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255" windowWidth="19440" windowHeight="9660" firstSheet="6" activeTab="11"/>
  </bookViews>
  <sheets>
    <sheet name="BattersActual" sheetId="1" r:id="rId1"/>
    <sheet name="PitchersActual" sheetId="2" r:id="rId2"/>
    <sheet name="BattersCBS" sheetId="3" r:id="rId3"/>
    <sheet name="PitchersCBS" sheetId="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6" hidden="1">BattersMLB!#REF!</definedName>
    <definedName name="_xlnm._FilterDatabase" localSheetId="8" hidden="1">BattersPrices!#REF!</definedName>
    <definedName name="_xlnm._FilterDatabase" localSheetId="10" hidden="1">BattersPrint!$C$1:$C$2986</definedName>
    <definedName name="_xlnm._FilterDatabase" localSheetId="11" hidden="1">PitchersPrint!$C$1:$C$2530</definedName>
  </definedNames>
  <calcPr calcId="125725"/>
</workbook>
</file>

<file path=xl/calcChain.xml><?xml version="1.0" encoding="utf-8"?>
<calcChain xmlns="http://schemas.openxmlformats.org/spreadsheetml/2006/main">
  <c r="G662" i="9"/>
  <c r="H662" s="1"/>
  <c r="H661"/>
  <c r="G661"/>
  <c r="G660"/>
  <c r="H660" s="1"/>
  <c r="H659"/>
  <c r="G659"/>
  <c r="G658"/>
  <c r="H658" s="1"/>
  <c r="H657"/>
  <c r="G657"/>
  <c r="G656"/>
  <c r="H656" s="1"/>
  <c r="H655"/>
  <c r="G655"/>
  <c r="G654"/>
  <c r="H654" s="1"/>
  <c r="H653"/>
  <c r="G653"/>
  <c r="G652"/>
  <c r="H652" s="1"/>
  <c r="H651"/>
  <c r="G651"/>
  <c r="G650"/>
  <c r="H650" s="1"/>
  <c r="H649"/>
  <c r="G649"/>
  <c r="G683" i="10"/>
  <c r="H683" s="1"/>
  <c r="H682"/>
  <c r="G682"/>
  <c r="G681"/>
  <c r="H681" s="1"/>
  <c r="H680"/>
  <c r="G680"/>
  <c r="G679"/>
  <c r="H679" s="1"/>
  <c r="H678"/>
  <c r="G678"/>
  <c r="G677"/>
  <c r="H677" s="1"/>
  <c r="H676"/>
  <c r="G676"/>
  <c r="G675"/>
  <c r="H675" s="1"/>
  <c r="H674"/>
  <c r="G674"/>
  <c r="G673"/>
  <c r="H673" s="1"/>
  <c r="H672"/>
  <c r="G672"/>
  <c r="G671"/>
  <c r="H671" s="1"/>
  <c r="H670"/>
  <c r="G670"/>
  <c r="G669"/>
  <c r="H669" s="1"/>
  <c r="H668"/>
  <c r="G668"/>
  <c r="G667"/>
  <c r="H667" s="1"/>
  <c r="H666"/>
  <c r="G666"/>
  <c r="G665"/>
  <c r="H665" s="1"/>
  <c r="H664"/>
  <c r="G664"/>
  <c r="G663"/>
  <c r="H663" s="1"/>
  <c r="H662"/>
  <c r="G662"/>
  <c r="G661"/>
  <c r="H661" s="1"/>
  <c r="H660"/>
  <c r="G660"/>
  <c r="G659"/>
  <c r="H659" s="1"/>
  <c r="H658"/>
  <c r="G658"/>
  <c r="G657"/>
  <c r="H657" s="1"/>
  <c r="H656"/>
  <c r="G656"/>
  <c r="G655"/>
  <c r="H655" s="1"/>
  <c r="H654"/>
  <c r="G654"/>
  <c r="G653"/>
  <c r="H653" s="1"/>
  <c r="H652"/>
  <c r="G652"/>
  <c r="G651"/>
  <c r="H651" s="1"/>
  <c r="H650"/>
  <c r="G650"/>
  <c r="G649"/>
  <c r="H649" s="1"/>
  <c r="H648"/>
  <c r="G648"/>
  <c r="G647"/>
  <c r="H647" s="1"/>
  <c r="H646"/>
  <c r="G646"/>
  <c r="G645"/>
  <c r="H645" s="1"/>
  <c r="H644"/>
  <c r="G644"/>
  <c r="G643"/>
  <c r="H643" s="1"/>
  <c r="H642"/>
  <c r="G642"/>
  <c r="G641"/>
  <c r="H641" s="1"/>
  <c r="H640"/>
  <c r="G640"/>
  <c r="G639"/>
  <c r="H639" s="1"/>
  <c r="H638"/>
  <c r="G638"/>
  <c r="G637"/>
  <c r="H637" s="1"/>
  <c r="H636"/>
  <c r="G636"/>
  <c r="G635"/>
  <c r="H635" s="1"/>
  <c r="H634"/>
  <c r="G634"/>
  <c r="G633"/>
  <c r="H633" s="1"/>
  <c r="H632"/>
  <c r="G632"/>
  <c r="G631"/>
  <c r="H631" s="1"/>
  <c r="H630"/>
  <c r="G630"/>
  <c r="G629"/>
  <c r="H629" s="1"/>
  <c r="H628"/>
  <c r="G628"/>
  <c r="G627"/>
  <c r="H627" s="1"/>
  <c r="H626"/>
  <c r="G626"/>
  <c r="G625"/>
  <c r="H625" s="1"/>
  <c r="H624"/>
  <c r="G624"/>
  <c r="G623"/>
  <c r="H623" s="1"/>
  <c r="H622"/>
  <c r="G622"/>
  <c r="G621"/>
  <c r="H621" s="1"/>
  <c r="H620"/>
  <c r="G620"/>
  <c r="G619"/>
  <c r="H619" s="1"/>
  <c r="H618"/>
  <c r="G618"/>
  <c r="G617"/>
  <c r="H617" s="1"/>
  <c r="H616"/>
  <c r="G616"/>
  <c r="G615"/>
  <c r="H615" s="1"/>
  <c r="H614"/>
  <c r="G614"/>
  <c r="G613"/>
  <c r="H613" s="1"/>
  <c r="G612"/>
  <c r="H612" s="1"/>
  <c r="G611"/>
  <c r="H611" s="1"/>
  <c r="H610"/>
  <c r="G610"/>
  <c r="G609"/>
  <c r="H609" s="1"/>
  <c r="H608"/>
  <c r="G608"/>
  <c r="G607"/>
  <c r="H607" s="1"/>
  <c r="H606"/>
  <c r="G606"/>
  <c r="G605"/>
  <c r="H605" s="1"/>
  <c r="H604"/>
  <c r="G604"/>
  <c r="G603"/>
  <c r="H603" s="1"/>
  <c r="H602"/>
  <c r="G602"/>
  <c r="G601"/>
  <c r="H601" s="1"/>
  <c r="H600"/>
  <c r="G600"/>
  <c r="G599"/>
  <c r="H599" s="1"/>
  <c r="G598"/>
  <c r="H598" s="1"/>
  <c r="G597"/>
  <c r="H597" s="1"/>
  <c r="G596"/>
  <c r="H596" s="1"/>
  <c r="G595"/>
  <c r="H595" s="1"/>
  <c r="G594"/>
  <c r="H594" s="1"/>
  <c r="G593"/>
  <c r="H593" s="1"/>
  <c r="G592"/>
  <c r="H592" s="1"/>
  <c r="G591"/>
  <c r="H591" s="1"/>
  <c r="G590"/>
  <c r="H590" s="1"/>
  <c r="G589"/>
  <c r="H589" s="1"/>
  <c r="G588"/>
  <c r="H588" s="1"/>
  <c r="G587"/>
  <c r="H587" s="1"/>
  <c r="G586"/>
  <c r="H586" s="1"/>
  <c r="G585"/>
  <c r="H585" s="1"/>
  <c r="G584"/>
  <c r="H584" s="1"/>
  <c r="G583"/>
  <c r="H583" s="1"/>
  <c r="G582"/>
  <c r="H582" s="1"/>
  <c r="G581"/>
  <c r="H581" s="1"/>
  <c r="G580"/>
  <c r="H580" s="1"/>
  <c r="G579"/>
  <c r="H579" s="1"/>
  <c r="G578"/>
  <c r="H578" s="1"/>
  <c r="G577"/>
  <c r="H577" s="1"/>
  <c r="G576"/>
  <c r="H576" s="1"/>
  <c r="G575"/>
  <c r="H575" s="1"/>
  <c r="G574"/>
  <c r="H574" s="1"/>
  <c r="G573"/>
  <c r="H573" s="1"/>
  <c r="G572"/>
  <c r="H572" s="1"/>
  <c r="G571"/>
  <c r="H571" s="1"/>
  <c r="G570"/>
  <c r="H570" s="1"/>
  <c r="G569"/>
  <c r="H569" s="1"/>
  <c r="G568"/>
  <c r="H568" s="1"/>
  <c r="G567"/>
  <c r="H567" s="1"/>
  <c r="G566"/>
  <c r="H566" s="1"/>
  <c r="G565"/>
  <c r="H565" s="1"/>
  <c r="G564"/>
  <c r="H564" s="1"/>
  <c r="G563"/>
  <c r="H563" s="1"/>
  <c r="G562"/>
  <c r="H562" s="1"/>
  <c r="G561"/>
  <c r="H561" s="1"/>
  <c r="G560"/>
  <c r="H560" s="1"/>
  <c r="G559"/>
  <c r="H559" s="1"/>
  <c r="G558"/>
  <c r="H558" s="1"/>
  <c r="G557"/>
  <c r="H557" s="1"/>
  <c r="G556"/>
  <c r="H556" s="1"/>
  <c r="G555"/>
  <c r="H555" s="1"/>
  <c r="G554"/>
  <c r="H554" s="1"/>
  <c r="G553"/>
  <c r="H553" s="1"/>
  <c r="G552"/>
  <c r="H552" s="1"/>
  <c r="G551"/>
  <c r="H551" s="1"/>
  <c r="G550"/>
  <c r="H550" s="1"/>
  <c r="G549"/>
  <c r="H549" s="1"/>
  <c r="G548"/>
  <c r="H548" s="1"/>
  <c r="G547"/>
  <c r="H547" s="1"/>
  <c r="G546"/>
  <c r="H546" s="1"/>
  <c r="G545"/>
  <c r="H545" s="1"/>
  <c r="G544"/>
  <c r="H544" s="1"/>
  <c r="G543"/>
  <c r="H543" s="1"/>
  <c r="G542"/>
  <c r="H542" s="1"/>
  <c r="G541"/>
  <c r="H541" s="1"/>
  <c r="G540"/>
  <c r="H540" s="1"/>
  <c r="G539"/>
  <c r="H539" s="1"/>
  <c r="G538"/>
  <c r="H538" s="1"/>
  <c r="G537"/>
  <c r="H537" s="1"/>
  <c r="G536"/>
  <c r="H536" s="1"/>
  <c r="G535"/>
  <c r="H535" s="1"/>
  <c r="G534"/>
  <c r="H534" s="1"/>
  <c r="G533"/>
  <c r="H533" s="1"/>
  <c r="G532"/>
  <c r="H532" s="1"/>
  <c r="G531"/>
  <c r="H531" s="1"/>
  <c r="G530"/>
  <c r="H530" s="1"/>
  <c r="G529"/>
  <c r="H529" s="1"/>
  <c r="G528"/>
  <c r="H528" s="1"/>
  <c r="G527"/>
  <c r="H527" s="1"/>
  <c r="G526"/>
  <c r="H526" s="1"/>
  <c r="G525"/>
  <c r="H525" s="1"/>
  <c r="G524"/>
  <c r="H524" s="1"/>
  <c r="G523"/>
  <c r="H523" s="1"/>
  <c r="G522"/>
  <c r="H522" s="1"/>
  <c r="G521"/>
  <c r="H521" s="1"/>
  <c r="G520"/>
  <c r="H520" s="1"/>
  <c r="G519"/>
  <c r="H519" s="1"/>
  <c r="G518"/>
  <c r="H518" s="1"/>
  <c r="G517"/>
  <c r="H517" s="1"/>
  <c r="G516"/>
  <c r="H516" s="1"/>
  <c r="G515"/>
  <c r="H515" s="1"/>
  <c r="G514"/>
  <c r="H514" s="1"/>
  <c r="G513"/>
  <c r="H513" s="1"/>
  <c r="G512"/>
  <c r="H512" s="1"/>
  <c r="G511"/>
  <c r="H511" s="1"/>
  <c r="G510"/>
  <c r="H510" s="1"/>
  <c r="G509"/>
  <c r="H509" s="1"/>
  <c r="G508"/>
  <c r="H508" s="1"/>
  <c r="G507"/>
  <c r="H507" s="1"/>
  <c r="G506"/>
  <c r="H506" s="1"/>
  <c r="G505"/>
  <c r="H505" s="1"/>
  <c r="G504"/>
  <c r="H504" s="1"/>
  <c r="G503"/>
  <c r="H503" s="1"/>
  <c r="G502"/>
  <c r="H502" s="1"/>
  <c r="G501"/>
  <c r="H501" s="1"/>
  <c r="G500"/>
  <c r="H500" s="1"/>
  <c r="G499"/>
  <c r="H499" s="1"/>
  <c r="G498"/>
  <c r="H498" s="1"/>
  <c r="G497"/>
  <c r="H497" s="1"/>
  <c r="G496"/>
  <c r="H496" s="1"/>
  <c r="G495"/>
  <c r="H495" s="1"/>
  <c r="G494"/>
  <c r="H494" s="1"/>
  <c r="G493"/>
  <c r="H493" s="1"/>
  <c r="G492"/>
  <c r="H492" s="1"/>
  <c r="G491"/>
  <c r="H491" s="1"/>
  <c r="G490"/>
  <c r="H490" s="1"/>
  <c r="G489"/>
  <c r="H489" s="1"/>
  <c r="G488"/>
  <c r="H488" s="1"/>
  <c r="G487"/>
  <c r="H487" s="1"/>
  <c r="G486"/>
  <c r="H486" s="1"/>
  <c r="G485"/>
  <c r="H485" s="1"/>
  <c r="G484"/>
  <c r="H484" s="1"/>
  <c r="G483"/>
  <c r="H483" s="1"/>
  <c r="G482"/>
  <c r="H482" s="1"/>
  <c r="G481"/>
  <c r="H481" s="1"/>
  <c r="G480"/>
  <c r="H480" s="1"/>
  <c r="G479"/>
  <c r="H479" s="1"/>
  <c r="G478"/>
  <c r="H478" s="1"/>
  <c r="G477"/>
  <c r="H477" s="1"/>
  <c r="G476"/>
  <c r="H476" s="1"/>
  <c r="G475"/>
  <c r="H475" s="1"/>
  <c r="G474"/>
  <c r="H474" s="1"/>
  <c r="G473"/>
  <c r="H473" s="1"/>
  <c r="G472"/>
  <c r="H472" s="1"/>
  <c r="G471"/>
  <c r="H471" s="1"/>
  <c r="G470"/>
  <c r="H470" s="1"/>
  <c r="G469"/>
  <c r="H469" s="1"/>
  <c r="G468"/>
  <c r="H468" s="1"/>
  <c r="G467"/>
  <c r="H467" s="1"/>
  <c r="G466"/>
  <c r="H466" s="1"/>
  <c r="G465"/>
  <c r="H465" s="1"/>
  <c r="G464"/>
  <c r="H464" s="1"/>
  <c r="G463"/>
  <c r="H463" s="1"/>
  <c r="G462"/>
  <c r="H462" s="1"/>
  <c r="G461"/>
  <c r="H461" s="1"/>
  <c r="G460"/>
  <c r="H460" s="1"/>
  <c r="G459"/>
  <c r="H459" s="1"/>
  <c r="G458"/>
  <c r="H458" s="1"/>
  <c r="G457"/>
  <c r="H457" s="1"/>
  <c r="G456"/>
  <c r="H456" s="1"/>
  <c r="G455"/>
  <c r="H455" s="1"/>
  <c r="G454"/>
  <c r="H454" s="1"/>
  <c r="G453"/>
  <c r="H453" s="1"/>
  <c r="G452"/>
  <c r="H452" s="1"/>
  <c r="G451"/>
  <c r="H451" s="1"/>
  <c r="G450"/>
  <c r="H450" s="1"/>
  <c r="G449"/>
  <c r="H449" s="1"/>
  <c r="G448"/>
  <c r="H448" s="1"/>
  <c r="G447"/>
  <c r="H447" s="1"/>
  <c r="G446"/>
  <c r="H446" s="1"/>
  <c r="G445"/>
  <c r="H445" s="1"/>
  <c r="G444"/>
  <c r="H444" s="1"/>
  <c r="G443"/>
  <c r="H443" s="1"/>
  <c r="G442"/>
  <c r="H442" s="1"/>
  <c r="G441"/>
  <c r="H441" s="1"/>
  <c r="G440"/>
  <c r="H440" s="1"/>
  <c r="G439"/>
  <c r="H439" s="1"/>
  <c r="G438"/>
  <c r="H438" s="1"/>
  <c r="G437"/>
  <c r="H437" s="1"/>
  <c r="G436"/>
  <c r="H436" s="1"/>
  <c r="G435"/>
  <c r="H435" s="1"/>
  <c r="G434"/>
  <c r="H434" s="1"/>
  <c r="G433"/>
  <c r="H433" s="1"/>
  <c r="G432"/>
  <c r="H432" s="1"/>
  <c r="G431"/>
  <c r="H431" s="1"/>
  <c r="G430"/>
  <c r="H430" s="1"/>
  <c r="G429"/>
  <c r="H429" s="1"/>
  <c r="G428"/>
  <c r="H428" s="1"/>
  <c r="G427"/>
  <c r="H427" s="1"/>
  <c r="G426"/>
  <c r="H426" s="1"/>
  <c r="G425"/>
  <c r="H425" s="1"/>
  <c r="G424"/>
  <c r="H424" s="1"/>
  <c r="G423"/>
  <c r="H423" s="1"/>
  <c r="G422"/>
  <c r="H422" s="1"/>
  <c r="G421"/>
  <c r="H421" s="1"/>
  <c r="G420"/>
  <c r="H420" s="1"/>
  <c r="G419"/>
  <c r="H419" s="1"/>
  <c r="G418"/>
  <c r="H418" s="1"/>
  <c r="G417"/>
  <c r="H417" s="1"/>
  <c r="G416"/>
  <c r="H416" s="1"/>
  <c r="G415"/>
  <c r="H415" s="1"/>
  <c r="G414"/>
  <c r="H414" s="1"/>
  <c r="G413"/>
  <c r="H413" s="1"/>
  <c r="G412"/>
  <c r="H412" s="1"/>
  <c r="G411"/>
  <c r="H411" s="1"/>
  <c r="G410"/>
  <c r="H410" s="1"/>
  <c r="G409"/>
  <c r="H409" s="1"/>
  <c r="G408"/>
  <c r="H408" s="1"/>
  <c r="G407"/>
  <c r="H407" s="1"/>
  <c r="G406"/>
  <c r="H406" s="1"/>
  <c r="G405"/>
  <c r="H405" s="1"/>
  <c r="G404"/>
  <c r="H404" s="1"/>
  <c r="G403"/>
  <c r="H403" s="1"/>
  <c r="G402"/>
  <c r="H402" s="1"/>
  <c r="G401"/>
  <c r="H401" s="1"/>
  <c r="G400"/>
  <c r="H400" s="1"/>
  <c r="G399"/>
  <c r="H399" s="1"/>
  <c r="G398"/>
  <c r="H398" s="1"/>
  <c r="G397"/>
  <c r="H397" s="1"/>
  <c r="G396"/>
  <c r="H396" s="1"/>
  <c r="G395"/>
  <c r="H395" s="1"/>
  <c r="G394"/>
  <c r="H394" s="1"/>
  <c r="G393"/>
  <c r="H393" s="1"/>
  <c r="G392"/>
  <c r="H392" s="1"/>
  <c r="G391"/>
  <c r="H391" s="1"/>
  <c r="G390"/>
  <c r="H390" s="1"/>
  <c r="G389"/>
  <c r="H389" s="1"/>
  <c r="G388"/>
  <c r="H388" s="1"/>
  <c r="G387"/>
  <c r="H387" s="1"/>
  <c r="G386"/>
  <c r="H386" s="1"/>
  <c r="G385"/>
  <c r="H385" s="1"/>
  <c r="G384"/>
  <c r="H384" s="1"/>
  <c r="G383"/>
  <c r="H383" s="1"/>
  <c r="G382"/>
  <c r="H382" s="1"/>
  <c r="G381"/>
  <c r="H381" s="1"/>
  <c r="G380"/>
  <c r="H380" s="1"/>
  <c r="G379"/>
  <c r="H379" s="1"/>
  <c r="G378"/>
  <c r="H378" s="1"/>
  <c r="G377"/>
  <c r="H377" s="1"/>
  <c r="G376"/>
  <c r="H376" s="1"/>
  <c r="G375"/>
  <c r="H375" s="1"/>
  <c r="G374"/>
  <c r="H374" s="1"/>
  <c r="G373"/>
  <c r="H373" s="1"/>
  <c r="G372"/>
  <c r="H372" s="1"/>
  <c r="G371"/>
  <c r="H371" s="1"/>
  <c r="G370"/>
  <c r="H370" s="1"/>
  <c r="G369"/>
  <c r="H369" s="1"/>
  <c r="G368"/>
  <c r="H368" s="1"/>
  <c r="G367"/>
  <c r="H367" s="1"/>
  <c r="G366"/>
  <c r="H366" s="1"/>
  <c r="G365"/>
  <c r="H365" s="1"/>
  <c r="G364"/>
  <c r="H364" s="1"/>
  <c r="G363"/>
  <c r="H363" s="1"/>
  <c r="G362"/>
  <c r="H362" s="1"/>
  <c r="G361"/>
  <c r="H361" s="1"/>
  <c r="G360"/>
  <c r="H360" s="1"/>
  <c r="G359"/>
  <c r="H359" s="1"/>
  <c r="G358"/>
  <c r="H358" s="1"/>
  <c r="G357"/>
  <c r="H357" s="1"/>
  <c r="G356"/>
  <c r="H356" s="1"/>
  <c r="G355"/>
  <c r="H355" s="1"/>
  <c r="G354"/>
  <c r="H354" s="1"/>
  <c r="G353"/>
  <c r="H353" s="1"/>
  <c r="G352"/>
  <c r="H352" s="1"/>
  <c r="G351"/>
  <c r="H351" s="1"/>
  <c r="G350"/>
  <c r="H350" s="1"/>
  <c r="G349"/>
  <c r="H349" s="1"/>
  <c r="G348"/>
  <c r="H348" s="1"/>
  <c r="G347"/>
  <c r="H347" s="1"/>
  <c r="G346"/>
  <c r="H346" s="1"/>
  <c r="G345"/>
  <c r="H345" s="1"/>
  <c r="G344"/>
  <c r="H344" s="1"/>
  <c r="G343"/>
  <c r="H343" s="1"/>
  <c r="G342"/>
  <c r="H342" s="1"/>
  <c r="G341"/>
  <c r="H341" s="1"/>
  <c r="G340"/>
  <c r="H340" s="1"/>
  <c r="G339"/>
  <c r="H339" s="1"/>
  <c r="G338"/>
  <c r="H338" s="1"/>
  <c r="G337"/>
  <c r="H337" s="1"/>
  <c r="G336"/>
  <c r="H336" s="1"/>
  <c r="G335"/>
  <c r="H335" s="1"/>
  <c r="G334"/>
  <c r="H334" s="1"/>
  <c r="G333"/>
  <c r="H333" s="1"/>
  <c r="G332"/>
  <c r="H332" s="1"/>
  <c r="G331"/>
  <c r="H331" s="1"/>
  <c r="G330"/>
  <c r="H330" s="1"/>
  <c r="G329"/>
  <c r="H329" s="1"/>
  <c r="G328"/>
  <c r="H328" s="1"/>
  <c r="G327"/>
  <c r="H327" s="1"/>
  <c r="G326"/>
  <c r="H326" s="1"/>
  <c r="G325"/>
  <c r="H325" s="1"/>
  <c r="G324"/>
  <c r="H324" s="1"/>
  <c r="G323"/>
  <c r="H323" s="1"/>
  <c r="G322"/>
  <c r="H322" s="1"/>
  <c r="G321"/>
  <c r="H321" s="1"/>
  <c r="G320"/>
  <c r="H320" s="1"/>
  <c r="G319"/>
  <c r="H319" s="1"/>
  <c r="G318"/>
  <c r="H318" s="1"/>
  <c r="G317"/>
  <c r="H317" s="1"/>
  <c r="G316"/>
  <c r="H316" s="1"/>
  <c r="G315"/>
  <c r="H315" s="1"/>
  <c r="G314"/>
  <c r="H314" s="1"/>
  <c r="G313"/>
  <c r="H313" s="1"/>
  <c r="H312"/>
  <c r="G312"/>
  <c r="G311"/>
  <c r="H311" s="1"/>
  <c r="G310"/>
  <c r="H310" s="1"/>
  <c r="G309"/>
  <c r="H309" s="1"/>
  <c r="H308"/>
  <c r="G308"/>
  <c r="G307"/>
  <c r="H307" s="1"/>
  <c r="H306"/>
  <c r="G306"/>
  <c r="G305"/>
  <c r="H305" s="1"/>
  <c r="H304"/>
  <c r="G304"/>
  <c r="G303"/>
  <c r="H303" s="1"/>
  <c r="G302"/>
  <c r="H302" s="1"/>
  <c r="G301"/>
  <c r="H301" s="1"/>
  <c r="H300"/>
  <c r="G300"/>
  <c r="G299"/>
  <c r="H299" s="1"/>
  <c r="H298"/>
  <c r="G298"/>
  <c r="G297"/>
  <c r="H297" s="1"/>
  <c r="H296"/>
  <c r="G296"/>
  <c r="G295"/>
  <c r="H295" s="1"/>
  <c r="G294"/>
  <c r="H294" s="1"/>
  <c r="G293"/>
  <c r="H293" s="1"/>
  <c r="H292"/>
  <c r="G292"/>
  <c r="G291"/>
  <c r="H291" s="1"/>
  <c r="H290"/>
  <c r="G290"/>
  <c r="G289"/>
  <c r="H289" s="1"/>
  <c r="H288"/>
  <c r="G288"/>
  <c r="G287"/>
  <c r="H287" s="1"/>
  <c r="G286"/>
  <c r="H286" s="1"/>
  <c r="G285"/>
  <c r="H285" s="1"/>
  <c r="H284"/>
  <c r="G284"/>
  <c r="G283"/>
  <c r="H283" s="1"/>
  <c r="H282"/>
  <c r="G282"/>
  <c r="G281"/>
  <c r="H281" s="1"/>
  <c r="H280"/>
  <c r="G280"/>
  <c r="G279"/>
  <c r="H279" s="1"/>
  <c r="G278"/>
  <c r="H278" s="1"/>
  <c r="G277"/>
  <c r="H277" s="1"/>
  <c r="H276"/>
  <c r="G276"/>
  <c r="G275"/>
  <c r="H275" s="1"/>
  <c r="H274"/>
  <c r="G274"/>
  <c r="G273"/>
  <c r="H273" s="1"/>
  <c r="H272"/>
  <c r="G272"/>
  <c r="G271"/>
  <c r="H271" s="1"/>
  <c r="G270"/>
  <c r="H270" s="1"/>
  <c r="G269"/>
  <c r="H269" s="1"/>
  <c r="H268"/>
  <c r="G268"/>
  <c r="G267"/>
  <c r="H267" s="1"/>
  <c r="H266"/>
  <c r="G266"/>
  <c r="G265"/>
  <c r="H265" s="1"/>
  <c r="H264"/>
  <c r="G264"/>
  <c r="G263"/>
  <c r="H263" s="1"/>
  <c r="G262"/>
  <c r="H262" s="1"/>
  <c r="G261"/>
  <c r="H261" s="1"/>
  <c r="H260"/>
  <c r="G260"/>
  <c r="G259"/>
  <c r="H259" s="1"/>
  <c r="H258"/>
  <c r="G258"/>
  <c r="G257"/>
  <c r="H257" s="1"/>
  <c r="H256"/>
  <c r="G256"/>
  <c r="G255"/>
  <c r="H255" s="1"/>
  <c r="G254"/>
  <c r="H254" s="1"/>
  <c r="G253"/>
  <c r="H253" s="1"/>
  <c r="H252"/>
  <c r="G252"/>
  <c r="G251"/>
  <c r="H251" s="1"/>
  <c r="H250"/>
  <c r="G250"/>
  <c r="G249"/>
  <c r="H249" s="1"/>
  <c r="H248"/>
  <c r="G248"/>
  <c r="G247"/>
  <c r="H247" s="1"/>
  <c r="G246"/>
  <c r="H246" s="1"/>
  <c r="G245"/>
  <c r="H245" s="1"/>
  <c r="H244"/>
  <c r="G244"/>
  <c r="G243"/>
  <c r="H243" s="1"/>
  <c r="H242"/>
  <c r="G242"/>
  <c r="G241"/>
  <c r="H241" s="1"/>
  <c r="G240"/>
  <c r="H240" s="1"/>
  <c r="G239"/>
  <c r="H239" s="1"/>
  <c r="G238"/>
  <c r="H238" s="1"/>
  <c r="G237"/>
  <c r="H237" s="1"/>
  <c r="H236"/>
  <c r="G236"/>
  <c r="G235"/>
  <c r="H235" s="1"/>
  <c r="H234"/>
  <c r="G234"/>
  <c r="G233"/>
  <c r="H233" s="1"/>
  <c r="G232"/>
  <c r="H232" s="1"/>
  <c r="G231"/>
  <c r="H231" s="1"/>
  <c r="G230"/>
  <c r="H230" s="1"/>
  <c r="G229"/>
  <c r="H229" s="1"/>
  <c r="H228"/>
  <c r="G228"/>
  <c r="G227"/>
  <c r="H227" s="1"/>
  <c r="H226"/>
  <c r="G226"/>
  <c r="G225"/>
  <c r="H225" s="1"/>
  <c r="G224"/>
  <c r="H224" s="1"/>
  <c r="G223"/>
  <c r="H223" s="1"/>
  <c r="G222"/>
  <c r="H222" s="1"/>
  <c r="G221"/>
  <c r="H221" s="1"/>
  <c r="H220"/>
  <c r="G220"/>
  <c r="G219"/>
  <c r="H219" s="1"/>
  <c r="H218"/>
  <c r="G218"/>
  <c r="G217"/>
  <c r="H217" s="1"/>
  <c r="G216"/>
  <c r="H216" s="1"/>
  <c r="G215"/>
  <c r="H215" s="1"/>
  <c r="G214"/>
  <c r="H214" s="1"/>
  <c r="G213"/>
  <c r="H213" s="1"/>
  <c r="H212"/>
  <c r="G212"/>
  <c r="G211"/>
  <c r="H211" s="1"/>
  <c r="H210"/>
  <c r="G210"/>
  <c r="G209"/>
  <c r="H209" s="1"/>
  <c r="G208"/>
  <c r="H208" s="1"/>
  <c r="G207"/>
  <c r="H207" s="1"/>
  <c r="G206"/>
  <c r="H206" s="1"/>
  <c r="G205"/>
  <c r="H205" s="1"/>
  <c r="H204"/>
  <c r="G204"/>
  <c r="G203"/>
  <c r="H203" s="1"/>
  <c r="H202"/>
  <c r="G202"/>
  <c r="G201"/>
  <c r="H201" s="1"/>
  <c r="G200"/>
  <c r="H200" s="1"/>
  <c r="G199"/>
  <c r="H199" s="1"/>
  <c r="G198"/>
  <c r="H198" s="1"/>
  <c r="G197"/>
  <c r="H197" s="1"/>
  <c r="H196"/>
  <c r="G196"/>
  <c r="G195"/>
  <c r="H195" s="1"/>
  <c r="H194"/>
  <c r="G194"/>
  <c r="G193"/>
  <c r="H193" s="1"/>
  <c r="G192"/>
  <c r="H192" s="1"/>
  <c r="G191"/>
  <c r="H191" s="1"/>
  <c r="G190"/>
  <c r="H190" s="1"/>
  <c r="G189"/>
  <c r="H189" s="1"/>
  <c r="H188"/>
  <c r="G188"/>
  <c r="G187"/>
  <c r="H187" s="1"/>
  <c r="G186"/>
  <c r="H186" s="1"/>
  <c r="G185"/>
  <c r="H185" s="1"/>
  <c r="G184"/>
  <c r="H184" s="1"/>
  <c r="G183"/>
  <c r="H183" s="1"/>
  <c r="G182"/>
  <c r="H182" s="1"/>
  <c r="G181"/>
  <c r="H181" s="1"/>
  <c r="H180"/>
  <c r="G180"/>
  <c r="G179"/>
  <c r="H179" s="1"/>
  <c r="G178"/>
  <c r="H178" s="1"/>
  <c r="G177"/>
  <c r="H177" s="1"/>
  <c r="G176"/>
  <c r="H176" s="1"/>
  <c r="G175"/>
  <c r="H175" s="1"/>
  <c r="G174"/>
  <c r="H174" s="1"/>
  <c r="G173"/>
  <c r="H173" s="1"/>
  <c r="H172"/>
  <c r="G172"/>
  <c r="G171"/>
  <c r="H171" s="1"/>
  <c r="H170"/>
  <c r="G170"/>
  <c r="G169"/>
  <c r="H169" s="1"/>
  <c r="H168"/>
  <c r="G168"/>
  <c r="G167"/>
  <c r="H167" s="1"/>
  <c r="H166"/>
  <c r="G166"/>
  <c r="G165"/>
  <c r="H165" s="1"/>
  <c r="H164"/>
  <c r="G164"/>
  <c r="G163"/>
  <c r="H163" s="1"/>
  <c r="H162"/>
  <c r="G162"/>
  <c r="G161"/>
  <c r="H161" s="1"/>
  <c r="H160"/>
  <c r="G160"/>
  <c r="G159"/>
  <c r="H159" s="1"/>
  <c r="H158"/>
  <c r="G158"/>
  <c r="G157"/>
  <c r="H157" s="1"/>
  <c r="H156"/>
  <c r="G156"/>
  <c r="G155"/>
  <c r="H155" s="1"/>
  <c r="H154"/>
  <c r="G154"/>
  <c r="G153"/>
  <c r="H153" s="1"/>
  <c r="H152"/>
  <c r="G152"/>
  <c r="G151"/>
  <c r="H151" s="1"/>
  <c r="H150"/>
  <c r="G150"/>
  <c r="G149"/>
  <c r="H149" s="1"/>
  <c r="H148"/>
  <c r="G148"/>
  <c r="G147"/>
  <c r="H147" s="1"/>
  <c r="H146"/>
  <c r="G146"/>
  <c r="G145"/>
  <c r="H145" s="1"/>
  <c r="H144"/>
  <c r="G144"/>
  <c r="G143"/>
  <c r="H143" s="1"/>
  <c r="H142"/>
  <c r="G142"/>
  <c r="G141"/>
  <c r="H141" s="1"/>
  <c r="H140"/>
  <c r="G140"/>
  <c r="G139"/>
  <c r="H139" s="1"/>
  <c r="H138"/>
  <c r="G138"/>
  <c r="G137"/>
  <c r="H137" s="1"/>
  <c r="H136"/>
  <c r="G136"/>
  <c r="G135"/>
  <c r="H135" s="1"/>
  <c r="H134"/>
  <c r="G134"/>
  <c r="G133"/>
  <c r="H133" s="1"/>
  <c r="H132"/>
  <c r="G132"/>
  <c r="G131"/>
  <c r="H131" s="1"/>
  <c r="H130"/>
  <c r="G130"/>
  <c r="G129"/>
  <c r="H129" s="1"/>
  <c r="H128"/>
  <c r="G128"/>
  <c r="G127"/>
  <c r="H127" s="1"/>
  <c r="H126"/>
  <c r="G126"/>
  <c r="G125"/>
  <c r="H125" s="1"/>
  <c r="H124"/>
  <c r="G124"/>
  <c r="G123"/>
  <c r="H123" s="1"/>
  <c r="H122"/>
  <c r="G122"/>
  <c r="G121"/>
  <c r="H121" s="1"/>
  <c r="H120"/>
  <c r="G120"/>
  <c r="G119"/>
  <c r="H119" s="1"/>
  <c r="H118"/>
  <c r="G118"/>
  <c r="G117"/>
  <c r="H117" s="1"/>
  <c r="H116"/>
  <c r="G116"/>
  <c r="G115"/>
  <c r="H115" s="1"/>
  <c r="H114"/>
  <c r="G114"/>
  <c r="G113"/>
  <c r="H113" s="1"/>
  <c r="H112"/>
  <c r="G112"/>
  <c r="G111"/>
  <c r="H111" s="1"/>
  <c r="H110"/>
  <c r="G110"/>
  <c r="G109"/>
  <c r="H109" s="1"/>
  <c r="H108"/>
  <c r="G108"/>
  <c r="G107"/>
  <c r="H107" s="1"/>
  <c r="H106"/>
  <c r="G106"/>
  <c r="G105"/>
  <c r="H105" s="1"/>
  <c r="H104"/>
  <c r="G104"/>
  <c r="G103"/>
  <c r="H103" s="1"/>
  <c r="H102"/>
  <c r="G102"/>
  <c r="G101"/>
  <c r="H101" s="1"/>
  <c r="H100"/>
  <c r="G100"/>
  <c r="G99"/>
  <c r="H99" s="1"/>
  <c r="H98"/>
  <c r="G98"/>
  <c r="G97"/>
  <c r="H97" s="1"/>
  <c r="H96"/>
  <c r="G96"/>
  <c r="G95"/>
  <c r="H95" s="1"/>
  <c r="H94"/>
  <c r="G94"/>
  <c r="G93"/>
  <c r="H93" s="1"/>
  <c r="H92"/>
  <c r="G92"/>
  <c r="G91"/>
  <c r="H91" s="1"/>
  <c r="H90"/>
  <c r="G90"/>
  <c r="G89"/>
  <c r="H89" s="1"/>
  <c r="H88"/>
  <c r="G88"/>
  <c r="G87"/>
  <c r="H87" s="1"/>
  <c r="H86"/>
  <c r="G86"/>
  <c r="G85"/>
  <c r="H85" s="1"/>
  <c r="H84"/>
  <c r="G84"/>
  <c r="G83"/>
  <c r="H83" s="1"/>
  <c r="H82"/>
  <c r="G82"/>
  <c r="G81"/>
  <c r="H81" s="1"/>
  <c r="H80"/>
  <c r="G80"/>
  <c r="G79"/>
  <c r="H79" s="1"/>
  <c r="H78"/>
  <c r="G78"/>
  <c r="G77"/>
  <c r="H77" s="1"/>
  <c r="H76"/>
  <c r="G76"/>
  <c r="G75"/>
  <c r="H75" s="1"/>
  <c r="H74"/>
  <c r="G74"/>
  <c r="G73"/>
  <c r="H73" s="1"/>
  <c r="H72"/>
  <c r="G72"/>
  <c r="G71"/>
  <c r="H71" s="1"/>
  <c r="H70"/>
  <c r="G70"/>
  <c r="G69"/>
  <c r="H69" s="1"/>
  <c r="H68"/>
  <c r="G68"/>
  <c r="G67"/>
  <c r="H67" s="1"/>
  <c r="H66"/>
  <c r="G66"/>
  <c r="G65"/>
  <c r="H65" s="1"/>
  <c r="H64"/>
  <c r="G64"/>
  <c r="G63"/>
  <c r="H63" s="1"/>
  <c r="H62"/>
  <c r="G62"/>
  <c r="G61"/>
  <c r="H61" s="1"/>
  <c r="H60"/>
  <c r="G60"/>
  <c r="G59"/>
  <c r="H59" s="1"/>
  <c r="H58"/>
  <c r="G58"/>
  <c r="G57"/>
  <c r="H57" s="1"/>
  <c r="H56"/>
  <c r="G56"/>
  <c r="G55"/>
  <c r="H55" s="1"/>
  <c r="H54"/>
  <c r="G54"/>
  <c r="G53"/>
  <c r="H53" s="1"/>
  <c r="H52"/>
  <c r="G52"/>
  <c r="G51"/>
  <c r="H51" s="1"/>
  <c r="H50"/>
  <c r="G50"/>
  <c r="G49"/>
  <c r="H49" s="1"/>
  <c r="H48"/>
  <c r="G48"/>
  <c r="G47"/>
  <c r="H47" s="1"/>
  <c r="H46"/>
  <c r="G46"/>
  <c r="G45"/>
  <c r="H45" s="1"/>
  <c r="H44"/>
  <c r="G44"/>
  <c r="G43"/>
  <c r="H43" s="1"/>
  <c r="H42"/>
  <c r="G42"/>
  <c r="G41"/>
  <c r="H41" s="1"/>
  <c r="H40"/>
  <c r="G40"/>
  <c r="G39"/>
  <c r="H39" s="1"/>
  <c r="H38"/>
  <c r="G38"/>
  <c r="G37"/>
  <c r="H37" s="1"/>
  <c r="H36"/>
  <c r="G36"/>
  <c r="G35"/>
  <c r="H35" s="1"/>
  <c r="H34"/>
  <c r="G34"/>
  <c r="G33"/>
  <c r="H33" s="1"/>
  <c r="H32"/>
  <c r="G32"/>
  <c r="G31"/>
  <c r="H31" s="1"/>
  <c r="H30"/>
  <c r="G30"/>
  <c r="G29"/>
  <c r="H29" s="1"/>
  <c r="H28"/>
  <c r="G28"/>
  <c r="G27"/>
  <c r="H27" s="1"/>
  <c r="H26"/>
  <c r="G26"/>
  <c r="G25"/>
  <c r="H25" s="1"/>
  <c r="H24"/>
  <c r="G24"/>
  <c r="G23"/>
  <c r="H23" s="1"/>
  <c r="H22"/>
  <c r="G22"/>
  <c r="G21"/>
  <c r="H21" s="1"/>
  <c r="H20"/>
  <c r="G20"/>
  <c r="G19"/>
  <c r="H19" s="1"/>
  <c r="H18"/>
  <c r="G18"/>
  <c r="G17"/>
  <c r="H17" s="1"/>
  <c r="H16"/>
  <c r="G16"/>
  <c r="G15"/>
  <c r="H15" s="1"/>
  <c r="H14"/>
  <c r="G14"/>
  <c r="G13"/>
  <c r="H13" s="1"/>
  <c r="H12"/>
  <c r="G12"/>
  <c r="G11"/>
  <c r="H11" s="1"/>
  <c r="H10"/>
  <c r="G10"/>
  <c r="G9"/>
  <c r="H9" s="1"/>
  <c r="H8"/>
  <c r="G8"/>
  <c r="G7"/>
  <c r="H7" s="1"/>
  <c r="H6"/>
  <c r="G6"/>
  <c r="G5"/>
  <c r="H5" s="1"/>
  <c r="H4"/>
  <c r="G4"/>
  <c r="G3"/>
  <c r="H3" s="1"/>
  <c r="G2"/>
  <c r="H2" s="1"/>
  <c r="G2" i="9"/>
  <c r="H2" s="1"/>
  <c r="G3"/>
  <c r="H3" s="1"/>
  <c r="G4"/>
  <c r="H4" s="1"/>
  <c r="G5"/>
  <c r="H5" s="1"/>
  <c r="G6"/>
  <c r="H6" s="1"/>
  <c r="G7"/>
  <c r="H7" s="1"/>
  <c r="G8"/>
  <c r="H8" s="1"/>
  <c r="G9"/>
  <c r="H9" s="1"/>
  <c r="G10"/>
  <c r="H10" s="1"/>
  <c r="G11"/>
  <c r="H11" s="1"/>
  <c r="G12"/>
  <c r="H12" s="1"/>
  <c r="G13"/>
  <c r="H13" s="1"/>
  <c r="G14"/>
  <c r="H14" s="1"/>
  <c r="G15"/>
  <c r="H15" s="1"/>
  <c r="G16"/>
  <c r="H16" s="1"/>
  <c r="G17"/>
  <c r="H17" s="1"/>
  <c r="G18"/>
  <c r="H18" s="1"/>
  <c r="G19"/>
  <c r="H19" s="1"/>
  <c r="G20"/>
  <c r="H20" s="1"/>
  <c r="G21"/>
  <c r="H21" s="1"/>
  <c r="G22"/>
  <c r="H22" s="1"/>
  <c r="G23"/>
  <c r="H23" s="1"/>
  <c r="G24"/>
  <c r="H24" s="1"/>
  <c r="G25"/>
  <c r="H25" s="1"/>
  <c r="G26"/>
  <c r="H26" s="1"/>
  <c r="G27"/>
  <c r="H27" s="1"/>
  <c r="G28"/>
  <c r="H28" s="1"/>
  <c r="G29"/>
  <c r="H29" s="1"/>
  <c r="G30"/>
  <c r="H30" s="1"/>
  <c r="G31"/>
  <c r="H31" s="1"/>
  <c r="G32"/>
  <c r="H32" s="1"/>
  <c r="G33"/>
  <c r="H33" s="1"/>
  <c r="G34"/>
  <c r="H34" s="1"/>
  <c r="G35"/>
  <c r="H35" s="1"/>
  <c r="G36"/>
  <c r="H36" s="1"/>
  <c r="G37"/>
  <c r="H37" s="1"/>
  <c r="G38"/>
  <c r="H38" s="1"/>
  <c r="G39"/>
  <c r="H39" s="1"/>
  <c r="G40"/>
  <c r="H40" s="1"/>
  <c r="G41"/>
  <c r="H41" s="1"/>
  <c r="G42"/>
  <c r="H42" s="1"/>
  <c r="G43"/>
  <c r="H43" s="1"/>
  <c r="G44"/>
  <c r="H44" s="1"/>
  <c r="G45"/>
  <c r="H45" s="1"/>
  <c r="G46"/>
  <c r="H46" s="1"/>
  <c r="G47"/>
  <c r="H47" s="1"/>
  <c r="G48"/>
  <c r="H48" s="1"/>
  <c r="G49"/>
  <c r="H49" s="1"/>
  <c r="G50"/>
  <c r="H50" s="1"/>
  <c r="G51"/>
  <c r="H51" s="1"/>
  <c r="G52"/>
  <c r="H52" s="1"/>
  <c r="G53"/>
  <c r="H53" s="1"/>
  <c r="G54"/>
  <c r="H54" s="1"/>
  <c r="G55"/>
  <c r="H55" s="1"/>
  <c r="G56"/>
  <c r="H56" s="1"/>
  <c r="G57"/>
  <c r="H57" s="1"/>
  <c r="G58"/>
  <c r="H58" s="1"/>
  <c r="G59"/>
  <c r="H59" s="1"/>
  <c r="G60"/>
  <c r="H60" s="1"/>
  <c r="G61"/>
  <c r="H61" s="1"/>
  <c r="G62"/>
  <c r="H62" s="1"/>
  <c r="G63"/>
  <c r="H63" s="1"/>
  <c r="G64"/>
  <c r="H64" s="1"/>
  <c r="G65"/>
  <c r="H65" s="1"/>
  <c r="G66"/>
  <c r="H66" s="1"/>
  <c r="G67"/>
  <c r="H67" s="1"/>
  <c r="G68"/>
  <c r="H68" s="1"/>
  <c r="G69"/>
  <c r="H69" s="1"/>
  <c r="G70"/>
  <c r="H70" s="1"/>
  <c r="G71"/>
  <c r="H71" s="1"/>
  <c r="G72"/>
  <c r="H72" s="1"/>
  <c r="G73"/>
  <c r="H73" s="1"/>
  <c r="G74"/>
  <c r="H74" s="1"/>
  <c r="G75"/>
  <c r="H75" s="1"/>
  <c r="G76"/>
  <c r="H76" s="1"/>
  <c r="G77"/>
  <c r="H77" s="1"/>
  <c r="G78"/>
  <c r="H78" s="1"/>
  <c r="G79"/>
  <c r="H79" s="1"/>
  <c r="G80"/>
  <c r="H80" s="1"/>
  <c r="G81"/>
  <c r="H81" s="1"/>
  <c r="G82"/>
  <c r="H82" s="1"/>
  <c r="G83"/>
  <c r="H83" s="1"/>
  <c r="G84"/>
  <c r="H84" s="1"/>
  <c r="G85"/>
  <c r="H85" s="1"/>
  <c r="G86"/>
  <c r="H86" s="1"/>
  <c r="G87"/>
  <c r="H87" s="1"/>
  <c r="G88"/>
  <c r="H88" s="1"/>
  <c r="G89"/>
  <c r="H89" s="1"/>
  <c r="G90"/>
  <c r="H90" s="1"/>
  <c r="G91"/>
  <c r="H91" s="1"/>
  <c r="G92"/>
  <c r="H92" s="1"/>
  <c r="G93"/>
  <c r="H93" s="1"/>
  <c r="G94"/>
  <c r="H94" s="1"/>
  <c r="G95"/>
  <c r="H95" s="1"/>
  <c r="G96"/>
  <c r="H96" s="1"/>
  <c r="G97"/>
  <c r="H97" s="1"/>
  <c r="G98"/>
  <c r="H98" s="1"/>
  <c r="G99"/>
  <c r="H99" s="1"/>
  <c r="G100"/>
  <c r="H100" s="1"/>
  <c r="G101"/>
  <c r="H101" s="1"/>
  <c r="G102"/>
  <c r="H102" s="1"/>
  <c r="G103"/>
  <c r="H103" s="1"/>
  <c r="G104"/>
  <c r="H104" s="1"/>
  <c r="G105"/>
  <c r="H105" s="1"/>
  <c r="G106"/>
  <c r="H106" s="1"/>
  <c r="G107"/>
  <c r="H107" s="1"/>
  <c r="G108"/>
  <c r="H108" s="1"/>
  <c r="G109"/>
  <c r="H109" s="1"/>
  <c r="G110"/>
  <c r="H110" s="1"/>
  <c r="G111"/>
  <c r="H111" s="1"/>
  <c r="G112"/>
  <c r="H112" s="1"/>
  <c r="G113"/>
  <c r="H113" s="1"/>
  <c r="G114"/>
  <c r="H114" s="1"/>
  <c r="G115"/>
  <c r="H115" s="1"/>
  <c r="G116"/>
  <c r="H116" s="1"/>
  <c r="G117"/>
  <c r="H117" s="1"/>
  <c r="G118"/>
  <c r="H118" s="1"/>
  <c r="G119"/>
  <c r="H119" s="1"/>
  <c r="G120"/>
  <c r="H120" s="1"/>
  <c r="G121"/>
  <c r="H121" s="1"/>
  <c r="G122"/>
  <c r="H122" s="1"/>
  <c r="G123"/>
  <c r="H123" s="1"/>
  <c r="G124"/>
  <c r="H124" s="1"/>
  <c r="G125"/>
  <c r="H125" s="1"/>
  <c r="G126"/>
  <c r="H126" s="1"/>
  <c r="G127"/>
  <c r="H127" s="1"/>
  <c r="G128"/>
  <c r="H128" s="1"/>
  <c r="G129"/>
  <c r="H129" s="1"/>
  <c r="G130"/>
  <c r="H130" s="1"/>
  <c r="G131"/>
  <c r="H131" s="1"/>
  <c r="G132"/>
  <c r="H132" s="1"/>
  <c r="G133"/>
  <c r="H133" s="1"/>
  <c r="G134"/>
  <c r="H134" s="1"/>
  <c r="G135"/>
  <c r="H135" s="1"/>
  <c r="G136"/>
  <c r="H136" s="1"/>
  <c r="G137"/>
  <c r="H137" s="1"/>
  <c r="G138"/>
  <c r="H138" s="1"/>
  <c r="G139"/>
  <c r="H139" s="1"/>
  <c r="G140"/>
  <c r="H140" s="1"/>
  <c r="G141"/>
  <c r="H141" s="1"/>
  <c r="G142"/>
  <c r="H142" s="1"/>
  <c r="G143"/>
  <c r="H143" s="1"/>
  <c r="G144"/>
  <c r="H144" s="1"/>
  <c r="G145"/>
  <c r="H145" s="1"/>
  <c r="G146"/>
  <c r="H146" s="1"/>
  <c r="G147"/>
  <c r="H147" s="1"/>
  <c r="G148"/>
  <c r="H148" s="1"/>
  <c r="G149"/>
  <c r="H149" s="1"/>
  <c r="G150"/>
  <c r="H150" s="1"/>
  <c r="G151"/>
  <c r="H151" s="1"/>
  <c r="G152"/>
  <c r="H152" s="1"/>
  <c r="G153"/>
  <c r="H153" s="1"/>
  <c r="G154"/>
  <c r="H154" s="1"/>
  <c r="G155"/>
  <c r="H155" s="1"/>
  <c r="G156"/>
  <c r="H156" s="1"/>
  <c r="G157"/>
  <c r="H157" s="1"/>
  <c r="G158"/>
  <c r="H158" s="1"/>
  <c r="G159"/>
  <c r="H159" s="1"/>
  <c r="G160"/>
  <c r="H160" s="1"/>
  <c r="G161"/>
  <c r="H161" s="1"/>
  <c r="G162"/>
  <c r="H162" s="1"/>
  <c r="G163"/>
  <c r="H163" s="1"/>
  <c r="G164"/>
  <c r="H164" s="1"/>
  <c r="G165"/>
  <c r="H165" s="1"/>
  <c r="G166"/>
  <c r="H166" s="1"/>
  <c r="G167"/>
  <c r="H167" s="1"/>
  <c r="G168"/>
  <c r="H168" s="1"/>
  <c r="G169"/>
  <c r="H169" s="1"/>
  <c r="G170"/>
  <c r="H170" s="1"/>
  <c r="G171"/>
  <c r="H171" s="1"/>
  <c r="G172"/>
  <c r="H172" s="1"/>
  <c r="G173"/>
  <c r="H173" s="1"/>
  <c r="G174"/>
  <c r="H174" s="1"/>
  <c r="G175"/>
  <c r="H175" s="1"/>
  <c r="G176"/>
  <c r="H176" s="1"/>
  <c r="G177"/>
  <c r="H177" s="1"/>
  <c r="G178"/>
  <c r="H178" s="1"/>
  <c r="G179"/>
  <c r="H179" s="1"/>
  <c r="G180"/>
  <c r="H180" s="1"/>
  <c r="G181"/>
  <c r="H181" s="1"/>
  <c r="G182"/>
  <c r="H182" s="1"/>
  <c r="G183"/>
  <c r="H183" s="1"/>
  <c r="G184"/>
  <c r="H184" s="1"/>
  <c r="G185"/>
  <c r="H185" s="1"/>
  <c r="G186"/>
  <c r="H186" s="1"/>
  <c r="G187"/>
  <c r="H187" s="1"/>
  <c r="G188"/>
  <c r="H188" s="1"/>
  <c r="G189"/>
  <c r="H189" s="1"/>
  <c r="G190"/>
  <c r="H190" s="1"/>
  <c r="G191"/>
  <c r="H191" s="1"/>
  <c r="G192"/>
  <c r="H192" s="1"/>
  <c r="G193"/>
  <c r="H193" s="1"/>
  <c r="G194"/>
  <c r="H194" s="1"/>
  <c r="G195"/>
  <c r="H195" s="1"/>
  <c r="G196"/>
  <c r="H196" s="1"/>
  <c r="G197"/>
  <c r="H197" s="1"/>
  <c r="G198"/>
  <c r="H198" s="1"/>
  <c r="G199"/>
  <c r="H199" s="1"/>
  <c r="G200"/>
  <c r="H200" s="1"/>
  <c r="G201"/>
  <c r="H201" s="1"/>
  <c r="G202"/>
  <c r="H202" s="1"/>
  <c r="G203"/>
  <c r="H203" s="1"/>
  <c r="G204"/>
  <c r="H204" s="1"/>
  <c r="G205"/>
  <c r="H205" s="1"/>
  <c r="G206"/>
  <c r="H206" s="1"/>
  <c r="G207"/>
  <c r="H207" s="1"/>
  <c r="G208"/>
  <c r="H208" s="1"/>
  <c r="G209"/>
  <c r="H209" s="1"/>
  <c r="G210"/>
  <c r="H210" s="1"/>
  <c r="G211"/>
  <c r="H211" s="1"/>
  <c r="G212"/>
  <c r="H212" s="1"/>
  <c r="G213"/>
  <c r="H213" s="1"/>
  <c r="G214"/>
  <c r="H214" s="1"/>
  <c r="G215"/>
  <c r="H215" s="1"/>
  <c r="G216"/>
  <c r="H216" s="1"/>
  <c r="G217"/>
  <c r="H217" s="1"/>
  <c r="G218"/>
  <c r="H218" s="1"/>
  <c r="G219"/>
  <c r="H219" s="1"/>
  <c r="G220"/>
  <c r="H220" s="1"/>
  <c r="G221"/>
  <c r="H221" s="1"/>
  <c r="G222"/>
  <c r="H222" s="1"/>
  <c r="G223"/>
  <c r="H223" s="1"/>
  <c r="G224"/>
  <c r="H224" s="1"/>
  <c r="G225"/>
  <c r="H225" s="1"/>
  <c r="G226"/>
  <c r="H226" s="1"/>
  <c r="G227"/>
  <c r="H227" s="1"/>
  <c r="G228"/>
  <c r="H228" s="1"/>
  <c r="G229"/>
  <c r="H229" s="1"/>
  <c r="G230"/>
  <c r="H230" s="1"/>
  <c r="G231"/>
  <c r="H231" s="1"/>
  <c r="G232"/>
  <c r="H232" s="1"/>
  <c r="G233"/>
  <c r="H233" s="1"/>
  <c r="G234"/>
  <c r="H234" s="1"/>
  <c r="G235"/>
  <c r="H235" s="1"/>
  <c r="G236"/>
  <c r="H236" s="1"/>
  <c r="G237"/>
  <c r="H237" s="1"/>
  <c r="G238"/>
  <c r="H238" s="1"/>
  <c r="G239"/>
  <c r="H239" s="1"/>
  <c r="G240"/>
  <c r="H240" s="1"/>
  <c r="G241"/>
  <c r="H241" s="1"/>
  <c r="G242"/>
  <c r="H242" s="1"/>
  <c r="G243"/>
  <c r="H243" s="1"/>
  <c r="G244"/>
  <c r="H244" s="1"/>
  <c r="G245"/>
  <c r="H245" s="1"/>
  <c r="G246"/>
  <c r="H246" s="1"/>
  <c r="G247"/>
  <c r="H247" s="1"/>
  <c r="G248"/>
  <c r="H248" s="1"/>
  <c r="G249"/>
  <c r="H249" s="1"/>
  <c r="G250"/>
  <c r="H250" s="1"/>
  <c r="G251"/>
  <c r="H251" s="1"/>
  <c r="G252"/>
  <c r="H252" s="1"/>
  <c r="G253"/>
  <c r="H253" s="1"/>
  <c r="G254"/>
  <c r="H254" s="1"/>
  <c r="G255"/>
  <c r="H255" s="1"/>
  <c r="G256"/>
  <c r="H256" s="1"/>
  <c r="G257"/>
  <c r="H257" s="1"/>
  <c r="G258"/>
  <c r="H258" s="1"/>
  <c r="G259"/>
  <c r="H259" s="1"/>
  <c r="G260"/>
  <c r="H260" s="1"/>
  <c r="G261"/>
  <c r="H261" s="1"/>
  <c r="G262"/>
  <c r="H262" s="1"/>
  <c r="G263"/>
  <c r="H263" s="1"/>
  <c r="G264"/>
  <c r="H264" s="1"/>
  <c r="G265"/>
  <c r="H265" s="1"/>
  <c r="G266"/>
  <c r="H266" s="1"/>
  <c r="G267"/>
  <c r="H267" s="1"/>
  <c r="G268"/>
  <c r="H268" s="1"/>
  <c r="G269"/>
  <c r="H269" s="1"/>
  <c r="G270"/>
  <c r="H270" s="1"/>
  <c r="G271"/>
  <c r="H271" s="1"/>
  <c r="G272"/>
  <c r="H272" s="1"/>
  <c r="G273"/>
  <c r="H273" s="1"/>
  <c r="G274"/>
  <c r="H274" s="1"/>
  <c r="G275"/>
  <c r="H275" s="1"/>
  <c r="G276"/>
  <c r="H276" s="1"/>
  <c r="G277"/>
  <c r="H277" s="1"/>
  <c r="G278"/>
  <c r="H278" s="1"/>
  <c r="G279"/>
  <c r="H279" s="1"/>
  <c r="G280"/>
  <c r="H280" s="1"/>
  <c r="G281"/>
  <c r="H281" s="1"/>
  <c r="G282"/>
  <c r="H282" s="1"/>
  <c r="G283"/>
  <c r="H283" s="1"/>
  <c r="G284"/>
  <c r="H284" s="1"/>
  <c r="G285"/>
  <c r="H285" s="1"/>
  <c r="G286"/>
  <c r="H286" s="1"/>
  <c r="G287"/>
  <c r="H287" s="1"/>
  <c r="G288"/>
  <c r="H288" s="1"/>
  <c r="G289"/>
  <c r="H289" s="1"/>
  <c r="G290"/>
  <c r="H290" s="1"/>
  <c r="G291"/>
  <c r="H291" s="1"/>
  <c r="G292"/>
  <c r="H292" s="1"/>
  <c r="G293"/>
  <c r="H293" s="1"/>
  <c r="G294"/>
  <c r="H294" s="1"/>
  <c r="G295"/>
  <c r="H295" s="1"/>
  <c r="G296"/>
  <c r="H296" s="1"/>
  <c r="G297"/>
  <c r="H297" s="1"/>
  <c r="G298"/>
  <c r="H298" s="1"/>
  <c r="G299"/>
  <c r="H299" s="1"/>
  <c r="G300"/>
  <c r="H300" s="1"/>
  <c r="G301"/>
  <c r="H301" s="1"/>
  <c r="G302"/>
  <c r="H302" s="1"/>
  <c r="G303"/>
  <c r="H303" s="1"/>
  <c r="G304"/>
  <c r="H304" s="1"/>
  <c r="G305"/>
  <c r="H305" s="1"/>
  <c r="G306"/>
  <c r="H306" s="1"/>
  <c r="G307"/>
  <c r="H307" s="1"/>
  <c r="G308"/>
  <c r="H308" s="1"/>
  <c r="G309"/>
  <c r="H309" s="1"/>
  <c r="G310"/>
  <c r="H310" s="1"/>
  <c r="G311"/>
  <c r="H311" s="1"/>
  <c r="G312"/>
  <c r="H312" s="1"/>
  <c r="G313"/>
  <c r="H313" s="1"/>
  <c r="G314"/>
  <c r="H314" s="1"/>
  <c r="G315"/>
  <c r="H315" s="1"/>
  <c r="G316"/>
  <c r="H316" s="1"/>
  <c r="G317"/>
  <c r="H317" s="1"/>
  <c r="G318"/>
  <c r="H318" s="1"/>
  <c r="G319"/>
  <c r="H319" s="1"/>
  <c r="G320"/>
  <c r="H320" s="1"/>
  <c r="G321"/>
  <c r="H321" s="1"/>
  <c r="G322"/>
  <c r="H322" s="1"/>
  <c r="G323"/>
  <c r="H323" s="1"/>
  <c r="G324"/>
  <c r="H324" s="1"/>
  <c r="G325"/>
  <c r="H325" s="1"/>
  <c r="G326"/>
  <c r="H326" s="1"/>
  <c r="G327"/>
  <c r="H327" s="1"/>
  <c r="G328"/>
  <c r="H328" s="1"/>
  <c r="G329"/>
  <c r="H329" s="1"/>
  <c r="G330"/>
  <c r="H330" s="1"/>
  <c r="G331"/>
  <c r="H331" s="1"/>
  <c r="G332"/>
  <c r="H332" s="1"/>
  <c r="G333"/>
  <c r="H333" s="1"/>
  <c r="G334"/>
  <c r="H334" s="1"/>
  <c r="G335"/>
  <c r="H335" s="1"/>
  <c r="G336"/>
  <c r="H336" s="1"/>
  <c r="G337"/>
  <c r="H337" s="1"/>
  <c r="G338"/>
  <c r="H338" s="1"/>
  <c r="G339"/>
  <c r="H339" s="1"/>
  <c r="G340"/>
  <c r="H340" s="1"/>
  <c r="G341"/>
  <c r="H341" s="1"/>
  <c r="G342"/>
  <c r="H342" s="1"/>
  <c r="G343"/>
  <c r="H343" s="1"/>
  <c r="G344"/>
  <c r="H344" s="1"/>
  <c r="G345"/>
  <c r="H345" s="1"/>
  <c r="G346"/>
  <c r="H346" s="1"/>
  <c r="G347"/>
  <c r="H347" s="1"/>
  <c r="G348"/>
  <c r="H348" s="1"/>
  <c r="G349"/>
  <c r="H349" s="1"/>
  <c r="G350"/>
  <c r="H350" s="1"/>
  <c r="G351"/>
  <c r="H351" s="1"/>
  <c r="G352"/>
  <c r="H352" s="1"/>
  <c r="G353"/>
  <c r="H353" s="1"/>
  <c r="G354"/>
  <c r="H354" s="1"/>
  <c r="G355"/>
  <c r="H355" s="1"/>
  <c r="G356"/>
  <c r="H356" s="1"/>
  <c r="G357"/>
  <c r="H357" s="1"/>
  <c r="G358"/>
  <c r="H358" s="1"/>
  <c r="G359"/>
  <c r="H359" s="1"/>
  <c r="G360"/>
  <c r="H360" s="1"/>
  <c r="G361"/>
  <c r="H361" s="1"/>
  <c r="G362"/>
  <c r="H362" s="1"/>
  <c r="G363"/>
  <c r="H363" s="1"/>
  <c r="G364"/>
  <c r="H364" s="1"/>
  <c r="G365"/>
  <c r="H365" s="1"/>
  <c r="G366"/>
  <c r="H366" s="1"/>
  <c r="G367"/>
  <c r="H367" s="1"/>
  <c r="G368"/>
  <c r="H368" s="1"/>
  <c r="G369"/>
  <c r="H369" s="1"/>
  <c r="G370"/>
  <c r="H370" s="1"/>
  <c r="G371"/>
  <c r="H371" s="1"/>
  <c r="G372"/>
  <c r="H372" s="1"/>
  <c r="G373"/>
  <c r="H373" s="1"/>
  <c r="G374"/>
  <c r="H374" s="1"/>
  <c r="G375"/>
  <c r="H375" s="1"/>
  <c r="G376"/>
  <c r="H376" s="1"/>
  <c r="G377"/>
  <c r="H377" s="1"/>
  <c r="G378"/>
  <c r="H378" s="1"/>
  <c r="G379"/>
  <c r="H379" s="1"/>
  <c r="G380"/>
  <c r="H380" s="1"/>
  <c r="G381"/>
  <c r="H381" s="1"/>
  <c r="G382"/>
  <c r="H382" s="1"/>
  <c r="G383"/>
  <c r="H383" s="1"/>
  <c r="G384"/>
  <c r="H384" s="1"/>
  <c r="G385"/>
  <c r="H385" s="1"/>
  <c r="G386"/>
  <c r="H386" s="1"/>
  <c r="G387"/>
  <c r="H387" s="1"/>
  <c r="G388"/>
  <c r="H388" s="1"/>
  <c r="G389"/>
  <c r="H389" s="1"/>
  <c r="G390"/>
  <c r="H390" s="1"/>
  <c r="G391"/>
  <c r="H391" s="1"/>
  <c r="G392"/>
  <c r="H392" s="1"/>
  <c r="G393"/>
  <c r="H393" s="1"/>
  <c r="G394"/>
  <c r="H394" s="1"/>
  <c r="G395"/>
  <c r="H395" s="1"/>
  <c r="G396"/>
  <c r="H396" s="1"/>
  <c r="G397"/>
  <c r="H397" s="1"/>
  <c r="G398"/>
  <c r="H398" s="1"/>
  <c r="G399"/>
  <c r="H399" s="1"/>
  <c r="G400"/>
  <c r="H400" s="1"/>
  <c r="G401"/>
  <c r="H401" s="1"/>
  <c r="G402"/>
  <c r="H402" s="1"/>
  <c r="G403"/>
  <c r="H403" s="1"/>
  <c r="G404"/>
  <c r="H404" s="1"/>
  <c r="G405"/>
  <c r="H405" s="1"/>
  <c r="G406"/>
  <c r="H406" s="1"/>
  <c r="G407"/>
  <c r="H407" s="1"/>
  <c r="G408"/>
  <c r="H408" s="1"/>
  <c r="G409"/>
  <c r="H409" s="1"/>
  <c r="G410"/>
  <c r="H410" s="1"/>
  <c r="G411"/>
  <c r="H411" s="1"/>
  <c r="G412"/>
  <c r="H412" s="1"/>
  <c r="G413"/>
  <c r="H413" s="1"/>
  <c r="G414"/>
  <c r="H414" s="1"/>
  <c r="G415"/>
  <c r="H415" s="1"/>
  <c r="G416"/>
  <c r="H416" s="1"/>
  <c r="G417"/>
  <c r="H417" s="1"/>
  <c r="G418"/>
  <c r="H418" s="1"/>
  <c r="G419"/>
  <c r="H419" s="1"/>
  <c r="G420"/>
  <c r="H420" s="1"/>
  <c r="G421"/>
  <c r="H421" s="1"/>
  <c r="G422"/>
  <c r="H422" s="1"/>
  <c r="G423"/>
  <c r="H423" s="1"/>
  <c r="G424"/>
  <c r="H424" s="1"/>
  <c r="G425"/>
  <c r="H425" s="1"/>
  <c r="G426"/>
  <c r="H426" s="1"/>
  <c r="G427"/>
  <c r="H427" s="1"/>
  <c r="G428"/>
  <c r="H428" s="1"/>
  <c r="G429"/>
  <c r="H429" s="1"/>
  <c r="G430"/>
  <c r="H430" s="1"/>
  <c r="G431"/>
  <c r="H431" s="1"/>
  <c r="G432"/>
  <c r="H432" s="1"/>
  <c r="G433"/>
  <c r="H433" s="1"/>
  <c r="G434"/>
  <c r="H434" s="1"/>
  <c r="G435"/>
  <c r="H435" s="1"/>
  <c r="G436"/>
  <c r="H436" s="1"/>
  <c r="G437"/>
  <c r="H437" s="1"/>
  <c r="G438"/>
  <c r="H438" s="1"/>
  <c r="G439"/>
  <c r="H439" s="1"/>
  <c r="G440"/>
  <c r="H440" s="1"/>
  <c r="G441"/>
  <c r="H441" s="1"/>
  <c r="G442"/>
  <c r="H442" s="1"/>
  <c r="G443"/>
  <c r="H443" s="1"/>
  <c r="G444"/>
  <c r="H444" s="1"/>
  <c r="G445"/>
  <c r="H445" s="1"/>
  <c r="G446"/>
  <c r="H446" s="1"/>
  <c r="G447"/>
  <c r="H447" s="1"/>
  <c r="G448"/>
  <c r="H448" s="1"/>
  <c r="G449"/>
  <c r="H449" s="1"/>
  <c r="G450"/>
  <c r="H450" s="1"/>
  <c r="G451"/>
  <c r="H451" s="1"/>
  <c r="G452"/>
  <c r="H452" s="1"/>
  <c r="G453"/>
  <c r="H453" s="1"/>
  <c r="G454"/>
  <c r="H454" s="1"/>
  <c r="G455"/>
  <c r="H455" s="1"/>
  <c r="G456"/>
  <c r="H456" s="1"/>
  <c r="G457"/>
  <c r="H457" s="1"/>
  <c r="G458"/>
  <c r="H458" s="1"/>
  <c r="G459"/>
  <c r="H459" s="1"/>
  <c r="G460"/>
  <c r="H460" s="1"/>
  <c r="G461"/>
  <c r="H461" s="1"/>
  <c r="G462"/>
  <c r="H462" s="1"/>
  <c r="G463"/>
  <c r="H463" s="1"/>
  <c r="G464"/>
  <c r="H464" s="1"/>
  <c r="G465"/>
  <c r="H465" s="1"/>
  <c r="G466"/>
  <c r="H466" s="1"/>
  <c r="G467"/>
  <c r="H467" s="1"/>
  <c r="G468"/>
  <c r="H468" s="1"/>
  <c r="G469"/>
  <c r="H469" s="1"/>
  <c r="G470"/>
  <c r="H470" s="1"/>
  <c r="G471"/>
  <c r="H471" s="1"/>
  <c r="G472"/>
  <c r="H472" s="1"/>
  <c r="G473"/>
  <c r="H473" s="1"/>
  <c r="G474"/>
  <c r="H474" s="1"/>
  <c r="G475"/>
  <c r="H475" s="1"/>
  <c r="G476"/>
  <c r="H476" s="1"/>
  <c r="G477"/>
  <c r="H477" s="1"/>
  <c r="G478"/>
  <c r="H478" s="1"/>
  <c r="G479"/>
  <c r="H479" s="1"/>
  <c r="G480"/>
  <c r="H480" s="1"/>
  <c r="G481"/>
  <c r="H481" s="1"/>
  <c r="G482"/>
  <c r="H482" s="1"/>
  <c r="G483"/>
  <c r="H483" s="1"/>
  <c r="G484"/>
  <c r="H484" s="1"/>
  <c r="G485"/>
  <c r="H485" s="1"/>
  <c r="G486"/>
  <c r="H486" s="1"/>
  <c r="G487"/>
  <c r="H487" s="1"/>
  <c r="G488"/>
  <c r="H488" s="1"/>
  <c r="G489"/>
  <c r="H489" s="1"/>
  <c r="G490"/>
  <c r="H490" s="1"/>
  <c r="G491"/>
  <c r="H491" s="1"/>
  <c r="G492"/>
  <c r="H492" s="1"/>
  <c r="G493"/>
  <c r="H493" s="1"/>
  <c r="G494"/>
  <c r="H494" s="1"/>
  <c r="G495"/>
  <c r="H495" s="1"/>
  <c r="G496"/>
  <c r="H496" s="1"/>
  <c r="G497"/>
  <c r="H497" s="1"/>
  <c r="G498"/>
  <c r="H498" s="1"/>
  <c r="G499"/>
  <c r="H499" s="1"/>
  <c r="G500"/>
  <c r="H500" s="1"/>
  <c r="G501"/>
  <c r="H501" s="1"/>
  <c r="G502"/>
  <c r="H502" s="1"/>
  <c r="G503"/>
  <c r="H503" s="1"/>
  <c r="G504"/>
  <c r="H504" s="1"/>
  <c r="G505"/>
  <c r="H505" s="1"/>
  <c r="G506"/>
  <c r="H506" s="1"/>
  <c r="G507"/>
  <c r="H507" s="1"/>
  <c r="G508"/>
  <c r="H508" s="1"/>
  <c r="G509"/>
  <c r="H509" s="1"/>
  <c r="G510"/>
  <c r="H510" s="1"/>
  <c r="G511"/>
  <c r="H511" s="1"/>
  <c r="G512"/>
  <c r="H512" s="1"/>
  <c r="G513"/>
  <c r="H513" s="1"/>
  <c r="G514"/>
  <c r="H514" s="1"/>
  <c r="G515"/>
  <c r="H515" s="1"/>
  <c r="G516"/>
  <c r="H516" s="1"/>
  <c r="G517"/>
  <c r="H517" s="1"/>
  <c r="G518"/>
  <c r="H518" s="1"/>
  <c r="G519"/>
  <c r="H519" s="1"/>
  <c r="G520"/>
  <c r="H520" s="1"/>
  <c r="G521"/>
  <c r="H521" s="1"/>
  <c r="G522"/>
  <c r="H522" s="1"/>
  <c r="G523"/>
  <c r="H523" s="1"/>
  <c r="G524"/>
  <c r="H524" s="1"/>
  <c r="G525"/>
  <c r="H525" s="1"/>
  <c r="G526"/>
  <c r="H526" s="1"/>
  <c r="G527"/>
  <c r="H527" s="1"/>
  <c r="G528"/>
  <c r="H528" s="1"/>
  <c r="G529"/>
  <c r="H529" s="1"/>
  <c r="G530"/>
  <c r="H530" s="1"/>
  <c r="G531"/>
  <c r="H531" s="1"/>
  <c r="G532"/>
  <c r="H532" s="1"/>
  <c r="G533"/>
  <c r="H533" s="1"/>
  <c r="G534"/>
  <c r="H534" s="1"/>
  <c r="G535"/>
  <c r="H535" s="1"/>
  <c r="G536"/>
  <c r="H536" s="1"/>
  <c r="G537"/>
  <c r="H537" s="1"/>
  <c r="G538"/>
  <c r="H538" s="1"/>
  <c r="G539"/>
  <c r="H539" s="1"/>
  <c r="G540"/>
  <c r="H540" s="1"/>
  <c r="G541"/>
  <c r="H541" s="1"/>
  <c r="G542"/>
  <c r="H542" s="1"/>
  <c r="G543"/>
  <c r="H543" s="1"/>
  <c r="G544"/>
  <c r="H544" s="1"/>
  <c r="G545"/>
  <c r="H545" s="1"/>
  <c r="G546"/>
  <c r="H546" s="1"/>
  <c r="G547"/>
  <c r="H547" s="1"/>
  <c r="G548"/>
  <c r="H548" s="1"/>
  <c r="G549"/>
  <c r="H549" s="1"/>
  <c r="G550"/>
  <c r="H550" s="1"/>
  <c r="G551"/>
  <c r="H551" s="1"/>
  <c r="G552"/>
  <c r="H552" s="1"/>
  <c r="G553"/>
  <c r="H553" s="1"/>
  <c r="G554"/>
  <c r="H554" s="1"/>
  <c r="G555"/>
  <c r="H555" s="1"/>
  <c r="G556"/>
  <c r="H556" s="1"/>
  <c r="G557"/>
  <c r="H557" s="1"/>
  <c r="G558"/>
  <c r="H558" s="1"/>
  <c r="G559"/>
  <c r="H559" s="1"/>
  <c r="G560"/>
  <c r="H560" s="1"/>
  <c r="G561"/>
  <c r="H561" s="1"/>
  <c r="G562"/>
  <c r="H562" s="1"/>
  <c r="G563"/>
  <c r="H563" s="1"/>
  <c r="G564"/>
  <c r="H564" s="1"/>
  <c r="G565"/>
  <c r="H565" s="1"/>
  <c r="G566"/>
  <c r="H566" s="1"/>
  <c r="G567"/>
  <c r="H567" s="1"/>
  <c r="G568"/>
  <c r="H568" s="1"/>
  <c r="G569"/>
  <c r="H569" s="1"/>
  <c r="G570"/>
  <c r="H570" s="1"/>
  <c r="G571"/>
  <c r="H571" s="1"/>
  <c r="G572"/>
  <c r="H572" s="1"/>
  <c r="G573"/>
  <c r="H573" s="1"/>
  <c r="G574"/>
  <c r="H574" s="1"/>
  <c r="G575"/>
  <c r="H575" s="1"/>
  <c r="G576"/>
  <c r="H576" s="1"/>
  <c r="G577"/>
  <c r="H577" s="1"/>
  <c r="G578"/>
  <c r="H578" s="1"/>
  <c r="G579"/>
  <c r="H579" s="1"/>
  <c r="G580"/>
  <c r="H580" s="1"/>
  <c r="G581"/>
  <c r="H581" s="1"/>
  <c r="G582"/>
  <c r="H582" s="1"/>
  <c r="G583"/>
  <c r="H583" s="1"/>
  <c r="G584"/>
  <c r="H584" s="1"/>
  <c r="G585"/>
  <c r="H585" s="1"/>
  <c r="G586"/>
  <c r="H586" s="1"/>
  <c r="G587"/>
  <c r="H587" s="1"/>
  <c r="G588"/>
  <c r="H588" s="1"/>
  <c r="G589"/>
  <c r="H589" s="1"/>
  <c r="G590"/>
  <c r="H590" s="1"/>
  <c r="G591"/>
  <c r="H591" s="1"/>
  <c r="G592"/>
  <c r="H592" s="1"/>
  <c r="G593"/>
  <c r="H593" s="1"/>
  <c r="G594"/>
  <c r="H594" s="1"/>
  <c r="G595"/>
  <c r="H595" s="1"/>
  <c r="G596"/>
  <c r="H596" s="1"/>
  <c r="G597"/>
  <c r="H597" s="1"/>
  <c r="G598"/>
  <c r="H598" s="1"/>
  <c r="G599"/>
  <c r="H599" s="1"/>
  <c r="G600"/>
  <c r="H600" s="1"/>
  <c r="G601"/>
  <c r="H601" s="1"/>
  <c r="G602"/>
  <c r="H602" s="1"/>
  <c r="G603"/>
  <c r="H603" s="1"/>
  <c r="G604"/>
  <c r="H604" s="1"/>
  <c r="G605"/>
  <c r="H605" s="1"/>
  <c r="G606"/>
  <c r="H606" s="1"/>
  <c r="G607"/>
  <c r="H607" s="1"/>
  <c r="G608"/>
  <c r="H608" s="1"/>
  <c r="G609"/>
  <c r="H609" s="1"/>
  <c r="G610"/>
  <c r="H610" s="1"/>
  <c r="G611"/>
  <c r="H611" s="1"/>
  <c r="G612"/>
  <c r="H612" s="1"/>
  <c r="G613"/>
  <c r="H613" s="1"/>
  <c r="G614"/>
  <c r="H614" s="1"/>
  <c r="G615"/>
  <c r="H615" s="1"/>
  <c r="G616"/>
  <c r="H616" s="1"/>
  <c r="G617"/>
  <c r="H617" s="1"/>
  <c r="G618"/>
  <c r="H618" s="1"/>
  <c r="G619"/>
  <c r="H619" s="1"/>
  <c r="G620"/>
  <c r="H620" s="1"/>
  <c r="G621"/>
  <c r="H621" s="1"/>
  <c r="G622"/>
  <c r="H622" s="1"/>
  <c r="G623"/>
  <c r="H623" s="1"/>
  <c r="G624"/>
  <c r="H624" s="1"/>
  <c r="G625"/>
  <c r="H625" s="1"/>
  <c r="G626"/>
  <c r="H626" s="1"/>
  <c r="G627"/>
  <c r="H627" s="1"/>
  <c r="G628"/>
  <c r="H628" s="1"/>
  <c r="G629"/>
  <c r="H629" s="1"/>
  <c r="G630"/>
  <c r="H630" s="1"/>
  <c r="G631"/>
  <c r="H631" s="1"/>
  <c r="G632"/>
  <c r="H632" s="1"/>
  <c r="G633"/>
  <c r="H633" s="1"/>
  <c r="G634"/>
  <c r="H634" s="1"/>
  <c r="G635"/>
  <c r="H635" s="1"/>
  <c r="G636"/>
  <c r="H636" s="1"/>
  <c r="G637"/>
  <c r="H637" s="1"/>
  <c r="G638"/>
  <c r="H638" s="1"/>
  <c r="G639"/>
  <c r="H639" s="1"/>
  <c r="G640"/>
  <c r="H640" s="1"/>
  <c r="G641"/>
  <c r="H641" s="1"/>
  <c r="G642"/>
  <c r="H642" s="1"/>
  <c r="G643"/>
  <c r="H643" s="1"/>
  <c r="G644"/>
  <c r="H644" s="1"/>
  <c r="G645"/>
  <c r="H645" s="1"/>
  <c r="G646"/>
  <c r="H646" s="1"/>
  <c r="G647"/>
  <c r="H647" s="1"/>
  <c r="G648"/>
  <c r="H648" s="1"/>
  <c r="P503" i="8" l="1"/>
  <c r="P502"/>
  <c r="P501"/>
  <c r="P500"/>
  <c r="P499"/>
  <c r="P498"/>
  <c r="P497"/>
  <c r="P496"/>
  <c r="P495"/>
  <c r="P494"/>
  <c r="P493"/>
  <c r="P492"/>
  <c r="P491"/>
  <c r="P490"/>
  <c r="P489"/>
  <c r="P488"/>
  <c r="P487"/>
  <c r="P486"/>
  <c r="P485"/>
  <c r="P484"/>
  <c r="P483"/>
  <c r="P482"/>
  <c r="P481"/>
  <c r="P480"/>
  <c r="P479"/>
  <c r="P478"/>
  <c r="P477"/>
  <c r="P476"/>
  <c r="P475"/>
  <c r="P474"/>
  <c r="P473"/>
  <c r="P472"/>
  <c r="P471"/>
  <c r="P470"/>
  <c r="P469"/>
  <c r="P468"/>
  <c r="P467"/>
  <c r="P466"/>
  <c r="P465"/>
  <c r="P464"/>
  <c r="P463"/>
  <c r="P462"/>
  <c r="P461"/>
  <c r="P460"/>
  <c r="P459"/>
  <c r="P458"/>
  <c r="P457"/>
  <c r="P456"/>
  <c r="P455"/>
  <c r="P454"/>
  <c r="P453"/>
  <c r="P452"/>
  <c r="P451"/>
  <c r="P450"/>
  <c r="P449"/>
  <c r="P448"/>
  <c r="P447"/>
  <c r="P446"/>
  <c r="P445"/>
  <c r="P444"/>
  <c r="P443"/>
  <c r="P442"/>
  <c r="P441"/>
  <c r="P440"/>
  <c r="P439"/>
  <c r="P438"/>
  <c r="P437"/>
  <c r="P436"/>
  <c r="P435"/>
  <c r="P434"/>
  <c r="P433"/>
  <c r="P432"/>
  <c r="P431"/>
  <c r="P430"/>
  <c r="P429"/>
  <c r="P428"/>
  <c r="P427"/>
  <c r="P426"/>
  <c r="P425"/>
  <c r="P424"/>
  <c r="P423"/>
  <c r="P422"/>
  <c r="P421"/>
  <c r="P420"/>
  <c r="P419"/>
  <c r="P418"/>
  <c r="Q418" s="1"/>
  <c r="R418" s="1"/>
  <c r="S418" s="1"/>
  <c r="Q417"/>
  <c r="R417" s="1"/>
  <c r="S417" s="1"/>
  <c r="P417"/>
  <c r="P416"/>
  <c r="Q416" s="1"/>
  <c r="R416" s="1"/>
  <c r="S416" s="1"/>
  <c r="Q415"/>
  <c r="R415" s="1"/>
  <c r="S415" s="1"/>
  <c r="P415"/>
  <c r="P414"/>
  <c r="Q414" s="1"/>
  <c r="R414" s="1"/>
  <c r="S414" s="1"/>
  <c r="Q413"/>
  <c r="R413" s="1"/>
  <c r="S413" s="1"/>
  <c r="P413"/>
  <c r="P412"/>
  <c r="Q412" s="1"/>
  <c r="R412" s="1"/>
  <c r="S412" s="1"/>
  <c r="Q411"/>
  <c r="R411" s="1"/>
  <c r="S411" s="1"/>
  <c r="P411"/>
  <c r="P410"/>
  <c r="Q410" s="1"/>
  <c r="R410" s="1"/>
  <c r="S410" s="1"/>
  <c r="Q409"/>
  <c r="R409" s="1"/>
  <c r="S409" s="1"/>
  <c r="P409"/>
  <c r="P408"/>
  <c r="Q408" s="1"/>
  <c r="R408" s="1"/>
  <c r="S408" s="1"/>
  <c r="Q407"/>
  <c r="R407" s="1"/>
  <c r="S407" s="1"/>
  <c r="P407"/>
  <c r="P406"/>
  <c r="Q406" s="1"/>
  <c r="R406" s="1"/>
  <c r="S406" s="1"/>
  <c r="Q405"/>
  <c r="P405"/>
  <c r="P404"/>
  <c r="Q404" s="1"/>
  <c r="Q403"/>
  <c r="P403"/>
  <c r="P402"/>
  <c r="Q402" s="1"/>
  <c r="Q401"/>
  <c r="P401"/>
  <c r="P400"/>
  <c r="Q400" s="1"/>
  <c r="Q399"/>
  <c r="P399"/>
  <c r="P398"/>
  <c r="Q398" s="1"/>
  <c r="Q397"/>
  <c r="P397"/>
  <c r="P396"/>
  <c r="Q396" s="1"/>
  <c r="Q395"/>
  <c r="P395"/>
  <c r="P394"/>
  <c r="Q394" s="1"/>
  <c r="Q393"/>
  <c r="P393"/>
  <c r="P392"/>
  <c r="Q392" s="1"/>
  <c r="Q391"/>
  <c r="P391"/>
  <c r="P390"/>
  <c r="Q389"/>
  <c r="P389"/>
  <c r="P388"/>
  <c r="P387"/>
  <c r="Q387" s="1"/>
  <c r="P386"/>
  <c r="P385"/>
  <c r="Q385" s="1"/>
  <c r="P384"/>
  <c r="Q383"/>
  <c r="P383"/>
  <c r="P382"/>
  <c r="Q381"/>
  <c r="P381"/>
  <c r="P380"/>
  <c r="P379"/>
  <c r="Q379" s="1"/>
  <c r="P378"/>
  <c r="P377"/>
  <c r="Q377" s="1"/>
  <c r="P376"/>
  <c r="Q375"/>
  <c r="P375"/>
  <c r="P374"/>
  <c r="Q373"/>
  <c r="P373"/>
  <c r="P372"/>
  <c r="P371"/>
  <c r="Q371" s="1"/>
  <c r="P370"/>
  <c r="P369"/>
  <c r="Q369" s="1"/>
  <c r="P368"/>
  <c r="Q367"/>
  <c r="P367"/>
  <c r="P366"/>
  <c r="Q365"/>
  <c r="P365"/>
  <c r="P364"/>
  <c r="P363"/>
  <c r="Q363" s="1"/>
  <c r="P362"/>
  <c r="P361"/>
  <c r="Q361" s="1"/>
  <c r="P360"/>
  <c r="Q359"/>
  <c r="P359"/>
  <c r="P358"/>
  <c r="Q357"/>
  <c r="P357"/>
  <c r="P356"/>
  <c r="P355"/>
  <c r="Q355" s="1"/>
  <c r="P354"/>
  <c r="P353"/>
  <c r="Q353" s="1"/>
  <c r="P352"/>
  <c r="Q351"/>
  <c r="P351"/>
  <c r="P350"/>
  <c r="Q349"/>
  <c r="P349"/>
  <c r="P348"/>
  <c r="P347"/>
  <c r="Q347" s="1"/>
  <c r="P346"/>
  <c r="P345"/>
  <c r="Q345" s="1"/>
  <c r="P344"/>
  <c r="Q343"/>
  <c r="P343"/>
  <c r="P342"/>
  <c r="R341"/>
  <c r="S341" s="1"/>
  <c r="Q341"/>
  <c r="P341"/>
  <c r="P340"/>
  <c r="Q340" s="1"/>
  <c r="P339"/>
  <c r="P338"/>
  <c r="Q338" s="1"/>
  <c r="R338" s="1"/>
  <c r="S338" s="1"/>
  <c r="Q337"/>
  <c r="P337"/>
  <c r="R337" s="1"/>
  <c r="S337" s="1"/>
  <c r="P336"/>
  <c r="Q336" s="1"/>
  <c r="P335"/>
  <c r="P334"/>
  <c r="Q334" s="1"/>
  <c r="R334" s="1"/>
  <c r="S334" s="1"/>
  <c r="P333"/>
  <c r="Q332"/>
  <c r="P332"/>
  <c r="P331"/>
  <c r="P330"/>
  <c r="Q330" s="1"/>
  <c r="R330" s="1"/>
  <c r="S330" s="1"/>
  <c r="P329"/>
  <c r="Q329" s="1"/>
  <c r="R329" s="1"/>
  <c r="S329" s="1"/>
  <c r="Q328"/>
  <c r="P328"/>
  <c r="P327"/>
  <c r="P326"/>
  <c r="Q326" s="1"/>
  <c r="R326" s="1"/>
  <c r="S326" s="1"/>
  <c r="R325"/>
  <c r="S325" s="1"/>
  <c r="Q325"/>
  <c r="P325"/>
  <c r="P324"/>
  <c r="Q324" s="1"/>
  <c r="P323"/>
  <c r="P322"/>
  <c r="Q322" s="1"/>
  <c r="R322" s="1"/>
  <c r="S322" s="1"/>
  <c r="Q321"/>
  <c r="P321"/>
  <c r="R321" s="1"/>
  <c r="S321" s="1"/>
  <c r="P320"/>
  <c r="Q320" s="1"/>
  <c r="P319"/>
  <c r="P318"/>
  <c r="Q318" s="1"/>
  <c r="R318" s="1"/>
  <c r="S318" s="1"/>
  <c r="P317"/>
  <c r="Q316"/>
  <c r="P316"/>
  <c r="P315"/>
  <c r="P314"/>
  <c r="Q314" s="1"/>
  <c r="R314" s="1"/>
  <c r="S314" s="1"/>
  <c r="P313"/>
  <c r="Q313" s="1"/>
  <c r="R313" s="1"/>
  <c r="S313" s="1"/>
  <c r="Q312"/>
  <c r="P312"/>
  <c r="P311"/>
  <c r="P310"/>
  <c r="Q310" s="1"/>
  <c r="R310" s="1"/>
  <c r="S310" s="1"/>
  <c r="R309"/>
  <c r="S309" s="1"/>
  <c r="Q309"/>
  <c r="P309"/>
  <c r="P308"/>
  <c r="P307"/>
  <c r="P306"/>
  <c r="Q306" s="1"/>
  <c r="R306" s="1"/>
  <c r="S306" s="1"/>
  <c r="Q305"/>
  <c r="P305"/>
  <c r="R305" s="1"/>
  <c r="S305" s="1"/>
  <c r="Q304"/>
  <c r="P304"/>
  <c r="P303"/>
  <c r="P302"/>
  <c r="Q302" s="1"/>
  <c r="R302" s="1"/>
  <c r="S302" s="1"/>
  <c r="P301"/>
  <c r="Q300"/>
  <c r="P300"/>
  <c r="P299"/>
  <c r="P298"/>
  <c r="Q298" s="1"/>
  <c r="R298" s="1"/>
  <c r="S298" s="1"/>
  <c r="R297"/>
  <c r="S297" s="1"/>
  <c r="Q297"/>
  <c r="P297"/>
  <c r="Q296"/>
  <c r="P296"/>
  <c r="P295"/>
  <c r="P294"/>
  <c r="Q294" s="1"/>
  <c r="R294" s="1"/>
  <c r="S294" s="1"/>
  <c r="R293"/>
  <c r="S293" s="1"/>
  <c r="Q293"/>
  <c r="P293"/>
  <c r="P292"/>
  <c r="P291"/>
  <c r="P290"/>
  <c r="Q290" s="1"/>
  <c r="R290" s="1"/>
  <c r="S290" s="1"/>
  <c r="Q289"/>
  <c r="P289"/>
  <c r="R289" s="1"/>
  <c r="S289" s="1"/>
  <c r="Q288"/>
  <c r="P288"/>
  <c r="P287"/>
  <c r="P286"/>
  <c r="Q286" s="1"/>
  <c r="R286" s="1"/>
  <c r="S286" s="1"/>
  <c r="P285"/>
  <c r="Q284"/>
  <c r="P284"/>
  <c r="P283"/>
  <c r="P282"/>
  <c r="Q282" s="1"/>
  <c r="R282" s="1"/>
  <c r="S282" s="1"/>
  <c r="R281"/>
  <c r="S281" s="1"/>
  <c r="Q281"/>
  <c r="P281"/>
  <c r="Q280"/>
  <c r="P280"/>
  <c r="P279"/>
  <c r="P278"/>
  <c r="Q278" s="1"/>
  <c r="R278" s="1"/>
  <c r="S278" s="1"/>
  <c r="R277"/>
  <c r="S277" s="1"/>
  <c r="Q277"/>
  <c r="P277"/>
  <c r="P276"/>
  <c r="Q276" s="1"/>
  <c r="P275"/>
  <c r="P274"/>
  <c r="Q274" s="1"/>
  <c r="R274" s="1"/>
  <c r="S274" s="1"/>
  <c r="Q273"/>
  <c r="P273"/>
  <c r="R273" s="1"/>
  <c r="S273" s="1"/>
  <c r="Q272"/>
  <c r="P272"/>
  <c r="P271"/>
  <c r="P270"/>
  <c r="Q270" s="1"/>
  <c r="R270" s="1"/>
  <c r="S270" s="1"/>
  <c r="Q269"/>
  <c r="R269" s="1"/>
  <c r="S269" s="1"/>
  <c r="P269"/>
  <c r="Q268"/>
  <c r="P268"/>
  <c r="P267"/>
  <c r="P266"/>
  <c r="Q266" s="1"/>
  <c r="R266" s="1"/>
  <c r="S266" s="1"/>
  <c r="Q265"/>
  <c r="R265" s="1"/>
  <c r="S265" s="1"/>
  <c r="P265"/>
  <c r="P264"/>
  <c r="P263"/>
  <c r="P262"/>
  <c r="Q262" s="1"/>
  <c r="R262" s="1"/>
  <c r="S262" s="1"/>
  <c r="Q261"/>
  <c r="R261" s="1"/>
  <c r="S261" s="1"/>
  <c r="P261"/>
  <c r="P260"/>
  <c r="P259"/>
  <c r="P258"/>
  <c r="Q258" s="1"/>
  <c r="R258" s="1"/>
  <c r="S258" s="1"/>
  <c r="P257"/>
  <c r="Q257" s="1"/>
  <c r="R257" s="1"/>
  <c r="S257" s="1"/>
  <c r="P256"/>
  <c r="Q255"/>
  <c r="P255"/>
  <c r="P254"/>
  <c r="Q253"/>
  <c r="P253"/>
  <c r="P252"/>
  <c r="P251"/>
  <c r="Q251" s="1"/>
  <c r="P250"/>
  <c r="P249"/>
  <c r="Q249" s="1"/>
  <c r="P248"/>
  <c r="Q247"/>
  <c r="P247"/>
  <c r="P246"/>
  <c r="Q245"/>
  <c r="P245"/>
  <c r="P244"/>
  <c r="P243"/>
  <c r="Q243" s="1"/>
  <c r="P242"/>
  <c r="P241"/>
  <c r="Q241" s="1"/>
  <c r="P240"/>
  <c r="Q239"/>
  <c r="P239"/>
  <c r="P238"/>
  <c r="Q237"/>
  <c r="P237"/>
  <c r="P236"/>
  <c r="P235"/>
  <c r="Q235" s="1"/>
  <c r="P234"/>
  <c r="P233"/>
  <c r="Q233" s="1"/>
  <c r="P232"/>
  <c r="Q231"/>
  <c r="P231"/>
  <c r="P230"/>
  <c r="Q229"/>
  <c r="P229"/>
  <c r="P228"/>
  <c r="P227"/>
  <c r="Q227" s="1"/>
  <c r="P226"/>
  <c r="P225"/>
  <c r="Q225" s="1"/>
  <c r="P224"/>
  <c r="Q223"/>
  <c r="P223"/>
  <c r="P222"/>
  <c r="Q221"/>
  <c r="P221"/>
  <c r="P220"/>
  <c r="P219"/>
  <c r="Q219" s="1"/>
  <c r="P218"/>
  <c r="P217"/>
  <c r="Q217" s="1"/>
  <c r="P216"/>
  <c r="Q215"/>
  <c r="P215"/>
  <c r="P214"/>
  <c r="Q213"/>
  <c r="P213"/>
  <c r="P212"/>
  <c r="P211"/>
  <c r="Q211" s="1"/>
  <c r="P210"/>
  <c r="P209"/>
  <c r="Q209" s="1"/>
  <c r="P208"/>
  <c r="Q207"/>
  <c r="P207"/>
  <c r="P206"/>
  <c r="Q205"/>
  <c r="P205"/>
  <c r="P204"/>
  <c r="P203"/>
  <c r="Q203" s="1"/>
  <c r="P202"/>
  <c r="P201"/>
  <c r="Q201" s="1"/>
  <c r="P200"/>
  <c r="Q199"/>
  <c r="P199"/>
  <c r="P198"/>
  <c r="Q197"/>
  <c r="P197"/>
  <c r="P196"/>
  <c r="P195"/>
  <c r="Q195" s="1"/>
  <c r="P194"/>
  <c r="P193"/>
  <c r="Q193" s="1"/>
  <c r="P192"/>
  <c r="Q191"/>
  <c r="P191"/>
  <c r="P190"/>
  <c r="Q189"/>
  <c r="P189"/>
  <c r="P188"/>
  <c r="P187"/>
  <c r="Q187" s="1"/>
  <c r="P186"/>
  <c r="P185"/>
  <c r="Q185" s="1"/>
  <c r="P184"/>
  <c r="Q183"/>
  <c r="P183"/>
  <c r="P182"/>
  <c r="Q181"/>
  <c r="P181"/>
  <c r="P180"/>
  <c r="P179"/>
  <c r="Q179" s="1"/>
  <c r="P178"/>
  <c r="P177"/>
  <c r="Q177" s="1"/>
  <c r="P176"/>
  <c r="Q175"/>
  <c r="P175"/>
  <c r="P174"/>
  <c r="Q173"/>
  <c r="P173"/>
  <c r="P172"/>
  <c r="P171"/>
  <c r="Q171" s="1"/>
  <c r="P170"/>
  <c r="P169"/>
  <c r="Q169" s="1"/>
  <c r="P168"/>
  <c r="Q167"/>
  <c r="P167"/>
  <c r="P166"/>
  <c r="Q165"/>
  <c r="P165"/>
  <c r="P164"/>
  <c r="P163"/>
  <c r="Q163" s="1"/>
  <c r="P162"/>
  <c r="P161"/>
  <c r="Q161" s="1"/>
  <c r="P160"/>
  <c r="Q159"/>
  <c r="P159"/>
  <c r="P158"/>
  <c r="Q158" s="1"/>
  <c r="R158" s="1"/>
  <c r="S158" s="1"/>
  <c r="P157"/>
  <c r="P156"/>
  <c r="Q155"/>
  <c r="P155"/>
  <c r="R155" s="1"/>
  <c r="S155" s="1"/>
  <c r="P154"/>
  <c r="Q154" s="1"/>
  <c r="R154" s="1"/>
  <c r="S154" s="1"/>
  <c r="P153"/>
  <c r="P152"/>
  <c r="P151"/>
  <c r="Q150"/>
  <c r="R150" s="1"/>
  <c r="S150" s="1"/>
  <c r="P150"/>
  <c r="P149"/>
  <c r="P148"/>
  <c r="P147"/>
  <c r="Q147" s="1"/>
  <c r="R147" s="1"/>
  <c r="S147" s="1"/>
  <c r="Q146"/>
  <c r="R146" s="1"/>
  <c r="S146" s="1"/>
  <c r="P146"/>
  <c r="P145"/>
  <c r="P144"/>
  <c r="R143"/>
  <c r="S143" s="1"/>
  <c r="Q143"/>
  <c r="P143"/>
  <c r="P142"/>
  <c r="Q142" s="1"/>
  <c r="R142" s="1"/>
  <c r="S142" s="1"/>
  <c r="P141"/>
  <c r="P140"/>
  <c r="Q139"/>
  <c r="P139"/>
  <c r="R139" s="1"/>
  <c r="S139" s="1"/>
  <c r="P138"/>
  <c r="Q138" s="1"/>
  <c r="R138" s="1"/>
  <c r="S138" s="1"/>
  <c r="P137"/>
  <c r="P136"/>
  <c r="P135"/>
  <c r="Q134"/>
  <c r="R134" s="1"/>
  <c r="S134" s="1"/>
  <c r="P134"/>
  <c r="P133"/>
  <c r="P132"/>
  <c r="P131"/>
  <c r="Q131" s="1"/>
  <c r="R131" s="1"/>
  <c r="S131" s="1"/>
  <c r="Q130"/>
  <c r="R130" s="1"/>
  <c r="S130" s="1"/>
  <c r="P130"/>
  <c r="P129"/>
  <c r="P128"/>
  <c r="R127"/>
  <c r="S127" s="1"/>
  <c r="Q127"/>
  <c r="P127"/>
  <c r="P126"/>
  <c r="Q126" s="1"/>
  <c r="R126" s="1"/>
  <c r="S126" s="1"/>
  <c r="P125"/>
  <c r="P124"/>
  <c r="Q123"/>
  <c r="P123"/>
  <c r="R123" s="1"/>
  <c r="S123" s="1"/>
  <c r="P122"/>
  <c r="Q122" s="1"/>
  <c r="R122" s="1"/>
  <c r="S122" s="1"/>
  <c r="P121"/>
  <c r="P120"/>
  <c r="P119"/>
  <c r="Q118"/>
  <c r="R118" s="1"/>
  <c r="S118" s="1"/>
  <c r="P118"/>
  <c r="P117"/>
  <c r="P116"/>
  <c r="P115"/>
  <c r="Q115" s="1"/>
  <c r="R115" s="1"/>
  <c r="S115" s="1"/>
  <c r="Q114"/>
  <c r="R114" s="1"/>
  <c r="S114" s="1"/>
  <c r="P114"/>
  <c r="P113"/>
  <c r="P112"/>
  <c r="R111"/>
  <c r="S111" s="1"/>
  <c r="Q111"/>
  <c r="P111"/>
  <c r="P110"/>
  <c r="Q110" s="1"/>
  <c r="R110" s="1"/>
  <c r="S110" s="1"/>
  <c r="P109"/>
  <c r="P108"/>
  <c r="Q107"/>
  <c r="P107"/>
  <c r="R107" s="1"/>
  <c r="S107" s="1"/>
  <c r="P106"/>
  <c r="Q106" s="1"/>
  <c r="R106" s="1"/>
  <c r="S106" s="1"/>
  <c r="P105"/>
  <c r="P104"/>
  <c r="P103"/>
  <c r="Q102"/>
  <c r="R102" s="1"/>
  <c r="S102" s="1"/>
  <c r="P102"/>
  <c r="P101"/>
  <c r="P100"/>
  <c r="P99"/>
  <c r="Q99" s="1"/>
  <c r="R99" s="1"/>
  <c r="S99" s="1"/>
  <c r="Q98"/>
  <c r="R98" s="1"/>
  <c r="S98" s="1"/>
  <c r="P98"/>
  <c r="P97"/>
  <c r="P96"/>
  <c r="R95"/>
  <c r="S95" s="1"/>
  <c r="Q95"/>
  <c r="P95"/>
  <c r="P94"/>
  <c r="Q94" s="1"/>
  <c r="R94" s="1"/>
  <c r="S94" s="1"/>
  <c r="P93"/>
  <c r="P92"/>
  <c r="Q91"/>
  <c r="P91"/>
  <c r="R91" s="1"/>
  <c r="S91" s="1"/>
  <c r="P90"/>
  <c r="Q90" s="1"/>
  <c r="R90" s="1"/>
  <c r="S90" s="1"/>
  <c r="P89"/>
  <c r="P88"/>
  <c r="P87"/>
  <c r="Q86"/>
  <c r="R86" s="1"/>
  <c r="S86" s="1"/>
  <c r="P86"/>
  <c r="P85"/>
  <c r="P84"/>
  <c r="P83"/>
  <c r="Q83" s="1"/>
  <c r="R83" s="1"/>
  <c r="S83" s="1"/>
  <c r="Q82"/>
  <c r="R82" s="1"/>
  <c r="S82" s="1"/>
  <c r="P82"/>
  <c r="P81"/>
  <c r="P80"/>
  <c r="R79"/>
  <c r="S79" s="1"/>
  <c r="Q79"/>
  <c r="P79"/>
  <c r="P78"/>
  <c r="Q78" s="1"/>
  <c r="R78" s="1"/>
  <c r="S78" s="1"/>
  <c r="P77"/>
  <c r="P76"/>
  <c r="Q75"/>
  <c r="P75"/>
  <c r="R75" s="1"/>
  <c r="S75" s="1"/>
  <c r="P74"/>
  <c r="Q74" s="1"/>
  <c r="R74" s="1"/>
  <c r="S74" s="1"/>
  <c r="P73"/>
  <c r="P72"/>
  <c r="P71"/>
  <c r="Q70"/>
  <c r="R70" s="1"/>
  <c r="S70" s="1"/>
  <c r="P70"/>
  <c r="P69"/>
  <c r="P68"/>
  <c r="P67"/>
  <c r="Q67" s="1"/>
  <c r="R67" s="1"/>
  <c r="S67" s="1"/>
  <c r="Q66"/>
  <c r="R66" s="1"/>
  <c r="S66" s="1"/>
  <c r="P66"/>
  <c r="P65"/>
  <c r="P64"/>
  <c r="R63"/>
  <c r="S63" s="1"/>
  <c r="Q63"/>
  <c r="P63"/>
  <c r="P62"/>
  <c r="Q62" s="1"/>
  <c r="R62" s="1"/>
  <c r="S62" s="1"/>
  <c r="P61"/>
  <c r="P60"/>
  <c r="Q59"/>
  <c r="P59"/>
  <c r="R59" s="1"/>
  <c r="S59" s="1"/>
  <c r="P58"/>
  <c r="Q58" s="1"/>
  <c r="R58" s="1"/>
  <c r="S58" s="1"/>
  <c r="P57"/>
  <c r="P56"/>
  <c r="P55"/>
  <c r="Q54"/>
  <c r="R54" s="1"/>
  <c r="S54" s="1"/>
  <c r="P54"/>
  <c r="P53"/>
  <c r="P52"/>
  <c r="P51"/>
  <c r="Q51" s="1"/>
  <c r="R51" s="1"/>
  <c r="S51" s="1"/>
  <c r="Q50"/>
  <c r="R50" s="1"/>
  <c r="S50" s="1"/>
  <c r="P50"/>
  <c r="P49"/>
  <c r="P48"/>
  <c r="R47"/>
  <c r="S47" s="1"/>
  <c r="Q47"/>
  <c r="P47"/>
  <c r="P46"/>
  <c r="Q46" s="1"/>
  <c r="R46" s="1"/>
  <c r="S46" s="1"/>
  <c r="P45"/>
  <c r="P44"/>
  <c r="Q43"/>
  <c r="P43"/>
  <c r="R43" s="1"/>
  <c r="S43" s="1"/>
  <c r="P42"/>
  <c r="Q42" s="1"/>
  <c r="R42" s="1"/>
  <c r="S42" s="1"/>
  <c r="P41"/>
  <c r="P40"/>
  <c r="P39"/>
  <c r="Q38"/>
  <c r="R38" s="1"/>
  <c r="S38" s="1"/>
  <c r="P38"/>
  <c r="P37"/>
  <c r="P36"/>
  <c r="P35"/>
  <c r="Q35" s="1"/>
  <c r="R35" s="1"/>
  <c r="S35" s="1"/>
  <c r="Q34"/>
  <c r="R34" s="1"/>
  <c r="S34" s="1"/>
  <c r="P34"/>
  <c r="P33"/>
  <c r="P32"/>
  <c r="R31"/>
  <c r="S31" s="1"/>
  <c r="Q31"/>
  <c r="P31"/>
  <c r="Q30"/>
  <c r="P30"/>
  <c r="R30" s="1"/>
  <c r="S30" s="1"/>
  <c r="P29"/>
  <c r="P28"/>
  <c r="R27"/>
  <c r="S27" s="1"/>
  <c r="Q27"/>
  <c r="P27"/>
  <c r="Q26"/>
  <c r="P26"/>
  <c r="R26" s="1"/>
  <c r="S26" s="1"/>
  <c r="P25"/>
  <c r="Q25" s="1"/>
  <c r="P24"/>
  <c r="P23"/>
  <c r="Q23" s="1"/>
  <c r="R23" s="1"/>
  <c r="S23" s="1"/>
  <c r="Q22"/>
  <c r="R22" s="1"/>
  <c r="S22" s="1"/>
  <c r="P22"/>
  <c r="P21"/>
  <c r="P20"/>
  <c r="P19"/>
  <c r="Q19" s="1"/>
  <c r="R19" s="1"/>
  <c r="S19" s="1"/>
  <c r="Q18"/>
  <c r="R18" s="1"/>
  <c r="S18" s="1"/>
  <c r="P18"/>
  <c r="P17"/>
  <c r="P16"/>
  <c r="R15"/>
  <c r="S15" s="1"/>
  <c r="Q15"/>
  <c r="P15"/>
  <c r="Q14"/>
  <c r="P14"/>
  <c r="R14" s="1"/>
  <c r="S14" s="1"/>
  <c r="P13"/>
  <c r="Q13" s="1"/>
  <c r="P12"/>
  <c r="Q11"/>
  <c r="R11" s="1"/>
  <c r="S11" s="1"/>
  <c r="P11"/>
  <c r="P10"/>
  <c r="P9"/>
  <c r="Q9" s="1"/>
  <c r="P8"/>
  <c r="Q8" s="1"/>
  <c r="P7"/>
  <c r="Q6"/>
  <c r="R6" s="1"/>
  <c r="S6" s="1"/>
  <c r="P6"/>
  <c r="P5"/>
  <c r="R4"/>
  <c r="S4" s="1"/>
  <c r="P4"/>
  <c r="Q4" s="1"/>
  <c r="P3"/>
  <c r="Q3" s="1"/>
  <c r="R3" s="1"/>
  <c r="S3" s="1"/>
  <c r="P2"/>
  <c r="P545" i="7"/>
  <c r="P544"/>
  <c r="P543"/>
  <c r="P542"/>
  <c r="P541"/>
  <c r="P540"/>
  <c r="Q540" s="1"/>
  <c r="P539"/>
  <c r="P538"/>
  <c r="P537"/>
  <c r="P536"/>
  <c r="P535"/>
  <c r="P534"/>
  <c r="Q534" s="1"/>
  <c r="P533"/>
  <c r="P532"/>
  <c r="Q532" s="1"/>
  <c r="P531"/>
  <c r="P530"/>
  <c r="Q530" s="1"/>
  <c r="P529"/>
  <c r="P528"/>
  <c r="P527"/>
  <c r="P526"/>
  <c r="Q526" s="1"/>
  <c r="P525"/>
  <c r="P524"/>
  <c r="Q524" s="1"/>
  <c r="P523"/>
  <c r="P522"/>
  <c r="P521"/>
  <c r="P520"/>
  <c r="P519"/>
  <c r="P518"/>
  <c r="Q518" s="1"/>
  <c r="P517"/>
  <c r="P516"/>
  <c r="Q516" s="1"/>
  <c r="P515"/>
  <c r="P514"/>
  <c r="P513"/>
  <c r="P512"/>
  <c r="P511"/>
  <c r="P510"/>
  <c r="Q510" s="1"/>
  <c r="P509"/>
  <c r="P508"/>
  <c r="Q508" s="1"/>
  <c r="P507"/>
  <c r="P506"/>
  <c r="P505"/>
  <c r="P504"/>
  <c r="P503"/>
  <c r="Q502"/>
  <c r="P502"/>
  <c r="P501"/>
  <c r="P500"/>
  <c r="Q500" s="1"/>
  <c r="P499"/>
  <c r="P498"/>
  <c r="Q498" s="1"/>
  <c r="P497"/>
  <c r="P496"/>
  <c r="P495"/>
  <c r="P494"/>
  <c r="Q494" s="1"/>
  <c r="P493"/>
  <c r="Q492"/>
  <c r="P492"/>
  <c r="P491"/>
  <c r="P490"/>
  <c r="Q490" s="1"/>
  <c r="P489"/>
  <c r="P488"/>
  <c r="P487"/>
  <c r="P486"/>
  <c r="Q486" s="1"/>
  <c r="P485"/>
  <c r="P484"/>
  <c r="Q484" s="1"/>
  <c r="P483"/>
  <c r="P482"/>
  <c r="P481"/>
  <c r="P480"/>
  <c r="P479"/>
  <c r="Q478"/>
  <c r="P478"/>
  <c r="P477"/>
  <c r="P476"/>
  <c r="Q476" s="1"/>
  <c r="P475"/>
  <c r="P474"/>
  <c r="P473"/>
  <c r="P472"/>
  <c r="P471"/>
  <c r="P470"/>
  <c r="Q470" s="1"/>
  <c r="P469"/>
  <c r="P468"/>
  <c r="Q468" s="1"/>
  <c r="P467"/>
  <c r="P466"/>
  <c r="Q466" s="1"/>
  <c r="P465"/>
  <c r="P464"/>
  <c r="P463"/>
  <c r="P462"/>
  <c r="P461"/>
  <c r="P460"/>
  <c r="Q460" s="1"/>
  <c r="P459"/>
  <c r="Q459" s="1"/>
  <c r="P458"/>
  <c r="Q458" s="1"/>
  <c r="P457"/>
  <c r="P456"/>
  <c r="Q456" s="1"/>
  <c r="P455"/>
  <c r="Q455" s="1"/>
  <c r="P454"/>
  <c r="Q454" s="1"/>
  <c r="P453"/>
  <c r="P452"/>
  <c r="Q452" s="1"/>
  <c r="P451"/>
  <c r="Q451" s="1"/>
  <c r="P450"/>
  <c r="Q450" s="1"/>
  <c r="P449"/>
  <c r="P448"/>
  <c r="Q448" s="1"/>
  <c r="P447"/>
  <c r="Q447" s="1"/>
  <c r="P446"/>
  <c r="Q446" s="1"/>
  <c r="P445"/>
  <c r="P444"/>
  <c r="Q444" s="1"/>
  <c r="P443"/>
  <c r="Q443" s="1"/>
  <c r="P442"/>
  <c r="Q442" s="1"/>
  <c r="P441"/>
  <c r="P440"/>
  <c r="Q440" s="1"/>
  <c r="R439"/>
  <c r="S439" s="1"/>
  <c r="P439"/>
  <c r="Q439" s="1"/>
  <c r="P438"/>
  <c r="Q438" s="1"/>
  <c r="P437"/>
  <c r="P436"/>
  <c r="Q436" s="1"/>
  <c r="P435"/>
  <c r="Q435" s="1"/>
  <c r="P434"/>
  <c r="Q434" s="1"/>
  <c r="P433"/>
  <c r="P432"/>
  <c r="Q432" s="1"/>
  <c r="P431"/>
  <c r="Q431" s="1"/>
  <c r="P430"/>
  <c r="Q430" s="1"/>
  <c r="P429"/>
  <c r="P428"/>
  <c r="Q428" s="1"/>
  <c r="P427"/>
  <c r="Q427" s="1"/>
  <c r="P426"/>
  <c r="Q426" s="1"/>
  <c r="P425"/>
  <c r="P424"/>
  <c r="Q424" s="1"/>
  <c r="P423"/>
  <c r="Q423" s="1"/>
  <c r="P422"/>
  <c r="Q422" s="1"/>
  <c r="P421"/>
  <c r="P420"/>
  <c r="Q420" s="1"/>
  <c r="P419"/>
  <c r="Q419" s="1"/>
  <c r="P418"/>
  <c r="Q418" s="1"/>
  <c r="P417"/>
  <c r="P416"/>
  <c r="Q416" s="1"/>
  <c r="P415"/>
  <c r="Q415" s="1"/>
  <c r="P414"/>
  <c r="Q414" s="1"/>
  <c r="P413"/>
  <c r="P412"/>
  <c r="Q412" s="1"/>
  <c r="P411"/>
  <c r="Q411" s="1"/>
  <c r="P410"/>
  <c r="Q410" s="1"/>
  <c r="P409"/>
  <c r="P408"/>
  <c r="Q408" s="1"/>
  <c r="R407"/>
  <c r="S407" s="1"/>
  <c r="P407"/>
  <c r="Q407" s="1"/>
  <c r="P406"/>
  <c r="Q406" s="1"/>
  <c r="P405"/>
  <c r="P404"/>
  <c r="Q404" s="1"/>
  <c r="P403"/>
  <c r="Q403" s="1"/>
  <c r="P402"/>
  <c r="Q402" s="1"/>
  <c r="P401"/>
  <c r="P400"/>
  <c r="Q400" s="1"/>
  <c r="R399"/>
  <c r="S399" s="1"/>
  <c r="P399"/>
  <c r="Q399" s="1"/>
  <c r="P398"/>
  <c r="Q398" s="1"/>
  <c r="P397"/>
  <c r="P396"/>
  <c r="Q396" s="1"/>
  <c r="P395"/>
  <c r="Q395" s="1"/>
  <c r="P394"/>
  <c r="Q394" s="1"/>
  <c r="P393"/>
  <c r="P392"/>
  <c r="Q392" s="1"/>
  <c r="P391"/>
  <c r="Q391" s="1"/>
  <c r="P390"/>
  <c r="Q390" s="1"/>
  <c r="P389"/>
  <c r="P388"/>
  <c r="Q388" s="1"/>
  <c r="P387"/>
  <c r="Q387" s="1"/>
  <c r="P386"/>
  <c r="Q386" s="1"/>
  <c r="P385"/>
  <c r="P384"/>
  <c r="Q384" s="1"/>
  <c r="P383"/>
  <c r="Q383" s="1"/>
  <c r="P382"/>
  <c r="Q382" s="1"/>
  <c r="P381"/>
  <c r="P380"/>
  <c r="Q380" s="1"/>
  <c r="P379"/>
  <c r="Q379" s="1"/>
  <c r="P378"/>
  <c r="Q378" s="1"/>
  <c r="P377"/>
  <c r="P376"/>
  <c r="Q376" s="1"/>
  <c r="R375"/>
  <c r="S375" s="1"/>
  <c r="P375"/>
  <c r="Q375" s="1"/>
  <c r="P374"/>
  <c r="Q374" s="1"/>
  <c r="P373"/>
  <c r="P372"/>
  <c r="Q372" s="1"/>
  <c r="P371"/>
  <c r="Q371" s="1"/>
  <c r="P370"/>
  <c r="Q370" s="1"/>
  <c r="P369"/>
  <c r="P368"/>
  <c r="Q368" s="1"/>
  <c r="R367"/>
  <c r="S367" s="1"/>
  <c r="P367"/>
  <c r="Q367" s="1"/>
  <c r="P366"/>
  <c r="Q366" s="1"/>
  <c r="P365"/>
  <c r="P364"/>
  <c r="Q364" s="1"/>
  <c r="P363"/>
  <c r="Q363" s="1"/>
  <c r="P362"/>
  <c r="Q362" s="1"/>
  <c r="P361"/>
  <c r="P360"/>
  <c r="Q360" s="1"/>
  <c r="P359"/>
  <c r="Q359" s="1"/>
  <c r="P358"/>
  <c r="Q358" s="1"/>
  <c r="P357"/>
  <c r="P356"/>
  <c r="Q356" s="1"/>
  <c r="P355"/>
  <c r="Q355" s="1"/>
  <c r="P354"/>
  <c r="Q354" s="1"/>
  <c r="P353"/>
  <c r="P352"/>
  <c r="Q352" s="1"/>
  <c r="P351"/>
  <c r="Q351" s="1"/>
  <c r="P350"/>
  <c r="Q350" s="1"/>
  <c r="P349"/>
  <c r="P348"/>
  <c r="Q348" s="1"/>
  <c r="P347"/>
  <c r="Q347" s="1"/>
  <c r="P346"/>
  <c r="Q346" s="1"/>
  <c r="P345"/>
  <c r="P344"/>
  <c r="Q344" s="1"/>
  <c r="R343"/>
  <c r="S343" s="1"/>
  <c r="P343"/>
  <c r="Q343" s="1"/>
  <c r="P342"/>
  <c r="Q342" s="1"/>
  <c r="P341"/>
  <c r="P340"/>
  <c r="Q340" s="1"/>
  <c r="P339"/>
  <c r="Q339" s="1"/>
  <c r="P338"/>
  <c r="Q338" s="1"/>
  <c r="P337"/>
  <c r="P336"/>
  <c r="Q336" s="1"/>
  <c r="R335"/>
  <c r="S335" s="1"/>
  <c r="P335"/>
  <c r="Q335" s="1"/>
  <c r="P334"/>
  <c r="Q334" s="1"/>
  <c r="P333"/>
  <c r="P332"/>
  <c r="P331"/>
  <c r="Q331" s="1"/>
  <c r="P330"/>
  <c r="Q329"/>
  <c r="P329"/>
  <c r="P328"/>
  <c r="P327"/>
  <c r="P326"/>
  <c r="P325"/>
  <c r="P324"/>
  <c r="P323"/>
  <c r="Q323" s="1"/>
  <c r="P322"/>
  <c r="Q321"/>
  <c r="P321"/>
  <c r="P320"/>
  <c r="P319"/>
  <c r="P318"/>
  <c r="P317"/>
  <c r="Q317" s="1"/>
  <c r="P316"/>
  <c r="P315"/>
  <c r="Q315" s="1"/>
  <c r="P314"/>
  <c r="P313"/>
  <c r="Q313" s="1"/>
  <c r="P312"/>
  <c r="P311"/>
  <c r="P310"/>
  <c r="P309"/>
  <c r="P308"/>
  <c r="P307"/>
  <c r="Q307" s="1"/>
  <c r="P306"/>
  <c r="P305"/>
  <c r="Q305" s="1"/>
  <c r="P304"/>
  <c r="P303"/>
  <c r="Q303" s="1"/>
  <c r="P302"/>
  <c r="P301"/>
  <c r="Q301" s="1"/>
  <c r="P300"/>
  <c r="P299"/>
  <c r="Q299" s="1"/>
  <c r="P298"/>
  <c r="Q297"/>
  <c r="P297"/>
  <c r="P296"/>
  <c r="P295"/>
  <c r="P294"/>
  <c r="P293"/>
  <c r="P292"/>
  <c r="P291"/>
  <c r="Q291" s="1"/>
  <c r="P290"/>
  <c r="Q289"/>
  <c r="P289"/>
  <c r="P288"/>
  <c r="P287"/>
  <c r="Q287" s="1"/>
  <c r="P286"/>
  <c r="P285"/>
  <c r="P284"/>
  <c r="P283"/>
  <c r="Q283" s="1"/>
  <c r="P282"/>
  <c r="P281"/>
  <c r="Q281" s="1"/>
  <c r="P280"/>
  <c r="P279"/>
  <c r="P278"/>
  <c r="P277"/>
  <c r="Q277" s="1"/>
  <c r="P276"/>
  <c r="P275"/>
  <c r="Q275" s="1"/>
  <c r="P274"/>
  <c r="P273"/>
  <c r="Q273" s="1"/>
  <c r="P272"/>
  <c r="P271"/>
  <c r="P270"/>
  <c r="P269"/>
  <c r="P268"/>
  <c r="P267"/>
  <c r="Q267" s="1"/>
  <c r="P266"/>
  <c r="Q265"/>
  <c r="P265"/>
  <c r="P264"/>
  <c r="P263"/>
  <c r="Q263" s="1"/>
  <c r="P262"/>
  <c r="P261"/>
  <c r="P260"/>
  <c r="P259"/>
  <c r="Q259" s="1"/>
  <c r="P258"/>
  <c r="Q257"/>
  <c r="P257"/>
  <c r="P256"/>
  <c r="P255"/>
  <c r="P254"/>
  <c r="P253"/>
  <c r="Q253" s="1"/>
  <c r="P252"/>
  <c r="P251"/>
  <c r="Q251" s="1"/>
  <c r="P250"/>
  <c r="P249"/>
  <c r="P248"/>
  <c r="Q248" s="1"/>
  <c r="P247"/>
  <c r="P246"/>
  <c r="Q246" s="1"/>
  <c r="R246" s="1"/>
  <c r="S246" s="1"/>
  <c r="P245"/>
  <c r="Q245" s="1"/>
  <c r="R245" s="1"/>
  <c r="S245" s="1"/>
  <c r="P244"/>
  <c r="Q244" s="1"/>
  <c r="P243"/>
  <c r="P242"/>
  <c r="Q242" s="1"/>
  <c r="R242" s="1"/>
  <c r="S242" s="1"/>
  <c r="P241"/>
  <c r="P240"/>
  <c r="P239"/>
  <c r="P238"/>
  <c r="Q238" s="1"/>
  <c r="R238" s="1"/>
  <c r="S238" s="1"/>
  <c r="P237"/>
  <c r="Q237" s="1"/>
  <c r="R237" s="1"/>
  <c r="S237" s="1"/>
  <c r="P236"/>
  <c r="Q236" s="1"/>
  <c r="P235"/>
  <c r="P234"/>
  <c r="Q234" s="1"/>
  <c r="R234" s="1"/>
  <c r="S234" s="1"/>
  <c r="P233"/>
  <c r="P232"/>
  <c r="Q232" s="1"/>
  <c r="P231"/>
  <c r="P230"/>
  <c r="Q230" s="1"/>
  <c r="R230" s="1"/>
  <c r="S230" s="1"/>
  <c r="P229"/>
  <c r="Q229" s="1"/>
  <c r="R229" s="1"/>
  <c r="S229" s="1"/>
  <c r="P228"/>
  <c r="P227"/>
  <c r="P226"/>
  <c r="Q226" s="1"/>
  <c r="R226" s="1"/>
  <c r="S226" s="1"/>
  <c r="P225"/>
  <c r="P224"/>
  <c r="P223"/>
  <c r="P222"/>
  <c r="Q222" s="1"/>
  <c r="R222" s="1"/>
  <c r="S222" s="1"/>
  <c r="P221"/>
  <c r="Q221" s="1"/>
  <c r="R221" s="1"/>
  <c r="S221" s="1"/>
  <c r="P220"/>
  <c r="Q220" s="1"/>
  <c r="P219"/>
  <c r="P218"/>
  <c r="Q218" s="1"/>
  <c r="R218" s="1"/>
  <c r="S218" s="1"/>
  <c r="P217"/>
  <c r="P216"/>
  <c r="Q216" s="1"/>
  <c r="P215"/>
  <c r="P214"/>
  <c r="Q214" s="1"/>
  <c r="R214" s="1"/>
  <c r="S214" s="1"/>
  <c r="P213"/>
  <c r="Q213" s="1"/>
  <c r="R213" s="1"/>
  <c r="S213" s="1"/>
  <c r="P212"/>
  <c r="P211"/>
  <c r="P210"/>
  <c r="Q210" s="1"/>
  <c r="R210" s="1"/>
  <c r="S210" s="1"/>
  <c r="P209"/>
  <c r="P208"/>
  <c r="Q208" s="1"/>
  <c r="P207"/>
  <c r="P206"/>
  <c r="Q206" s="1"/>
  <c r="R206" s="1"/>
  <c r="S206" s="1"/>
  <c r="P205"/>
  <c r="Q205" s="1"/>
  <c r="R205" s="1"/>
  <c r="S205" s="1"/>
  <c r="P204"/>
  <c r="P203"/>
  <c r="P202"/>
  <c r="Q202" s="1"/>
  <c r="R202" s="1"/>
  <c r="S202" s="1"/>
  <c r="P201"/>
  <c r="P200"/>
  <c r="P199"/>
  <c r="P198"/>
  <c r="Q198" s="1"/>
  <c r="R198" s="1"/>
  <c r="S198" s="1"/>
  <c r="P197"/>
  <c r="Q197" s="1"/>
  <c r="R197" s="1"/>
  <c r="S197" s="1"/>
  <c r="P196"/>
  <c r="Q196" s="1"/>
  <c r="P195"/>
  <c r="P194"/>
  <c r="Q194" s="1"/>
  <c r="R194" s="1"/>
  <c r="S194" s="1"/>
  <c r="P193"/>
  <c r="P192"/>
  <c r="P191"/>
  <c r="P190"/>
  <c r="Q190" s="1"/>
  <c r="R190" s="1"/>
  <c r="S190" s="1"/>
  <c r="P189"/>
  <c r="Q189" s="1"/>
  <c r="R189" s="1"/>
  <c r="S189" s="1"/>
  <c r="P188"/>
  <c r="P187"/>
  <c r="P186"/>
  <c r="Q186" s="1"/>
  <c r="R186" s="1"/>
  <c r="S186" s="1"/>
  <c r="P185"/>
  <c r="P184"/>
  <c r="P183"/>
  <c r="P182"/>
  <c r="Q182" s="1"/>
  <c r="R182" s="1"/>
  <c r="S182" s="1"/>
  <c r="P181"/>
  <c r="Q181" s="1"/>
  <c r="R181" s="1"/>
  <c r="S181" s="1"/>
  <c r="P180"/>
  <c r="Q180" s="1"/>
  <c r="P179"/>
  <c r="P178"/>
  <c r="Q178" s="1"/>
  <c r="R178" s="1"/>
  <c r="S178" s="1"/>
  <c r="P177"/>
  <c r="P176"/>
  <c r="P175"/>
  <c r="P174"/>
  <c r="Q174" s="1"/>
  <c r="R174" s="1"/>
  <c r="S174" s="1"/>
  <c r="P173"/>
  <c r="Q173" s="1"/>
  <c r="R173" s="1"/>
  <c r="S173" s="1"/>
  <c r="P172"/>
  <c r="P171"/>
  <c r="P170"/>
  <c r="Q170" s="1"/>
  <c r="R170" s="1"/>
  <c r="S170" s="1"/>
  <c r="P169"/>
  <c r="P168"/>
  <c r="P167"/>
  <c r="P166"/>
  <c r="Q166" s="1"/>
  <c r="R166" s="1"/>
  <c r="S166" s="1"/>
  <c r="P165"/>
  <c r="Q165" s="1"/>
  <c r="R165" s="1"/>
  <c r="S165" s="1"/>
  <c r="P164"/>
  <c r="Q164" s="1"/>
  <c r="P163"/>
  <c r="P162"/>
  <c r="Q162" s="1"/>
  <c r="R162" s="1"/>
  <c r="S162" s="1"/>
  <c r="P161"/>
  <c r="P160"/>
  <c r="Q160" s="1"/>
  <c r="P159"/>
  <c r="P158"/>
  <c r="Q158" s="1"/>
  <c r="R158" s="1"/>
  <c r="S158" s="1"/>
  <c r="P157"/>
  <c r="P156"/>
  <c r="P155"/>
  <c r="P154"/>
  <c r="Q154" s="1"/>
  <c r="R154" s="1"/>
  <c r="S154" s="1"/>
  <c r="P153"/>
  <c r="P152"/>
  <c r="Q152" s="1"/>
  <c r="P151"/>
  <c r="P150"/>
  <c r="Q150" s="1"/>
  <c r="R150" s="1"/>
  <c r="S150" s="1"/>
  <c r="R149"/>
  <c r="S149" s="1"/>
  <c r="Q149"/>
  <c r="P149"/>
  <c r="P148"/>
  <c r="P147"/>
  <c r="P146"/>
  <c r="Q146" s="1"/>
  <c r="R146" s="1"/>
  <c r="S146" s="1"/>
  <c r="P145"/>
  <c r="P144"/>
  <c r="P143"/>
  <c r="P142"/>
  <c r="Q142" s="1"/>
  <c r="R142" s="1"/>
  <c r="S142" s="1"/>
  <c r="P141"/>
  <c r="P140"/>
  <c r="P139"/>
  <c r="P138"/>
  <c r="Q138" s="1"/>
  <c r="R138" s="1"/>
  <c r="S138" s="1"/>
  <c r="P137"/>
  <c r="P136"/>
  <c r="Q136" s="1"/>
  <c r="P135"/>
  <c r="P134"/>
  <c r="Q134" s="1"/>
  <c r="R134" s="1"/>
  <c r="S134" s="1"/>
  <c r="R133"/>
  <c r="S133" s="1"/>
  <c r="Q133"/>
  <c r="P133"/>
  <c r="P132"/>
  <c r="Q132" s="1"/>
  <c r="P131"/>
  <c r="P130"/>
  <c r="P129"/>
  <c r="P128"/>
  <c r="P127"/>
  <c r="P126"/>
  <c r="P125"/>
  <c r="P124"/>
  <c r="P123"/>
  <c r="P122"/>
  <c r="P121"/>
  <c r="P120"/>
  <c r="P119"/>
  <c r="P118"/>
  <c r="P117"/>
  <c r="P116"/>
  <c r="Q116" s="1"/>
  <c r="Q115"/>
  <c r="P115"/>
  <c r="P114"/>
  <c r="P113"/>
  <c r="Q113" s="1"/>
  <c r="Q112"/>
  <c r="P112"/>
  <c r="P111"/>
  <c r="Q111" s="1"/>
  <c r="P110"/>
  <c r="Q110" s="1"/>
  <c r="P109"/>
  <c r="P108"/>
  <c r="Q108" s="1"/>
  <c r="P107"/>
  <c r="Q107" s="1"/>
  <c r="P106"/>
  <c r="P105"/>
  <c r="P104"/>
  <c r="Q104" s="1"/>
  <c r="P103"/>
  <c r="Q103" s="1"/>
  <c r="P102"/>
  <c r="P101"/>
  <c r="P100"/>
  <c r="Q100" s="1"/>
  <c r="Q99"/>
  <c r="P99"/>
  <c r="P98"/>
  <c r="P97"/>
  <c r="Q97" s="1"/>
  <c r="Q96"/>
  <c r="P96"/>
  <c r="P95"/>
  <c r="Q95" s="1"/>
  <c r="P94"/>
  <c r="P93"/>
  <c r="P92"/>
  <c r="Q92" s="1"/>
  <c r="P91"/>
  <c r="Q91" s="1"/>
  <c r="P90"/>
  <c r="P89"/>
  <c r="P88"/>
  <c r="Q88" s="1"/>
  <c r="P87"/>
  <c r="Q87" s="1"/>
  <c r="P86"/>
  <c r="P85"/>
  <c r="Q85" s="1"/>
  <c r="P84"/>
  <c r="Q84" s="1"/>
  <c r="P83"/>
  <c r="Q83" s="1"/>
  <c r="P82"/>
  <c r="P81"/>
  <c r="P80"/>
  <c r="Q80" s="1"/>
  <c r="P79"/>
  <c r="Q79" s="1"/>
  <c r="P78"/>
  <c r="P77"/>
  <c r="P76"/>
  <c r="Q76" s="1"/>
  <c r="P75"/>
  <c r="Q75" s="1"/>
  <c r="P74"/>
  <c r="P73"/>
  <c r="Q73" s="1"/>
  <c r="P72"/>
  <c r="Q72" s="1"/>
  <c r="P71"/>
  <c r="Q71" s="1"/>
  <c r="P70"/>
  <c r="P69"/>
  <c r="P68"/>
  <c r="Q68" s="1"/>
  <c r="P67"/>
  <c r="Q67" s="1"/>
  <c r="P66"/>
  <c r="Q66" s="1"/>
  <c r="P65"/>
  <c r="P64"/>
  <c r="Q64" s="1"/>
  <c r="P63"/>
  <c r="Q63" s="1"/>
  <c r="P62"/>
  <c r="P61"/>
  <c r="Q61" s="1"/>
  <c r="P60"/>
  <c r="Q60" s="1"/>
  <c r="P59"/>
  <c r="Q59" s="1"/>
  <c r="P58"/>
  <c r="Q58" s="1"/>
  <c r="P57"/>
  <c r="P56"/>
  <c r="Q56" s="1"/>
  <c r="P55"/>
  <c r="Q55" s="1"/>
  <c r="P54"/>
  <c r="P53"/>
  <c r="P52"/>
  <c r="Q52" s="1"/>
  <c r="P51"/>
  <c r="Q51" s="1"/>
  <c r="P50"/>
  <c r="P49"/>
  <c r="Q49" s="1"/>
  <c r="P48"/>
  <c r="Q48" s="1"/>
  <c r="P47"/>
  <c r="Q47" s="1"/>
  <c r="P46"/>
  <c r="Q46" s="1"/>
  <c r="P45"/>
  <c r="P44"/>
  <c r="Q44" s="1"/>
  <c r="P43"/>
  <c r="Q43" s="1"/>
  <c r="P42"/>
  <c r="P41"/>
  <c r="P40"/>
  <c r="Q40" s="1"/>
  <c r="P39"/>
  <c r="Q39" s="1"/>
  <c r="P38"/>
  <c r="P37"/>
  <c r="Q37" s="1"/>
  <c r="P36"/>
  <c r="Q36" s="1"/>
  <c r="P35"/>
  <c r="Q35" s="1"/>
  <c r="P34"/>
  <c r="Q34" s="1"/>
  <c r="P33"/>
  <c r="P32"/>
  <c r="Q32" s="1"/>
  <c r="P31"/>
  <c r="Q31" s="1"/>
  <c r="P30"/>
  <c r="P29"/>
  <c r="P28"/>
  <c r="Q28" s="1"/>
  <c r="P27"/>
  <c r="Q27" s="1"/>
  <c r="P26"/>
  <c r="P25"/>
  <c r="Q25" s="1"/>
  <c r="P24"/>
  <c r="Q24" s="1"/>
  <c r="P23"/>
  <c r="Q23" s="1"/>
  <c r="P22"/>
  <c r="Q22" s="1"/>
  <c r="P21"/>
  <c r="P20"/>
  <c r="Q20" s="1"/>
  <c r="P19"/>
  <c r="Q19" s="1"/>
  <c r="P18"/>
  <c r="P17"/>
  <c r="Q17" s="1"/>
  <c r="P16"/>
  <c r="Q16" s="1"/>
  <c r="P15"/>
  <c r="Q15" s="1"/>
  <c r="P14"/>
  <c r="P13"/>
  <c r="P12"/>
  <c r="Q12" s="1"/>
  <c r="P11"/>
  <c r="Q11" s="1"/>
  <c r="P10"/>
  <c r="P9"/>
  <c r="P8"/>
  <c r="Q8" s="1"/>
  <c r="P7"/>
  <c r="Q7" s="1"/>
  <c r="P6"/>
  <c r="P5"/>
  <c r="P4"/>
  <c r="Q4" s="1"/>
  <c r="P3"/>
  <c r="Q3" s="1"/>
  <c r="P2"/>
  <c r="R333" i="8" l="1"/>
  <c r="S333" s="1"/>
  <c r="R119"/>
  <c r="S119" s="1"/>
  <c r="Q7"/>
  <c r="R7" s="1"/>
  <c r="S7" s="1"/>
  <c r="Q39"/>
  <c r="R39" s="1"/>
  <c r="S39" s="1"/>
  <c r="Q55"/>
  <c r="R55" s="1"/>
  <c r="S55" s="1"/>
  <c r="Q71"/>
  <c r="R71" s="1"/>
  <c r="S71" s="1"/>
  <c r="Q87"/>
  <c r="R87" s="1"/>
  <c r="S87" s="1"/>
  <c r="Q103"/>
  <c r="R103" s="1"/>
  <c r="S103" s="1"/>
  <c r="Q119"/>
  <c r="Q135"/>
  <c r="R135" s="1"/>
  <c r="S135" s="1"/>
  <c r="Q151"/>
  <c r="R151" s="1"/>
  <c r="S151" s="1"/>
  <c r="Q285"/>
  <c r="R285" s="1"/>
  <c r="S285" s="1"/>
  <c r="Q292"/>
  <c r="R292" s="1"/>
  <c r="S292" s="1"/>
  <c r="Q301"/>
  <c r="R301" s="1"/>
  <c r="S301" s="1"/>
  <c r="Q308"/>
  <c r="R308" s="1"/>
  <c r="S308" s="1"/>
  <c r="Q317"/>
  <c r="R317" s="1"/>
  <c r="S317" s="1"/>
  <c r="Q333"/>
  <c r="R390"/>
  <c r="S390" s="1"/>
  <c r="R276"/>
  <c r="S276" s="1"/>
  <c r="R324"/>
  <c r="S324" s="1"/>
  <c r="R340"/>
  <c r="S340" s="1"/>
  <c r="Q21"/>
  <c r="R21" s="1"/>
  <c r="S21" s="1"/>
  <c r="R284"/>
  <c r="S284" s="1"/>
  <c r="R300"/>
  <c r="S300" s="1"/>
  <c r="R316"/>
  <c r="S316" s="1"/>
  <c r="R332"/>
  <c r="S332" s="1"/>
  <c r="Q390"/>
  <c r="Q73"/>
  <c r="R73" s="1"/>
  <c r="S73" s="1"/>
  <c r="Q121"/>
  <c r="R121" s="1"/>
  <c r="S121" s="1"/>
  <c r="R132"/>
  <c r="S132" s="1"/>
  <c r="Q160"/>
  <c r="R160" s="1"/>
  <c r="S160" s="1"/>
  <c r="Q303"/>
  <c r="R303" s="1"/>
  <c r="S303" s="1"/>
  <c r="R335"/>
  <c r="S335" s="1"/>
  <c r="Q335"/>
  <c r="Q424"/>
  <c r="R424" s="1"/>
  <c r="S424" s="1"/>
  <c r="Q436"/>
  <c r="R436" s="1"/>
  <c r="S436" s="1"/>
  <c r="Q448"/>
  <c r="R448" s="1"/>
  <c r="S448" s="1"/>
  <c r="Q460"/>
  <c r="R460" s="1"/>
  <c r="S460" s="1"/>
  <c r="Q476"/>
  <c r="R476" s="1"/>
  <c r="S476" s="1"/>
  <c r="Q492"/>
  <c r="R492" s="1"/>
  <c r="S492" s="1"/>
  <c r="R20"/>
  <c r="S20" s="1"/>
  <c r="Q20"/>
  <c r="Q29"/>
  <c r="R29" s="1"/>
  <c r="S29" s="1"/>
  <c r="R37"/>
  <c r="S37" s="1"/>
  <c r="Q37"/>
  <c r="R53"/>
  <c r="S53" s="1"/>
  <c r="Q53"/>
  <c r="Q69"/>
  <c r="R69" s="1"/>
  <c r="S69" s="1"/>
  <c r="Q85"/>
  <c r="R85" s="1"/>
  <c r="S85" s="1"/>
  <c r="Q101"/>
  <c r="R101" s="1"/>
  <c r="S101" s="1"/>
  <c r="Q117"/>
  <c r="R117" s="1"/>
  <c r="S117" s="1"/>
  <c r="Q133"/>
  <c r="R133" s="1"/>
  <c r="S133" s="1"/>
  <c r="Q149"/>
  <c r="R149" s="1"/>
  <c r="S149" s="1"/>
  <c r="Q166"/>
  <c r="R166" s="1"/>
  <c r="S166" s="1"/>
  <c r="Q174"/>
  <c r="R174" s="1"/>
  <c r="S174" s="1"/>
  <c r="R263"/>
  <c r="S263" s="1"/>
  <c r="Q263"/>
  <c r="Q57"/>
  <c r="R57" s="1"/>
  <c r="S57" s="1"/>
  <c r="Q105"/>
  <c r="R105" s="1"/>
  <c r="S105" s="1"/>
  <c r="R116"/>
  <c r="S116" s="1"/>
  <c r="Q153"/>
  <c r="R153" s="1"/>
  <c r="S153" s="1"/>
  <c r="Q176"/>
  <c r="R176" s="1"/>
  <c r="S176" s="1"/>
  <c r="R259"/>
  <c r="S259" s="1"/>
  <c r="Q259"/>
  <c r="Q271"/>
  <c r="R271" s="1"/>
  <c r="S271" s="1"/>
  <c r="Q319"/>
  <c r="R319" s="1"/>
  <c r="S319" s="1"/>
  <c r="Q420"/>
  <c r="R420" s="1"/>
  <c r="S420" s="1"/>
  <c r="Q432"/>
  <c r="R432" s="1"/>
  <c r="S432" s="1"/>
  <c r="Q444"/>
  <c r="R444" s="1"/>
  <c r="S444" s="1"/>
  <c r="Q456"/>
  <c r="R456" s="1"/>
  <c r="S456" s="1"/>
  <c r="Q464"/>
  <c r="R464" s="1"/>
  <c r="S464" s="1"/>
  <c r="R472"/>
  <c r="S472" s="1"/>
  <c r="Q472"/>
  <c r="Q488"/>
  <c r="R488" s="1"/>
  <c r="S488" s="1"/>
  <c r="Q500"/>
  <c r="R500" s="1"/>
  <c r="S500" s="1"/>
  <c r="Q5"/>
  <c r="R5" s="1"/>
  <c r="S5" s="1"/>
  <c r="R8"/>
  <c r="S8" s="1"/>
  <c r="Q10"/>
  <c r="R10" s="1"/>
  <c r="S10" s="1"/>
  <c r="Q17"/>
  <c r="R17" s="1"/>
  <c r="S17" s="1"/>
  <c r="Q24"/>
  <c r="R24" s="1"/>
  <c r="S24" s="1"/>
  <c r="Q33"/>
  <c r="R33" s="1"/>
  <c r="S33" s="1"/>
  <c r="Q49"/>
  <c r="R49" s="1"/>
  <c r="S49" s="1"/>
  <c r="Q65"/>
  <c r="R65" s="1"/>
  <c r="S65" s="1"/>
  <c r="Q81"/>
  <c r="R81" s="1"/>
  <c r="S81" s="1"/>
  <c r="Q97"/>
  <c r="R97" s="1"/>
  <c r="S97" s="1"/>
  <c r="Q113"/>
  <c r="R113" s="1"/>
  <c r="S113" s="1"/>
  <c r="Q129"/>
  <c r="R129" s="1"/>
  <c r="S129" s="1"/>
  <c r="Q145"/>
  <c r="R145" s="1"/>
  <c r="S145" s="1"/>
  <c r="Q164"/>
  <c r="R164" s="1"/>
  <c r="S164" s="1"/>
  <c r="Q172"/>
  <c r="R172" s="1"/>
  <c r="S172" s="1"/>
  <c r="R180"/>
  <c r="S180" s="1"/>
  <c r="Q180"/>
  <c r="Q267"/>
  <c r="R267" s="1"/>
  <c r="S267" s="1"/>
  <c r="R13"/>
  <c r="S13" s="1"/>
  <c r="R16"/>
  <c r="S16" s="1"/>
  <c r="Q16"/>
  <c r="Q32"/>
  <c r="R32" s="1"/>
  <c r="S32" s="1"/>
  <c r="Q41"/>
  <c r="R41" s="1"/>
  <c r="S41" s="1"/>
  <c r="Q89"/>
  <c r="R89" s="1"/>
  <c r="S89" s="1"/>
  <c r="Q137"/>
  <c r="R137" s="1"/>
  <c r="S137" s="1"/>
  <c r="Q168"/>
  <c r="R168" s="1"/>
  <c r="S168" s="1"/>
  <c r="Q287"/>
  <c r="R287" s="1"/>
  <c r="S287" s="1"/>
  <c r="Q428"/>
  <c r="R428" s="1"/>
  <c r="S428" s="1"/>
  <c r="R440"/>
  <c r="S440" s="1"/>
  <c r="Q440"/>
  <c r="Q452"/>
  <c r="R452" s="1"/>
  <c r="S452" s="1"/>
  <c r="Q468"/>
  <c r="R468" s="1"/>
  <c r="S468" s="1"/>
  <c r="Q480"/>
  <c r="R480" s="1"/>
  <c r="S480" s="1"/>
  <c r="Q484"/>
  <c r="R484" s="1"/>
  <c r="S484" s="1"/>
  <c r="Q496"/>
  <c r="R496" s="1"/>
  <c r="S496" s="1"/>
  <c r="R9"/>
  <c r="S9" s="1"/>
  <c r="Q12"/>
  <c r="R12" s="1"/>
  <c r="S12" s="1"/>
  <c r="R25"/>
  <c r="S25" s="1"/>
  <c r="Q28"/>
  <c r="R28" s="1"/>
  <c r="S28" s="1"/>
  <c r="Q45"/>
  <c r="R45" s="1"/>
  <c r="S45" s="1"/>
  <c r="Q61"/>
  <c r="R61" s="1"/>
  <c r="S61" s="1"/>
  <c r="Q77"/>
  <c r="R77" s="1"/>
  <c r="S77" s="1"/>
  <c r="R93"/>
  <c r="S93" s="1"/>
  <c r="Q93"/>
  <c r="Q109"/>
  <c r="R109" s="1"/>
  <c r="S109" s="1"/>
  <c r="Q125"/>
  <c r="R125" s="1"/>
  <c r="S125" s="1"/>
  <c r="R136"/>
  <c r="S136" s="1"/>
  <c r="Q141"/>
  <c r="R141" s="1"/>
  <c r="S141" s="1"/>
  <c r="Q157"/>
  <c r="R157" s="1"/>
  <c r="S157" s="1"/>
  <c r="Q162"/>
  <c r="R162" s="1"/>
  <c r="S162" s="1"/>
  <c r="Q170"/>
  <c r="R170" s="1"/>
  <c r="S170" s="1"/>
  <c r="Q178"/>
  <c r="R178" s="1"/>
  <c r="S178" s="1"/>
  <c r="R268"/>
  <c r="S268" s="1"/>
  <c r="R272"/>
  <c r="S272" s="1"/>
  <c r="Q283"/>
  <c r="R283" s="1"/>
  <c r="S283" s="1"/>
  <c r="R288"/>
  <c r="S288" s="1"/>
  <c r="Q299"/>
  <c r="R299" s="1"/>
  <c r="S299" s="1"/>
  <c r="R304"/>
  <c r="S304" s="1"/>
  <c r="R315"/>
  <c r="S315" s="1"/>
  <c r="Q315"/>
  <c r="R320"/>
  <c r="S320" s="1"/>
  <c r="Q331"/>
  <c r="R331" s="1"/>
  <c r="S331" s="1"/>
  <c r="R336"/>
  <c r="S336" s="1"/>
  <c r="Q36"/>
  <c r="R36" s="1"/>
  <c r="S36" s="1"/>
  <c r="Q40"/>
  <c r="R40" s="1"/>
  <c r="S40" s="1"/>
  <c r="Q44"/>
  <c r="R44" s="1"/>
  <c r="S44" s="1"/>
  <c r="Q48"/>
  <c r="R48" s="1"/>
  <c r="S48" s="1"/>
  <c r="Q52"/>
  <c r="R52" s="1"/>
  <c r="S52" s="1"/>
  <c r="Q56"/>
  <c r="R56" s="1"/>
  <c r="S56" s="1"/>
  <c r="Q60"/>
  <c r="R60" s="1"/>
  <c r="S60" s="1"/>
  <c r="Q64"/>
  <c r="R64" s="1"/>
  <c r="S64" s="1"/>
  <c r="Q68"/>
  <c r="R68" s="1"/>
  <c r="S68" s="1"/>
  <c r="Q72"/>
  <c r="R72" s="1"/>
  <c r="S72" s="1"/>
  <c r="Q76"/>
  <c r="R76" s="1"/>
  <c r="S76" s="1"/>
  <c r="Q80"/>
  <c r="R80" s="1"/>
  <c r="S80" s="1"/>
  <c r="Q84"/>
  <c r="R84" s="1"/>
  <c r="S84" s="1"/>
  <c r="Q88"/>
  <c r="R88" s="1"/>
  <c r="S88" s="1"/>
  <c r="Q92"/>
  <c r="R92" s="1"/>
  <c r="S92" s="1"/>
  <c r="Q96"/>
  <c r="R96" s="1"/>
  <c r="S96" s="1"/>
  <c r="Q100"/>
  <c r="R100" s="1"/>
  <c r="S100" s="1"/>
  <c r="Q104"/>
  <c r="R104" s="1"/>
  <c r="S104" s="1"/>
  <c r="Q108"/>
  <c r="R108" s="1"/>
  <c r="S108" s="1"/>
  <c r="Q112"/>
  <c r="R112" s="1"/>
  <c r="S112" s="1"/>
  <c r="Q116"/>
  <c r="Q120"/>
  <c r="R120" s="1"/>
  <c r="S120" s="1"/>
  <c r="Q124"/>
  <c r="R124" s="1"/>
  <c r="S124" s="1"/>
  <c r="Q128"/>
  <c r="R128" s="1"/>
  <c r="S128" s="1"/>
  <c r="Q132"/>
  <c r="Q136"/>
  <c r="Q140"/>
  <c r="R140" s="1"/>
  <c r="S140" s="1"/>
  <c r="Q144"/>
  <c r="R144" s="1"/>
  <c r="S144" s="1"/>
  <c r="Q148"/>
  <c r="R148" s="1"/>
  <c r="S148" s="1"/>
  <c r="Q152"/>
  <c r="R152" s="1"/>
  <c r="S152" s="1"/>
  <c r="Q156"/>
  <c r="R156" s="1"/>
  <c r="S156" s="1"/>
  <c r="R159"/>
  <c r="S159" s="1"/>
  <c r="R161"/>
  <c r="S161" s="1"/>
  <c r="R163"/>
  <c r="S163" s="1"/>
  <c r="R165"/>
  <c r="S165" s="1"/>
  <c r="R167"/>
  <c r="S167" s="1"/>
  <c r="R169"/>
  <c r="S169" s="1"/>
  <c r="R171"/>
  <c r="S171" s="1"/>
  <c r="R173"/>
  <c r="S173" s="1"/>
  <c r="R175"/>
  <c r="S175" s="1"/>
  <c r="R177"/>
  <c r="S177" s="1"/>
  <c r="R179"/>
  <c r="S179" s="1"/>
  <c r="Q182"/>
  <c r="R182" s="1"/>
  <c r="S182" s="1"/>
  <c r="Q184"/>
  <c r="R184" s="1"/>
  <c r="S184" s="1"/>
  <c r="Q186"/>
  <c r="R186" s="1"/>
  <c r="S186" s="1"/>
  <c r="Q188"/>
  <c r="R188" s="1"/>
  <c r="S188" s="1"/>
  <c r="Q190"/>
  <c r="R190" s="1"/>
  <c r="S190" s="1"/>
  <c r="Q192"/>
  <c r="R192" s="1"/>
  <c r="S192" s="1"/>
  <c r="Q194"/>
  <c r="R194" s="1"/>
  <c r="S194" s="1"/>
  <c r="Q196"/>
  <c r="R196" s="1"/>
  <c r="S196" s="1"/>
  <c r="Q198"/>
  <c r="R198" s="1"/>
  <c r="S198" s="1"/>
  <c r="Q200"/>
  <c r="R200" s="1"/>
  <c r="S200" s="1"/>
  <c r="Q202"/>
  <c r="R202" s="1"/>
  <c r="S202" s="1"/>
  <c r="Q204"/>
  <c r="R204" s="1"/>
  <c r="S204" s="1"/>
  <c r="Q206"/>
  <c r="R206" s="1"/>
  <c r="S206" s="1"/>
  <c r="Q208"/>
  <c r="R208" s="1"/>
  <c r="S208" s="1"/>
  <c r="Q210"/>
  <c r="R210" s="1"/>
  <c r="S210" s="1"/>
  <c r="Q212"/>
  <c r="R212" s="1"/>
  <c r="S212" s="1"/>
  <c r="Q214"/>
  <c r="R214" s="1"/>
  <c r="S214" s="1"/>
  <c r="Q216"/>
  <c r="R216" s="1"/>
  <c r="S216" s="1"/>
  <c r="Q218"/>
  <c r="R218" s="1"/>
  <c r="S218" s="1"/>
  <c r="Q220"/>
  <c r="R220" s="1"/>
  <c r="S220" s="1"/>
  <c r="Q222"/>
  <c r="R222" s="1"/>
  <c r="S222" s="1"/>
  <c r="Q224"/>
  <c r="R224" s="1"/>
  <c r="S224" s="1"/>
  <c r="Q226"/>
  <c r="R226" s="1"/>
  <c r="S226" s="1"/>
  <c r="Q228"/>
  <c r="R228" s="1"/>
  <c r="S228" s="1"/>
  <c r="Q230"/>
  <c r="R230" s="1"/>
  <c r="S230" s="1"/>
  <c r="Q232"/>
  <c r="R232" s="1"/>
  <c r="S232" s="1"/>
  <c r="Q234"/>
  <c r="R234" s="1"/>
  <c r="S234" s="1"/>
  <c r="Q236"/>
  <c r="R236" s="1"/>
  <c r="S236" s="1"/>
  <c r="Q238"/>
  <c r="R238" s="1"/>
  <c r="S238" s="1"/>
  <c r="Q240"/>
  <c r="R240" s="1"/>
  <c r="S240" s="1"/>
  <c r="Q242"/>
  <c r="R242" s="1"/>
  <c r="S242" s="1"/>
  <c r="Q244"/>
  <c r="R244" s="1"/>
  <c r="S244" s="1"/>
  <c r="Q246"/>
  <c r="R246" s="1"/>
  <c r="S246" s="1"/>
  <c r="Q248"/>
  <c r="R248" s="1"/>
  <c r="S248" s="1"/>
  <c r="Q250"/>
  <c r="R250" s="1"/>
  <c r="S250" s="1"/>
  <c r="Q252"/>
  <c r="R252" s="1"/>
  <c r="S252" s="1"/>
  <c r="Q254"/>
  <c r="R254" s="1"/>
  <c r="S254" s="1"/>
  <c r="Q256"/>
  <c r="R256" s="1"/>
  <c r="S256" s="1"/>
  <c r="Q260"/>
  <c r="R260" s="1"/>
  <c r="S260" s="1"/>
  <c r="Q264"/>
  <c r="R264" s="1"/>
  <c r="S264" s="1"/>
  <c r="Q279"/>
  <c r="R279" s="1"/>
  <c r="S279" s="1"/>
  <c r="Q295"/>
  <c r="R295" s="1"/>
  <c r="S295" s="1"/>
  <c r="Q311"/>
  <c r="R311" s="1"/>
  <c r="S311" s="1"/>
  <c r="Q327"/>
  <c r="R327" s="1"/>
  <c r="S327" s="1"/>
  <c r="R181"/>
  <c r="S181" s="1"/>
  <c r="R183"/>
  <c r="S183" s="1"/>
  <c r="R185"/>
  <c r="S185" s="1"/>
  <c r="R187"/>
  <c r="S187" s="1"/>
  <c r="R189"/>
  <c r="S189" s="1"/>
  <c r="R191"/>
  <c r="S191" s="1"/>
  <c r="R193"/>
  <c r="S193" s="1"/>
  <c r="R195"/>
  <c r="S195" s="1"/>
  <c r="R197"/>
  <c r="S197" s="1"/>
  <c r="R199"/>
  <c r="S199" s="1"/>
  <c r="R201"/>
  <c r="S201" s="1"/>
  <c r="R203"/>
  <c r="S203" s="1"/>
  <c r="R205"/>
  <c r="S205" s="1"/>
  <c r="R207"/>
  <c r="S207" s="1"/>
  <c r="R209"/>
  <c r="S209" s="1"/>
  <c r="R211"/>
  <c r="S211" s="1"/>
  <c r="R213"/>
  <c r="S213" s="1"/>
  <c r="R215"/>
  <c r="S215" s="1"/>
  <c r="R217"/>
  <c r="S217" s="1"/>
  <c r="R219"/>
  <c r="S219" s="1"/>
  <c r="R221"/>
  <c r="S221" s="1"/>
  <c r="R223"/>
  <c r="S223" s="1"/>
  <c r="R225"/>
  <c r="S225" s="1"/>
  <c r="R227"/>
  <c r="S227" s="1"/>
  <c r="R229"/>
  <c r="S229" s="1"/>
  <c r="R231"/>
  <c r="S231" s="1"/>
  <c r="R233"/>
  <c r="S233" s="1"/>
  <c r="R235"/>
  <c r="S235" s="1"/>
  <c r="R237"/>
  <c r="S237" s="1"/>
  <c r="R239"/>
  <c r="S239" s="1"/>
  <c r="R241"/>
  <c r="S241" s="1"/>
  <c r="R243"/>
  <c r="S243" s="1"/>
  <c r="R245"/>
  <c r="S245" s="1"/>
  <c r="R247"/>
  <c r="S247" s="1"/>
  <c r="R249"/>
  <c r="S249" s="1"/>
  <c r="R251"/>
  <c r="S251" s="1"/>
  <c r="R253"/>
  <c r="S253" s="1"/>
  <c r="R255"/>
  <c r="S255" s="1"/>
  <c r="Q275"/>
  <c r="R275" s="1"/>
  <c r="S275" s="1"/>
  <c r="R280"/>
  <c r="S280" s="1"/>
  <c r="Q291"/>
  <c r="R291" s="1"/>
  <c r="S291" s="1"/>
  <c r="R296"/>
  <c r="S296" s="1"/>
  <c r="R307"/>
  <c r="S307" s="1"/>
  <c r="Q307"/>
  <c r="R312"/>
  <c r="S312" s="1"/>
  <c r="Q323"/>
  <c r="R323" s="1"/>
  <c r="S323" s="1"/>
  <c r="R328"/>
  <c r="S328" s="1"/>
  <c r="Q339"/>
  <c r="R339" s="1"/>
  <c r="S339" s="1"/>
  <c r="R358"/>
  <c r="S358" s="1"/>
  <c r="R392"/>
  <c r="S392" s="1"/>
  <c r="R394"/>
  <c r="S394" s="1"/>
  <c r="R396"/>
  <c r="S396" s="1"/>
  <c r="R398"/>
  <c r="S398" s="1"/>
  <c r="R400"/>
  <c r="S400" s="1"/>
  <c r="R402"/>
  <c r="S402" s="1"/>
  <c r="R404"/>
  <c r="S404" s="1"/>
  <c r="Q342"/>
  <c r="R342" s="1"/>
  <c r="S342" s="1"/>
  <c r="Q344"/>
  <c r="R344" s="1"/>
  <c r="S344" s="1"/>
  <c r="Q346"/>
  <c r="R346" s="1"/>
  <c r="S346" s="1"/>
  <c r="Q348"/>
  <c r="R348" s="1"/>
  <c r="S348" s="1"/>
  <c r="Q350"/>
  <c r="R350" s="1"/>
  <c r="S350" s="1"/>
  <c r="Q352"/>
  <c r="R352" s="1"/>
  <c r="S352" s="1"/>
  <c r="Q354"/>
  <c r="R354" s="1"/>
  <c r="S354" s="1"/>
  <c r="Q356"/>
  <c r="R356" s="1"/>
  <c r="S356" s="1"/>
  <c r="Q358"/>
  <c r="Q360"/>
  <c r="R360" s="1"/>
  <c r="S360" s="1"/>
  <c r="Q362"/>
  <c r="R362" s="1"/>
  <c r="S362" s="1"/>
  <c r="Q364"/>
  <c r="R364" s="1"/>
  <c r="S364" s="1"/>
  <c r="Q366"/>
  <c r="R366" s="1"/>
  <c r="S366" s="1"/>
  <c r="Q368"/>
  <c r="R368" s="1"/>
  <c r="S368" s="1"/>
  <c r="Q370"/>
  <c r="R370" s="1"/>
  <c r="S370" s="1"/>
  <c r="Q372"/>
  <c r="R372" s="1"/>
  <c r="S372" s="1"/>
  <c r="Q374"/>
  <c r="R374" s="1"/>
  <c r="S374" s="1"/>
  <c r="Q376"/>
  <c r="R376" s="1"/>
  <c r="S376" s="1"/>
  <c r="Q378"/>
  <c r="R378" s="1"/>
  <c r="S378" s="1"/>
  <c r="Q380"/>
  <c r="R380" s="1"/>
  <c r="S380" s="1"/>
  <c r="Q382"/>
  <c r="R382" s="1"/>
  <c r="S382" s="1"/>
  <c r="Q384"/>
  <c r="R384" s="1"/>
  <c r="S384" s="1"/>
  <c r="Q386"/>
  <c r="R386" s="1"/>
  <c r="S386" s="1"/>
  <c r="Q388"/>
  <c r="R388" s="1"/>
  <c r="S388" s="1"/>
  <c r="R343"/>
  <c r="S343" s="1"/>
  <c r="R345"/>
  <c r="S345" s="1"/>
  <c r="R347"/>
  <c r="S347" s="1"/>
  <c r="R349"/>
  <c r="S349" s="1"/>
  <c r="R351"/>
  <c r="S351" s="1"/>
  <c r="R353"/>
  <c r="S353" s="1"/>
  <c r="R355"/>
  <c r="S355" s="1"/>
  <c r="R357"/>
  <c r="S357" s="1"/>
  <c r="R359"/>
  <c r="S359" s="1"/>
  <c r="R361"/>
  <c r="S361" s="1"/>
  <c r="R363"/>
  <c r="S363" s="1"/>
  <c r="R365"/>
  <c r="S365" s="1"/>
  <c r="R367"/>
  <c r="S367" s="1"/>
  <c r="R369"/>
  <c r="S369" s="1"/>
  <c r="R371"/>
  <c r="S371" s="1"/>
  <c r="R373"/>
  <c r="S373" s="1"/>
  <c r="R375"/>
  <c r="S375" s="1"/>
  <c r="R377"/>
  <c r="S377" s="1"/>
  <c r="R379"/>
  <c r="S379" s="1"/>
  <c r="R381"/>
  <c r="S381" s="1"/>
  <c r="R383"/>
  <c r="S383" s="1"/>
  <c r="R385"/>
  <c r="S385" s="1"/>
  <c r="R387"/>
  <c r="S387" s="1"/>
  <c r="R389"/>
  <c r="S389" s="1"/>
  <c r="R391"/>
  <c r="S391" s="1"/>
  <c r="R393"/>
  <c r="S393" s="1"/>
  <c r="R395"/>
  <c r="S395" s="1"/>
  <c r="R397"/>
  <c r="S397" s="1"/>
  <c r="R399"/>
  <c r="S399" s="1"/>
  <c r="R401"/>
  <c r="S401" s="1"/>
  <c r="R403"/>
  <c r="S403" s="1"/>
  <c r="R405"/>
  <c r="S405" s="1"/>
  <c r="Q421"/>
  <c r="R421" s="1"/>
  <c r="S421" s="1"/>
  <c r="R425"/>
  <c r="S425" s="1"/>
  <c r="Q425"/>
  <c r="Q429"/>
  <c r="R429" s="1"/>
  <c r="S429" s="1"/>
  <c r="Q433"/>
  <c r="R433" s="1"/>
  <c r="S433" s="1"/>
  <c r="Q437"/>
  <c r="R437" s="1"/>
  <c r="S437" s="1"/>
  <c r="R441"/>
  <c r="S441" s="1"/>
  <c r="Q441"/>
  <c r="Q445"/>
  <c r="R445" s="1"/>
  <c r="S445" s="1"/>
  <c r="Q449"/>
  <c r="R449" s="1"/>
  <c r="S449" s="1"/>
  <c r="Q453"/>
  <c r="R453" s="1"/>
  <c r="S453" s="1"/>
  <c r="R457"/>
  <c r="S457" s="1"/>
  <c r="Q457"/>
  <c r="Q461"/>
  <c r="R461" s="1"/>
  <c r="S461" s="1"/>
  <c r="Q465"/>
  <c r="R465" s="1"/>
  <c r="S465" s="1"/>
  <c r="Q469"/>
  <c r="R469" s="1"/>
  <c r="S469" s="1"/>
  <c r="R473"/>
  <c r="S473" s="1"/>
  <c r="Q473"/>
  <c r="Q477"/>
  <c r="R477" s="1"/>
  <c r="S477" s="1"/>
  <c r="Q481"/>
  <c r="R481" s="1"/>
  <c r="S481" s="1"/>
  <c r="Q485"/>
  <c r="R485" s="1"/>
  <c r="S485" s="1"/>
  <c r="R489"/>
  <c r="S489" s="1"/>
  <c r="Q489"/>
  <c r="Q493"/>
  <c r="R493" s="1"/>
  <c r="S493" s="1"/>
  <c r="Q497"/>
  <c r="R497" s="1"/>
  <c r="S497" s="1"/>
  <c r="Q501"/>
  <c r="R501" s="1"/>
  <c r="S501" s="1"/>
  <c r="R422"/>
  <c r="S422" s="1"/>
  <c r="Q422"/>
  <c r="Q426"/>
  <c r="R426" s="1"/>
  <c r="S426" s="1"/>
  <c r="Q430"/>
  <c r="R430" s="1"/>
  <c r="S430" s="1"/>
  <c r="Q434"/>
  <c r="R434" s="1"/>
  <c r="S434" s="1"/>
  <c r="R438"/>
  <c r="S438" s="1"/>
  <c r="Q438"/>
  <c r="Q442"/>
  <c r="R442" s="1"/>
  <c r="S442" s="1"/>
  <c r="Q446"/>
  <c r="R446" s="1"/>
  <c r="S446" s="1"/>
  <c r="Q450"/>
  <c r="R450" s="1"/>
  <c r="S450" s="1"/>
  <c r="R454"/>
  <c r="S454" s="1"/>
  <c r="Q454"/>
  <c r="Q458"/>
  <c r="R458" s="1"/>
  <c r="S458" s="1"/>
  <c r="Q462"/>
  <c r="R462" s="1"/>
  <c r="S462" s="1"/>
  <c r="Q466"/>
  <c r="R466" s="1"/>
  <c r="S466" s="1"/>
  <c r="R470"/>
  <c r="S470" s="1"/>
  <c r="Q470"/>
  <c r="Q474"/>
  <c r="R474" s="1"/>
  <c r="S474" s="1"/>
  <c r="Q478"/>
  <c r="R478" s="1"/>
  <c r="S478" s="1"/>
  <c r="Q482"/>
  <c r="R482" s="1"/>
  <c r="S482" s="1"/>
  <c r="R486"/>
  <c r="S486" s="1"/>
  <c r="Q486"/>
  <c r="Q490"/>
  <c r="R490" s="1"/>
  <c r="S490" s="1"/>
  <c r="Q494"/>
  <c r="R494" s="1"/>
  <c r="S494" s="1"/>
  <c r="Q498"/>
  <c r="R498" s="1"/>
  <c r="S498" s="1"/>
  <c r="R502"/>
  <c r="S502" s="1"/>
  <c r="Q502"/>
  <c r="Q419"/>
  <c r="R419" s="1"/>
  <c r="S419" s="1"/>
  <c r="Q423"/>
  <c r="R423" s="1"/>
  <c r="S423" s="1"/>
  <c r="Q427"/>
  <c r="R427" s="1"/>
  <c r="S427" s="1"/>
  <c r="R431"/>
  <c r="S431" s="1"/>
  <c r="Q431"/>
  <c r="Q435"/>
  <c r="R435" s="1"/>
  <c r="S435" s="1"/>
  <c r="Q439"/>
  <c r="R439" s="1"/>
  <c r="S439" s="1"/>
  <c r="Q443"/>
  <c r="R443" s="1"/>
  <c r="S443" s="1"/>
  <c r="R447"/>
  <c r="S447" s="1"/>
  <c r="Q447"/>
  <c r="Q451"/>
  <c r="R451" s="1"/>
  <c r="S451" s="1"/>
  <c r="Q455"/>
  <c r="R455" s="1"/>
  <c r="S455" s="1"/>
  <c r="Q459"/>
  <c r="R459" s="1"/>
  <c r="S459" s="1"/>
  <c r="R463"/>
  <c r="S463" s="1"/>
  <c r="Q463"/>
  <c r="Q467"/>
  <c r="R467" s="1"/>
  <c r="S467" s="1"/>
  <c r="Q471"/>
  <c r="R471" s="1"/>
  <c r="S471" s="1"/>
  <c r="Q475"/>
  <c r="R475" s="1"/>
  <c r="S475" s="1"/>
  <c r="R479"/>
  <c r="S479" s="1"/>
  <c r="Q479"/>
  <c r="Q483"/>
  <c r="R483" s="1"/>
  <c r="S483" s="1"/>
  <c r="Q487"/>
  <c r="R487" s="1"/>
  <c r="S487" s="1"/>
  <c r="Q491"/>
  <c r="R491" s="1"/>
  <c r="S491" s="1"/>
  <c r="R495"/>
  <c r="S495" s="1"/>
  <c r="Q495"/>
  <c r="Q499"/>
  <c r="R499" s="1"/>
  <c r="S499" s="1"/>
  <c r="Q503"/>
  <c r="R503" s="1"/>
  <c r="S503" s="1"/>
  <c r="Q2"/>
  <c r="R2" s="1"/>
  <c r="S2" s="1"/>
  <c r="Q141" i="7"/>
  <c r="R141" s="1"/>
  <c r="S141" s="1"/>
  <c r="Q157"/>
  <c r="R157" s="1"/>
  <c r="S157" s="1"/>
  <c r="R351"/>
  <c r="S351" s="1"/>
  <c r="R383"/>
  <c r="S383" s="1"/>
  <c r="R415"/>
  <c r="S415" s="1"/>
  <c r="R447"/>
  <c r="S447" s="1"/>
  <c r="R359"/>
  <c r="S359" s="1"/>
  <c r="R391"/>
  <c r="S391" s="1"/>
  <c r="R423"/>
  <c r="S423" s="1"/>
  <c r="R455"/>
  <c r="S455" s="1"/>
  <c r="R431"/>
  <c r="S431" s="1"/>
  <c r="Q137"/>
  <c r="R137" s="1"/>
  <c r="S137" s="1"/>
  <c r="Q145"/>
  <c r="R145" s="1"/>
  <c r="S145" s="1"/>
  <c r="Q153"/>
  <c r="R153" s="1"/>
  <c r="S153" s="1"/>
  <c r="Q161"/>
  <c r="R161" s="1"/>
  <c r="S161" s="1"/>
  <c r="Q169"/>
  <c r="R169" s="1"/>
  <c r="S169" s="1"/>
  <c r="Q177"/>
  <c r="R177" s="1"/>
  <c r="S177" s="1"/>
  <c r="Q185"/>
  <c r="R185" s="1"/>
  <c r="S185" s="1"/>
  <c r="Q193"/>
  <c r="R193" s="1"/>
  <c r="S193" s="1"/>
  <c r="Q201"/>
  <c r="R201" s="1"/>
  <c r="S201" s="1"/>
  <c r="Q209"/>
  <c r="R209" s="1"/>
  <c r="S209" s="1"/>
  <c r="Q217"/>
  <c r="R217" s="1"/>
  <c r="S217" s="1"/>
  <c r="Q225"/>
  <c r="R225" s="1"/>
  <c r="S225" s="1"/>
  <c r="Q233"/>
  <c r="R233" s="1"/>
  <c r="S233" s="1"/>
  <c r="Q241"/>
  <c r="R241" s="1"/>
  <c r="S241" s="1"/>
  <c r="Q249"/>
  <c r="R249" s="1"/>
  <c r="S249" s="1"/>
  <c r="R347"/>
  <c r="S347" s="1"/>
  <c r="R363"/>
  <c r="S363" s="1"/>
  <c r="R379"/>
  <c r="S379" s="1"/>
  <c r="R395"/>
  <c r="S395" s="1"/>
  <c r="R411"/>
  <c r="S411" s="1"/>
  <c r="R427"/>
  <c r="S427" s="1"/>
  <c r="R443"/>
  <c r="S443" s="1"/>
  <c r="R459"/>
  <c r="S459" s="1"/>
  <c r="Q462"/>
  <c r="R462" s="1"/>
  <c r="S462" s="1"/>
  <c r="R339"/>
  <c r="S339" s="1"/>
  <c r="R355"/>
  <c r="S355" s="1"/>
  <c r="R371"/>
  <c r="S371" s="1"/>
  <c r="R387"/>
  <c r="S387" s="1"/>
  <c r="R403"/>
  <c r="S403" s="1"/>
  <c r="R419"/>
  <c r="S419" s="1"/>
  <c r="R435"/>
  <c r="S435" s="1"/>
  <c r="R451"/>
  <c r="S451" s="1"/>
  <c r="Q10"/>
  <c r="R10" s="1"/>
  <c r="S10" s="1"/>
  <c r="Q6"/>
  <c r="R6" s="1"/>
  <c r="S6" s="1"/>
  <c r="Q337"/>
  <c r="R337" s="1"/>
  <c r="S337" s="1"/>
  <c r="Q361"/>
  <c r="R361" s="1"/>
  <c r="S361" s="1"/>
  <c r="Q377"/>
  <c r="R377" s="1"/>
  <c r="S377" s="1"/>
  <c r="Q401"/>
  <c r="R401" s="1"/>
  <c r="S401" s="1"/>
  <c r="Q425"/>
  <c r="R425" s="1"/>
  <c r="S425" s="1"/>
  <c r="Q449"/>
  <c r="R449"/>
  <c r="S449" s="1"/>
  <c r="Q496"/>
  <c r="R496" s="1"/>
  <c r="S496" s="1"/>
  <c r="Q82"/>
  <c r="R82" s="1"/>
  <c r="S82" s="1"/>
  <c r="Q94"/>
  <c r="R94" s="1"/>
  <c r="S94" s="1"/>
  <c r="Q114"/>
  <c r="R114" s="1"/>
  <c r="S114" s="1"/>
  <c r="Q120"/>
  <c r="R120" s="1"/>
  <c r="S120" s="1"/>
  <c r="R126"/>
  <c r="S126" s="1"/>
  <c r="Q126"/>
  <c r="Q148"/>
  <c r="R148" s="1"/>
  <c r="S148" s="1"/>
  <c r="Q184"/>
  <c r="R184" s="1"/>
  <c r="S184" s="1"/>
  <c r="Q200"/>
  <c r="R200" s="1"/>
  <c r="S200" s="1"/>
  <c r="Q224"/>
  <c r="R224" s="1"/>
  <c r="S224" s="1"/>
  <c r="Q271"/>
  <c r="R271" s="1"/>
  <c r="S271" s="1"/>
  <c r="Q295"/>
  <c r="R295" s="1"/>
  <c r="S295" s="1"/>
  <c r="R22"/>
  <c r="S22" s="1"/>
  <c r="R110"/>
  <c r="S110" s="1"/>
  <c r="R132"/>
  <c r="S132" s="1"/>
  <c r="R160"/>
  <c r="S160" s="1"/>
  <c r="R196"/>
  <c r="S196" s="1"/>
  <c r="R220"/>
  <c r="S220" s="1"/>
  <c r="R236"/>
  <c r="S236" s="1"/>
  <c r="R244"/>
  <c r="S244" s="1"/>
  <c r="R303"/>
  <c r="S303" s="1"/>
  <c r="Q369"/>
  <c r="R369" s="1"/>
  <c r="S369" s="1"/>
  <c r="Q393"/>
  <c r="R393" s="1"/>
  <c r="S393" s="1"/>
  <c r="Q409"/>
  <c r="R409" s="1"/>
  <c r="S409" s="1"/>
  <c r="Q441"/>
  <c r="R441" s="1"/>
  <c r="S441" s="1"/>
  <c r="Q487"/>
  <c r="R487" s="1"/>
  <c r="S487" s="1"/>
  <c r="Q14"/>
  <c r="R14" s="1"/>
  <c r="S14" s="1"/>
  <c r="Q18"/>
  <c r="R18" s="1"/>
  <c r="S18" s="1"/>
  <c r="Q30"/>
  <c r="R30" s="1"/>
  <c r="S30" s="1"/>
  <c r="Q70"/>
  <c r="R70" s="1"/>
  <c r="S70" s="1"/>
  <c r="Q122"/>
  <c r="R122" s="1"/>
  <c r="S122" s="1"/>
  <c r="Q128"/>
  <c r="R128" s="1"/>
  <c r="S128" s="1"/>
  <c r="Q176"/>
  <c r="R176" s="1"/>
  <c r="S176" s="1"/>
  <c r="Q212"/>
  <c r="R212" s="1"/>
  <c r="S212" s="1"/>
  <c r="Q228"/>
  <c r="R228" s="1"/>
  <c r="S228" s="1"/>
  <c r="Q240"/>
  <c r="R240" s="1"/>
  <c r="S240" s="1"/>
  <c r="Q311"/>
  <c r="R311" s="1"/>
  <c r="S311" s="1"/>
  <c r="Q463"/>
  <c r="R463" s="1"/>
  <c r="S463" s="1"/>
  <c r="Q469"/>
  <c r="R469" s="1"/>
  <c r="S469" s="1"/>
  <c r="Q472"/>
  <c r="R472" s="1"/>
  <c r="S472" s="1"/>
  <c r="Q482"/>
  <c r="R482" s="1"/>
  <c r="S482" s="1"/>
  <c r="Q536"/>
  <c r="R536" s="1"/>
  <c r="S536" s="1"/>
  <c r="R4"/>
  <c r="S4" s="1"/>
  <c r="Q5"/>
  <c r="R5" s="1"/>
  <c r="S5" s="1"/>
  <c r="R8"/>
  <c r="S8" s="1"/>
  <c r="Q9"/>
  <c r="R9" s="1"/>
  <c r="S9" s="1"/>
  <c r="R12"/>
  <c r="S12" s="1"/>
  <c r="Q13"/>
  <c r="R13" s="1"/>
  <c r="S13" s="1"/>
  <c r="R16"/>
  <c r="S16" s="1"/>
  <c r="R20"/>
  <c r="S20" s="1"/>
  <c r="Q21"/>
  <c r="R21" s="1"/>
  <c r="S21" s="1"/>
  <c r="R24"/>
  <c r="S24" s="1"/>
  <c r="R28"/>
  <c r="S28" s="1"/>
  <c r="Q29"/>
  <c r="R29" s="1"/>
  <c r="S29" s="1"/>
  <c r="R32"/>
  <c r="S32" s="1"/>
  <c r="Q33"/>
  <c r="R33" s="1"/>
  <c r="S33" s="1"/>
  <c r="R36"/>
  <c r="S36" s="1"/>
  <c r="R40"/>
  <c r="S40" s="1"/>
  <c r="Q41"/>
  <c r="R41" s="1"/>
  <c r="S41" s="1"/>
  <c r="R44"/>
  <c r="S44" s="1"/>
  <c r="Q45"/>
  <c r="R45" s="1"/>
  <c r="S45" s="1"/>
  <c r="R48"/>
  <c r="S48" s="1"/>
  <c r="R52"/>
  <c r="S52" s="1"/>
  <c r="Q53"/>
  <c r="R53" s="1"/>
  <c r="S53" s="1"/>
  <c r="R56"/>
  <c r="S56" s="1"/>
  <c r="Q57"/>
  <c r="R57" s="1"/>
  <c r="S57" s="1"/>
  <c r="R60"/>
  <c r="S60" s="1"/>
  <c r="R64"/>
  <c r="S64" s="1"/>
  <c r="Q65"/>
  <c r="R65" s="1"/>
  <c r="S65" s="1"/>
  <c r="R68"/>
  <c r="S68" s="1"/>
  <c r="Q69"/>
  <c r="R69" s="1"/>
  <c r="S69" s="1"/>
  <c r="R72"/>
  <c r="S72" s="1"/>
  <c r="R76"/>
  <c r="S76" s="1"/>
  <c r="Q77"/>
  <c r="R77" s="1"/>
  <c r="S77" s="1"/>
  <c r="R80"/>
  <c r="S80" s="1"/>
  <c r="Q81"/>
  <c r="R81" s="1"/>
  <c r="S81" s="1"/>
  <c r="R84"/>
  <c r="S84" s="1"/>
  <c r="R88"/>
  <c r="S88" s="1"/>
  <c r="Q89"/>
  <c r="R89" s="1"/>
  <c r="S89" s="1"/>
  <c r="R92"/>
  <c r="S92" s="1"/>
  <c r="Q93"/>
  <c r="R93" s="1"/>
  <c r="S93" s="1"/>
  <c r="R96"/>
  <c r="S96" s="1"/>
  <c r="R100"/>
  <c r="S100" s="1"/>
  <c r="Q101"/>
  <c r="R101" s="1"/>
  <c r="S101" s="1"/>
  <c r="R104"/>
  <c r="S104" s="1"/>
  <c r="Q105"/>
  <c r="R105" s="1"/>
  <c r="S105" s="1"/>
  <c r="R108"/>
  <c r="S108" s="1"/>
  <c r="Q109"/>
  <c r="R109" s="1"/>
  <c r="S109" s="1"/>
  <c r="R112"/>
  <c r="S112" s="1"/>
  <c r="R116"/>
  <c r="S116" s="1"/>
  <c r="Q117"/>
  <c r="R117" s="1"/>
  <c r="S117" s="1"/>
  <c r="R251"/>
  <c r="S251" s="1"/>
  <c r="R259"/>
  <c r="S259" s="1"/>
  <c r="Q261"/>
  <c r="R261" s="1"/>
  <c r="S261" s="1"/>
  <c r="R267"/>
  <c r="S267" s="1"/>
  <c r="Q269"/>
  <c r="R269" s="1"/>
  <c r="S269" s="1"/>
  <c r="R275"/>
  <c r="S275" s="1"/>
  <c r="R283"/>
  <c r="S283" s="1"/>
  <c r="Q285"/>
  <c r="R285" s="1"/>
  <c r="S285" s="1"/>
  <c r="R291"/>
  <c r="S291" s="1"/>
  <c r="Q293"/>
  <c r="R293" s="1"/>
  <c r="S293" s="1"/>
  <c r="R299"/>
  <c r="S299" s="1"/>
  <c r="R307"/>
  <c r="S307" s="1"/>
  <c r="Q309"/>
  <c r="R309" s="1"/>
  <c r="S309" s="1"/>
  <c r="R315"/>
  <c r="S315" s="1"/>
  <c r="R323"/>
  <c r="S323" s="1"/>
  <c r="Q325"/>
  <c r="R325" s="1"/>
  <c r="S325" s="1"/>
  <c r="R331"/>
  <c r="S331" s="1"/>
  <c r="Q333"/>
  <c r="R333" s="1"/>
  <c r="S333" s="1"/>
  <c r="Q341"/>
  <c r="R341" s="1"/>
  <c r="S341" s="1"/>
  <c r="Q349"/>
  <c r="R349" s="1"/>
  <c r="S349" s="1"/>
  <c r="Q357"/>
  <c r="R357"/>
  <c r="S357" s="1"/>
  <c r="Q365"/>
  <c r="R365" s="1"/>
  <c r="S365" s="1"/>
  <c r="Q373"/>
  <c r="R373" s="1"/>
  <c r="S373" s="1"/>
  <c r="Q381"/>
  <c r="R381" s="1"/>
  <c r="S381" s="1"/>
  <c r="Q389"/>
  <c r="R389" s="1"/>
  <c r="S389" s="1"/>
  <c r="Q397"/>
  <c r="R397" s="1"/>
  <c r="S397" s="1"/>
  <c r="Q405"/>
  <c r="R405"/>
  <c r="S405" s="1"/>
  <c r="Q413"/>
  <c r="R413" s="1"/>
  <c r="S413" s="1"/>
  <c r="Q421"/>
  <c r="R421"/>
  <c r="S421" s="1"/>
  <c r="Q429"/>
  <c r="R429" s="1"/>
  <c r="S429" s="1"/>
  <c r="Q437"/>
  <c r="R437" s="1"/>
  <c r="S437" s="1"/>
  <c r="Q445"/>
  <c r="R445" s="1"/>
  <c r="S445" s="1"/>
  <c r="Q453"/>
  <c r="R453" s="1"/>
  <c r="S453" s="1"/>
  <c r="Q461"/>
  <c r="R461" s="1"/>
  <c r="S461" s="1"/>
  <c r="Q464"/>
  <c r="R464" s="1"/>
  <c r="S464" s="1"/>
  <c r="Q522"/>
  <c r="R522" s="1"/>
  <c r="S522" s="1"/>
  <c r="Q528"/>
  <c r="R528" s="1"/>
  <c r="S528" s="1"/>
  <c r="R34"/>
  <c r="S34" s="1"/>
  <c r="R46"/>
  <c r="S46" s="1"/>
  <c r="R58"/>
  <c r="S58" s="1"/>
  <c r="R66"/>
  <c r="S66" s="1"/>
  <c r="R136"/>
  <c r="S136" s="1"/>
  <c r="R152"/>
  <c r="S152" s="1"/>
  <c r="R164"/>
  <c r="S164" s="1"/>
  <c r="R180"/>
  <c r="S180" s="1"/>
  <c r="R208"/>
  <c r="S208" s="1"/>
  <c r="R216"/>
  <c r="S216" s="1"/>
  <c r="R232"/>
  <c r="S232" s="1"/>
  <c r="R248"/>
  <c r="S248" s="1"/>
  <c r="R263"/>
  <c r="S263" s="1"/>
  <c r="R287"/>
  <c r="S287" s="1"/>
  <c r="Q345"/>
  <c r="R345" s="1"/>
  <c r="S345" s="1"/>
  <c r="Q353"/>
  <c r="R353" s="1"/>
  <c r="S353" s="1"/>
  <c r="Q385"/>
  <c r="R385" s="1"/>
  <c r="S385" s="1"/>
  <c r="Q417"/>
  <c r="R417" s="1"/>
  <c r="S417" s="1"/>
  <c r="Q433"/>
  <c r="R433" s="1"/>
  <c r="S433" s="1"/>
  <c r="Q457"/>
  <c r="R457" s="1"/>
  <c r="S457" s="1"/>
  <c r="Q493"/>
  <c r="R493" s="1"/>
  <c r="S493" s="1"/>
  <c r="R17"/>
  <c r="S17" s="1"/>
  <c r="R25"/>
  <c r="S25" s="1"/>
  <c r="Q26"/>
  <c r="R26" s="1"/>
  <c r="S26" s="1"/>
  <c r="R37"/>
  <c r="S37" s="1"/>
  <c r="Q38"/>
  <c r="R38" s="1"/>
  <c r="S38" s="1"/>
  <c r="Q42"/>
  <c r="R42" s="1"/>
  <c r="S42" s="1"/>
  <c r="R49"/>
  <c r="S49" s="1"/>
  <c r="Q50"/>
  <c r="R50" s="1"/>
  <c r="S50" s="1"/>
  <c r="Q54"/>
  <c r="R54" s="1"/>
  <c r="S54" s="1"/>
  <c r="R61"/>
  <c r="S61" s="1"/>
  <c r="Q62"/>
  <c r="R62" s="1"/>
  <c r="S62" s="1"/>
  <c r="R73"/>
  <c r="S73" s="1"/>
  <c r="Q74"/>
  <c r="R74" s="1"/>
  <c r="S74" s="1"/>
  <c r="Q78"/>
  <c r="R78" s="1"/>
  <c r="S78" s="1"/>
  <c r="R85"/>
  <c r="S85" s="1"/>
  <c r="Q86"/>
  <c r="R86" s="1"/>
  <c r="S86" s="1"/>
  <c r="Q90"/>
  <c r="R90" s="1"/>
  <c r="S90" s="1"/>
  <c r="R97"/>
  <c r="S97" s="1"/>
  <c r="Q98"/>
  <c r="R98" s="1"/>
  <c r="S98" s="1"/>
  <c r="Q102"/>
  <c r="R102" s="1"/>
  <c r="S102" s="1"/>
  <c r="Q106"/>
  <c r="R106" s="1"/>
  <c r="S106" s="1"/>
  <c r="R113"/>
  <c r="S113" s="1"/>
  <c r="Q118"/>
  <c r="R118" s="1"/>
  <c r="S118" s="1"/>
  <c r="Q124"/>
  <c r="R124" s="1"/>
  <c r="S124" s="1"/>
  <c r="Q130"/>
  <c r="R130" s="1"/>
  <c r="S130" s="1"/>
  <c r="Q140"/>
  <c r="R140" s="1"/>
  <c r="S140" s="1"/>
  <c r="Q144"/>
  <c r="R144" s="1"/>
  <c r="S144" s="1"/>
  <c r="Q156"/>
  <c r="R156" s="1"/>
  <c r="S156" s="1"/>
  <c r="Q168"/>
  <c r="R168" s="1"/>
  <c r="S168" s="1"/>
  <c r="Q172"/>
  <c r="R172" s="1"/>
  <c r="S172" s="1"/>
  <c r="Q188"/>
  <c r="R188" s="1"/>
  <c r="S188" s="1"/>
  <c r="Q192"/>
  <c r="R192" s="1"/>
  <c r="S192" s="1"/>
  <c r="Q204"/>
  <c r="R204" s="1"/>
  <c r="S204" s="1"/>
  <c r="R253"/>
  <c r="S253" s="1"/>
  <c r="Q255"/>
  <c r="R255" s="1"/>
  <c r="S255" s="1"/>
  <c r="R277"/>
  <c r="S277" s="1"/>
  <c r="Q279"/>
  <c r="R279" s="1"/>
  <c r="S279" s="1"/>
  <c r="R301"/>
  <c r="S301" s="1"/>
  <c r="R317"/>
  <c r="S317" s="1"/>
  <c r="Q319"/>
  <c r="R319" s="1"/>
  <c r="S319" s="1"/>
  <c r="Q327"/>
  <c r="R327" s="1"/>
  <c r="S327" s="1"/>
  <c r="R3"/>
  <c r="S3" s="1"/>
  <c r="R7"/>
  <c r="S7" s="1"/>
  <c r="R11"/>
  <c r="S11" s="1"/>
  <c r="R15"/>
  <c r="S15" s="1"/>
  <c r="R19"/>
  <c r="S19" s="1"/>
  <c r="R23"/>
  <c r="S23" s="1"/>
  <c r="R27"/>
  <c r="S27" s="1"/>
  <c r="R31"/>
  <c r="S31" s="1"/>
  <c r="R35"/>
  <c r="S35" s="1"/>
  <c r="R39"/>
  <c r="S39" s="1"/>
  <c r="R43"/>
  <c r="S43" s="1"/>
  <c r="R47"/>
  <c r="S47" s="1"/>
  <c r="R51"/>
  <c r="S51" s="1"/>
  <c r="R55"/>
  <c r="S55" s="1"/>
  <c r="R59"/>
  <c r="S59" s="1"/>
  <c r="R63"/>
  <c r="S63" s="1"/>
  <c r="R67"/>
  <c r="S67" s="1"/>
  <c r="R71"/>
  <c r="S71" s="1"/>
  <c r="R75"/>
  <c r="S75" s="1"/>
  <c r="R79"/>
  <c r="S79" s="1"/>
  <c r="R83"/>
  <c r="S83" s="1"/>
  <c r="R87"/>
  <c r="S87" s="1"/>
  <c r="R91"/>
  <c r="S91" s="1"/>
  <c r="R95"/>
  <c r="S95" s="1"/>
  <c r="R99"/>
  <c r="S99" s="1"/>
  <c r="R103"/>
  <c r="S103" s="1"/>
  <c r="R107"/>
  <c r="S107" s="1"/>
  <c r="R111"/>
  <c r="S111" s="1"/>
  <c r="R115"/>
  <c r="S115" s="1"/>
  <c r="Q119"/>
  <c r="R119" s="1"/>
  <c r="S119" s="1"/>
  <c r="Q121"/>
  <c r="R121" s="1"/>
  <c r="S121" s="1"/>
  <c r="Q123"/>
  <c r="R123" s="1"/>
  <c r="S123" s="1"/>
  <c r="R125"/>
  <c r="S125" s="1"/>
  <c r="Q125"/>
  <c r="Q127"/>
  <c r="R127" s="1"/>
  <c r="S127" s="1"/>
  <c r="R129"/>
  <c r="S129" s="1"/>
  <c r="Q129"/>
  <c r="Q131"/>
  <c r="R131" s="1"/>
  <c r="S131" s="1"/>
  <c r="Q135"/>
  <c r="R135" s="1"/>
  <c r="S135" s="1"/>
  <c r="Q139"/>
  <c r="R139" s="1"/>
  <c r="S139" s="1"/>
  <c r="Q143"/>
  <c r="R143" s="1"/>
  <c r="S143" s="1"/>
  <c r="Q147"/>
  <c r="R147" s="1"/>
  <c r="S147" s="1"/>
  <c r="R151"/>
  <c r="S151" s="1"/>
  <c r="Q151"/>
  <c r="Q155"/>
  <c r="R155" s="1"/>
  <c r="S155" s="1"/>
  <c r="R159"/>
  <c r="S159" s="1"/>
  <c r="Q159"/>
  <c r="Q163"/>
  <c r="R163" s="1"/>
  <c r="S163" s="1"/>
  <c r="Q167"/>
  <c r="R167" s="1"/>
  <c r="S167" s="1"/>
  <c r="Q171"/>
  <c r="R171" s="1"/>
  <c r="S171" s="1"/>
  <c r="Q175"/>
  <c r="R175" s="1"/>
  <c r="S175" s="1"/>
  <c r="Q179"/>
  <c r="R179" s="1"/>
  <c r="S179" s="1"/>
  <c r="R183"/>
  <c r="S183" s="1"/>
  <c r="Q183"/>
  <c r="Q187"/>
  <c r="R187" s="1"/>
  <c r="S187" s="1"/>
  <c r="R191"/>
  <c r="S191" s="1"/>
  <c r="Q191"/>
  <c r="Q195"/>
  <c r="R195" s="1"/>
  <c r="S195" s="1"/>
  <c r="Q199"/>
  <c r="R199" s="1"/>
  <c r="S199" s="1"/>
  <c r="Q203"/>
  <c r="R203" s="1"/>
  <c r="S203" s="1"/>
  <c r="Q207"/>
  <c r="R207" s="1"/>
  <c r="S207" s="1"/>
  <c r="Q211"/>
  <c r="R211" s="1"/>
  <c r="S211" s="1"/>
  <c r="R215"/>
  <c r="S215" s="1"/>
  <c r="Q215"/>
  <c r="Q219"/>
  <c r="R219" s="1"/>
  <c r="S219" s="1"/>
  <c r="R223"/>
  <c r="S223" s="1"/>
  <c r="Q223"/>
  <c r="Q227"/>
  <c r="R227" s="1"/>
  <c r="S227" s="1"/>
  <c r="Q231"/>
  <c r="R231" s="1"/>
  <c r="S231" s="1"/>
  <c r="Q235"/>
  <c r="R235" s="1"/>
  <c r="S235" s="1"/>
  <c r="Q239"/>
  <c r="R239" s="1"/>
  <c r="S239" s="1"/>
  <c r="Q243"/>
  <c r="R243" s="1"/>
  <c r="S243" s="1"/>
  <c r="R247"/>
  <c r="S247" s="1"/>
  <c r="Q247"/>
  <c r="R257"/>
  <c r="S257" s="1"/>
  <c r="R265"/>
  <c r="S265" s="1"/>
  <c r="R273"/>
  <c r="S273" s="1"/>
  <c r="R281"/>
  <c r="S281" s="1"/>
  <c r="R289"/>
  <c r="S289" s="1"/>
  <c r="R297"/>
  <c r="S297" s="1"/>
  <c r="R305"/>
  <c r="S305" s="1"/>
  <c r="R313"/>
  <c r="S313" s="1"/>
  <c r="R321"/>
  <c r="S321" s="1"/>
  <c r="R329"/>
  <c r="S329" s="1"/>
  <c r="R490"/>
  <c r="S490" s="1"/>
  <c r="Q495"/>
  <c r="R495" s="1"/>
  <c r="S495" s="1"/>
  <c r="Q501"/>
  <c r="R501" s="1"/>
  <c r="S501" s="1"/>
  <c r="Q504"/>
  <c r="R504" s="1"/>
  <c r="S504" s="1"/>
  <c r="Q514"/>
  <c r="R514" s="1"/>
  <c r="S514" s="1"/>
  <c r="R280"/>
  <c r="S280" s="1"/>
  <c r="R288"/>
  <c r="S288" s="1"/>
  <c r="R304"/>
  <c r="S304" s="1"/>
  <c r="Q479"/>
  <c r="R479" s="1"/>
  <c r="S479" s="1"/>
  <c r="Q485"/>
  <c r="R485" s="1"/>
  <c r="S485" s="1"/>
  <c r="Q488"/>
  <c r="R488" s="1"/>
  <c r="S488" s="1"/>
  <c r="R506"/>
  <c r="S506" s="1"/>
  <c r="Q511"/>
  <c r="R511" s="1"/>
  <c r="S511" s="1"/>
  <c r="Q517"/>
  <c r="R517" s="1"/>
  <c r="S517" s="1"/>
  <c r="Q520"/>
  <c r="R520" s="1"/>
  <c r="S520" s="1"/>
  <c r="Q544"/>
  <c r="R544" s="1"/>
  <c r="S544" s="1"/>
  <c r="R320"/>
  <c r="S320" s="1"/>
  <c r="Q250"/>
  <c r="R250" s="1"/>
  <c r="S250" s="1"/>
  <c r="Q252"/>
  <c r="R252" s="1"/>
  <c r="S252" s="1"/>
  <c r="Q254"/>
  <c r="R254" s="1"/>
  <c r="S254" s="1"/>
  <c r="Q256"/>
  <c r="R256" s="1"/>
  <c r="S256" s="1"/>
  <c r="Q258"/>
  <c r="R258" s="1"/>
  <c r="S258" s="1"/>
  <c r="Q260"/>
  <c r="R260" s="1"/>
  <c r="S260" s="1"/>
  <c r="Q262"/>
  <c r="R262" s="1"/>
  <c r="S262" s="1"/>
  <c r="Q264"/>
  <c r="R264" s="1"/>
  <c r="S264" s="1"/>
  <c r="Q266"/>
  <c r="R266" s="1"/>
  <c r="S266" s="1"/>
  <c r="Q268"/>
  <c r="R268" s="1"/>
  <c r="S268" s="1"/>
  <c r="Q270"/>
  <c r="R270" s="1"/>
  <c r="S270" s="1"/>
  <c r="Q272"/>
  <c r="R272" s="1"/>
  <c r="S272" s="1"/>
  <c r="Q274"/>
  <c r="R274" s="1"/>
  <c r="S274" s="1"/>
  <c r="Q276"/>
  <c r="R276" s="1"/>
  <c r="S276" s="1"/>
  <c r="Q278"/>
  <c r="R278" s="1"/>
  <c r="S278" s="1"/>
  <c r="Q280"/>
  <c r="Q282"/>
  <c r="R282" s="1"/>
  <c r="S282" s="1"/>
  <c r="Q284"/>
  <c r="R284" s="1"/>
  <c r="S284" s="1"/>
  <c r="Q286"/>
  <c r="R286" s="1"/>
  <c r="S286" s="1"/>
  <c r="Q288"/>
  <c r="Q290"/>
  <c r="R290" s="1"/>
  <c r="S290" s="1"/>
  <c r="Q292"/>
  <c r="R292" s="1"/>
  <c r="S292" s="1"/>
  <c r="Q294"/>
  <c r="R294" s="1"/>
  <c r="S294" s="1"/>
  <c r="Q296"/>
  <c r="R296" s="1"/>
  <c r="S296" s="1"/>
  <c r="Q298"/>
  <c r="R298" s="1"/>
  <c r="S298" s="1"/>
  <c r="Q300"/>
  <c r="R300" s="1"/>
  <c r="S300" s="1"/>
  <c r="Q302"/>
  <c r="R302" s="1"/>
  <c r="S302" s="1"/>
  <c r="Q304"/>
  <c r="Q306"/>
  <c r="R306" s="1"/>
  <c r="S306" s="1"/>
  <c r="Q308"/>
  <c r="R308" s="1"/>
  <c r="S308" s="1"/>
  <c r="Q310"/>
  <c r="R310" s="1"/>
  <c r="S310" s="1"/>
  <c r="Q312"/>
  <c r="R312" s="1"/>
  <c r="S312" s="1"/>
  <c r="Q314"/>
  <c r="R314" s="1"/>
  <c r="S314" s="1"/>
  <c r="Q316"/>
  <c r="R316" s="1"/>
  <c r="S316" s="1"/>
  <c r="Q318"/>
  <c r="R318" s="1"/>
  <c r="S318" s="1"/>
  <c r="Q320"/>
  <c r="Q322"/>
  <c r="R322" s="1"/>
  <c r="S322" s="1"/>
  <c r="Q324"/>
  <c r="R324" s="1"/>
  <c r="S324" s="1"/>
  <c r="Q326"/>
  <c r="R326" s="1"/>
  <c r="S326" s="1"/>
  <c r="Q328"/>
  <c r="R328" s="1"/>
  <c r="S328" s="1"/>
  <c r="Q330"/>
  <c r="R330" s="1"/>
  <c r="S330" s="1"/>
  <c r="Q332"/>
  <c r="R332" s="1"/>
  <c r="S332" s="1"/>
  <c r="R334"/>
  <c r="S334" s="1"/>
  <c r="R338"/>
  <c r="S338" s="1"/>
  <c r="R342"/>
  <c r="S342" s="1"/>
  <c r="R346"/>
  <c r="S346" s="1"/>
  <c r="R350"/>
  <c r="S350" s="1"/>
  <c r="R354"/>
  <c r="S354" s="1"/>
  <c r="R358"/>
  <c r="S358" s="1"/>
  <c r="R362"/>
  <c r="S362" s="1"/>
  <c r="R366"/>
  <c r="S366" s="1"/>
  <c r="R370"/>
  <c r="S370" s="1"/>
  <c r="R374"/>
  <c r="S374" s="1"/>
  <c r="R378"/>
  <c r="S378" s="1"/>
  <c r="R382"/>
  <c r="S382" s="1"/>
  <c r="R386"/>
  <c r="S386" s="1"/>
  <c r="R390"/>
  <c r="S390" s="1"/>
  <c r="R394"/>
  <c r="S394" s="1"/>
  <c r="R398"/>
  <c r="S398" s="1"/>
  <c r="R402"/>
  <c r="S402" s="1"/>
  <c r="R406"/>
  <c r="S406" s="1"/>
  <c r="R410"/>
  <c r="S410" s="1"/>
  <c r="R414"/>
  <c r="S414" s="1"/>
  <c r="R418"/>
  <c r="S418" s="1"/>
  <c r="R422"/>
  <c r="S422" s="1"/>
  <c r="R426"/>
  <c r="S426" s="1"/>
  <c r="R430"/>
  <c r="S430" s="1"/>
  <c r="R434"/>
  <c r="S434" s="1"/>
  <c r="R438"/>
  <c r="S438" s="1"/>
  <c r="R442"/>
  <c r="S442" s="1"/>
  <c r="R446"/>
  <c r="S446" s="1"/>
  <c r="R450"/>
  <c r="S450" s="1"/>
  <c r="R454"/>
  <c r="S454" s="1"/>
  <c r="R458"/>
  <c r="S458" s="1"/>
  <c r="R466"/>
  <c r="S466" s="1"/>
  <c r="Q471"/>
  <c r="R471" s="1"/>
  <c r="S471" s="1"/>
  <c r="Q474"/>
  <c r="R474" s="1"/>
  <c r="S474" s="1"/>
  <c r="R477"/>
  <c r="S477" s="1"/>
  <c r="Q477"/>
  <c r="Q480"/>
  <c r="R480" s="1"/>
  <c r="S480" s="1"/>
  <c r="R498"/>
  <c r="S498" s="1"/>
  <c r="Q503"/>
  <c r="R503" s="1"/>
  <c r="S503" s="1"/>
  <c r="Q506"/>
  <c r="Q509"/>
  <c r="R509" s="1"/>
  <c r="S509" s="1"/>
  <c r="Q512"/>
  <c r="R512" s="1"/>
  <c r="S512" s="1"/>
  <c r="R530"/>
  <c r="S530" s="1"/>
  <c r="Q538"/>
  <c r="R538" s="1"/>
  <c r="S538" s="1"/>
  <c r="Q467"/>
  <c r="R467" s="1"/>
  <c r="S467" s="1"/>
  <c r="R470"/>
  <c r="S470" s="1"/>
  <c r="Q475"/>
  <c r="R475" s="1"/>
  <c r="S475" s="1"/>
  <c r="R478"/>
  <c r="S478" s="1"/>
  <c r="Q483"/>
  <c r="R483" s="1"/>
  <c r="S483" s="1"/>
  <c r="R486"/>
  <c r="S486" s="1"/>
  <c r="Q491"/>
  <c r="R491" s="1"/>
  <c r="S491" s="1"/>
  <c r="R494"/>
  <c r="S494" s="1"/>
  <c r="Q499"/>
  <c r="R499" s="1"/>
  <c r="S499" s="1"/>
  <c r="R502"/>
  <c r="S502" s="1"/>
  <c r="Q507"/>
  <c r="R507" s="1"/>
  <c r="S507" s="1"/>
  <c r="R510"/>
  <c r="S510" s="1"/>
  <c r="R515"/>
  <c r="S515" s="1"/>
  <c r="Q515"/>
  <c r="R518"/>
  <c r="S518" s="1"/>
  <c r="R526"/>
  <c r="S526" s="1"/>
  <c r="R534"/>
  <c r="S534" s="1"/>
  <c r="R336"/>
  <c r="S336" s="1"/>
  <c r="R340"/>
  <c r="S340" s="1"/>
  <c r="R344"/>
  <c r="S344" s="1"/>
  <c r="R348"/>
  <c r="S348" s="1"/>
  <c r="R352"/>
  <c r="S352" s="1"/>
  <c r="R356"/>
  <c r="S356" s="1"/>
  <c r="R360"/>
  <c r="S360" s="1"/>
  <c r="R364"/>
  <c r="S364" s="1"/>
  <c r="R368"/>
  <c r="S368" s="1"/>
  <c r="R372"/>
  <c r="S372" s="1"/>
  <c r="R376"/>
  <c r="S376" s="1"/>
  <c r="R380"/>
  <c r="S380" s="1"/>
  <c r="R384"/>
  <c r="S384" s="1"/>
  <c r="R388"/>
  <c r="S388" s="1"/>
  <c r="R392"/>
  <c r="S392" s="1"/>
  <c r="R396"/>
  <c r="S396" s="1"/>
  <c r="R400"/>
  <c r="S400" s="1"/>
  <c r="R404"/>
  <c r="S404" s="1"/>
  <c r="R408"/>
  <c r="S408" s="1"/>
  <c r="R412"/>
  <c r="S412" s="1"/>
  <c r="R416"/>
  <c r="S416" s="1"/>
  <c r="R420"/>
  <c r="S420" s="1"/>
  <c r="R424"/>
  <c r="S424" s="1"/>
  <c r="R428"/>
  <c r="S428" s="1"/>
  <c r="R432"/>
  <c r="S432" s="1"/>
  <c r="R436"/>
  <c r="S436" s="1"/>
  <c r="R440"/>
  <c r="S440" s="1"/>
  <c r="R444"/>
  <c r="S444" s="1"/>
  <c r="R448"/>
  <c r="S448" s="1"/>
  <c r="R452"/>
  <c r="S452" s="1"/>
  <c r="R456"/>
  <c r="S456" s="1"/>
  <c r="R460"/>
  <c r="S460" s="1"/>
  <c r="Q465"/>
  <c r="R465" s="1"/>
  <c r="S465" s="1"/>
  <c r="R468"/>
  <c r="S468" s="1"/>
  <c r="Q473"/>
  <c r="R473" s="1"/>
  <c r="S473" s="1"/>
  <c r="R476"/>
  <c r="S476" s="1"/>
  <c r="R481"/>
  <c r="S481" s="1"/>
  <c r="Q481"/>
  <c r="R484"/>
  <c r="S484" s="1"/>
  <c r="Q489"/>
  <c r="R489" s="1"/>
  <c r="S489" s="1"/>
  <c r="R492"/>
  <c r="S492" s="1"/>
  <c r="Q497"/>
  <c r="R497" s="1"/>
  <c r="S497" s="1"/>
  <c r="R500"/>
  <c r="S500" s="1"/>
  <c r="Q505"/>
  <c r="R505" s="1"/>
  <c r="S505" s="1"/>
  <c r="R508"/>
  <c r="S508" s="1"/>
  <c r="Q513"/>
  <c r="R513" s="1"/>
  <c r="S513" s="1"/>
  <c r="R516"/>
  <c r="S516" s="1"/>
  <c r="R524"/>
  <c r="S524" s="1"/>
  <c r="R532"/>
  <c r="S532" s="1"/>
  <c r="R540"/>
  <c r="S540" s="1"/>
  <c r="Q542"/>
  <c r="R542" s="1"/>
  <c r="S542" s="1"/>
  <c r="Q519"/>
  <c r="R519" s="1"/>
  <c r="S519" s="1"/>
  <c r="Q521"/>
  <c r="R521" s="1"/>
  <c r="S521" s="1"/>
  <c r="Q523"/>
  <c r="R523" s="1"/>
  <c r="S523" s="1"/>
  <c r="Q525"/>
  <c r="R525" s="1"/>
  <c r="S525" s="1"/>
  <c r="Q527"/>
  <c r="R527" s="1"/>
  <c r="S527" s="1"/>
  <c r="Q529"/>
  <c r="R529" s="1"/>
  <c r="S529" s="1"/>
  <c r="Q531"/>
  <c r="R531" s="1"/>
  <c r="S531" s="1"/>
  <c r="Q533"/>
  <c r="R533" s="1"/>
  <c r="S533" s="1"/>
  <c r="Q535"/>
  <c r="R535" s="1"/>
  <c r="S535" s="1"/>
  <c r="Q537"/>
  <c r="R537" s="1"/>
  <c r="S537" s="1"/>
  <c r="Q539"/>
  <c r="R539" s="1"/>
  <c r="S539" s="1"/>
  <c r="Q541"/>
  <c r="R541" s="1"/>
  <c r="S541" s="1"/>
  <c r="Q543"/>
  <c r="R543" s="1"/>
  <c r="S543" s="1"/>
  <c r="Q545"/>
  <c r="R545" s="1"/>
  <c r="S545" s="1"/>
  <c r="Q2"/>
  <c r="R2" s="1"/>
  <c r="S2" s="1"/>
  <c r="V302" i="6" l="1"/>
  <c r="W302" s="1"/>
  <c r="X302" s="1"/>
  <c r="W301"/>
  <c r="X301" s="1"/>
  <c r="W291"/>
  <c r="X291" s="1"/>
  <c r="V282"/>
  <c r="W282" s="1"/>
  <c r="X282" s="1"/>
  <c r="W281"/>
  <c r="X281" s="1"/>
  <c r="V271"/>
  <c r="W271" s="1"/>
  <c r="X271" s="1"/>
  <c r="V261"/>
  <c r="V251"/>
  <c r="X250"/>
  <c r="V231"/>
  <c r="V218"/>
  <c r="W218" s="1"/>
  <c r="X218" s="1"/>
  <c r="W217"/>
  <c r="X217" s="1"/>
  <c r="W211"/>
  <c r="X211" s="1"/>
  <c r="V210"/>
  <c r="W210" s="1"/>
  <c r="X210" s="1"/>
  <c r="W203"/>
  <c r="X203" s="1"/>
  <c r="V197"/>
  <c r="V191"/>
  <c r="W189"/>
  <c r="X189" s="1"/>
  <c r="W183"/>
  <c r="X183" s="1"/>
  <c r="X170"/>
  <c r="W169"/>
  <c r="X169" s="1"/>
  <c r="V163"/>
  <c r="W163" s="1"/>
  <c r="X163" s="1"/>
  <c r="W155"/>
  <c r="X155" s="1"/>
  <c r="V150"/>
  <c r="W150" s="1"/>
  <c r="X150" s="1"/>
  <c r="V149"/>
  <c r="V143"/>
  <c r="W142"/>
  <c r="X142" s="1"/>
  <c r="V138"/>
  <c r="V137"/>
  <c r="W137" s="1"/>
  <c r="X137" s="1"/>
  <c r="W123"/>
  <c r="X123" s="1"/>
  <c r="W119"/>
  <c r="X119" s="1"/>
  <c r="W118"/>
  <c r="X118" s="1"/>
  <c r="V114"/>
  <c r="W114" s="1"/>
  <c r="X114" s="1"/>
  <c r="V106"/>
  <c r="V105"/>
  <c r="W105" s="1"/>
  <c r="X105" s="1"/>
  <c r="V102"/>
  <c r="W102" s="1"/>
  <c r="X102" s="1"/>
  <c r="V99"/>
  <c r="W98"/>
  <c r="X98" s="1"/>
  <c r="V95"/>
  <c r="W95" s="1"/>
  <c r="X95" s="1"/>
  <c r="W91"/>
  <c r="X91" s="1"/>
  <c r="V74"/>
  <c r="V73"/>
  <c r="W73" s="1"/>
  <c r="X73" s="1"/>
  <c r="V70"/>
  <c r="W70" s="1"/>
  <c r="X70" s="1"/>
  <c r="V67"/>
  <c r="W66"/>
  <c r="X66" s="1"/>
  <c r="V63"/>
  <c r="W63" s="1"/>
  <c r="X63" s="1"/>
  <c r="W59"/>
  <c r="X59" s="1"/>
  <c r="V54"/>
  <c r="W54" s="1"/>
  <c r="X54" s="1"/>
  <c r="V50"/>
  <c r="V47"/>
  <c r="W47" s="1"/>
  <c r="X47" s="1"/>
  <c r="V43"/>
  <c r="V42"/>
  <c r="V38"/>
  <c r="V37"/>
  <c r="W37" s="1"/>
  <c r="X37" s="1"/>
  <c r="V35"/>
  <c r="V31"/>
  <c r="V27"/>
  <c r="W27" s="1"/>
  <c r="X27" s="1"/>
  <c r="V22"/>
  <c r="V21"/>
  <c r="W21" s="1"/>
  <c r="X21" s="1"/>
  <c r="V18"/>
  <c r="W18" s="1"/>
  <c r="X18" s="1"/>
  <c r="V15"/>
  <c r="V11"/>
  <c r="W11" s="1"/>
  <c r="X11" s="1"/>
  <c r="V6"/>
  <c r="V5"/>
  <c r="W5" s="1"/>
  <c r="X5" s="1"/>
  <c r="V2"/>
  <c r="W2" s="1"/>
  <c r="X2" s="1"/>
  <c r="U311"/>
  <c r="U310"/>
  <c r="V310" s="1"/>
  <c r="W310" s="1"/>
  <c r="X310" s="1"/>
  <c r="U309"/>
  <c r="U308"/>
  <c r="V308" s="1"/>
  <c r="W308" s="1"/>
  <c r="X308" s="1"/>
  <c r="U307"/>
  <c r="U306"/>
  <c r="V306" s="1"/>
  <c r="W306" s="1"/>
  <c r="X306" s="1"/>
  <c r="U305"/>
  <c r="U304"/>
  <c r="V304" s="1"/>
  <c r="W304" s="1"/>
  <c r="X304" s="1"/>
  <c r="U303"/>
  <c r="U302"/>
  <c r="U301"/>
  <c r="V301" s="1"/>
  <c r="U300"/>
  <c r="V300" s="1"/>
  <c r="W300" s="1"/>
  <c r="X300" s="1"/>
  <c r="U299"/>
  <c r="U298"/>
  <c r="V298" s="1"/>
  <c r="W298" s="1"/>
  <c r="X298" s="1"/>
  <c r="U297"/>
  <c r="U296"/>
  <c r="V296" s="1"/>
  <c r="W296" s="1"/>
  <c r="X296" s="1"/>
  <c r="U295"/>
  <c r="U294"/>
  <c r="V294" s="1"/>
  <c r="W294" s="1"/>
  <c r="X294" s="1"/>
  <c r="U293"/>
  <c r="U292"/>
  <c r="V292" s="1"/>
  <c r="W292" s="1"/>
  <c r="X292" s="1"/>
  <c r="U291"/>
  <c r="V291" s="1"/>
  <c r="U290"/>
  <c r="V290" s="1"/>
  <c r="W290" s="1"/>
  <c r="X290" s="1"/>
  <c r="U289"/>
  <c r="U288"/>
  <c r="V288" s="1"/>
  <c r="W288" s="1"/>
  <c r="X288" s="1"/>
  <c r="U287"/>
  <c r="U286"/>
  <c r="V286" s="1"/>
  <c r="W286" s="1"/>
  <c r="X286" s="1"/>
  <c r="U285"/>
  <c r="U284"/>
  <c r="V284" s="1"/>
  <c r="W284" s="1"/>
  <c r="X284" s="1"/>
  <c r="U283"/>
  <c r="U282"/>
  <c r="U281"/>
  <c r="V281" s="1"/>
  <c r="U280"/>
  <c r="V280" s="1"/>
  <c r="W280" s="1"/>
  <c r="X280" s="1"/>
  <c r="U279"/>
  <c r="U278"/>
  <c r="V278" s="1"/>
  <c r="W278" s="1"/>
  <c r="X278" s="1"/>
  <c r="U277"/>
  <c r="U276"/>
  <c r="V276" s="1"/>
  <c r="W276" s="1"/>
  <c r="X276" s="1"/>
  <c r="U275"/>
  <c r="U274"/>
  <c r="V274" s="1"/>
  <c r="W274" s="1"/>
  <c r="X274" s="1"/>
  <c r="U273"/>
  <c r="U272"/>
  <c r="V272" s="1"/>
  <c r="W272" s="1"/>
  <c r="X272" s="1"/>
  <c r="U271"/>
  <c r="U270"/>
  <c r="V270" s="1"/>
  <c r="W270" s="1"/>
  <c r="X270" s="1"/>
  <c r="U269"/>
  <c r="U268"/>
  <c r="V268" s="1"/>
  <c r="W268" s="1"/>
  <c r="X268" s="1"/>
  <c r="U267"/>
  <c r="U266"/>
  <c r="V266" s="1"/>
  <c r="W266" s="1"/>
  <c r="X266" s="1"/>
  <c r="U265"/>
  <c r="U264"/>
  <c r="V264" s="1"/>
  <c r="W264" s="1"/>
  <c r="X264" s="1"/>
  <c r="U263"/>
  <c r="U262"/>
  <c r="V262" s="1"/>
  <c r="W262" s="1"/>
  <c r="X262" s="1"/>
  <c r="U261"/>
  <c r="W261" s="1"/>
  <c r="X261" s="1"/>
  <c r="U260"/>
  <c r="V260" s="1"/>
  <c r="W260" s="1"/>
  <c r="X260" s="1"/>
  <c r="U259"/>
  <c r="U258"/>
  <c r="V258" s="1"/>
  <c r="W258" s="1"/>
  <c r="X258" s="1"/>
  <c r="U257"/>
  <c r="U256"/>
  <c r="V256" s="1"/>
  <c r="W256" s="1"/>
  <c r="X256" s="1"/>
  <c r="U255"/>
  <c r="V255" s="1"/>
  <c r="U254"/>
  <c r="V254" s="1"/>
  <c r="W254" s="1"/>
  <c r="X254" s="1"/>
  <c r="U253"/>
  <c r="U252"/>
  <c r="V252" s="1"/>
  <c r="W252" s="1"/>
  <c r="X252" s="1"/>
  <c r="U251"/>
  <c r="U250"/>
  <c r="V250" s="1"/>
  <c r="W250" s="1"/>
  <c r="U249"/>
  <c r="U248"/>
  <c r="V248" s="1"/>
  <c r="W248" s="1"/>
  <c r="X248" s="1"/>
  <c r="U247"/>
  <c r="U246"/>
  <c r="V246" s="1"/>
  <c r="W246" s="1"/>
  <c r="X246" s="1"/>
  <c r="U245"/>
  <c r="V245" s="1"/>
  <c r="U244"/>
  <c r="V244" s="1"/>
  <c r="W244" s="1"/>
  <c r="X244" s="1"/>
  <c r="U243"/>
  <c r="U242"/>
  <c r="V242" s="1"/>
  <c r="W242" s="1"/>
  <c r="X242" s="1"/>
  <c r="U241"/>
  <c r="U240"/>
  <c r="V240" s="1"/>
  <c r="W240" s="1"/>
  <c r="X240" s="1"/>
  <c r="U239"/>
  <c r="U238"/>
  <c r="V238" s="1"/>
  <c r="W238" s="1"/>
  <c r="X238" s="1"/>
  <c r="U237"/>
  <c r="U236"/>
  <c r="V236" s="1"/>
  <c r="W236" s="1"/>
  <c r="X236" s="1"/>
  <c r="U235"/>
  <c r="U234"/>
  <c r="V234" s="1"/>
  <c r="W234" s="1"/>
  <c r="X234" s="1"/>
  <c r="U233"/>
  <c r="U232"/>
  <c r="V232" s="1"/>
  <c r="W232" s="1"/>
  <c r="X232" s="1"/>
  <c r="U231"/>
  <c r="U230"/>
  <c r="V230" s="1"/>
  <c r="W230" s="1"/>
  <c r="X230" s="1"/>
  <c r="U229"/>
  <c r="U228"/>
  <c r="V228" s="1"/>
  <c r="W228" s="1"/>
  <c r="X228" s="1"/>
  <c r="U227"/>
  <c r="V227" s="1"/>
  <c r="U226"/>
  <c r="V226" s="1"/>
  <c r="W226" s="1"/>
  <c r="X226" s="1"/>
  <c r="U225"/>
  <c r="U224"/>
  <c r="V224" s="1"/>
  <c r="W224" s="1"/>
  <c r="X224" s="1"/>
  <c r="U223"/>
  <c r="U222"/>
  <c r="V222" s="1"/>
  <c r="W222" s="1"/>
  <c r="X222" s="1"/>
  <c r="U221"/>
  <c r="V221" s="1"/>
  <c r="U220"/>
  <c r="V220" s="1"/>
  <c r="W220" s="1"/>
  <c r="X220" s="1"/>
  <c r="U219"/>
  <c r="U218"/>
  <c r="U217"/>
  <c r="V217" s="1"/>
  <c r="U216"/>
  <c r="V216" s="1"/>
  <c r="W216" s="1"/>
  <c r="X216" s="1"/>
  <c r="U215"/>
  <c r="U214"/>
  <c r="V214" s="1"/>
  <c r="W214" s="1"/>
  <c r="X214" s="1"/>
  <c r="U213"/>
  <c r="U212"/>
  <c r="V212" s="1"/>
  <c r="W212" s="1"/>
  <c r="X212" s="1"/>
  <c r="U211"/>
  <c r="V211" s="1"/>
  <c r="U210"/>
  <c r="U209"/>
  <c r="U208"/>
  <c r="V208" s="1"/>
  <c r="W208" s="1"/>
  <c r="X208" s="1"/>
  <c r="U207"/>
  <c r="U206"/>
  <c r="V206" s="1"/>
  <c r="W206" s="1"/>
  <c r="X206" s="1"/>
  <c r="U205"/>
  <c r="U204"/>
  <c r="V204" s="1"/>
  <c r="W204" s="1"/>
  <c r="X204" s="1"/>
  <c r="U203"/>
  <c r="V203" s="1"/>
  <c r="U202"/>
  <c r="V202" s="1"/>
  <c r="W202" s="1"/>
  <c r="X202" s="1"/>
  <c r="U201"/>
  <c r="V201" s="1"/>
  <c r="U200"/>
  <c r="V200" s="1"/>
  <c r="W200" s="1"/>
  <c r="X200" s="1"/>
  <c r="U199"/>
  <c r="U198"/>
  <c r="V198" s="1"/>
  <c r="W198" s="1"/>
  <c r="X198" s="1"/>
  <c r="U197"/>
  <c r="W197" s="1"/>
  <c r="X197" s="1"/>
  <c r="U196"/>
  <c r="V196" s="1"/>
  <c r="W196" s="1"/>
  <c r="X196" s="1"/>
  <c r="U195"/>
  <c r="U194"/>
  <c r="V194" s="1"/>
  <c r="W194" s="1"/>
  <c r="X194" s="1"/>
  <c r="U193"/>
  <c r="V193" s="1"/>
  <c r="U192"/>
  <c r="V192" s="1"/>
  <c r="W192" s="1"/>
  <c r="X192" s="1"/>
  <c r="U191"/>
  <c r="U190"/>
  <c r="V190" s="1"/>
  <c r="W190" s="1"/>
  <c r="X190" s="1"/>
  <c r="U189"/>
  <c r="V189" s="1"/>
  <c r="U188"/>
  <c r="V188" s="1"/>
  <c r="W188" s="1"/>
  <c r="X188" s="1"/>
  <c r="U187"/>
  <c r="U186"/>
  <c r="V186" s="1"/>
  <c r="W186" s="1"/>
  <c r="X186" s="1"/>
  <c r="U185"/>
  <c r="U184"/>
  <c r="V184" s="1"/>
  <c r="W184" s="1"/>
  <c r="X184" s="1"/>
  <c r="U183"/>
  <c r="V183" s="1"/>
  <c r="U182"/>
  <c r="V182" s="1"/>
  <c r="W182" s="1"/>
  <c r="X182" s="1"/>
  <c r="U181"/>
  <c r="U180"/>
  <c r="V180" s="1"/>
  <c r="W180" s="1"/>
  <c r="X180" s="1"/>
  <c r="U179"/>
  <c r="V179" s="1"/>
  <c r="U178"/>
  <c r="V178" s="1"/>
  <c r="W178" s="1"/>
  <c r="X178" s="1"/>
  <c r="U177"/>
  <c r="U176"/>
  <c r="V176" s="1"/>
  <c r="W176" s="1"/>
  <c r="X176" s="1"/>
  <c r="U175"/>
  <c r="U174"/>
  <c r="V174" s="1"/>
  <c r="W174" s="1"/>
  <c r="X174" s="1"/>
  <c r="U173"/>
  <c r="U172"/>
  <c r="V172" s="1"/>
  <c r="W172" s="1"/>
  <c r="X172" s="1"/>
  <c r="U171"/>
  <c r="U170"/>
  <c r="V170" s="1"/>
  <c r="W170" s="1"/>
  <c r="U169"/>
  <c r="V169" s="1"/>
  <c r="U168"/>
  <c r="V168" s="1"/>
  <c r="W168" s="1"/>
  <c r="X168" s="1"/>
  <c r="U167"/>
  <c r="U166"/>
  <c r="V166" s="1"/>
  <c r="W166" s="1"/>
  <c r="X166" s="1"/>
  <c r="U165"/>
  <c r="U164"/>
  <c r="V164" s="1"/>
  <c r="W164" s="1"/>
  <c r="X164" s="1"/>
  <c r="U163"/>
  <c r="U162"/>
  <c r="V162" s="1"/>
  <c r="W162" s="1"/>
  <c r="X162" s="1"/>
  <c r="U161"/>
  <c r="U160"/>
  <c r="V160" s="1"/>
  <c r="W160" s="1"/>
  <c r="X160" s="1"/>
  <c r="U159"/>
  <c r="V159" s="1"/>
  <c r="U158"/>
  <c r="V158" s="1"/>
  <c r="W158" s="1"/>
  <c r="X158" s="1"/>
  <c r="U157"/>
  <c r="U156"/>
  <c r="V156" s="1"/>
  <c r="W156" s="1"/>
  <c r="X156" s="1"/>
  <c r="U155"/>
  <c r="V155" s="1"/>
  <c r="U154"/>
  <c r="V154" s="1"/>
  <c r="W154" s="1"/>
  <c r="X154" s="1"/>
  <c r="U153"/>
  <c r="U152"/>
  <c r="V152" s="1"/>
  <c r="W152" s="1"/>
  <c r="X152" s="1"/>
  <c r="U151"/>
  <c r="U150"/>
  <c r="U149"/>
  <c r="U148"/>
  <c r="V148" s="1"/>
  <c r="W148" s="1"/>
  <c r="X148" s="1"/>
  <c r="U147"/>
  <c r="U146"/>
  <c r="V146" s="1"/>
  <c r="W146" s="1"/>
  <c r="X146" s="1"/>
  <c r="U145"/>
  <c r="V145" s="1"/>
  <c r="U144"/>
  <c r="V144" s="1"/>
  <c r="W144" s="1"/>
  <c r="X144" s="1"/>
  <c r="U143"/>
  <c r="U142"/>
  <c r="V142" s="1"/>
  <c r="U141"/>
  <c r="V141" s="1"/>
  <c r="W141" s="1"/>
  <c r="X141" s="1"/>
  <c r="U140"/>
  <c r="V140" s="1"/>
  <c r="U139"/>
  <c r="U138"/>
  <c r="U137"/>
  <c r="U136"/>
  <c r="U135"/>
  <c r="V135" s="1"/>
  <c r="U134"/>
  <c r="U133"/>
  <c r="V133" s="1"/>
  <c r="W133" s="1"/>
  <c r="X133" s="1"/>
  <c r="U132"/>
  <c r="V132" s="1"/>
  <c r="U131"/>
  <c r="U130"/>
  <c r="V130" s="1"/>
  <c r="U129"/>
  <c r="V129" s="1"/>
  <c r="W129" s="1"/>
  <c r="X129" s="1"/>
  <c r="U128"/>
  <c r="U127"/>
  <c r="U126"/>
  <c r="V126" s="1"/>
  <c r="U125"/>
  <c r="V125" s="1"/>
  <c r="W125" s="1"/>
  <c r="X125" s="1"/>
  <c r="U124"/>
  <c r="U123"/>
  <c r="V123" s="1"/>
  <c r="U122"/>
  <c r="U121"/>
  <c r="V121" s="1"/>
  <c r="W121" s="1"/>
  <c r="X121" s="1"/>
  <c r="U120"/>
  <c r="U119"/>
  <c r="V119" s="1"/>
  <c r="U118"/>
  <c r="V118" s="1"/>
  <c r="U117"/>
  <c r="V117" s="1"/>
  <c r="W117" s="1"/>
  <c r="X117" s="1"/>
  <c r="U116"/>
  <c r="U115"/>
  <c r="U114"/>
  <c r="U113"/>
  <c r="V113" s="1"/>
  <c r="W113" s="1"/>
  <c r="X113" s="1"/>
  <c r="U112"/>
  <c r="U111"/>
  <c r="V111" s="1"/>
  <c r="U110"/>
  <c r="U109"/>
  <c r="V109" s="1"/>
  <c r="W109" s="1"/>
  <c r="X109" s="1"/>
  <c r="U108"/>
  <c r="U107"/>
  <c r="V107" s="1"/>
  <c r="U106"/>
  <c r="U105"/>
  <c r="U104"/>
  <c r="U103"/>
  <c r="U102"/>
  <c r="U101"/>
  <c r="V101" s="1"/>
  <c r="W101" s="1"/>
  <c r="X101" s="1"/>
  <c r="U100"/>
  <c r="U99"/>
  <c r="U98"/>
  <c r="V98" s="1"/>
  <c r="U97"/>
  <c r="V97" s="1"/>
  <c r="W97" s="1"/>
  <c r="X97" s="1"/>
  <c r="U96"/>
  <c r="V96" s="1"/>
  <c r="U95"/>
  <c r="U94"/>
  <c r="U93"/>
  <c r="V93" s="1"/>
  <c r="W93" s="1"/>
  <c r="X93" s="1"/>
  <c r="U92"/>
  <c r="U91"/>
  <c r="V91" s="1"/>
  <c r="U90"/>
  <c r="U89"/>
  <c r="V89" s="1"/>
  <c r="W89" s="1"/>
  <c r="X89" s="1"/>
  <c r="U88"/>
  <c r="U87"/>
  <c r="U86"/>
  <c r="U85"/>
  <c r="V85" s="1"/>
  <c r="W85" s="1"/>
  <c r="X85" s="1"/>
  <c r="U84"/>
  <c r="U83"/>
  <c r="U82"/>
  <c r="V82" s="1"/>
  <c r="U81"/>
  <c r="V81" s="1"/>
  <c r="W81" s="1"/>
  <c r="X81" s="1"/>
  <c r="U80"/>
  <c r="V80" s="1"/>
  <c r="U79"/>
  <c r="U78"/>
  <c r="U77"/>
  <c r="V77" s="1"/>
  <c r="W77" s="1"/>
  <c r="X77" s="1"/>
  <c r="U76"/>
  <c r="U75"/>
  <c r="V75" s="1"/>
  <c r="U74"/>
  <c r="U73"/>
  <c r="U72"/>
  <c r="U71"/>
  <c r="U70"/>
  <c r="U69"/>
  <c r="V69" s="1"/>
  <c r="W69" s="1"/>
  <c r="X69" s="1"/>
  <c r="U68"/>
  <c r="U67"/>
  <c r="U66"/>
  <c r="V66" s="1"/>
  <c r="U65"/>
  <c r="V65" s="1"/>
  <c r="W65" s="1"/>
  <c r="X65" s="1"/>
  <c r="U64"/>
  <c r="V64" s="1"/>
  <c r="U63"/>
  <c r="U62"/>
  <c r="U61"/>
  <c r="V61" s="1"/>
  <c r="W61" s="1"/>
  <c r="X61" s="1"/>
  <c r="U60"/>
  <c r="U59"/>
  <c r="V59" s="1"/>
  <c r="U58"/>
  <c r="U57"/>
  <c r="V57" s="1"/>
  <c r="W57" s="1"/>
  <c r="X57" s="1"/>
  <c r="U56"/>
  <c r="U55"/>
  <c r="V55" s="1"/>
  <c r="U54"/>
  <c r="U53"/>
  <c r="V53" s="1"/>
  <c r="W53" s="1"/>
  <c r="X53" s="1"/>
  <c r="U52"/>
  <c r="V52" s="1"/>
  <c r="U51"/>
  <c r="U50"/>
  <c r="W50" s="1"/>
  <c r="X50" s="1"/>
  <c r="U49"/>
  <c r="V49" s="1"/>
  <c r="W49" s="1"/>
  <c r="X49" s="1"/>
  <c r="U48"/>
  <c r="U47"/>
  <c r="U46"/>
  <c r="V46" s="1"/>
  <c r="U45"/>
  <c r="V45" s="1"/>
  <c r="W45" s="1"/>
  <c r="X45" s="1"/>
  <c r="U44"/>
  <c r="V44" s="1"/>
  <c r="U43"/>
  <c r="W43" s="1"/>
  <c r="X43" s="1"/>
  <c r="U42"/>
  <c r="U41"/>
  <c r="V41" s="1"/>
  <c r="W41" s="1"/>
  <c r="X41" s="1"/>
  <c r="U40"/>
  <c r="U39"/>
  <c r="V39" s="1"/>
  <c r="U38"/>
  <c r="W38" s="1"/>
  <c r="X38" s="1"/>
  <c r="U37"/>
  <c r="U36"/>
  <c r="U35"/>
  <c r="U34"/>
  <c r="U33"/>
  <c r="V33" s="1"/>
  <c r="W33" s="1"/>
  <c r="X33" s="1"/>
  <c r="U32"/>
  <c r="V32" s="1"/>
  <c r="U31"/>
  <c r="W31" s="1"/>
  <c r="X31" s="1"/>
  <c r="U30"/>
  <c r="V30" s="1"/>
  <c r="W30" s="1"/>
  <c r="X30" s="1"/>
  <c r="U29"/>
  <c r="V29" s="1"/>
  <c r="W29" s="1"/>
  <c r="X29" s="1"/>
  <c r="U28"/>
  <c r="V28" s="1"/>
  <c r="U27"/>
  <c r="U26"/>
  <c r="U25"/>
  <c r="V25" s="1"/>
  <c r="W25" s="1"/>
  <c r="X25" s="1"/>
  <c r="U24"/>
  <c r="U23"/>
  <c r="V23" s="1"/>
  <c r="W23" s="1"/>
  <c r="X23" s="1"/>
  <c r="U22"/>
  <c r="W22" s="1"/>
  <c r="X22" s="1"/>
  <c r="U21"/>
  <c r="U20"/>
  <c r="V20" s="1"/>
  <c r="U19"/>
  <c r="U18"/>
  <c r="U17"/>
  <c r="V17" s="1"/>
  <c r="W17" s="1"/>
  <c r="X17" s="1"/>
  <c r="U16"/>
  <c r="U15"/>
  <c r="W15" s="1"/>
  <c r="X15" s="1"/>
  <c r="U14"/>
  <c r="V14" s="1"/>
  <c r="W14" s="1"/>
  <c r="X14" s="1"/>
  <c r="U13"/>
  <c r="V13" s="1"/>
  <c r="W13" s="1"/>
  <c r="X13" s="1"/>
  <c r="U12"/>
  <c r="V12" s="1"/>
  <c r="U11"/>
  <c r="U10"/>
  <c r="U9"/>
  <c r="V9" s="1"/>
  <c r="W9" s="1"/>
  <c r="X9" s="1"/>
  <c r="U8"/>
  <c r="U7"/>
  <c r="V7" s="1"/>
  <c r="W7" s="1"/>
  <c r="X7" s="1"/>
  <c r="U6"/>
  <c r="W6" s="1"/>
  <c r="X6" s="1"/>
  <c r="U5"/>
  <c r="U4"/>
  <c r="V4" s="1"/>
  <c r="U3"/>
  <c r="U2"/>
  <c r="T402" i="5"/>
  <c r="U402" s="1"/>
  <c r="S394"/>
  <c r="T394" s="1"/>
  <c r="U394" s="1"/>
  <c r="T393"/>
  <c r="U393" s="1"/>
  <c r="S389"/>
  <c r="S386"/>
  <c r="T386" s="1"/>
  <c r="U386" s="1"/>
  <c r="S382"/>
  <c r="S373"/>
  <c r="S370"/>
  <c r="T370" s="1"/>
  <c r="U370" s="1"/>
  <c r="S369"/>
  <c r="S368"/>
  <c r="T368" s="1"/>
  <c r="U368" s="1"/>
  <c r="S366"/>
  <c r="T366" s="1"/>
  <c r="U366" s="1"/>
  <c r="S365"/>
  <c r="S362"/>
  <c r="T362" s="1"/>
  <c r="U362" s="1"/>
  <c r="S357"/>
  <c r="T357" s="1"/>
  <c r="U357" s="1"/>
  <c r="S354"/>
  <c r="T354" s="1"/>
  <c r="U354" s="1"/>
  <c r="T349"/>
  <c r="U349" s="1"/>
  <c r="S346"/>
  <c r="T346" s="1"/>
  <c r="U346" s="1"/>
  <c r="S330"/>
  <c r="T330" s="1"/>
  <c r="U330" s="1"/>
  <c r="T329"/>
  <c r="U329" s="1"/>
  <c r="S325"/>
  <c r="S322"/>
  <c r="T322" s="1"/>
  <c r="U322" s="1"/>
  <c r="T317"/>
  <c r="U317" s="1"/>
  <c r="S314"/>
  <c r="T314" s="1"/>
  <c r="U314" s="1"/>
  <c r="S308"/>
  <c r="T308" s="1"/>
  <c r="U308" s="1"/>
  <c r="S301"/>
  <c r="S298"/>
  <c r="T298" s="1"/>
  <c r="U298" s="1"/>
  <c r="T297"/>
  <c r="U297" s="1"/>
  <c r="S296"/>
  <c r="T296" s="1"/>
  <c r="U296" s="1"/>
  <c r="S290"/>
  <c r="T290" s="1"/>
  <c r="U290" s="1"/>
  <c r="T289"/>
  <c r="U289" s="1"/>
  <c r="S286"/>
  <c r="S278"/>
  <c r="T277"/>
  <c r="U277" s="1"/>
  <c r="S273"/>
  <c r="S270"/>
  <c r="T270" s="1"/>
  <c r="U270" s="1"/>
  <c r="T265"/>
  <c r="U265" s="1"/>
  <c r="S262"/>
  <c r="T262" s="1"/>
  <c r="U262" s="1"/>
  <c r="S256"/>
  <c r="T256" s="1"/>
  <c r="U256" s="1"/>
  <c r="S249"/>
  <c r="S246"/>
  <c r="T246" s="1"/>
  <c r="U246" s="1"/>
  <c r="T245"/>
  <c r="U245" s="1"/>
  <c r="S244"/>
  <c r="T244" s="1"/>
  <c r="U244" s="1"/>
  <c r="S238"/>
  <c r="T238" s="1"/>
  <c r="U238" s="1"/>
  <c r="T237"/>
  <c r="U237" s="1"/>
  <c r="T234"/>
  <c r="U234" s="1"/>
  <c r="T230"/>
  <c r="U230" s="1"/>
  <c r="S226"/>
  <c r="T226" s="1"/>
  <c r="U226" s="1"/>
  <c r="S225"/>
  <c r="S222"/>
  <c r="S218"/>
  <c r="T218" s="1"/>
  <c r="U218" s="1"/>
  <c r="T217"/>
  <c r="U217" s="1"/>
  <c r="T214"/>
  <c r="U214" s="1"/>
  <c r="S210"/>
  <c r="T210" s="1"/>
  <c r="U210" s="1"/>
  <c r="T206"/>
  <c r="U206" s="1"/>
  <c r="T202"/>
  <c r="U202" s="1"/>
  <c r="S197"/>
  <c r="S196"/>
  <c r="T196" s="1"/>
  <c r="U196" s="1"/>
  <c r="S194"/>
  <c r="T190"/>
  <c r="U190" s="1"/>
  <c r="S186"/>
  <c r="T186" s="1"/>
  <c r="U186" s="1"/>
  <c r="T185"/>
  <c r="U185" s="1"/>
  <c r="S182"/>
  <c r="T182" s="1"/>
  <c r="U182" s="1"/>
  <c r="S178"/>
  <c r="S177"/>
  <c r="T174"/>
  <c r="U174" s="1"/>
  <c r="S174"/>
  <c r="S170"/>
  <c r="T170" s="1"/>
  <c r="U170" s="1"/>
  <c r="U166"/>
  <c r="S166"/>
  <c r="T162"/>
  <c r="U162" s="1"/>
  <c r="S158"/>
  <c r="T158" s="1"/>
  <c r="U158" s="1"/>
  <c r="S154"/>
  <c r="T153"/>
  <c r="U153" s="1"/>
  <c r="S150"/>
  <c r="T150" s="1"/>
  <c r="U150" s="1"/>
  <c r="S146"/>
  <c r="T146" s="1"/>
  <c r="U146" s="1"/>
  <c r="S142"/>
  <c r="T141"/>
  <c r="U141" s="1"/>
  <c r="S137"/>
  <c r="T137" s="1"/>
  <c r="U137" s="1"/>
  <c r="T134"/>
  <c r="U134" s="1"/>
  <c r="S133"/>
  <c r="S132"/>
  <c r="T132" s="1"/>
  <c r="U132" s="1"/>
  <c r="S130"/>
  <c r="T118"/>
  <c r="U118" s="1"/>
  <c r="S114"/>
  <c r="T114" s="1"/>
  <c r="U114" s="1"/>
  <c r="S110"/>
  <c r="T109"/>
  <c r="U109" s="1"/>
  <c r="S106"/>
  <c r="T102"/>
  <c r="U102" s="1"/>
  <c r="S98"/>
  <c r="S97"/>
  <c r="S96"/>
  <c r="T96" s="1"/>
  <c r="U96" s="1"/>
  <c r="S94"/>
  <c r="T94" s="1"/>
  <c r="U94" s="1"/>
  <c r="T93"/>
  <c r="U93" s="1"/>
  <c r="S90"/>
  <c r="S85"/>
  <c r="S84"/>
  <c r="T84" s="1"/>
  <c r="U84" s="1"/>
  <c r="S82"/>
  <c r="T82" s="1"/>
  <c r="U82" s="1"/>
  <c r="S81"/>
  <c r="S77"/>
  <c r="S76"/>
  <c r="T76" s="1"/>
  <c r="U76" s="1"/>
  <c r="S74"/>
  <c r="S69"/>
  <c r="S68"/>
  <c r="T68" s="1"/>
  <c r="U68" s="1"/>
  <c r="S66"/>
  <c r="S62"/>
  <c r="T62" s="1"/>
  <c r="U62" s="1"/>
  <c r="T61"/>
  <c r="U61" s="1"/>
  <c r="S58"/>
  <c r="S57"/>
  <c r="S56"/>
  <c r="T56" s="1"/>
  <c r="U56" s="1"/>
  <c r="T54"/>
  <c r="U54" s="1"/>
  <c r="S50"/>
  <c r="S49"/>
  <c r="S48"/>
  <c r="T48" s="1"/>
  <c r="U48" s="1"/>
  <c r="S46"/>
  <c r="T46" s="1"/>
  <c r="U46" s="1"/>
  <c r="S45"/>
  <c r="T45" s="1"/>
  <c r="U45" s="1"/>
  <c r="S42"/>
  <c r="T42" s="1"/>
  <c r="U42" s="1"/>
  <c r="S41"/>
  <c r="S38"/>
  <c r="T38" s="1"/>
  <c r="U38" s="1"/>
  <c r="S34"/>
  <c r="T34" s="1"/>
  <c r="U34" s="1"/>
  <c r="S30"/>
  <c r="T30" s="1"/>
  <c r="U30" s="1"/>
  <c r="S21"/>
  <c r="S18"/>
  <c r="T18" s="1"/>
  <c r="U18" s="1"/>
  <c r="S17"/>
  <c r="S16"/>
  <c r="T16" s="1"/>
  <c r="U16" s="1"/>
  <c r="S14"/>
  <c r="T14" s="1"/>
  <c r="U14" s="1"/>
  <c r="S13"/>
  <c r="T13" s="1"/>
  <c r="U13" s="1"/>
  <c r="S10"/>
  <c r="T10" s="1"/>
  <c r="U10" s="1"/>
  <c r="S9"/>
  <c r="S6"/>
  <c r="T6" s="1"/>
  <c r="U6" s="1"/>
  <c r="S2"/>
  <c r="T2" s="1"/>
  <c r="U2" s="1"/>
  <c r="R406"/>
  <c r="R405"/>
  <c r="S405" s="1"/>
  <c r="T405" s="1"/>
  <c r="U405" s="1"/>
  <c r="R404"/>
  <c r="S404" s="1"/>
  <c r="T404" s="1"/>
  <c r="U404" s="1"/>
  <c r="R403"/>
  <c r="S403" s="1"/>
  <c r="T403" s="1"/>
  <c r="U403" s="1"/>
  <c r="R402"/>
  <c r="S402" s="1"/>
  <c r="R401"/>
  <c r="R400"/>
  <c r="S400" s="1"/>
  <c r="T400" s="1"/>
  <c r="U400" s="1"/>
  <c r="R399"/>
  <c r="S399" s="1"/>
  <c r="R398"/>
  <c r="S398" s="1"/>
  <c r="T398" s="1"/>
  <c r="U398" s="1"/>
  <c r="R397"/>
  <c r="R396"/>
  <c r="S396" s="1"/>
  <c r="T396" s="1"/>
  <c r="U396" s="1"/>
  <c r="R395"/>
  <c r="R394"/>
  <c r="R393"/>
  <c r="S393" s="1"/>
  <c r="R392"/>
  <c r="S392" s="1"/>
  <c r="T392" s="1"/>
  <c r="U392" s="1"/>
  <c r="R391"/>
  <c r="R390"/>
  <c r="S390" s="1"/>
  <c r="T390" s="1"/>
  <c r="U390" s="1"/>
  <c r="R389"/>
  <c r="T389" s="1"/>
  <c r="U389" s="1"/>
  <c r="R388"/>
  <c r="S388" s="1"/>
  <c r="T388" s="1"/>
  <c r="U388" s="1"/>
  <c r="R387"/>
  <c r="R386"/>
  <c r="R385"/>
  <c r="S385" s="1"/>
  <c r="R384"/>
  <c r="S384" s="1"/>
  <c r="T384" s="1"/>
  <c r="U384" s="1"/>
  <c r="R383"/>
  <c r="R382"/>
  <c r="R381"/>
  <c r="R380"/>
  <c r="S380" s="1"/>
  <c r="T380" s="1"/>
  <c r="U380" s="1"/>
  <c r="R379"/>
  <c r="S379" s="1"/>
  <c r="R378"/>
  <c r="S378" s="1"/>
  <c r="T378" s="1"/>
  <c r="U378" s="1"/>
  <c r="R377"/>
  <c r="R376"/>
  <c r="S376" s="1"/>
  <c r="T376" s="1"/>
  <c r="U376" s="1"/>
  <c r="R375"/>
  <c r="S375" s="1"/>
  <c r="R374"/>
  <c r="S374" s="1"/>
  <c r="T374" s="1"/>
  <c r="U374" s="1"/>
  <c r="R373"/>
  <c r="R372"/>
  <c r="S372" s="1"/>
  <c r="T372" s="1"/>
  <c r="U372" s="1"/>
  <c r="R371"/>
  <c r="S371" s="1"/>
  <c r="R370"/>
  <c r="R369"/>
  <c r="R368"/>
  <c r="R367"/>
  <c r="R366"/>
  <c r="R365"/>
  <c r="T365" s="1"/>
  <c r="U365" s="1"/>
  <c r="R364"/>
  <c r="S364" s="1"/>
  <c r="T364" s="1"/>
  <c r="U364" s="1"/>
  <c r="R363"/>
  <c r="S363" s="1"/>
  <c r="T363" s="1"/>
  <c r="U363" s="1"/>
  <c r="R362"/>
  <c r="R361"/>
  <c r="S361" s="1"/>
  <c r="R360"/>
  <c r="S360" s="1"/>
  <c r="T360" s="1"/>
  <c r="U360" s="1"/>
  <c r="R359"/>
  <c r="R358"/>
  <c r="S358" s="1"/>
  <c r="T358" s="1"/>
  <c r="U358" s="1"/>
  <c r="R357"/>
  <c r="R356"/>
  <c r="S356" s="1"/>
  <c r="T356" s="1"/>
  <c r="U356" s="1"/>
  <c r="R355"/>
  <c r="R354"/>
  <c r="R353"/>
  <c r="S353" s="1"/>
  <c r="R352"/>
  <c r="S352" s="1"/>
  <c r="T352" s="1"/>
  <c r="U352" s="1"/>
  <c r="R351"/>
  <c r="R350"/>
  <c r="S350" s="1"/>
  <c r="T350" s="1"/>
  <c r="U350" s="1"/>
  <c r="R349"/>
  <c r="S349" s="1"/>
  <c r="R348"/>
  <c r="S348" s="1"/>
  <c r="T348" s="1"/>
  <c r="U348" s="1"/>
  <c r="R347"/>
  <c r="R346"/>
  <c r="R345"/>
  <c r="R344"/>
  <c r="S344" s="1"/>
  <c r="T344" s="1"/>
  <c r="U344" s="1"/>
  <c r="R343"/>
  <c r="R342"/>
  <c r="S342" s="1"/>
  <c r="T342" s="1"/>
  <c r="U342" s="1"/>
  <c r="R341"/>
  <c r="R340"/>
  <c r="S340" s="1"/>
  <c r="T340" s="1"/>
  <c r="U340" s="1"/>
  <c r="R339"/>
  <c r="S339" s="1"/>
  <c r="R338"/>
  <c r="S338" s="1"/>
  <c r="T338" s="1"/>
  <c r="U338" s="1"/>
  <c r="R337"/>
  <c r="R336"/>
  <c r="S336" s="1"/>
  <c r="T336" s="1"/>
  <c r="U336" s="1"/>
  <c r="R335"/>
  <c r="S335" s="1"/>
  <c r="R334"/>
  <c r="S334" s="1"/>
  <c r="T334" s="1"/>
  <c r="U334" s="1"/>
  <c r="R333"/>
  <c r="R332"/>
  <c r="S332" s="1"/>
  <c r="T332" s="1"/>
  <c r="U332" s="1"/>
  <c r="R331"/>
  <c r="R330"/>
  <c r="R329"/>
  <c r="S329" s="1"/>
  <c r="R328"/>
  <c r="S328" s="1"/>
  <c r="T328" s="1"/>
  <c r="U328" s="1"/>
  <c r="R327"/>
  <c r="R326"/>
  <c r="S326" s="1"/>
  <c r="T326" s="1"/>
  <c r="U326" s="1"/>
  <c r="R325"/>
  <c r="T325" s="1"/>
  <c r="U325" s="1"/>
  <c r="R324"/>
  <c r="S324" s="1"/>
  <c r="T324" s="1"/>
  <c r="U324" s="1"/>
  <c r="R323"/>
  <c r="R322"/>
  <c r="R321"/>
  <c r="S321" s="1"/>
  <c r="R320"/>
  <c r="S320" s="1"/>
  <c r="T320" s="1"/>
  <c r="U320" s="1"/>
  <c r="R319"/>
  <c r="R318"/>
  <c r="S318" s="1"/>
  <c r="T318" s="1"/>
  <c r="U318" s="1"/>
  <c r="R317"/>
  <c r="S317" s="1"/>
  <c r="R316"/>
  <c r="S316" s="1"/>
  <c r="T316" s="1"/>
  <c r="U316" s="1"/>
  <c r="R315"/>
  <c r="S315" s="1"/>
  <c r="R314"/>
  <c r="R313"/>
  <c r="R312"/>
  <c r="S312" s="1"/>
  <c r="T312" s="1"/>
  <c r="U312" s="1"/>
  <c r="R311"/>
  <c r="R310"/>
  <c r="S310" s="1"/>
  <c r="T310" s="1"/>
  <c r="U310" s="1"/>
  <c r="R309"/>
  <c r="R308"/>
  <c r="R307"/>
  <c r="R306"/>
  <c r="S306" s="1"/>
  <c r="T306" s="1"/>
  <c r="U306" s="1"/>
  <c r="R305"/>
  <c r="R304"/>
  <c r="S304" s="1"/>
  <c r="T304" s="1"/>
  <c r="U304" s="1"/>
  <c r="R303"/>
  <c r="S303" s="1"/>
  <c r="R302"/>
  <c r="S302" s="1"/>
  <c r="T302" s="1"/>
  <c r="U302" s="1"/>
  <c r="R301"/>
  <c r="R300"/>
  <c r="S300" s="1"/>
  <c r="T300" s="1"/>
  <c r="U300" s="1"/>
  <c r="R299"/>
  <c r="R298"/>
  <c r="R297"/>
  <c r="S297" s="1"/>
  <c r="R296"/>
  <c r="R295"/>
  <c r="R294"/>
  <c r="S294" s="1"/>
  <c r="T294" s="1"/>
  <c r="U294" s="1"/>
  <c r="R293"/>
  <c r="R292"/>
  <c r="S292" s="1"/>
  <c r="T292" s="1"/>
  <c r="U292" s="1"/>
  <c r="R291"/>
  <c r="R290"/>
  <c r="R289"/>
  <c r="S289" s="1"/>
  <c r="R288"/>
  <c r="S288" s="1"/>
  <c r="T288" s="1"/>
  <c r="U288" s="1"/>
  <c r="R287"/>
  <c r="R286"/>
  <c r="R285"/>
  <c r="R284"/>
  <c r="S284" s="1"/>
  <c r="T284" s="1"/>
  <c r="U284" s="1"/>
  <c r="R283"/>
  <c r="S283" s="1"/>
  <c r="R282"/>
  <c r="S282" s="1"/>
  <c r="R281"/>
  <c r="S281" s="1"/>
  <c r="T281" s="1"/>
  <c r="U281" s="1"/>
  <c r="R280"/>
  <c r="S280" s="1"/>
  <c r="T280" s="1"/>
  <c r="U280" s="1"/>
  <c r="R279"/>
  <c r="S279" s="1"/>
  <c r="R278"/>
  <c r="T278" s="1"/>
  <c r="U278" s="1"/>
  <c r="R277"/>
  <c r="S277" s="1"/>
  <c r="R276"/>
  <c r="S276" s="1"/>
  <c r="T276" s="1"/>
  <c r="U276" s="1"/>
  <c r="R275"/>
  <c r="R274"/>
  <c r="S274" s="1"/>
  <c r="T274" s="1"/>
  <c r="U274" s="1"/>
  <c r="R273"/>
  <c r="T273" s="1"/>
  <c r="U273" s="1"/>
  <c r="R272"/>
  <c r="S272" s="1"/>
  <c r="T272" s="1"/>
  <c r="U272" s="1"/>
  <c r="R271"/>
  <c r="R270"/>
  <c r="R269"/>
  <c r="S269" s="1"/>
  <c r="R268"/>
  <c r="S268" s="1"/>
  <c r="T268" s="1"/>
  <c r="U268" s="1"/>
  <c r="R267"/>
  <c r="S267" s="1"/>
  <c r="R266"/>
  <c r="S266" s="1"/>
  <c r="T266" s="1"/>
  <c r="U266" s="1"/>
  <c r="R265"/>
  <c r="S265" s="1"/>
  <c r="R264"/>
  <c r="S264" s="1"/>
  <c r="T264" s="1"/>
  <c r="U264" s="1"/>
  <c r="R263"/>
  <c r="R262"/>
  <c r="R261"/>
  <c r="R260"/>
  <c r="S260" s="1"/>
  <c r="T260" s="1"/>
  <c r="U260" s="1"/>
  <c r="R259"/>
  <c r="S259" s="1"/>
  <c r="R258"/>
  <c r="S258" s="1"/>
  <c r="T258" s="1"/>
  <c r="U258" s="1"/>
  <c r="R257"/>
  <c r="R256"/>
  <c r="R255"/>
  <c r="R254"/>
  <c r="S254" s="1"/>
  <c r="T254" s="1"/>
  <c r="U254" s="1"/>
  <c r="R253"/>
  <c r="R252"/>
  <c r="S252" s="1"/>
  <c r="T252" s="1"/>
  <c r="U252" s="1"/>
  <c r="R251"/>
  <c r="S251" s="1"/>
  <c r="R250"/>
  <c r="S250" s="1"/>
  <c r="T250" s="1"/>
  <c r="U250" s="1"/>
  <c r="R249"/>
  <c r="R248"/>
  <c r="S248" s="1"/>
  <c r="T248" s="1"/>
  <c r="U248" s="1"/>
  <c r="R247"/>
  <c r="R246"/>
  <c r="R245"/>
  <c r="S245" s="1"/>
  <c r="R244"/>
  <c r="R243"/>
  <c r="R242"/>
  <c r="S242" s="1"/>
  <c r="T242" s="1"/>
  <c r="U242" s="1"/>
  <c r="R241"/>
  <c r="R240"/>
  <c r="S240" s="1"/>
  <c r="T240" s="1"/>
  <c r="U240" s="1"/>
  <c r="R239"/>
  <c r="R238"/>
  <c r="R237"/>
  <c r="S237" s="1"/>
  <c r="R236"/>
  <c r="S236" s="1"/>
  <c r="T236" s="1"/>
  <c r="U236" s="1"/>
  <c r="R235"/>
  <c r="S235" s="1"/>
  <c r="T235" s="1"/>
  <c r="U235" s="1"/>
  <c r="R234"/>
  <c r="S234" s="1"/>
  <c r="R233"/>
  <c r="S233" s="1"/>
  <c r="R232"/>
  <c r="S232" s="1"/>
  <c r="T232" s="1"/>
  <c r="U232" s="1"/>
  <c r="R231"/>
  <c r="R230"/>
  <c r="S230" s="1"/>
  <c r="R229"/>
  <c r="R228"/>
  <c r="S228" s="1"/>
  <c r="T228" s="1"/>
  <c r="U228" s="1"/>
  <c r="R227"/>
  <c r="R226"/>
  <c r="R225"/>
  <c r="R224"/>
  <c r="S224" s="1"/>
  <c r="T224" s="1"/>
  <c r="U224" s="1"/>
  <c r="R223"/>
  <c r="S223" s="1"/>
  <c r="T223" s="1"/>
  <c r="U223" s="1"/>
  <c r="R222"/>
  <c r="R221"/>
  <c r="S221" s="1"/>
  <c r="T221" s="1"/>
  <c r="U221" s="1"/>
  <c r="R220"/>
  <c r="S220" s="1"/>
  <c r="T220" s="1"/>
  <c r="U220" s="1"/>
  <c r="R219"/>
  <c r="S219" s="1"/>
  <c r="T219" s="1"/>
  <c r="U219" s="1"/>
  <c r="R218"/>
  <c r="R217"/>
  <c r="S217" s="1"/>
  <c r="R216"/>
  <c r="S216" s="1"/>
  <c r="T216" s="1"/>
  <c r="U216" s="1"/>
  <c r="R215"/>
  <c r="S215" s="1"/>
  <c r="T215" s="1"/>
  <c r="U215" s="1"/>
  <c r="R214"/>
  <c r="S214" s="1"/>
  <c r="R213"/>
  <c r="S213" s="1"/>
  <c r="R212"/>
  <c r="S212" s="1"/>
  <c r="T212" s="1"/>
  <c r="U212" s="1"/>
  <c r="R211"/>
  <c r="S211" s="1"/>
  <c r="T211" s="1"/>
  <c r="U211" s="1"/>
  <c r="R210"/>
  <c r="R209"/>
  <c r="R208"/>
  <c r="S208" s="1"/>
  <c r="T208" s="1"/>
  <c r="U208" s="1"/>
  <c r="R207"/>
  <c r="S207" s="1"/>
  <c r="T207" s="1"/>
  <c r="U207" s="1"/>
  <c r="R206"/>
  <c r="S206" s="1"/>
  <c r="R205"/>
  <c r="R204"/>
  <c r="S204" s="1"/>
  <c r="T204" s="1"/>
  <c r="U204" s="1"/>
  <c r="R203"/>
  <c r="S203" s="1"/>
  <c r="T203" s="1"/>
  <c r="U203" s="1"/>
  <c r="R202"/>
  <c r="S202" s="1"/>
  <c r="R201"/>
  <c r="R200"/>
  <c r="S200" s="1"/>
  <c r="T200" s="1"/>
  <c r="U200" s="1"/>
  <c r="R199"/>
  <c r="S199" s="1"/>
  <c r="T199" s="1"/>
  <c r="U199" s="1"/>
  <c r="R198"/>
  <c r="S198" s="1"/>
  <c r="R197"/>
  <c r="R196"/>
  <c r="R195"/>
  <c r="S195" s="1"/>
  <c r="T195" s="1"/>
  <c r="U195" s="1"/>
  <c r="R194"/>
  <c r="T194" s="1"/>
  <c r="U194" s="1"/>
  <c r="R193"/>
  <c r="S193" s="1"/>
  <c r="R192"/>
  <c r="S192" s="1"/>
  <c r="T192" s="1"/>
  <c r="U192" s="1"/>
  <c r="R191"/>
  <c r="S191" s="1"/>
  <c r="T191" s="1"/>
  <c r="U191" s="1"/>
  <c r="R190"/>
  <c r="S190" s="1"/>
  <c r="R189"/>
  <c r="R188"/>
  <c r="S188" s="1"/>
  <c r="T188" s="1"/>
  <c r="U188" s="1"/>
  <c r="R187"/>
  <c r="S187" s="1"/>
  <c r="T187" s="1"/>
  <c r="U187" s="1"/>
  <c r="R186"/>
  <c r="R185"/>
  <c r="S185" s="1"/>
  <c r="R184"/>
  <c r="S184" s="1"/>
  <c r="T184" s="1"/>
  <c r="U184" s="1"/>
  <c r="R183"/>
  <c r="S183" s="1"/>
  <c r="T183" s="1"/>
  <c r="U183" s="1"/>
  <c r="R182"/>
  <c r="R181"/>
  <c r="R180"/>
  <c r="S180" s="1"/>
  <c r="T180" s="1"/>
  <c r="U180" s="1"/>
  <c r="R179"/>
  <c r="S179" s="1"/>
  <c r="T179" s="1"/>
  <c r="U179" s="1"/>
  <c r="R178"/>
  <c r="T178" s="1"/>
  <c r="U178" s="1"/>
  <c r="R177"/>
  <c r="T177" s="1"/>
  <c r="U177" s="1"/>
  <c r="R176"/>
  <c r="S176" s="1"/>
  <c r="T176" s="1"/>
  <c r="U176" s="1"/>
  <c r="R175"/>
  <c r="S175" s="1"/>
  <c r="T175" s="1"/>
  <c r="U175" s="1"/>
  <c r="R174"/>
  <c r="R173"/>
  <c r="R172"/>
  <c r="S172" s="1"/>
  <c r="T172" s="1"/>
  <c r="U172" s="1"/>
  <c r="R171"/>
  <c r="S171" s="1"/>
  <c r="T171" s="1"/>
  <c r="U171" s="1"/>
  <c r="R170"/>
  <c r="R169"/>
  <c r="S169" s="1"/>
  <c r="R168"/>
  <c r="S168" s="1"/>
  <c r="T168" s="1"/>
  <c r="U168" s="1"/>
  <c r="R167"/>
  <c r="S167" s="1"/>
  <c r="T167" s="1"/>
  <c r="U167" s="1"/>
  <c r="R166"/>
  <c r="T166" s="1"/>
  <c r="R165"/>
  <c r="R164"/>
  <c r="S164" s="1"/>
  <c r="T164" s="1"/>
  <c r="U164" s="1"/>
  <c r="R163"/>
  <c r="S163" s="1"/>
  <c r="T163" s="1"/>
  <c r="U163" s="1"/>
  <c r="R162"/>
  <c r="S162" s="1"/>
  <c r="R161"/>
  <c r="R160"/>
  <c r="S160" s="1"/>
  <c r="T160" s="1"/>
  <c r="U160" s="1"/>
  <c r="R159"/>
  <c r="S159" s="1"/>
  <c r="T159" s="1"/>
  <c r="U159" s="1"/>
  <c r="R158"/>
  <c r="R157"/>
  <c r="R156"/>
  <c r="S156" s="1"/>
  <c r="T156" s="1"/>
  <c r="U156" s="1"/>
  <c r="R155"/>
  <c r="S155" s="1"/>
  <c r="T155" s="1"/>
  <c r="U155" s="1"/>
  <c r="R154"/>
  <c r="R153"/>
  <c r="S153" s="1"/>
  <c r="R152"/>
  <c r="S152" s="1"/>
  <c r="T152" s="1"/>
  <c r="U152" s="1"/>
  <c r="R151"/>
  <c r="S151" s="1"/>
  <c r="R150"/>
  <c r="R149"/>
  <c r="R148"/>
  <c r="S148" s="1"/>
  <c r="T148" s="1"/>
  <c r="U148" s="1"/>
  <c r="R147"/>
  <c r="S147" s="1"/>
  <c r="R146"/>
  <c r="R145"/>
  <c r="R144"/>
  <c r="S144" s="1"/>
  <c r="T144" s="1"/>
  <c r="U144" s="1"/>
  <c r="R143"/>
  <c r="S143" s="1"/>
  <c r="T143" s="1"/>
  <c r="U143" s="1"/>
  <c r="R142"/>
  <c r="R141"/>
  <c r="S141" s="1"/>
  <c r="R140"/>
  <c r="S140" s="1"/>
  <c r="T140" s="1"/>
  <c r="U140" s="1"/>
  <c r="R139"/>
  <c r="S139" s="1"/>
  <c r="T139" s="1"/>
  <c r="U139" s="1"/>
  <c r="R138"/>
  <c r="R137"/>
  <c r="R136"/>
  <c r="S136" s="1"/>
  <c r="T136" s="1"/>
  <c r="U136" s="1"/>
  <c r="R135"/>
  <c r="S135" s="1"/>
  <c r="T135" s="1"/>
  <c r="U135" s="1"/>
  <c r="R134"/>
  <c r="S134" s="1"/>
  <c r="R133"/>
  <c r="R132"/>
  <c r="R131"/>
  <c r="S131" s="1"/>
  <c r="T131" s="1"/>
  <c r="U131" s="1"/>
  <c r="R130"/>
  <c r="T130" s="1"/>
  <c r="U130" s="1"/>
  <c r="R129"/>
  <c r="R128"/>
  <c r="S128" s="1"/>
  <c r="T128" s="1"/>
  <c r="U128" s="1"/>
  <c r="R127"/>
  <c r="S127" s="1"/>
  <c r="T127" s="1"/>
  <c r="U127" s="1"/>
  <c r="R126"/>
  <c r="R125"/>
  <c r="S125" s="1"/>
  <c r="R124"/>
  <c r="S124" s="1"/>
  <c r="T124" s="1"/>
  <c r="U124" s="1"/>
  <c r="R123"/>
  <c r="S123" s="1"/>
  <c r="T123" s="1"/>
  <c r="U123" s="1"/>
  <c r="R122"/>
  <c r="R121"/>
  <c r="R120"/>
  <c r="S120" s="1"/>
  <c r="T120" s="1"/>
  <c r="U120" s="1"/>
  <c r="R119"/>
  <c r="S119" s="1"/>
  <c r="T119" s="1"/>
  <c r="U119" s="1"/>
  <c r="R118"/>
  <c r="S118" s="1"/>
  <c r="R117"/>
  <c r="R116"/>
  <c r="S116" s="1"/>
  <c r="T116" s="1"/>
  <c r="U116" s="1"/>
  <c r="R115"/>
  <c r="S115" s="1"/>
  <c r="T115" s="1"/>
  <c r="U115" s="1"/>
  <c r="R114"/>
  <c r="R113"/>
  <c r="R112"/>
  <c r="S112" s="1"/>
  <c r="T112" s="1"/>
  <c r="U112" s="1"/>
  <c r="R111"/>
  <c r="S111" s="1"/>
  <c r="T111" s="1"/>
  <c r="U111" s="1"/>
  <c r="R110"/>
  <c r="R109"/>
  <c r="S109" s="1"/>
  <c r="R108"/>
  <c r="S108" s="1"/>
  <c r="T108" s="1"/>
  <c r="U108" s="1"/>
  <c r="R107"/>
  <c r="S107" s="1"/>
  <c r="T107" s="1"/>
  <c r="U107" s="1"/>
  <c r="R106"/>
  <c r="R105"/>
  <c r="S105" s="1"/>
  <c r="T105" s="1"/>
  <c r="U105" s="1"/>
  <c r="R104"/>
  <c r="S104" s="1"/>
  <c r="T104" s="1"/>
  <c r="U104" s="1"/>
  <c r="R103"/>
  <c r="S103" s="1"/>
  <c r="T103" s="1"/>
  <c r="U103" s="1"/>
  <c r="R102"/>
  <c r="S102" s="1"/>
  <c r="R101"/>
  <c r="R100"/>
  <c r="S100" s="1"/>
  <c r="T100" s="1"/>
  <c r="U100" s="1"/>
  <c r="R99"/>
  <c r="S99" s="1"/>
  <c r="T99" s="1"/>
  <c r="U99" s="1"/>
  <c r="R98"/>
  <c r="T98" s="1"/>
  <c r="U98" s="1"/>
  <c r="R97"/>
  <c r="R96"/>
  <c r="R95"/>
  <c r="S95" s="1"/>
  <c r="T95" s="1"/>
  <c r="U95" s="1"/>
  <c r="R94"/>
  <c r="R93"/>
  <c r="S93" s="1"/>
  <c r="R92"/>
  <c r="S92" s="1"/>
  <c r="T92" s="1"/>
  <c r="U92" s="1"/>
  <c r="R91"/>
  <c r="S91" s="1"/>
  <c r="T91" s="1"/>
  <c r="U91" s="1"/>
  <c r="R90"/>
  <c r="R89"/>
  <c r="R88"/>
  <c r="S88" s="1"/>
  <c r="T88" s="1"/>
  <c r="U88" s="1"/>
  <c r="R87"/>
  <c r="S87" s="1"/>
  <c r="T87" s="1"/>
  <c r="U87" s="1"/>
  <c r="R86"/>
  <c r="S86" s="1"/>
  <c r="R85"/>
  <c r="T85" s="1"/>
  <c r="U85" s="1"/>
  <c r="R84"/>
  <c r="R83"/>
  <c r="S83" s="1"/>
  <c r="T83" s="1"/>
  <c r="U83" s="1"/>
  <c r="R82"/>
  <c r="R81"/>
  <c r="R80"/>
  <c r="S80" s="1"/>
  <c r="T80" s="1"/>
  <c r="U80" s="1"/>
  <c r="R79"/>
  <c r="S79" s="1"/>
  <c r="R78"/>
  <c r="S78" s="1"/>
  <c r="R77"/>
  <c r="T77" s="1"/>
  <c r="U77" s="1"/>
  <c r="R76"/>
  <c r="R75"/>
  <c r="R74"/>
  <c r="R73"/>
  <c r="R72"/>
  <c r="S72" s="1"/>
  <c r="T72" s="1"/>
  <c r="U72" s="1"/>
  <c r="R71"/>
  <c r="S71" s="1"/>
  <c r="T71" s="1"/>
  <c r="U71" s="1"/>
  <c r="R70"/>
  <c r="S70" s="1"/>
  <c r="R69"/>
  <c r="T69" s="1"/>
  <c r="U69" s="1"/>
  <c r="R68"/>
  <c r="R67"/>
  <c r="R66"/>
  <c r="R65"/>
  <c r="R64"/>
  <c r="S64" s="1"/>
  <c r="T64" s="1"/>
  <c r="U64" s="1"/>
  <c r="R63"/>
  <c r="S63" s="1"/>
  <c r="R62"/>
  <c r="R61"/>
  <c r="S61" s="1"/>
  <c r="R60"/>
  <c r="S60" s="1"/>
  <c r="T60" s="1"/>
  <c r="U60" s="1"/>
  <c r="R59"/>
  <c r="S59" s="1"/>
  <c r="R58"/>
  <c r="T58" s="1"/>
  <c r="U58" s="1"/>
  <c r="R57"/>
  <c r="R56"/>
  <c r="R55"/>
  <c r="R54"/>
  <c r="S54" s="1"/>
  <c r="R53"/>
  <c r="S53" s="1"/>
  <c r="T53" s="1"/>
  <c r="U53" s="1"/>
  <c r="R52"/>
  <c r="S52" s="1"/>
  <c r="T52" s="1"/>
  <c r="U52" s="1"/>
  <c r="R51"/>
  <c r="S51" s="1"/>
  <c r="R50"/>
  <c r="T50" s="1"/>
  <c r="U50" s="1"/>
  <c r="R49"/>
  <c r="R48"/>
  <c r="R47"/>
  <c r="S47" s="1"/>
  <c r="R46"/>
  <c r="R45"/>
  <c r="R44"/>
  <c r="S44" s="1"/>
  <c r="T44" s="1"/>
  <c r="U44" s="1"/>
  <c r="R43"/>
  <c r="R42"/>
  <c r="R41"/>
  <c r="R40"/>
  <c r="S40" s="1"/>
  <c r="T40" s="1"/>
  <c r="U40" s="1"/>
  <c r="R39"/>
  <c r="S39" s="1"/>
  <c r="R38"/>
  <c r="R37"/>
  <c r="S37" s="1"/>
  <c r="T37" s="1"/>
  <c r="U37" s="1"/>
  <c r="R36"/>
  <c r="S36" s="1"/>
  <c r="T36" s="1"/>
  <c r="U36" s="1"/>
  <c r="R35"/>
  <c r="S35" s="1"/>
  <c r="R34"/>
  <c r="R33"/>
  <c r="R32"/>
  <c r="S32" s="1"/>
  <c r="T32" s="1"/>
  <c r="U32" s="1"/>
  <c r="R31"/>
  <c r="S31" s="1"/>
  <c r="R30"/>
  <c r="R29"/>
  <c r="R28"/>
  <c r="S28" s="1"/>
  <c r="T28" s="1"/>
  <c r="U28" s="1"/>
  <c r="R27"/>
  <c r="R26"/>
  <c r="S26" s="1"/>
  <c r="T26" s="1"/>
  <c r="U26" s="1"/>
  <c r="R25"/>
  <c r="S25" s="1"/>
  <c r="R24"/>
  <c r="S24" s="1"/>
  <c r="T24" s="1"/>
  <c r="U24" s="1"/>
  <c r="R23"/>
  <c r="S23" s="1"/>
  <c r="R22"/>
  <c r="S22" s="1"/>
  <c r="T22" s="1"/>
  <c r="U22" s="1"/>
  <c r="R21"/>
  <c r="T21" s="1"/>
  <c r="U21" s="1"/>
  <c r="R20"/>
  <c r="S20" s="1"/>
  <c r="T20" s="1"/>
  <c r="U20" s="1"/>
  <c r="R19"/>
  <c r="S19" s="1"/>
  <c r="R18"/>
  <c r="R17"/>
  <c r="R16"/>
  <c r="R15"/>
  <c r="S15" s="1"/>
  <c r="R14"/>
  <c r="R13"/>
  <c r="R12"/>
  <c r="S12" s="1"/>
  <c r="T12" s="1"/>
  <c r="U12" s="1"/>
  <c r="R11"/>
  <c r="R10"/>
  <c r="R9"/>
  <c r="R8"/>
  <c r="S8" s="1"/>
  <c r="T8" s="1"/>
  <c r="U8" s="1"/>
  <c r="R7"/>
  <c r="S7" s="1"/>
  <c r="R6"/>
  <c r="R5"/>
  <c r="S5" s="1"/>
  <c r="T5" s="1"/>
  <c r="U5" s="1"/>
  <c r="R4"/>
  <c r="S4" s="1"/>
  <c r="T4" s="1"/>
  <c r="U4" s="1"/>
  <c r="R3"/>
  <c r="R2"/>
  <c r="S554" i="4"/>
  <c r="T554" s="1"/>
  <c r="U554" s="1"/>
  <c r="S553"/>
  <c r="T553" s="1"/>
  <c r="U553" s="1"/>
  <c r="T552"/>
  <c r="U552" s="1"/>
  <c r="S552"/>
  <c r="S551"/>
  <c r="T551" s="1"/>
  <c r="U551" s="1"/>
  <c r="S550"/>
  <c r="T550" s="1"/>
  <c r="U550" s="1"/>
  <c r="S549"/>
  <c r="T549" s="1"/>
  <c r="U549" s="1"/>
  <c r="S548"/>
  <c r="T548" s="1"/>
  <c r="U548" s="1"/>
  <c r="S547"/>
  <c r="T547" s="1"/>
  <c r="U547" s="1"/>
  <c r="S546"/>
  <c r="T546" s="1"/>
  <c r="U546" s="1"/>
  <c r="S545"/>
  <c r="T545" s="1"/>
  <c r="U545" s="1"/>
  <c r="T544"/>
  <c r="U544" s="1"/>
  <c r="S544"/>
  <c r="S543"/>
  <c r="T543" s="1"/>
  <c r="U543" s="1"/>
  <c r="S542"/>
  <c r="T542" s="1"/>
  <c r="U542" s="1"/>
  <c r="S541"/>
  <c r="T541" s="1"/>
  <c r="U541" s="1"/>
  <c r="S540"/>
  <c r="T540" s="1"/>
  <c r="U540" s="1"/>
  <c r="S539"/>
  <c r="T539" s="1"/>
  <c r="U539" s="1"/>
  <c r="S538"/>
  <c r="T538" s="1"/>
  <c r="U538" s="1"/>
  <c r="S537"/>
  <c r="T537" s="1"/>
  <c r="U537" s="1"/>
  <c r="U536"/>
  <c r="S536"/>
  <c r="T536" s="1"/>
  <c r="S535"/>
  <c r="T535" s="1"/>
  <c r="U535" s="1"/>
  <c r="S534"/>
  <c r="T534" s="1"/>
  <c r="U534" s="1"/>
  <c r="S533"/>
  <c r="T533" s="1"/>
  <c r="U533" s="1"/>
  <c r="S532"/>
  <c r="T532" s="1"/>
  <c r="U532" s="1"/>
  <c r="S531"/>
  <c r="T531" s="1"/>
  <c r="U531" s="1"/>
  <c r="S530"/>
  <c r="T530" s="1"/>
  <c r="U530" s="1"/>
  <c r="S529"/>
  <c r="T529" s="1"/>
  <c r="U529" s="1"/>
  <c r="T528"/>
  <c r="U528" s="1"/>
  <c r="S528"/>
  <c r="S527"/>
  <c r="T527" s="1"/>
  <c r="U527" s="1"/>
  <c r="S526"/>
  <c r="T526" s="1"/>
  <c r="U526" s="1"/>
  <c r="S525"/>
  <c r="T525" s="1"/>
  <c r="U525" s="1"/>
  <c r="T524"/>
  <c r="U524" s="1"/>
  <c r="S524"/>
  <c r="S523"/>
  <c r="T523" s="1"/>
  <c r="U523" s="1"/>
  <c r="S522"/>
  <c r="T522" s="1"/>
  <c r="U522" s="1"/>
  <c r="S521"/>
  <c r="T521" s="1"/>
  <c r="U521" s="1"/>
  <c r="U520"/>
  <c r="T520"/>
  <c r="S520"/>
  <c r="S519"/>
  <c r="T519" s="1"/>
  <c r="U519" s="1"/>
  <c r="S518"/>
  <c r="T518" s="1"/>
  <c r="U518" s="1"/>
  <c r="S517"/>
  <c r="T517" s="1"/>
  <c r="U517" s="1"/>
  <c r="S516"/>
  <c r="T516" s="1"/>
  <c r="U516" s="1"/>
  <c r="T515"/>
  <c r="U515" s="1"/>
  <c r="S515"/>
  <c r="S514"/>
  <c r="T514" s="1"/>
  <c r="U514" s="1"/>
  <c r="U513"/>
  <c r="T513"/>
  <c r="S513"/>
  <c r="S512"/>
  <c r="T512" s="1"/>
  <c r="U512" s="1"/>
  <c r="T511"/>
  <c r="U511" s="1"/>
  <c r="S511"/>
  <c r="S510"/>
  <c r="T510" s="1"/>
  <c r="U510" s="1"/>
  <c r="T509"/>
  <c r="U509" s="1"/>
  <c r="S509"/>
  <c r="S508"/>
  <c r="T508" s="1"/>
  <c r="U508" s="1"/>
  <c r="S507"/>
  <c r="T507" s="1"/>
  <c r="U507" s="1"/>
  <c r="S506"/>
  <c r="T506" s="1"/>
  <c r="U506" s="1"/>
  <c r="S505"/>
  <c r="T505" s="1"/>
  <c r="U505" s="1"/>
  <c r="S504"/>
  <c r="T504" s="1"/>
  <c r="U504" s="1"/>
  <c r="S503"/>
  <c r="T503" s="1"/>
  <c r="U503" s="1"/>
  <c r="S502"/>
  <c r="T502" s="1"/>
  <c r="U502" s="1"/>
  <c r="S501"/>
  <c r="T501" s="1"/>
  <c r="U501" s="1"/>
  <c r="S500"/>
  <c r="T500" s="1"/>
  <c r="U500" s="1"/>
  <c r="T499"/>
  <c r="U499" s="1"/>
  <c r="S499"/>
  <c r="S498"/>
  <c r="T498" s="1"/>
  <c r="U498" s="1"/>
  <c r="U497"/>
  <c r="T497"/>
  <c r="S497"/>
  <c r="S496"/>
  <c r="T496" s="1"/>
  <c r="U496" s="1"/>
  <c r="T495"/>
  <c r="U495" s="1"/>
  <c r="S495"/>
  <c r="S494"/>
  <c r="T494" s="1"/>
  <c r="U494" s="1"/>
  <c r="T493"/>
  <c r="U493" s="1"/>
  <c r="S493"/>
  <c r="S492"/>
  <c r="T492" s="1"/>
  <c r="U492" s="1"/>
  <c r="S491"/>
  <c r="T491" s="1"/>
  <c r="U491" s="1"/>
  <c r="S490"/>
  <c r="T490" s="1"/>
  <c r="U490" s="1"/>
  <c r="S489"/>
  <c r="T489" s="1"/>
  <c r="U489" s="1"/>
  <c r="S488"/>
  <c r="T488" s="1"/>
  <c r="U488" s="1"/>
  <c r="T487"/>
  <c r="U487" s="1"/>
  <c r="S487"/>
  <c r="S486"/>
  <c r="T486" s="1"/>
  <c r="U486" s="1"/>
  <c r="T485"/>
  <c r="U485" s="1"/>
  <c r="S485"/>
  <c r="S484"/>
  <c r="T484" s="1"/>
  <c r="U484" s="1"/>
  <c r="S483"/>
  <c r="T483" s="1"/>
  <c r="U483" s="1"/>
  <c r="S482"/>
  <c r="T482" s="1"/>
  <c r="U482" s="1"/>
  <c r="S481"/>
  <c r="T481" s="1"/>
  <c r="U481" s="1"/>
  <c r="T480"/>
  <c r="U480" s="1"/>
  <c r="S480"/>
  <c r="S479"/>
  <c r="T479" s="1"/>
  <c r="U479" s="1"/>
  <c r="S478"/>
  <c r="T478" s="1"/>
  <c r="U478" s="1"/>
  <c r="U477"/>
  <c r="T477"/>
  <c r="S477"/>
  <c r="S476"/>
  <c r="T476" s="1"/>
  <c r="U476" s="1"/>
  <c r="S475"/>
  <c r="T475" s="1"/>
  <c r="U475" s="1"/>
  <c r="S474"/>
  <c r="T474" s="1"/>
  <c r="U474" s="1"/>
  <c r="T473"/>
  <c r="U473" s="1"/>
  <c r="S473"/>
  <c r="S472"/>
  <c r="T472" s="1"/>
  <c r="U472" s="1"/>
  <c r="S471"/>
  <c r="T471" s="1"/>
  <c r="U471" s="1"/>
  <c r="S470"/>
  <c r="T470" s="1"/>
  <c r="U470" s="1"/>
  <c r="T469"/>
  <c r="U469" s="1"/>
  <c r="S469"/>
  <c r="S468"/>
  <c r="T468" s="1"/>
  <c r="U468" s="1"/>
  <c r="T467"/>
  <c r="U467" s="1"/>
  <c r="S467"/>
  <c r="S466"/>
  <c r="T466" s="1"/>
  <c r="U466" s="1"/>
  <c r="U465"/>
  <c r="T465"/>
  <c r="S465"/>
  <c r="S464"/>
  <c r="T464" s="1"/>
  <c r="U464" s="1"/>
  <c r="T463"/>
  <c r="U463" s="1"/>
  <c r="S463"/>
  <c r="S462"/>
  <c r="T462" s="1"/>
  <c r="U462" s="1"/>
  <c r="U461"/>
  <c r="T461"/>
  <c r="S461"/>
  <c r="U460"/>
  <c r="T460"/>
  <c r="S460"/>
  <c r="S459"/>
  <c r="T459" s="1"/>
  <c r="U459" s="1"/>
  <c r="S458"/>
  <c r="T458" s="1"/>
  <c r="U458" s="1"/>
  <c r="U457"/>
  <c r="T457"/>
  <c r="S457"/>
  <c r="U456"/>
  <c r="T456"/>
  <c r="S456"/>
  <c r="S455"/>
  <c r="T455" s="1"/>
  <c r="U455" s="1"/>
  <c r="S454"/>
  <c r="T454" s="1"/>
  <c r="U454" s="1"/>
  <c r="S453"/>
  <c r="T453" s="1"/>
  <c r="U453" s="1"/>
  <c r="U452"/>
  <c r="T452"/>
  <c r="S452"/>
  <c r="S451"/>
  <c r="T451" s="1"/>
  <c r="U451" s="1"/>
  <c r="S450"/>
  <c r="T450" s="1"/>
  <c r="U450" s="1"/>
  <c r="T449"/>
  <c r="U449" s="1"/>
  <c r="S449"/>
  <c r="T448"/>
  <c r="U448" s="1"/>
  <c r="S448"/>
  <c r="T447"/>
  <c r="U447" s="1"/>
  <c r="S447"/>
  <c r="S446"/>
  <c r="T446" s="1"/>
  <c r="U446" s="1"/>
  <c r="T445"/>
  <c r="U445" s="1"/>
  <c r="S445"/>
  <c r="T444"/>
  <c r="U444" s="1"/>
  <c r="S444"/>
  <c r="S443"/>
  <c r="T443" s="1"/>
  <c r="U443" s="1"/>
  <c r="S442"/>
  <c r="T442" s="1"/>
  <c r="U442" s="1"/>
  <c r="S441"/>
  <c r="T441" s="1"/>
  <c r="U441" s="1"/>
  <c r="U440"/>
  <c r="T440"/>
  <c r="S440"/>
  <c r="S439"/>
  <c r="T439" s="1"/>
  <c r="U439" s="1"/>
  <c r="S438"/>
  <c r="T438" s="1"/>
  <c r="U438" s="1"/>
  <c r="S437"/>
  <c r="T437" s="1"/>
  <c r="U437" s="1"/>
  <c r="U436"/>
  <c r="T436"/>
  <c r="S436"/>
  <c r="T435"/>
  <c r="U435" s="1"/>
  <c r="S435"/>
  <c r="S434"/>
  <c r="T434" s="1"/>
  <c r="U434" s="1"/>
  <c r="S433"/>
  <c r="T433" s="1"/>
  <c r="U433" s="1"/>
  <c r="T432"/>
  <c r="U432" s="1"/>
  <c r="S432"/>
  <c r="S431"/>
  <c r="T431" s="1"/>
  <c r="U431" s="1"/>
  <c r="S430"/>
  <c r="T430" s="1"/>
  <c r="U430" s="1"/>
  <c r="S429"/>
  <c r="T429" s="1"/>
  <c r="U429" s="1"/>
  <c r="S428"/>
  <c r="T428" s="1"/>
  <c r="U428" s="1"/>
  <c r="S427"/>
  <c r="T427" s="1"/>
  <c r="U427" s="1"/>
  <c r="S426"/>
  <c r="T426" s="1"/>
  <c r="U426" s="1"/>
  <c r="S425"/>
  <c r="T425" s="1"/>
  <c r="U425" s="1"/>
  <c r="S424"/>
  <c r="T424" s="1"/>
  <c r="U424" s="1"/>
  <c r="T423"/>
  <c r="U423" s="1"/>
  <c r="S423"/>
  <c r="S422"/>
  <c r="T422" s="1"/>
  <c r="U422" s="1"/>
  <c r="U421"/>
  <c r="T421"/>
  <c r="S421"/>
  <c r="T420"/>
  <c r="U420" s="1"/>
  <c r="S420"/>
  <c r="T419"/>
  <c r="U419" s="1"/>
  <c r="S419"/>
  <c r="S418"/>
  <c r="T418" s="1"/>
  <c r="U418" s="1"/>
  <c r="U417"/>
  <c r="T417"/>
  <c r="S417"/>
  <c r="T416"/>
  <c r="U416" s="1"/>
  <c r="S416"/>
  <c r="T415"/>
  <c r="U415" s="1"/>
  <c r="S415"/>
  <c r="S414"/>
  <c r="T414" s="1"/>
  <c r="U414" s="1"/>
  <c r="U413"/>
  <c r="T413"/>
  <c r="S413"/>
  <c r="T412"/>
  <c r="U412" s="1"/>
  <c r="S412"/>
  <c r="S411"/>
  <c r="T411" s="1"/>
  <c r="U411" s="1"/>
  <c r="S410"/>
  <c r="T410" s="1"/>
  <c r="U410" s="1"/>
  <c r="U409"/>
  <c r="T409"/>
  <c r="S409"/>
  <c r="S408"/>
  <c r="T408" s="1"/>
  <c r="U408" s="1"/>
  <c r="S407"/>
  <c r="T407" s="1"/>
  <c r="U407" s="1"/>
  <c r="S406"/>
  <c r="T406" s="1"/>
  <c r="U406" s="1"/>
  <c r="T405"/>
  <c r="U405" s="1"/>
  <c r="S405"/>
  <c r="S404"/>
  <c r="T404" s="1"/>
  <c r="U404" s="1"/>
  <c r="T403"/>
  <c r="U403" s="1"/>
  <c r="S403"/>
  <c r="S402"/>
  <c r="T402" s="1"/>
  <c r="U402" s="1"/>
  <c r="U401"/>
  <c r="T401"/>
  <c r="S401"/>
  <c r="S400"/>
  <c r="T400" s="1"/>
  <c r="U400" s="1"/>
  <c r="T399"/>
  <c r="U399" s="1"/>
  <c r="S399"/>
  <c r="S398"/>
  <c r="T398" s="1"/>
  <c r="U398" s="1"/>
  <c r="U397"/>
  <c r="T397"/>
  <c r="S397"/>
  <c r="T396"/>
  <c r="U396" s="1"/>
  <c r="S396"/>
  <c r="S395"/>
  <c r="T395" s="1"/>
  <c r="U395" s="1"/>
  <c r="S394"/>
  <c r="T394" s="1"/>
  <c r="U394" s="1"/>
  <c r="T393"/>
  <c r="U393" s="1"/>
  <c r="S393"/>
  <c r="S392"/>
  <c r="T392" s="1"/>
  <c r="U392" s="1"/>
  <c r="T391"/>
  <c r="U391" s="1"/>
  <c r="S391"/>
  <c r="S390"/>
  <c r="T390" s="1"/>
  <c r="U390" s="1"/>
  <c r="T389"/>
  <c r="U389" s="1"/>
  <c r="S389"/>
  <c r="S388"/>
  <c r="T388" s="1"/>
  <c r="U388" s="1"/>
  <c r="S387"/>
  <c r="T387" s="1"/>
  <c r="U387" s="1"/>
  <c r="S386"/>
  <c r="T386" s="1"/>
  <c r="U386" s="1"/>
  <c r="S385"/>
  <c r="T385" s="1"/>
  <c r="U385" s="1"/>
  <c r="S384"/>
  <c r="T384" s="1"/>
  <c r="U384" s="1"/>
  <c r="S383"/>
  <c r="T383" s="1"/>
  <c r="U383" s="1"/>
  <c r="S382"/>
  <c r="T382" s="1"/>
  <c r="U382" s="1"/>
  <c r="S381"/>
  <c r="T381" s="1"/>
  <c r="U381" s="1"/>
  <c r="S380"/>
  <c r="T380" s="1"/>
  <c r="U380" s="1"/>
  <c r="T379"/>
  <c r="U379" s="1"/>
  <c r="S379"/>
  <c r="S378"/>
  <c r="T378" s="1"/>
  <c r="U378" s="1"/>
  <c r="T377"/>
  <c r="U377" s="1"/>
  <c r="S377"/>
  <c r="S376"/>
  <c r="T376" s="1"/>
  <c r="U376" s="1"/>
  <c r="T375"/>
  <c r="U375" s="1"/>
  <c r="S375"/>
  <c r="S374"/>
  <c r="T374" s="1"/>
  <c r="U374" s="1"/>
  <c r="T373"/>
  <c r="U373" s="1"/>
  <c r="S373"/>
  <c r="S372"/>
  <c r="T372" s="1"/>
  <c r="U372" s="1"/>
  <c r="T371"/>
  <c r="U371" s="1"/>
  <c r="S371"/>
  <c r="S370"/>
  <c r="T370" s="1"/>
  <c r="U370" s="1"/>
  <c r="S369"/>
  <c r="T369" s="1"/>
  <c r="U369" s="1"/>
  <c r="S368"/>
  <c r="T368" s="1"/>
  <c r="U368" s="1"/>
  <c r="T367"/>
  <c r="U367" s="1"/>
  <c r="S367"/>
  <c r="S366"/>
  <c r="T366" s="1"/>
  <c r="U366" s="1"/>
  <c r="S365"/>
  <c r="T365" s="1"/>
  <c r="U365" s="1"/>
  <c r="S364"/>
  <c r="T364" s="1"/>
  <c r="U364" s="1"/>
  <c r="T363"/>
  <c r="U363" s="1"/>
  <c r="S363"/>
  <c r="S362"/>
  <c r="T362" s="1"/>
  <c r="U362" s="1"/>
  <c r="T361"/>
  <c r="U361" s="1"/>
  <c r="S361"/>
  <c r="S360"/>
  <c r="T360" s="1"/>
  <c r="U360" s="1"/>
  <c r="T359"/>
  <c r="U359" s="1"/>
  <c r="S359"/>
  <c r="S358"/>
  <c r="T358" s="1"/>
  <c r="U358" s="1"/>
  <c r="T357"/>
  <c r="U357" s="1"/>
  <c r="S357"/>
  <c r="S356"/>
  <c r="T356" s="1"/>
  <c r="U356" s="1"/>
  <c r="T355"/>
  <c r="U355" s="1"/>
  <c r="S355"/>
  <c r="S354"/>
  <c r="T354" s="1"/>
  <c r="U354" s="1"/>
  <c r="S353"/>
  <c r="T353" s="1"/>
  <c r="U353" s="1"/>
  <c r="S352"/>
  <c r="T352" s="1"/>
  <c r="U352" s="1"/>
  <c r="S351"/>
  <c r="T351" s="1"/>
  <c r="U351" s="1"/>
  <c r="S350"/>
  <c r="T350" s="1"/>
  <c r="U350" s="1"/>
  <c r="S349"/>
  <c r="T349" s="1"/>
  <c r="U349" s="1"/>
  <c r="S348"/>
  <c r="T348" s="1"/>
  <c r="U348" s="1"/>
  <c r="T347"/>
  <c r="U347" s="1"/>
  <c r="S347"/>
  <c r="S346"/>
  <c r="T346" s="1"/>
  <c r="U346" s="1"/>
  <c r="T345"/>
  <c r="U345" s="1"/>
  <c r="S345"/>
  <c r="S344"/>
  <c r="T344" s="1"/>
  <c r="U344" s="1"/>
  <c r="T343"/>
  <c r="U343" s="1"/>
  <c r="S343"/>
  <c r="S342"/>
  <c r="T342" s="1"/>
  <c r="U342" s="1"/>
  <c r="T341"/>
  <c r="U341" s="1"/>
  <c r="S341"/>
  <c r="S340"/>
  <c r="T340" s="1"/>
  <c r="U340" s="1"/>
  <c r="T339"/>
  <c r="U339" s="1"/>
  <c r="S339"/>
  <c r="S338"/>
  <c r="T338" s="1"/>
  <c r="U338" s="1"/>
  <c r="S337"/>
  <c r="T337" s="1"/>
  <c r="U337" s="1"/>
  <c r="S336"/>
  <c r="T336" s="1"/>
  <c r="U336" s="1"/>
  <c r="S335"/>
  <c r="T335" s="1"/>
  <c r="U335" s="1"/>
  <c r="S334"/>
  <c r="T334" s="1"/>
  <c r="U334" s="1"/>
  <c r="S333"/>
  <c r="T333" s="1"/>
  <c r="U333" s="1"/>
  <c r="S332"/>
  <c r="T332" s="1"/>
  <c r="U332" s="1"/>
  <c r="T331"/>
  <c r="U331" s="1"/>
  <c r="S331"/>
  <c r="S330"/>
  <c r="T330" s="1"/>
  <c r="U330" s="1"/>
  <c r="T329"/>
  <c r="U329" s="1"/>
  <c r="S329"/>
  <c r="S328"/>
  <c r="T328" s="1"/>
  <c r="U328" s="1"/>
  <c r="T327"/>
  <c r="U327" s="1"/>
  <c r="S327"/>
  <c r="S326"/>
  <c r="T326" s="1"/>
  <c r="U326" s="1"/>
  <c r="T325"/>
  <c r="U325" s="1"/>
  <c r="S325"/>
  <c r="S324"/>
  <c r="T324" s="1"/>
  <c r="U324" s="1"/>
  <c r="T323"/>
  <c r="U323" s="1"/>
  <c r="S323"/>
  <c r="S322"/>
  <c r="T322" s="1"/>
  <c r="U322" s="1"/>
  <c r="S321"/>
  <c r="T321" s="1"/>
  <c r="U321" s="1"/>
  <c r="S320"/>
  <c r="T320" s="1"/>
  <c r="U320" s="1"/>
  <c r="S319"/>
  <c r="T319" s="1"/>
  <c r="U319" s="1"/>
  <c r="S318"/>
  <c r="T318" s="1"/>
  <c r="U318" s="1"/>
  <c r="S317"/>
  <c r="T317" s="1"/>
  <c r="U317" s="1"/>
  <c r="S316"/>
  <c r="T316" s="1"/>
  <c r="U316" s="1"/>
  <c r="T315"/>
  <c r="U315" s="1"/>
  <c r="S315"/>
  <c r="S314"/>
  <c r="T314" s="1"/>
  <c r="U314" s="1"/>
  <c r="T313"/>
  <c r="U313" s="1"/>
  <c r="S313"/>
  <c r="S312"/>
  <c r="T312" s="1"/>
  <c r="U312" s="1"/>
  <c r="T311"/>
  <c r="U311" s="1"/>
  <c r="S311"/>
  <c r="S310"/>
  <c r="T310" s="1"/>
  <c r="U310" s="1"/>
  <c r="T309"/>
  <c r="U309" s="1"/>
  <c r="S309"/>
  <c r="S308"/>
  <c r="T308" s="1"/>
  <c r="U308" s="1"/>
  <c r="T307"/>
  <c r="U307" s="1"/>
  <c r="S307"/>
  <c r="S306"/>
  <c r="T306" s="1"/>
  <c r="U306" s="1"/>
  <c r="S305"/>
  <c r="T305" s="1"/>
  <c r="U305" s="1"/>
  <c r="S304"/>
  <c r="T304" s="1"/>
  <c r="U304" s="1"/>
  <c r="S303"/>
  <c r="T303" s="1"/>
  <c r="U303" s="1"/>
  <c r="S302"/>
  <c r="T302" s="1"/>
  <c r="U302" s="1"/>
  <c r="S301"/>
  <c r="T301" s="1"/>
  <c r="U301" s="1"/>
  <c r="S300"/>
  <c r="T300" s="1"/>
  <c r="U300" s="1"/>
  <c r="T299"/>
  <c r="U299" s="1"/>
  <c r="S299"/>
  <c r="S298"/>
  <c r="T298" s="1"/>
  <c r="U298" s="1"/>
  <c r="T297"/>
  <c r="U297" s="1"/>
  <c r="S297"/>
  <c r="S296"/>
  <c r="T296" s="1"/>
  <c r="U296" s="1"/>
  <c r="T295"/>
  <c r="U295" s="1"/>
  <c r="S295"/>
  <c r="S294"/>
  <c r="T294" s="1"/>
  <c r="U294" s="1"/>
  <c r="T293"/>
  <c r="U293" s="1"/>
  <c r="S293"/>
  <c r="S292"/>
  <c r="T292" s="1"/>
  <c r="U292" s="1"/>
  <c r="T291"/>
  <c r="U291" s="1"/>
  <c r="S291"/>
  <c r="S290"/>
  <c r="T290" s="1"/>
  <c r="U290" s="1"/>
  <c r="S289"/>
  <c r="T289" s="1"/>
  <c r="U289" s="1"/>
  <c r="S288"/>
  <c r="T288" s="1"/>
  <c r="U288" s="1"/>
  <c r="S287"/>
  <c r="T287" s="1"/>
  <c r="U287" s="1"/>
  <c r="S286"/>
  <c r="T286" s="1"/>
  <c r="U286" s="1"/>
  <c r="S285"/>
  <c r="T285" s="1"/>
  <c r="U285" s="1"/>
  <c r="S284"/>
  <c r="T284" s="1"/>
  <c r="U284" s="1"/>
  <c r="S283"/>
  <c r="T283" s="1"/>
  <c r="U283" s="1"/>
  <c r="S282"/>
  <c r="T282" s="1"/>
  <c r="U282" s="1"/>
  <c r="S281"/>
  <c r="T281" s="1"/>
  <c r="U281" s="1"/>
  <c r="S280"/>
  <c r="T280" s="1"/>
  <c r="U280" s="1"/>
  <c r="S279"/>
  <c r="T279" s="1"/>
  <c r="U279" s="1"/>
  <c r="S278"/>
  <c r="T278" s="1"/>
  <c r="U278" s="1"/>
  <c r="T277"/>
  <c r="U277" s="1"/>
  <c r="S277"/>
  <c r="S276"/>
  <c r="T276" s="1"/>
  <c r="U276" s="1"/>
  <c r="T275"/>
  <c r="U275" s="1"/>
  <c r="S275"/>
  <c r="S274"/>
  <c r="T274" s="1"/>
  <c r="U274" s="1"/>
  <c r="S273"/>
  <c r="T273" s="1"/>
  <c r="U273" s="1"/>
  <c r="S272"/>
  <c r="T272" s="1"/>
  <c r="U272" s="1"/>
  <c r="S271"/>
  <c r="T271" s="1"/>
  <c r="U271" s="1"/>
  <c r="U270"/>
  <c r="S270"/>
  <c r="T270" s="1"/>
  <c r="S269"/>
  <c r="T269" s="1"/>
  <c r="U269" s="1"/>
  <c r="S268"/>
  <c r="T268" s="1"/>
  <c r="U268" s="1"/>
  <c r="T267"/>
  <c r="U267" s="1"/>
  <c r="S267"/>
  <c r="S266"/>
  <c r="T266" s="1"/>
  <c r="U266" s="1"/>
  <c r="S265"/>
  <c r="T265" s="1"/>
  <c r="U265" s="1"/>
  <c r="S264"/>
  <c r="T264" s="1"/>
  <c r="U264" s="1"/>
  <c r="S263"/>
  <c r="T263" s="1"/>
  <c r="U263" s="1"/>
  <c r="S262"/>
  <c r="T262" s="1"/>
  <c r="U262" s="1"/>
  <c r="S261"/>
  <c r="T261" s="1"/>
  <c r="U261" s="1"/>
  <c r="S260"/>
  <c r="T260" s="1"/>
  <c r="U260" s="1"/>
  <c r="S259"/>
  <c r="T259" s="1"/>
  <c r="U259" s="1"/>
  <c r="T258"/>
  <c r="U258" s="1"/>
  <c r="S258"/>
  <c r="S257"/>
  <c r="T257" s="1"/>
  <c r="U257" s="1"/>
  <c r="S256"/>
  <c r="T256" s="1"/>
  <c r="U256" s="1"/>
  <c r="U255"/>
  <c r="S255"/>
  <c r="T255" s="1"/>
  <c r="T254"/>
  <c r="U254" s="1"/>
  <c r="S254"/>
  <c r="S253"/>
  <c r="T253" s="1"/>
  <c r="U253" s="1"/>
  <c r="S252"/>
  <c r="T252" s="1"/>
  <c r="U252" s="1"/>
  <c r="S251"/>
  <c r="T251" s="1"/>
  <c r="U251" s="1"/>
  <c r="T250"/>
  <c r="U250" s="1"/>
  <c r="S250"/>
  <c r="S249"/>
  <c r="T249" s="1"/>
  <c r="U249" s="1"/>
  <c r="S248"/>
  <c r="T248" s="1"/>
  <c r="U248" s="1"/>
  <c r="S247"/>
  <c r="T247" s="1"/>
  <c r="U247" s="1"/>
  <c r="T246"/>
  <c r="U246" s="1"/>
  <c r="S246"/>
  <c r="S245"/>
  <c r="T245" s="1"/>
  <c r="U245" s="1"/>
  <c r="S244"/>
  <c r="T244" s="1"/>
  <c r="U244" s="1"/>
  <c r="S243"/>
  <c r="T243" s="1"/>
  <c r="U243" s="1"/>
  <c r="T242"/>
  <c r="U242" s="1"/>
  <c r="S242"/>
  <c r="S241"/>
  <c r="T241" s="1"/>
  <c r="U241" s="1"/>
  <c r="S240"/>
  <c r="T240" s="1"/>
  <c r="U240" s="1"/>
  <c r="U239"/>
  <c r="S239"/>
  <c r="T239" s="1"/>
  <c r="T238"/>
  <c r="U238" s="1"/>
  <c r="S238"/>
  <c r="S237"/>
  <c r="T237" s="1"/>
  <c r="U237" s="1"/>
  <c r="S236"/>
  <c r="T236" s="1"/>
  <c r="U236" s="1"/>
  <c r="S235"/>
  <c r="T235" s="1"/>
  <c r="U235" s="1"/>
  <c r="T234"/>
  <c r="U234" s="1"/>
  <c r="S234"/>
  <c r="S233"/>
  <c r="T233" s="1"/>
  <c r="U233" s="1"/>
  <c r="S232"/>
  <c r="T232" s="1"/>
  <c r="U232" s="1"/>
  <c r="S231"/>
  <c r="T231" s="1"/>
  <c r="U231" s="1"/>
  <c r="T230"/>
  <c r="U230" s="1"/>
  <c r="S230"/>
  <c r="S229"/>
  <c r="T229" s="1"/>
  <c r="U229" s="1"/>
  <c r="S228"/>
  <c r="T228" s="1"/>
  <c r="U228" s="1"/>
  <c r="S227"/>
  <c r="T227" s="1"/>
  <c r="U227" s="1"/>
  <c r="T226"/>
  <c r="U226" s="1"/>
  <c r="S226"/>
  <c r="S225"/>
  <c r="T225" s="1"/>
  <c r="U225" s="1"/>
  <c r="S224"/>
  <c r="T224" s="1"/>
  <c r="U224" s="1"/>
  <c r="U223"/>
  <c r="S223"/>
  <c r="T223" s="1"/>
  <c r="T222"/>
  <c r="U222" s="1"/>
  <c r="S222"/>
  <c r="S221"/>
  <c r="T221" s="1"/>
  <c r="U221" s="1"/>
  <c r="S220"/>
  <c r="T220" s="1"/>
  <c r="U220" s="1"/>
  <c r="S219"/>
  <c r="T219" s="1"/>
  <c r="U219" s="1"/>
  <c r="T218"/>
  <c r="U218" s="1"/>
  <c r="S218"/>
  <c r="S217"/>
  <c r="T217" s="1"/>
  <c r="U217" s="1"/>
  <c r="S216"/>
  <c r="T216" s="1"/>
  <c r="U216" s="1"/>
  <c r="S215"/>
  <c r="T215" s="1"/>
  <c r="U215" s="1"/>
  <c r="T214"/>
  <c r="U214" s="1"/>
  <c r="S214"/>
  <c r="S213"/>
  <c r="T213" s="1"/>
  <c r="U213" s="1"/>
  <c r="S212"/>
  <c r="T212" s="1"/>
  <c r="U212" s="1"/>
  <c r="S211"/>
  <c r="T211" s="1"/>
  <c r="U211" s="1"/>
  <c r="T210"/>
  <c r="U210" s="1"/>
  <c r="S210"/>
  <c r="S209"/>
  <c r="T209" s="1"/>
  <c r="U209" s="1"/>
  <c r="S208"/>
  <c r="T208" s="1"/>
  <c r="U208" s="1"/>
  <c r="U207"/>
  <c r="S207"/>
  <c r="T207" s="1"/>
  <c r="T206"/>
  <c r="U206" s="1"/>
  <c r="S206"/>
  <c r="S205"/>
  <c r="T205" s="1"/>
  <c r="U205" s="1"/>
  <c r="S204"/>
  <c r="T204" s="1"/>
  <c r="U204" s="1"/>
  <c r="S203"/>
  <c r="T203" s="1"/>
  <c r="U203" s="1"/>
  <c r="T202"/>
  <c r="U202" s="1"/>
  <c r="S202"/>
  <c r="S201"/>
  <c r="T201" s="1"/>
  <c r="U201" s="1"/>
  <c r="S200"/>
  <c r="T200" s="1"/>
  <c r="U200" s="1"/>
  <c r="S199"/>
  <c r="T199" s="1"/>
  <c r="U199" s="1"/>
  <c r="T198"/>
  <c r="U198" s="1"/>
  <c r="S198"/>
  <c r="S197"/>
  <c r="T197" s="1"/>
  <c r="U197" s="1"/>
  <c r="S196"/>
  <c r="T196" s="1"/>
  <c r="U196" s="1"/>
  <c r="S195"/>
  <c r="T195" s="1"/>
  <c r="U195" s="1"/>
  <c r="T194"/>
  <c r="U194" s="1"/>
  <c r="S194"/>
  <c r="S193"/>
  <c r="T193" s="1"/>
  <c r="U193" s="1"/>
  <c r="S192"/>
  <c r="T192" s="1"/>
  <c r="U192" s="1"/>
  <c r="U191"/>
  <c r="S191"/>
  <c r="T191" s="1"/>
  <c r="T190"/>
  <c r="U190" s="1"/>
  <c r="S190"/>
  <c r="S189"/>
  <c r="T189" s="1"/>
  <c r="U189" s="1"/>
  <c r="S188"/>
  <c r="T188" s="1"/>
  <c r="U188" s="1"/>
  <c r="S187"/>
  <c r="T187" s="1"/>
  <c r="U187" s="1"/>
  <c r="T186"/>
  <c r="U186" s="1"/>
  <c r="S186"/>
  <c r="S185"/>
  <c r="T185" s="1"/>
  <c r="U185" s="1"/>
  <c r="S184"/>
  <c r="T184" s="1"/>
  <c r="U184" s="1"/>
  <c r="S183"/>
  <c r="T183" s="1"/>
  <c r="U183" s="1"/>
  <c r="T182"/>
  <c r="U182" s="1"/>
  <c r="S182"/>
  <c r="S181"/>
  <c r="T181" s="1"/>
  <c r="U181" s="1"/>
  <c r="S180"/>
  <c r="T180" s="1"/>
  <c r="U180" s="1"/>
  <c r="S179"/>
  <c r="T179" s="1"/>
  <c r="U179" s="1"/>
  <c r="T178"/>
  <c r="U178" s="1"/>
  <c r="S178"/>
  <c r="S177"/>
  <c r="T177" s="1"/>
  <c r="U177" s="1"/>
  <c r="S176"/>
  <c r="T176" s="1"/>
  <c r="U176" s="1"/>
  <c r="U175"/>
  <c r="S175"/>
  <c r="T175" s="1"/>
  <c r="T174"/>
  <c r="U174" s="1"/>
  <c r="S174"/>
  <c r="S173"/>
  <c r="T173" s="1"/>
  <c r="U173" s="1"/>
  <c r="S172"/>
  <c r="T172" s="1"/>
  <c r="U172" s="1"/>
  <c r="S171"/>
  <c r="T171" s="1"/>
  <c r="U171" s="1"/>
  <c r="S170"/>
  <c r="T170" s="1"/>
  <c r="U170" s="1"/>
  <c r="T169"/>
  <c r="U169" s="1"/>
  <c r="S169"/>
  <c r="S168"/>
  <c r="T168" s="1"/>
  <c r="U168" s="1"/>
  <c r="T167"/>
  <c r="U167" s="1"/>
  <c r="S167"/>
  <c r="S166"/>
  <c r="T166" s="1"/>
  <c r="U166" s="1"/>
  <c r="S165"/>
  <c r="T165" s="1"/>
  <c r="U165" s="1"/>
  <c r="S164"/>
  <c r="T164" s="1"/>
  <c r="U164" s="1"/>
  <c r="S163"/>
  <c r="T163" s="1"/>
  <c r="U163" s="1"/>
  <c r="S162"/>
  <c r="T162" s="1"/>
  <c r="U162" s="1"/>
  <c r="S161"/>
  <c r="T161" s="1"/>
  <c r="U161" s="1"/>
  <c r="S160"/>
  <c r="T160" s="1"/>
  <c r="U160" s="1"/>
  <c r="S159"/>
  <c r="T159" s="1"/>
  <c r="U159" s="1"/>
  <c r="T158"/>
  <c r="U158" s="1"/>
  <c r="S158"/>
  <c r="S157"/>
  <c r="T157" s="1"/>
  <c r="U157" s="1"/>
  <c r="U156"/>
  <c r="S156"/>
  <c r="T156" s="1"/>
  <c r="S155"/>
  <c r="T155" s="1"/>
  <c r="U155" s="1"/>
  <c r="S154"/>
  <c r="T154" s="1"/>
  <c r="U154" s="1"/>
  <c r="T153"/>
  <c r="U153" s="1"/>
  <c r="S153"/>
  <c r="S152"/>
  <c r="T152" s="1"/>
  <c r="U152" s="1"/>
  <c r="T151"/>
  <c r="U151" s="1"/>
  <c r="S151"/>
  <c r="S150"/>
  <c r="T150" s="1"/>
  <c r="U150" s="1"/>
  <c r="S149"/>
  <c r="T149" s="1"/>
  <c r="U149" s="1"/>
  <c r="S148"/>
  <c r="T148" s="1"/>
  <c r="U148" s="1"/>
  <c r="S147"/>
  <c r="T147" s="1"/>
  <c r="U147" s="1"/>
  <c r="S146"/>
  <c r="T146" s="1"/>
  <c r="U146" s="1"/>
  <c r="S145"/>
  <c r="T145" s="1"/>
  <c r="U145" s="1"/>
  <c r="S144"/>
  <c r="T144" s="1"/>
  <c r="U144" s="1"/>
  <c r="S143"/>
  <c r="T143" s="1"/>
  <c r="U143" s="1"/>
  <c r="T142"/>
  <c r="U142" s="1"/>
  <c r="S142"/>
  <c r="S141"/>
  <c r="T141" s="1"/>
  <c r="U141" s="1"/>
  <c r="S140"/>
  <c r="T140" s="1"/>
  <c r="U140" s="1"/>
  <c r="S139"/>
  <c r="T139" s="1"/>
  <c r="U139" s="1"/>
  <c r="S138"/>
  <c r="T138" s="1"/>
  <c r="U138" s="1"/>
  <c r="T137"/>
  <c r="U137" s="1"/>
  <c r="S137"/>
  <c r="S136"/>
  <c r="T136" s="1"/>
  <c r="U136" s="1"/>
  <c r="T135"/>
  <c r="U135" s="1"/>
  <c r="S135"/>
  <c r="S134"/>
  <c r="T134" s="1"/>
  <c r="U134" s="1"/>
  <c r="S133"/>
  <c r="T133" s="1"/>
  <c r="U133" s="1"/>
  <c r="S132"/>
  <c r="T132" s="1"/>
  <c r="U132" s="1"/>
  <c r="S131"/>
  <c r="T131" s="1"/>
  <c r="U131" s="1"/>
  <c r="S130"/>
  <c r="T130" s="1"/>
  <c r="U130" s="1"/>
  <c r="S129"/>
  <c r="T129" s="1"/>
  <c r="U129" s="1"/>
  <c r="S128"/>
  <c r="T128" s="1"/>
  <c r="U128" s="1"/>
  <c r="S127"/>
  <c r="T127" s="1"/>
  <c r="U127" s="1"/>
  <c r="T126"/>
  <c r="U126" s="1"/>
  <c r="S126"/>
  <c r="S125"/>
  <c r="T125" s="1"/>
  <c r="U125" s="1"/>
  <c r="U124"/>
  <c r="S124"/>
  <c r="T124" s="1"/>
  <c r="S123"/>
  <c r="T123" s="1"/>
  <c r="U123" s="1"/>
  <c r="S122"/>
  <c r="T122" s="1"/>
  <c r="U122" s="1"/>
  <c r="T121"/>
  <c r="U121" s="1"/>
  <c r="S121"/>
  <c r="S120"/>
  <c r="T120" s="1"/>
  <c r="U120" s="1"/>
  <c r="T119"/>
  <c r="U119" s="1"/>
  <c r="S119"/>
  <c r="S118"/>
  <c r="T118" s="1"/>
  <c r="U118" s="1"/>
  <c r="S117"/>
  <c r="T117" s="1"/>
  <c r="U117" s="1"/>
  <c r="S116"/>
  <c r="T116" s="1"/>
  <c r="U116" s="1"/>
  <c r="S115"/>
  <c r="T115" s="1"/>
  <c r="U115" s="1"/>
  <c r="S114"/>
  <c r="T114" s="1"/>
  <c r="U114" s="1"/>
  <c r="S113"/>
  <c r="T113" s="1"/>
  <c r="U113" s="1"/>
  <c r="S112"/>
  <c r="T112" s="1"/>
  <c r="U112" s="1"/>
  <c r="S111"/>
  <c r="T111" s="1"/>
  <c r="U111" s="1"/>
  <c r="T110"/>
  <c r="U110" s="1"/>
  <c r="S110"/>
  <c r="S109"/>
  <c r="T109" s="1"/>
  <c r="U109" s="1"/>
  <c r="S108"/>
  <c r="T108" s="1"/>
  <c r="U108" s="1"/>
  <c r="S107"/>
  <c r="T107" s="1"/>
  <c r="U107" s="1"/>
  <c r="S106"/>
  <c r="T106" s="1"/>
  <c r="U106" s="1"/>
  <c r="T105"/>
  <c r="U105" s="1"/>
  <c r="S105"/>
  <c r="S104"/>
  <c r="T104" s="1"/>
  <c r="U104" s="1"/>
  <c r="T103"/>
  <c r="U103" s="1"/>
  <c r="S103"/>
  <c r="S102"/>
  <c r="T102" s="1"/>
  <c r="U102" s="1"/>
  <c r="S101"/>
  <c r="T101" s="1"/>
  <c r="U101" s="1"/>
  <c r="S100"/>
  <c r="T100" s="1"/>
  <c r="U100" s="1"/>
  <c r="T99"/>
  <c r="U99" s="1"/>
  <c r="S99"/>
  <c r="S98"/>
  <c r="T98" s="1"/>
  <c r="U98" s="1"/>
  <c r="S97"/>
  <c r="T97" s="1"/>
  <c r="U97" s="1"/>
  <c r="S96"/>
  <c r="T96" s="1"/>
  <c r="U96" s="1"/>
  <c r="S95"/>
  <c r="T95" s="1"/>
  <c r="U95" s="1"/>
  <c r="S94"/>
  <c r="T94" s="1"/>
  <c r="U94" s="1"/>
  <c r="S93"/>
  <c r="T93" s="1"/>
  <c r="U93" s="1"/>
  <c r="T92"/>
  <c r="U92" s="1"/>
  <c r="S92"/>
  <c r="S91"/>
  <c r="T91" s="1"/>
  <c r="U91" s="1"/>
  <c r="S90"/>
  <c r="T90" s="1"/>
  <c r="U90" s="1"/>
  <c r="S89"/>
  <c r="T89" s="1"/>
  <c r="U89" s="1"/>
  <c r="S88"/>
  <c r="T88" s="1"/>
  <c r="U88" s="1"/>
  <c r="S87"/>
  <c r="T87" s="1"/>
  <c r="U87" s="1"/>
  <c r="S86"/>
  <c r="T86" s="1"/>
  <c r="U86" s="1"/>
  <c r="S85"/>
  <c r="T85" s="1"/>
  <c r="U85" s="1"/>
  <c r="S84"/>
  <c r="T84" s="1"/>
  <c r="U84" s="1"/>
  <c r="T83"/>
  <c r="U83" s="1"/>
  <c r="S83"/>
  <c r="S82"/>
  <c r="T82" s="1"/>
  <c r="U82" s="1"/>
  <c r="S81"/>
  <c r="T81" s="1"/>
  <c r="U81" s="1"/>
  <c r="S80"/>
  <c r="T80" s="1"/>
  <c r="U80" s="1"/>
  <c r="S79"/>
  <c r="T79" s="1"/>
  <c r="U79" s="1"/>
  <c r="S78"/>
  <c r="T78" s="1"/>
  <c r="U78" s="1"/>
  <c r="S77"/>
  <c r="T77" s="1"/>
  <c r="U77" s="1"/>
  <c r="T76"/>
  <c r="U76" s="1"/>
  <c r="S76"/>
  <c r="S75"/>
  <c r="T75" s="1"/>
  <c r="U75" s="1"/>
  <c r="S74"/>
  <c r="T74" s="1"/>
  <c r="U74" s="1"/>
  <c r="S73"/>
  <c r="T73" s="1"/>
  <c r="U73" s="1"/>
  <c r="S72"/>
  <c r="T72" s="1"/>
  <c r="U72" s="1"/>
  <c r="S71"/>
  <c r="T71" s="1"/>
  <c r="U71" s="1"/>
  <c r="S70"/>
  <c r="T70" s="1"/>
  <c r="U70" s="1"/>
  <c r="S69"/>
  <c r="T69" s="1"/>
  <c r="U69" s="1"/>
  <c r="S68"/>
  <c r="T68" s="1"/>
  <c r="U68" s="1"/>
  <c r="T67"/>
  <c r="U67" s="1"/>
  <c r="S67"/>
  <c r="S66"/>
  <c r="T66" s="1"/>
  <c r="U66" s="1"/>
  <c r="S65"/>
  <c r="T65" s="1"/>
  <c r="U65" s="1"/>
  <c r="S64"/>
  <c r="T64" s="1"/>
  <c r="U64" s="1"/>
  <c r="S63"/>
  <c r="T63" s="1"/>
  <c r="U63" s="1"/>
  <c r="S62"/>
  <c r="T62" s="1"/>
  <c r="U62" s="1"/>
  <c r="S61"/>
  <c r="T61" s="1"/>
  <c r="U61" s="1"/>
  <c r="T60"/>
  <c r="U60" s="1"/>
  <c r="S60"/>
  <c r="S59"/>
  <c r="T59" s="1"/>
  <c r="U59" s="1"/>
  <c r="S58"/>
  <c r="T58" s="1"/>
  <c r="U58" s="1"/>
  <c r="S57"/>
  <c r="T57" s="1"/>
  <c r="U57" s="1"/>
  <c r="S56"/>
  <c r="T56" s="1"/>
  <c r="U56" s="1"/>
  <c r="S55"/>
  <c r="T55" s="1"/>
  <c r="U55" s="1"/>
  <c r="S54"/>
  <c r="T54" s="1"/>
  <c r="U54" s="1"/>
  <c r="S53"/>
  <c r="T53" s="1"/>
  <c r="U53" s="1"/>
  <c r="S52"/>
  <c r="T52" s="1"/>
  <c r="U52" s="1"/>
  <c r="T51"/>
  <c r="U51" s="1"/>
  <c r="S51"/>
  <c r="S50"/>
  <c r="T50" s="1"/>
  <c r="U50" s="1"/>
  <c r="S49"/>
  <c r="T49" s="1"/>
  <c r="U49" s="1"/>
  <c r="S48"/>
  <c r="T48" s="1"/>
  <c r="U48" s="1"/>
  <c r="S47"/>
  <c r="T47" s="1"/>
  <c r="U47" s="1"/>
  <c r="S46"/>
  <c r="T46" s="1"/>
  <c r="U46" s="1"/>
  <c r="S45"/>
  <c r="T45" s="1"/>
  <c r="U45" s="1"/>
  <c r="T44"/>
  <c r="U44" s="1"/>
  <c r="S44"/>
  <c r="S43"/>
  <c r="T43" s="1"/>
  <c r="U43" s="1"/>
  <c r="S42"/>
  <c r="T42" s="1"/>
  <c r="U42" s="1"/>
  <c r="S41"/>
  <c r="T41" s="1"/>
  <c r="U41" s="1"/>
  <c r="S40"/>
  <c r="T40" s="1"/>
  <c r="U40" s="1"/>
  <c r="S39"/>
  <c r="T39" s="1"/>
  <c r="U39" s="1"/>
  <c r="S38"/>
  <c r="T38" s="1"/>
  <c r="U38" s="1"/>
  <c r="S37"/>
  <c r="T37" s="1"/>
  <c r="U37" s="1"/>
  <c r="S36"/>
  <c r="T36" s="1"/>
  <c r="U36" s="1"/>
  <c r="T35"/>
  <c r="U35" s="1"/>
  <c r="S35"/>
  <c r="S34"/>
  <c r="T34" s="1"/>
  <c r="U34" s="1"/>
  <c r="S33"/>
  <c r="T33" s="1"/>
  <c r="U33" s="1"/>
  <c r="S32"/>
  <c r="T32" s="1"/>
  <c r="U32" s="1"/>
  <c r="S31"/>
  <c r="T31" s="1"/>
  <c r="U31" s="1"/>
  <c r="S30"/>
  <c r="T30" s="1"/>
  <c r="U30" s="1"/>
  <c r="S29"/>
  <c r="T29" s="1"/>
  <c r="U29" s="1"/>
  <c r="T28"/>
  <c r="U28" s="1"/>
  <c r="S28"/>
  <c r="S27"/>
  <c r="T27" s="1"/>
  <c r="U27" s="1"/>
  <c r="S26"/>
  <c r="T26" s="1"/>
  <c r="U26" s="1"/>
  <c r="S25"/>
  <c r="T25" s="1"/>
  <c r="U25" s="1"/>
  <c r="S24"/>
  <c r="T24" s="1"/>
  <c r="U24" s="1"/>
  <c r="S23"/>
  <c r="T23" s="1"/>
  <c r="U23" s="1"/>
  <c r="S22"/>
  <c r="T22" s="1"/>
  <c r="U22" s="1"/>
  <c r="S21"/>
  <c r="T21" s="1"/>
  <c r="U21" s="1"/>
  <c r="S20"/>
  <c r="T20" s="1"/>
  <c r="U20" s="1"/>
  <c r="T19"/>
  <c r="U19" s="1"/>
  <c r="S19"/>
  <c r="S18"/>
  <c r="T18" s="1"/>
  <c r="U18" s="1"/>
  <c r="S17"/>
  <c r="T17" s="1"/>
  <c r="U17" s="1"/>
  <c r="S16"/>
  <c r="T16" s="1"/>
  <c r="U16" s="1"/>
  <c r="S15"/>
  <c r="T15" s="1"/>
  <c r="U15" s="1"/>
  <c r="S14"/>
  <c r="T14" s="1"/>
  <c r="U14" s="1"/>
  <c r="S13"/>
  <c r="T13" s="1"/>
  <c r="U13" s="1"/>
  <c r="T12"/>
  <c r="U12" s="1"/>
  <c r="S12"/>
  <c r="S11"/>
  <c r="T11" s="1"/>
  <c r="U11" s="1"/>
  <c r="S10"/>
  <c r="T10" s="1"/>
  <c r="U10" s="1"/>
  <c r="S9"/>
  <c r="T9" s="1"/>
  <c r="U9" s="1"/>
  <c r="S8"/>
  <c r="T8" s="1"/>
  <c r="U8" s="1"/>
  <c r="S7"/>
  <c r="T7" s="1"/>
  <c r="U7" s="1"/>
  <c r="S6"/>
  <c r="T6" s="1"/>
  <c r="U6" s="1"/>
  <c r="S5"/>
  <c r="T5" s="1"/>
  <c r="U5" s="1"/>
  <c r="S4"/>
  <c r="T4" s="1"/>
  <c r="U4" s="1"/>
  <c r="T3"/>
  <c r="U3" s="1"/>
  <c r="S3"/>
  <c r="S2"/>
  <c r="T2" s="1"/>
  <c r="U2" s="1"/>
  <c r="U632" i="3"/>
  <c r="V632" s="1"/>
  <c r="W632" s="1"/>
  <c r="U631"/>
  <c r="V631" s="1"/>
  <c r="W631" s="1"/>
  <c r="V630"/>
  <c r="W630" s="1"/>
  <c r="U630"/>
  <c r="U629"/>
  <c r="V629" s="1"/>
  <c r="W629" s="1"/>
  <c r="U628"/>
  <c r="V628" s="1"/>
  <c r="W628" s="1"/>
  <c r="U627"/>
  <c r="V627" s="1"/>
  <c r="W627" s="1"/>
  <c r="V626"/>
  <c r="W626" s="1"/>
  <c r="U626"/>
  <c r="U625"/>
  <c r="V625" s="1"/>
  <c r="W625" s="1"/>
  <c r="U624"/>
  <c r="V624" s="1"/>
  <c r="W624" s="1"/>
  <c r="U623"/>
  <c r="V623" s="1"/>
  <c r="W623" s="1"/>
  <c r="V622"/>
  <c r="W622" s="1"/>
  <c r="U622"/>
  <c r="V621"/>
  <c r="W621" s="1"/>
  <c r="U621"/>
  <c r="U620"/>
  <c r="V620" s="1"/>
  <c r="W620" s="1"/>
  <c r="U619"/>
  <c r="V619" s="1"/>
  <c r="W619" s="1"/>
  <c r="U618"/>
  <c r="V618" s="1"/>
  <c r="W618" s="1"/>
  <c r="U617"/>
  <c r="V617" s="1"/>
  <c r="W617" s="1"/>
  <c r="U616"/>
  <c r="V616" s="1"/>
  <c r="W616" s="1"/>
  <c r="V615"/>
  <c r="W615" s="1"/>
  <c r="U615"/>
  <c r="U614"/>
  <c r="V614" s="1"/>
  <c r="W614" s="1"/>
  <c r="U613"/>
  <c r="V613" s="1"/>
  <c r="W613" s="1"/>
  <c r="U612"/>
  <c r="V612" s="1"/>
  <c r="W612" s="1"/>
  <c r="U611"/>
  <c r="V611" s="1"/>
  <c r="W611" s="1"/>
  <c r="U610"/>
  <c r="V610" s="1"/>
  <c r="W610" s="1"/>
  <c r="V609"/>
  <c r="W609" s="1"/>
  <c r="U609"/>
  <c r="U608"/>
  <c r="V608" s="1"/>
  <c r="W608" s="1"/>
  <c r="W607"/>
  <c r="V607"/>
  <c r="U607"/>
  <c r="U606"/>
  <c r="V606" s="1"/>
  <c r="W606" s="1"/>
  <c r="U605"/>
  <c r="V605" s="1"/>
  <c r="W605" s="1"/>
  <c r="U604"/>
  <c r="V604" s="1"/>
  <c r="W604" s="1"/>
  <c r="V603"/>
  <c r="W603" s="1"/>
  <c r="U603"/>
  <c r="U602"/>
  <c r="V602" s="1"/>
  <c r="W602" s="1"/>
  <c r="U601"/>
  <c r="V601" s="1"/>
  <c r="W601" s="1"/>
  <c r="U600"/>
  <c r="V600" s="1"/>
  <c r="W600" s="1"/>
  <c r="V599"/>
  <c r="W599" s="1"/>
  <c r="U599"/>
  <c r="U598"/>
  <c r="V598" s="1"/>
  <c r="W598" s="1"/>
  <c r="V597"/>
  <c r="W597" s="1"/>
  <c r="U597"/>
  <c r="U596"/>
  <c r="V596" s="1"/>
  <c r="W596" s="1"/>
  <c r="W595"/>
  <c r="V595"/>
  <c r="U595"/>
  <c r="U594"/>
  <c r="V594" s="1"/>
  <c r="W594" s="1"/>
  <c r="V593"/>
  <c r="W593" s="1"/>
  <c r="U593"/>
  <c r="U592"/>
  <c r="V592" s="1"/>
  <c r="W592" s="1"/>
  <c r="W591"/>
  <c r="V591"/>
  <c r="U591"/>
  <c r="V590"/>
  <c r="W590" s="1"/>
  <c r="U590"/>
  <c r="U589"/>
  <c r="V589" s="1"/>
  <c r="W589" s="1"/>
  <c r="U588"/>
  <c r="V588" s="1"/>
  <c r="W588" s="1"/>
  <c r="W587"/>
  <c r="V587"/>
  <c r="U587"/>
  <c r="V586"/>
  <c r="W586" s="1"/>
  <c r="U586"/>
  <c r="U585"/>
  <c r="V585" s="1"/>
  <c r="W585" s="1"/>
  <c r="U584"/>
  <c r="V584" s="1"/>
  <c r="W584" s="1"/>
  <c r="W583"/>
  <c r="V583"/>
  <c r="U583"/>
  <c r="V582"/>
  <c r="W582" s="1"/>
  <c r="U582"/>
  <c r="U581"/>
  <c r="V581" s="1"/>
  <c r="W581" s="1"/>
  <c r="U580"/>
  <c r="V580" s="1"/>
  <c r="W580" s="1"/>
  <c r="U579"/>
  <c r="V579" s="1"/>
  <c r="W579" s="1"/>
  <c r="V578"/>
  <c r="W578" s="1"/>
  <c r="U578"/>
  <c r="V577"/>
  <c r="W577" s="1"/>
  <c r="U577"/>
  <c r="U576"/>
  <c r="V576" s="1"/>
  <c r="W576" s="1"/>
  <c r="W575"/>
  <c r="V575"/>
  <c r="U575"/>
  <c r="V574"/>
  <c r="W574" s="1"/>
  <c r="U574"/>
  <c r="U573"/>
  <c r="V573" s="1"/>
  <c r="W573" s="1"/>
  <c r="U572"/>
  <c r="V572" s="1"/>
  <c r="W572" s="1"/>
  <c r="W571"/>
  <c r="V571"/>
  <c r="U571"/>
  <c r="V570"/>
  <c r="W570" s="1"/>
  <c r="U570"/>
  <c r="U569"/>
  <c r="V569" s="1"/>
  <c r="W569" s="1"/>
  <c r="U568"/>
  <c r="V568" s="1"/>
  <c r="W568" s="1"/>
  <c r="U567"/>
  <c r="V567" s="1"/>
  <c r="W567" s="1"/>
  <c r="V566"/>
  <c r="W566" s="1"/>
  <c r="U566"/>
  <c r="V565"/>
  <c r="W565" s="1"/>
  <c r="U565"/>
  <c r="U564"/>
  <c r="V564" s="1"/>
  <c r="W564" s="1"/>
  <c r="V563"/>
  <c r="W563" s="1"/>
  <c r="U563"/>
  <c r="V562"/>
  <c r="W562" s="1"/>
  <c r="U562"/>
  <c r="V561"/>
  <c r="W561" s="1"/>
  <c r="U561"/>
  <c r="U560"/>
  <c r="V560" s="1"/>
  <c r="W560" s="1"/>
  <c r="V559"/>
  <c r="W559" s="1"/>
  <c r="U559"/>
  <c r="U558"/>
  <c r="V558" s="1"/>
  <c r="W558" s="1"/>
  <c r="U557"/>
  <c r="V557" s="1"/>
  <c r="W557" s="1"/>
  <c r="U556"/>
  <c r="V556" s="1"/>
  <c r="W556" s="1"/>
  <c r="V555"/>
  <c r="W555" s="1"/>
  <c r="U555"/>
  <c r="U554"/>
  <c r="V554" s="1"/>
  <c r="W554" s="1"/>
  <c r="U553"/>
  <c r="V553" s="1"/>
  <c r="W553" s="1"/>
  <c r="U552"/>
  <c r="V552" s="1"/>
  <c r="W552" s="1"/>
  <c r="V551"/>
  <c r="W551" s="1"/>
  <c r="U551"/>
  <c r="U550"/>
  <c r="V550" s="1"/>
  <c r="W550" s="1"/>
  <c r="U549"/>
  <c r="V549" s="1"/>
  <c r="W549" s="1"/>
  <c r="U548"/>
  <c r="V548" s="1"/>
  <c r="W548" s="1"/>
  <c r="U547"/>
  <c r="V547" s="1"/>
  <c r="W547" s="1"/>
  <c r="U546"/>
  <c r="V546" s="1"/>
  <c r="W546" s="1"/>
  <c r="U545"/>
  <c r="V545" s="1"/>
  <c r="W545" s="1"/>
  <c r="U544"/>
  <c r="V544" s="1"/>
  <c r="W544" s="1"/>
  <c r="U543"/>
  <c r="V543" s="1"/>
  <c r="W543" s="1"/>
  <c r="V542"/>
  <c r="W542" s="1"/>
  <c r="U542"/>
  <c r="U541"/>
  <c r="V541" s="1"/>
  <c r="W541" s="1"/>
  <c r="U540"/>
  <c r="V540" s="1"/>
  <c r="W540" s="1"/>
  <c r="U539"/>
  <c r="V539" s="1"/>
  <c r="W539" s="1"/>
  <c r="W538"/>
  <c r="V538"/>
  <c r="U538"/>
  <c r="U537"/>
  <c r="V537" s="1"/>
  <c r="W537" s="1"/>
  <c r="U536"/>
  <c r="V536" s="1"/>
  <c r="W536" s="1"/>
  <c r="U535"/>
  <c r="V535" s="1"/>
  <c r="W535" s="1"/>
  <c r="W534"/>
  <c r="V534"/>
  <c r="U534"/>
  <c r="U533"/>
  <c r="V533" s="1"/>
  <c r="W533" s="1"/>
  <c r="U532"/>
  <c r="V532" s="1"/>
  <c r="W532" s="1"/>
  <c r="U531"/>
  <c r="V531" s="1"/>
  <c r="W531" s="1"/>
  <c r="V530"/>
  <c r="W530" s="1"/>
  <c r="U530"/>
  <c r="U529"/>
  <c r="V529" s="1"/>
  <c r="W529" s="1"/>
  <c r="U528"/>
  <c r="V528" s="1"/>
  <c r="W528" s="1"/>
  <c r="U527"/>
  <c r="V527" s="1"/>
  <c r="W527" s="1"/>
  <c r="U526"/>
  <c r="V526" s="1"/>
  <c r="W526" s="1"/>
  <c r="U525"/>
  <c r="V525" s="1"/>
  <c r="W525" s="1"/>
  <c r="U524"/>
  <c r="V524" s="1"/>
  <c r="W524" s="1"/>
  <c r="U523"/>
  <c r="V523" s="1"/>
  <c r="W523" s="1"/>
  <c r="U522"/>
  <c r="V522" s="1"/>
  <c r="W522" s="1"/>
  <c r="U521"/>
  <c r="V521" s="1"/>
  <c r="W521" s="1"/>
  <c r="U520"/>
  <c r="V520" s="1"/>
  <c r="W520" s="1"/>
  <c r="U519"/>
  <c r="V519" s="1"/>
  <c r="W519" s="1"/>
  <c r="U518"/>
  <c r="V518" s="1"/>
  <c r="W518" s="1"/>
  <c r="V517"/>
  <c r="W517" s="1"/>
  <c r="U517"/>
  <c r="U516"/>
  <c r="V516" s="1"/>
  <c r="W516" s="1"/>
  <c r="V515"/>
  <c r="W515" s="1"/>
  <c r="U515"/>
  <c r="U514"/>
  <c r="V514" s="1"/>
  <c r="W514" s="1"/>
  <c r="V513"/>
  <c r="W513" s="1"/>
  <c r="U513"/>
  <c r="U512"/>
  <c r="V512" s="1"/>
  <c r="W512" s="1"/>
  <c r="V511"/>
  <c r="W511" s="1"/>
  <c r="U511"/>
  <c r="V510"/>
  <c r="W510" s="1"/>
  <c r="U510"/>
  <c r="U509"/>
  <c r="V509" s="1"/>
  <c r="W509" s="1"/>
  <c r="U508"/>
  <c r="V508" s="1"/>
  <c r="W508" s="1"/>
  <c r="U507"/>
  <c r="V507" s="1"/>
  <c r="W507" s="1"/>
  <c r="W506"/>
  <c r="V506"/>
  <c r="U506"/>
  <c r="U505"/>
  <c r="V505" s="1"/>
  <c r="W505" s="1"/>
  <c r="U504"/>
  <c r="V504" s="1"/>
  <c r="W504" s="1"/>
  <c r="U503"/>
  <c r="V503" s="1"/>
  <c r="W503" s="1"/>
  <c r="W502"/>
  <c r="V502"/>
  <c r="U502"/>
  <c r="V501"/>
  <c r="W501" s="1"/>
  <c r="U501"/>
  <c r="U500"/>
  <c r="V500" s="1"/>
  <c r="W500" s="1"/>
  <c r="V499"/>
  <c r="W499" s="1"/>
  <c r="U499"/>
  <c r="V498"/>
  <c r="W498" s="1"/>
  <c r="U498"/>
  <c r="V497"/>
  <c r="W497" s="1"/>
  <c r="U497"/>
  <c r="U496"/>
  <c r="V496" s="1"/>
  <c r="W496" s="1"/>
  <c r="V495"/>
  <c r="W495" s="1"/>
  <c r="U495"/>
  <c r="U494"/>
  <c r="V494" s="1"/>
  <c r="W494" s="1"/>
  <c r="U493"/>
  <c r="V493" s="1"/>
  <c r="W493" s="1"/>
  <c r="U492"/>
  <c r="V492" s="1"/>
  <c r="W492" s="1"/>
  <c r="V491"/>
  <c r="W491" s="1"/>
  <c r="U491"/>
  <c r="U490"/>
  <c r="V490" s="1"/>
  <c r="W490" s="1"/>
  <c r="U489"/>
  <c r="V489" s="1"/>
  <c r="W489" s="1"/>
  <c r="U488"/>
  <c r="V488" s="1"/>
  <c r="W488" s="1"/>
  <c r="V487"/>
  <c r="W487" s="1"/>
  <c r="U487"/>
  <c r="U486"/>
  <c r="V486" s="1"/>
  <c r="W486" s="1"/>
  <c r="U485"/>
  <c r="V485" s="1"/>
  <c r="W485" s="1"/>
  <c r="U484"/>
  <c r="V484" s="1"/>
  <c r="W484" s="1"/>
  <c r="W483"/>
  <c r="V483"/>
  <c r="U483"/>
  <c r="U482"/>
  <c r="V482" s="1"/>
  <c r="W482" s="1"/>
  <c r="V481"/>
  <c r="W481" s="1"/>
  <c r="U481"/>
  <c r="U480"/>
  <c r="V480" s="1"/>
  <c r="W480" s="1"/>
  <c r="W479"/>
  <c r="V479"/>
  <c r="U479"/>
  <c r="U478"/>
  <c r="V478" s="1"/>
  <c r="W478" s="1"/>
  <c r="U477"/>
  <c r="V477" s="1"/>
  <c r="W477" s="1"/>
  <c r="U476"/>
  <c r="V476" s="1"/>
  <c r="W476" s="1"/>
  <c r="V475"/>
  <c r="W475" s="1"/>
  <c r="U475"/>
  <c r="U474"/>
  <c r="V474" s="1"/>
  <c r="W474" s="1"/>
  <c r="U473"/>
  <c r="V473" s="1"/>
  <c r="W473" s="1"/>
  <c r="U472"/>
  <c r="V472" s="1"/>
  <c r="W472" s="1"/>
  <c r="V471"/>
  <c r="W471" s="1"/>
  <c r="U471"/>
  <c r="U470"/>
  <c r="V470" s="1"/>
  <c r="W470" s="1"/>
  <c r="V469"/>
  <c r="W469" s="1"/>
  <c r="U469"/>
  <c r="U468"/>
  <c r="V468" s="1"/>
  <c r="W468" s="1"/>
  <c r="W467"/>
  <c r="V467"/>
  <c r="U467"/>
  <c r="V466"/>
  <c r="W466" s="1"/>
  <c r="U466"/>
  <c r="U465"/>
  <c r="V465" s="1"/>
  <c r="W465" s="1"/>
  <c r="W464"/>
  <c r="U464"/>
  <c r="V464" s="1"/>
  <c r="U463"/>
  <c r="V463" s="1"/>
  <c r="W463" s="1"/>
  <c r="U462"/>
  <c r="V462" s="1"/>
  <c r="W462" s="1"/>
  <c r="U461"/>
  <c r="V461" s="1"/>
  <c r="W461" s="1"/>
  <c r="V460"/>
  <c r="W460" s="1"/>
  <c r="U460"/>
  <c r="U459"/>
  <c r="V459" s="1"/>
  <c r="W459" s="1"/>
  <c r="V458"/>
  <c r="W458" s="1"/>
  <c r="U458"/>
  <c r="U457"/>
  <c r="V457" s="1"/>
  <c r="W457" s="1"/>
  <c r="V456"/>
  <c r="W456" s="1"/>
  <c r="U456"/>
  <c r="U455"/>
  <c r="V455" s="1"/>
  <c r="W455" s="1"/>
  <c r="U454"/>
  <c r="V454" s="1"/>
  <c r="W454" s="1"/>
  <c r="U453"/>
  <c r="V453" s="1"/>
  <c r="W453" s="1"/>
  <c r="U452"/>
  <c r="V452" s="1"/>
  <c r="W452" s="1"/>
  <c r="V451"/>
  <c r="W451" s="1"/>
  <c r="U451"/>
  <c r="U450"/>
  <c r="V450" s="1"/>
  <c r="W450" s="1"/>
  <c r="U449"/>
  <c r="V449" s="1"/>
  <c r="W449" s="1"/>
  <c r="U448"/>
  <c r="V448" s="1"/>
  <c r="W448" s="1"/>
  <c r="W447"/>
  <c r="V447"/>
  <c r="U447"/>
  <c r="U446"/>
  <c r="V446" s="1"/>
  <c r="W446" s="1"/>
  <c r="U445"/>
  <c r="V445" s="1"/>
  <c r="W445" s="1"/>
  <c r="U444"/>
  <c r="V444" s="1"/>
  <c r="W444" s="1"/>
  <c r="V443"/>
  <c r="W443" s="1"/>
  <c r="U443"/>
  <c r="U442"/>
  <c r="V442" s="1"/>
  <c r="W442" s="1"/>
  <c r="U441"/>
  <c r="V441" s="1"/>
  <c r="W441" s="1"/>
  <c r="U440"/>
  <c r="V440" s="1"/>
  <c r="W440" s="1"/>
  <c r="V439"/>
  <c r="W439" s="1"/>
  <c r="U439"/>
  <c r="U438"/>
  <c r="V438" s="1"/>
  <c r="W438" s="1"/>
  <c r="U437"/>
  <c r="V437" s="1"/>
  <c r="W437" s="1"/>
  <c r="U436"/>
  <c r="V436" s="1"/>
  <c r="W436" s="1"/>
  <c r="U435"/>
  <c r="V435" s="1"/>
  <c r="W435" s="1"/>
  <c r="U434"/>
  <c r="V434" s="1"/>
  <c r="W434" s="1"/>
  <c r="U433"/>
  <c r="V433" s="1"/>
  <c r="W433" s="1"/>
  <c r="V432"/>
  <c r="W432" s="1"/>
  <c r="U432"/>
  <c r="U431"/>
  <c r="V431" s="1"/>
  <c r="W431" s="1"/>
  <c r="U430"/>
  <c r="V430" s="1"/>
  <c r="W430" s="1"/>
  <c r="U429"/>
  <c r="V429" s="1"/>
  <c r="W429" s="1"/>
  <c r="V428"/>
  <c r="W428" s="1"/>
  <c r="U428"/>
  <c r="U427"/>
  <c r="V427" s="1"/>
  <c r="W427" s="1"/>
  <c r="V426"/>
  <c r="W426" s="1"/>
  <c r="U426"/>
  <c r="U425"/>
  <c r="V425" s="1"/>
  <c r="W425" s="1"/>
  <c r="V424"/>
  <c r="W424" s="1"/>
  <c r="U424"/>
  <c r="V423"/>
  <c r="W423" s="1"/>
  <c r="U423"/>
  <c r="U422"/>
  <c r="V422" s="1"/>
  <c r="W422" s="1"/>
  <c r="U421"/>
  <c r="V421" s="1"/>
  <c r="W421" s="1"/>
  <c r="U420"/>
  <c r="V420" s="1"/>
  <c r="W420" s="1"/>
  <c r="U419"/>
  <c r="V419" s="1"/>
  <c r="W419" s="1"/>
  <c r="U418"/>
  <c r="V418" s="1"/>
  <c r="W418" s="1"/>
  <c r="U417"/>
  <c r="V417" s="1"/>
  <c r="W417" s="1"/>
  <c r="U416"/>
  <c r="V416" s="1"/>
  <c r="W416" s="1"/>
  <c r="U415"/>
  <c r="V415" s="1"/>
  <c r="W415" s="1"/>
  <c r="U414"/>
  <c r="V414" s="1"/>
  <c r="W414" s="1"/>
  <c r="U413"/>
  <c r="V413" s="1"/>
  <c r="W413" s="1"/>
  <c r="U412"/>
  <c r="V412" s="1"/>
  <c r="W412" s="1"/>
  <c r="V411"/>
  <c r="W411" s="1"/>
  <c r="U411"/>
  <c r="V410"/>
  <c r="W410" s="1"/>
  <c r="U410"/>
  <c r="U409"/>
  <c r="V409" s="1"/>
  <c r="W409" s="1"/>
  <c r="V408"/>
  <c r="W408" s="1"/>
  <c r="U408"/>
  <c r="V407"/>
  <c r="W407" s="1"/>
  <c r="U407"/>
  <c r="U406"/>
  <c r="V406" s="1"/>
  <c r="W406" s="1"/>
  <c r="U405"/>
  <c r="V405" s="1"/>
  <c r="W405" s="1"/>
  <c r="U404"/>
  <c r="V404" s="1"/>
  <c r="W404" s="1"/>
  <c r="U403"/>
  <c r="V403" s="1"/>
  <c r="W403" s="1"/>
  <c r="U402"/>
  <c r="V402" s="1"/>
  <c r="W402" s="1"/>
  <c r="U401"/>
  <c r="V401" s="1"/>
  <c r="W401" s="1"/>
  <c r="V400"/>
  <c r="W400" s="1"/>
  <c r="U400"/>
  <c r="U399"/>
  <c r="V399" s="1"/>
  <c r="W399" s="1"/>
  <c r="U398"/>
  <c r="V398" s="1"/>
  <c r="W398" s="1"/>
  <c r="U397"/>
  <c r="V397" s="1"/>
  <c r="W397" s="1"/>
  <c r="V396"/>
  <c r="W396" s="1"/>
  <c r="U396"/>
  <c r="V395"/>
  <c r="W395" s="1"/>
  <c r="U395"/>
  <c r="V394"/>
  <c r="W394" s="1"/>
  <c r="U394"/>
  <c r="U393"/>
  <c r="V393" s="1"/>
  <c r="W393" s="1"/>
  <c r="V392"/>
  <c r="W392" s="1"/>
  <c r="U392"/>
  <c r="V391"/>
  <c r="W391" s="1"/>
  <c r="U391"/>
  <c r="U390"/>
  <c r="V390" s="1"/>
  <c r="W390" s="1"/>
  <c r="U389"/>
  <c r="V389" s="1"/>
  <c r="W389" s="1"/>
  <c r="U388"/>
  <c r="V388" s="1"/>
  <c r="W388" s="1"/>
  <c r="U387"/>
  <c r="V387" s="1"/>
  <c r="W387" s="1"/>
  <c r="U386"/>
  <c r="V386" s="1"/>
  <c r="W386" s="1"/>
  <c r="U385"/>
  <c r="V385" s="1"/>
  <c r="W385" s="1"/>
  <c r="V384"/>
  <c r="W384" s="1"/>
  <c r="U384"/>
  <c r="W383"/>
  <c r="U383"/>
  <c r="V383" s="1"/>
  <c r="U382"/>
  <c r="V382" s="1"/>
  <c r="W382" s="1"/>
  <c r="U381"/>
  <c r="V381" s="1"/>
  <c r="W381" s="1"/>
  <c r="V380"/>
  <c r="W380" s="1"/>
  <c r="U380"/>
  <c r="V379"/>
  <c r="W379" s="1"/>
  <c r="U379"/>
  <c r="V378"/>
  <c r="W378" s="1"/>
  <c r="U378"/>
  <c r="U377"/>
  <c r="V377" s="1"/>
  <c r="W377" s="1"/>
  <c r="V376"/>
  <c r="W376" s="1"/>
  <c r="U376"/>
  <c r="V375"/>
  <c r="W375" s="1"/>
  <c r="U375"/>
  <c r="U374"/>
  <c r="V374" s="1"/>
  <c r="W374" s="1"/>
  <c r="U373"/>
  <c r="V373" s="1"/>
  <c r="W373" s="1"/>
  <c r="U372"/>
  <c r="V372" s="1"/>
  <c r="W372" s="1"/>
  <c r="U371"/>
  <c r="V371" s="1"/>
  <c r="W371" s="1"/>
  <c r="U370"/>
  <c r="V370" s="1"/>
  <c r="W370" s="1"/>
  <c r="U369"/>
  <c r="V369" s="1"/>
  <c r="W369" s="1"/>
  <c r="V368"/>
  <c r="W368" s="1"/>
  <c r="U368"/>
  <c r="U367"/>
  <c r="V367" s="1"/>
  <c r="W367" s="1"/>
  <c r="U366"/>
  <c r="V366" s="1"/>
  <c r="W366" s="1"/>
  <c r="U365"/>
  <c r="V365" s="1"/>
  <c r="W365" s="1"/>
  <c r="V364"/>
  <c r="W364" s="1"/>
  <c r="U364"/>
  <c r="V363"/>
  <c r="W363" s="1"/>
  <c r="U363"/>
  <c r="V362"/>
  <c r="W362" s="1"/>
  <c r="U362"/>
  <c r="U361"/>
  <c r="V361" s="1"/>
  <c r="W361" s="1"/>
  <c r="V360"/>
  <c r="W360" s="1"/>
  <c r="U360"/>
  <c r="V359"/>
  <c r="W359" s="1"/>
  <c r="U359"/>
  <c r="U358"/>
  <c r="V358" s="1"/>
  <c r="W358" s="1"/>
  <c r="U357"/>
  <c r="V357" s="1"/>
  <c r="W357" s="1"/>
  <c r="U356"/>
  <c r="V356" s="1"/>
  <c r="W356" s="1"/>
  <c r="U355"/>
  <c r="V355" s="1"/>
  <c r="W355" s="1"/>
  <c r="U354"/>
  <c r="V354" s="1"/>
  <c r="W354" s="1"/>
  <c r="U353"/>
  <c r="V353" s="1"/>
  <c r="W353" s="1"/>
  <c r="V352"/>
  <c r="W352" s="1"/>
  <c r="U352"/>
  <c r="W351"/>
  <c r="U351"/>
  <c r="V351" s="1"/>
  <c r="U350"/>
  <c r="V350" s="1"/>
  <c r="W350" s="1"/>
  <c r="U349"/>
  <c r="V349" s="1"/>
  <c r="W349" s="1"/>
  <c r="V348"/>
  <c r="W348" s="1"/>
  <c r="U348"/>
  <c r="V347"/>
  <c r="W347" s="1"/>
  <c r="U347"/>
  <c r="V346"/>
  <c r="W346" s="1"/>
  <c r="U346"/>
  <c r="U345"/>
  <c r="V345" s="1"/>
  <c r="W345" s="1"/>
  <c r="V344"/>
  <c r="W344" s="1"/>
  <c r="U344"/>
  <c r="V343"/>
  <c r="W343" s="1"/>
  <c r="U343"/>
  <c r="U342"/>
  <c r="V342" s="1"/>
  <c r="W342" s="1"/>
  <c r="U341"/>
  <c r="V341" s="1"/>
  <c r="W341" s="1"/>
  <c r="U340"/>
  <c r="V340" s="1"/>
  <c r="W340" s="1"/>
  <c r="U339"/>
  <c r="V339" s="1"/>
  <c r="W339" s="1"/>
  <c r="U338"/>
  <c r="V338" s="1"/>
  <c r="W338" s="1"/>
  <c r="U337"/>
  <c r="V337" s="1"/>
  <c r="W337" s="1"/>
  <c r="V336"/>
  <c r="W336" s="1"/>
  <c r="U336"/>
  <c r="U335"/>
  <c r="V335" s="1"/>
  <c r="W335" s="1"/>
  <c r="U334"/>
  <c r="V334" s="1"/>
  <c r="W334" s="1"/>
  <c r="U333"/>
  <c r="V333" s="1"/>
  <c r="W333" s="1"/>
  <c r="V332"/>
  <c r="W332" s="1"/>
  <c r="U332"/>
  <c r="V331"/>
  <c r="W331" s="1"/>
  <c r="U331"/>
  <c r="V330"/>
  <c r="W330" s="1"/>
  <c r="U330"/>
  <c r="U329"/>
  <c r="V329" s="1"/>
  <c r="W329" s="1"/>
  <c r="V328"/>
  <c r="W328" s="1"/>
  <c r="U328"/>
  <c r="V327"/>
  <c r="W327" s="1"/>
  <c r="U327"/>
  <c r="U326"/>
  <c r="V326" s="1"/>
  <c r="W326" s="1"/>
  <c r="U325"/>
  <c r="V325" s="1"/>
  <c r="W325" s="1"/>
  <c r="U324"/>
  <c r="V324" s="1"/>
  <c r="W324" s="1"/>
  <c r="U323"/>
  <c r="V323" s="1"/>
  <c r="W323" s="1"/>
  <c r="U322"/>
  <c r="V322" s="1"/>
  <c r="W322" s="1"/>
  <c r="U321"/>
  <c r="V321" s="1"/>
  <c r="W321" s="1"/>
  <c r="V320"/>
  <c r="W320" s="1"/>
  <c r="U320"/>
  <c r="W319"/>
  <c r="U319"/>
  <c r="V319" s="1"/>
  <c r="U318"/>
  <c r="V318" s="1"/>
  <c r="W318" s="1"/>
  <c r="U317"/>
  <c r="V317" s="1"/>
  <c r="W317" s="1"/>
  <c r="V316"/>
  <c r="W316" s="1"/>
  <c r="U316"/>
  <c r="V315"/>
  <c r="W315" s="1"/>
  <c r="U315"/>
  <c r="V314"/>
  <c r="W314" s="1"/>
  <c r="U314"/>
  <c r="U313"/>
  <c r="V313" s="1"/>
  <c r="W313" s="1"/>
  <c r="V312"/>
  <c r="W312" s="1"/>
  <c r="U312"/>
  <c r="V311"/>
  <c r="W311" s="1"/>
  <c r="U311"/>
  <c r="U310"/>
  <c r="V310" s="1"/>
  <c r="W310" s="1"/>
  <c r="U309"/>
  <c r="V309" s="1"/>
  <c r="W309" s="1"/>
  <c r="U308"/>
  <c r="V308" s="1"/>
  <c r="W308" s="1"/>
  <c r="U307"/>
  <c r="V307" s="1"/>
  <c r="W307" s="1"/>
  <c r="U306"/>
  <c r="V306" s="1"/>
  <c r="W306" s="1"/>
  <c r="U305"/>
  <c r="V305" s="1"/>
  <c r="W305" s="1"/>
  <c r="V304"/>
  <c r="W304" s="1"/>
  <c r="U304"/>
  <c r="U303"/>
  <c r="V303" s="1"/>
  <c r="W303" s="1"/>
  <c r="U302"/>
  <c r="V302" s="1"/>
  <c r="W302" s="1"/>
  <c r="U301"/>
  <c r="V301" s="1"/>
  <c r="W301" s="1"/>
  <c r="V300"/>
  <c r="W300" s="1"/>
  <c r="U300"/>
  <c r="V299"/>
  <c r="W299" s="1"/>
  <c r="U299"/>
  <c r="V298"/>
  <c r="W298" s="1"/>
  <c r="U298"/>
  <c r="U297"/>
  <c r="V297" s="1"/>
  <c r="W297" s="1"/>
  <c r="V296"/>
  <c r="W296" s="1"/>
  <c r="U296"/>
  <c r="V295"/>
  <c r="W295" s="1"/>
  <c r="U295"/>
  <c r="U294"/>
  <c r="V294" s="1"/>
  <c r="W294" s="1"/>
  <c r="U293"/>
  <c r="V293" s="1"/>
  <c r="W293" s="1"/>
  <c r="U292"/>
  <c r="V292" s="1"/>
  <c r="W292" s="1"/>
  <c r="U291"/>
  <c r="V291" s="1"/>
  <c r="W291" s="1"/>
  <c r="U290"/>
  <c r="V290" s="1"/>
  <c r="W290" s="1"/>
  <c r="U289"/>
  <c r="V289" s="1"/>
  <c r="W289" s="1"/>
  <c r="V288"/>
  <c r="W288" s="1"/>
  <c r="U288"/>
  <c r="W287"/>
  <c r="U287"/>
  <c r="V287" s="1"/>
  <c r="U286"/>
  <c r="V286" s="1"/>
  <c r="W286" s="1"/>
  <c r="U285"/>
  <c r="V285" s="1"/>
  <c r="W285" s="1"/>
  <c r="V284"/>
  <c r="W284" s="1"/>
  <c r="U284"/>
  <c r="V283"/>
  <c r="W283" s="1"/>
  <c r="U283"/>
  <c r="V282"/>
  <c r="W282" s="1"/>
  <c r="U282"/>
  <c r="U281"/>
  <c r="V281" s="1"/>
  <c r="W281" s="1"/>
  <c r="V280"/>
  <c r="W280" s="1"/>
  <c r="U280"/>
  <c r="V279"/>
  <c r="W279" s="1"/>
  <c r="U279"/>
  <c r="U278"/>
  <c r="V278" s="1"/>
  <c r="W278" s="1"/>
  <c r="U277"/>
  <c r="V277" s="1"/>
  <c r="W277" s="1"/>
  <c r="U276"/>
  <c r="V276" s="1"/>
  <c r="W276" s="1"/>
  <c r="U275"/>
  <c r="V275" s="1"/>
  <c r="W275" s="1"/>
  <c r="U274"/>
  <c r="V274" s="1"/>
  <c r="W274" s="1"/>
  <c r="U273"/>
  <c r="V273" s="1"/>
  <c r="W273" s="1"/>
  <c r="V272"/>
  <c r="W272" s="1"/>
  <c r="U272"/>
  <c r="W271"/>
  <c r="U271"/>
  <c r="V271" s="1"/>
  <c r="U270"/>
  <c r="V270" s="1"/>
  <c r="W270" s="1"/>
  <c r="U269"/>
  <c r="V269" s="1"/>
  <c r="W269" s="1"/>
  <c r="V268"/>
  <c r="W268" s="1"/>
  <c r="U268"/>
  <c r="V267"/>
  <c r="W267" s="1"/>
  <c r="U267"/>
  <c r="V266"/>
  <c r="W266" s="1"/>
  <c r="U266"/>
  <c r="U265"/>
  <c r="V265" s="1"/>
  <c r="W265" s="1"/>
  <c r="V264"/>
  <c r="W264" s="1"/>
  <c r="U264"/>
  <c r="V263"/>
  <c r="W263" s="1"/>
  <c r="U263"/>
  <c r="U262"/>
  <c r="V262" s="1"/>
  <c r="W262" s="1"/>
  <c r="U261"/>
  <c r="V261" s="1"/>
  <c r="W261" s="1"/>
  <c r="U260"/>
  <c r="V260" s="1"/>
  <c r="W260" s="1"/>
  <c r="U259"/>
  <c r="V259" s="1"/>
  <c r="W259" s="1"/>
  <c r="U258"/>
  <c r="V258" s="1"/>
  <c r="W258" s="1"/>
  <c r="U257"/>
  <c r="V257" s="1"/>
  <c r="W257" s="1"/>
  <c r="V256"/>
  <c r="W256" s="1"/>
  <c r="U256"/>
  <c r="W255"/>
  <c r="U255"/>
  <c r="V255" s="1"/>
  <c r="U254"/>
  <c r="V254" s="1"/>
  <c r="W254" s="1"/>
  <c r="U253"/>
  <c r="V253" s="1"/>
  <c r="W253" s="1"/>
  <c r="V252"/>
  <c r="W252" s="1"/>
  <c r="U252"/>
  <c r="V251"/>
  <c r="W251" s="1"/>
  <c r="U251"/>
  <c r="V250"/>
  <c r="W250" s="1"/>
  <c r="U250"/>
  <c r="U249"/>
  <c r="V249" s="1"/>
  <c r="W249" s="1"/>
  <c r="V248"/>
  <c r="W248" s="1"/>
  <c r="U248"/>
  <c r="V247"/>
  <c r="W247" s="1"/>
  <c r="U247"/>
  <c r="U246"/>
  <c r="V246" s="1"/>
  <c r="W246" s="1"/>
  <c r="U245"/>
  <c r="V245" s="1"/>
  <c r="W245" s="1"/>
  <c r="U244"/>
  <c r="V244" s="1"/>
  <c r="W244" s="1"/>
  <c r="U243"/>
  <c r="V243" s="1"/>
  <c r="W243" s="1"/>
  <c r="U242"/>
  <c r="V242" s="1"/>
  <c r="W242" s="1"/>
  <c r="W241"/>
  <c r="U241"/>
  <c r="V241" s="1"/>
  <c r="V240"/>
  <c r="W240" s="1"/>
  <c r="U240"/>
  <c r="U239"/>
  <c r="V239" s="1"/>
  <c r="W239" s="1"/>
  <c r="U238"/>
  <c r="V238" s="1"/>
  <c r="W238" s="1"/>
  <c r="U237"/>
  <c r="V237" s="1"/>
  <c r="W237" s="1"/>
  <c r="U236"/>
  <c r="V236" s="1"/>
  <c r="W236" s="1"/>
  <c r="U235"/>
  <c r="V235" s="1"/>
  <c r="W235" s="1"/>
  <c r="U234"/>
  <c r="V234" s="1"/>
  <c r="W234" s="1"/>
  <c r="W233"/>
  <c r="U233"/>
  <c r="V233" s="1"/>
  <c r="V232"/>
  <c r="W232" s="1"/>
  <c r="U232"/>
  <c r="U231"/>
  <c r="V231" s="1"/>
  <c r="W231" s="1"/>
  <c r="U230"/>
  <c r="V230" s="1"/>
  <c r="W230" s="1"/>
  <c r="U229"/>
  <c r="V229" s="1"/>
  <c r="W229" s="1"/>
  <c r="W228"/>
  <c r="U228"/>
  <c r="V228" s="1"/>
  <c r="V227"/>
  <c r="W227" s="1"/>
  <c r="U227"/>
  <c r="U226"/>
  <c r="V226" s="1"/>
  <c r="W226" s="1"/>
  <c r="U225"/>
  <c r="V225" s="1"/>
  <c r="W225" s="1"/>
  <c r="V224"/>
  <c r="W224" s="1"/>
  <c r="U224"/>
  <c r="U223"/>
  <c r="V223" s="1"/>
  <c r="W223" s="1"/>
  <c r="V222"/>
  <c r="W222" s="1"/>
  <c r="U222"/>
  <c r="U221"/>
  <c r="V221" s="1"/>
  <c r="W221" s="1"/>
  <c r="V220"/>
  <c r="W220" s="1"/>
  <c r="U220"/>
  <c r="V219"/>
  <c r="W219" s="1"/>
  <c r="U219"/>
  <c r="U218"/>
  <c r="V218" s="1"/>
  <c r="W218" s="1"/>
  <c r="U217"/>
  <c r="V217" s="1"/>
  <c r="W217" s="1"/>
  <c r="V216"/>
  <c r="W216" s="1"/>
  <c r="U216"/>
  <c r="U215"/>
  <c r="V215" s="1"/>
  <c r="W215" s="1"/>
  <c r="V214"/>
  <c r="W214" s="1"/>
  <c r="U214"/>
  <c r="U213"/>
  <c r="V213" s="1"/>
  <c r="W213" s="1"/>
  <c r="V212"/>
  <c r="W212" s="1"/>
  <c r="U212"/>
  <c r="V211"/>
  <c r="W211" s="1"/>
  <c r="U211"/>
  <c r="U210"/>
  <c r="V210" s="1"/>
  <c r="W210" s="1"/>
  <c r="W209"/>
  <c r="U209"/>
  <c r="V209" s="1"/>
  <c r="U208"/>
  <c r="V208" s="1"/>
  <c r="W208" s="1"/>
  <c r="U207"/>
  <c r="V207" s="1"/>
  <c r="W207" s="1"/>
  <c r="V206"/>
  <c r="W206" s="1"/>
  <c r="U206"/>
  <c r="U205"/>
  <c r="V205" s="1"/>
  <c r="W205" s="1"/>
  <c r="W204"/>
  <c r="V204"/>
  <c r="U204"/>
  <c r="U203"/>
  <c r="V203" s="1"/>
  <c r="W203" s="1"/>
  <c r="U202"/>
  <c r="V202" s="1"/>
  <c r="W202" s="1"/>
  <c r="U201"/>
  <c r="V201" s="1"/>
  <c r="W201" s="1"/>
  <c r="U200"/>
  <c r="V200" s="1"/>
  <c r="W200" s="1"/>
  <c r="U199"/>
  <c r="V199" s="1"/>
  <c r="W199" s="1"/>
  <c r="V198"/>
  <c r="W198" s="1"/>
  <c r="U198"/>
  <c r="U197"/>
  <c r="V197" s="1"/>
  <c r="W197" s="1"/>
  <c r="W196"/>
  <c r="V196"/>
  <c r="U196"/>
  <c r="V195"/>
  <c r="W195" s="1"/>
  <c r="U195"/>
  <c r="U194"/>
  <c r="V194" s="1"/>
  <c r="W194" s="1"/>
  <c r="U193"/>
  <c r="V193" s="1"/>
  <c r="W193" s="1"/>
  <c r="V192"/>
  <c r="W192" s="1"/>
  <c r="U192"/>
  <c r="U191"/>
  <c r="V191" s="1"/>
  <c r="W191" s="1"/>
  <c r="V190"/>
  <c r="W190" s="1"/>
  <c r="U190"/>
  <c r="U189"/>
  <c r="V189" s="1"/>
  <c r="W189" s="1"/>
  <c r="V188"/>
  <c r="W188" s="1"/>
  <c r="U188"/>
  <c r="U187"/>
  <c r="V187" s="1"/>
  <c r="W187" s="1"/>
  <c r="U186"/>
  <c r="V186" s="1"/>
  <c r="W186" s="1"/>
  <c r="W185"/>
  <c r="U185"/>
  <c r="V185" s="1"/>
  <c r="V184"/>
  <c r="W184" s="1"/>
  <c r="U184"/>
  <c r="U183"/>
  <c r="V183" s="1"/>
  <c r="W183" s="1"/>
  <c r="U182"/>
  <c r="V182" s="1"/>
  <c r="W182" s="1"/>
  <c r="U181"/>
  <c r="V181" s="1"/>
  <c r="W181" s="1"/>
  <c r="U180"/>
  <c r="V180" s="1"/>
  <c r="W180" s="1"/>
  <c r="V179"/>
  <c r="W179" s="1"/>
  <c r="U179"/>
  <c r="U178"/>
  <c r="V178" s="1"/>
  <c r="W178" s="1"/>
  <c r="W177"/>
  <c r="U177"/>
  <c r="V177" s="1"/>
  <c r="V176"/>
  <c r="W176" s="1"/>
  <c r="U176"/>
  <c r="U175"/>
  <c r="V175" s="1"/>
  <c r="W175" s="1"/>
  <c r="V174"/>
  <c r="W174" s="1"/>
  <c r="U174"/>
  <c r="U173"/>
  <c r="V173" s="1"/>
  <c r="W173" s="1"/>
  <c r="W172"/>
  <c r="V172"/>
  <c r="U172"/>
  <c r="U171"/>
  <c r="V171" s="1"/>
  <c r="W171" s="1"/>
  <c r="U170"/>
  <c r="V170" s="1"/>
  <c r="W170" s="1"/>
  <c r="U169"/>
  <c r="V169" s="1"/>
  <c r="W169" s="1"/>
  <c r="V168"/>
  <c r="W168" s="1"/>
  <c r="U168"/>
  <c r="U167"/>
  <c r="V167" s="1"/>
  <c r="W167" s="1"/>
  <c r="U166"/>
  <c r="V166" s="1"/>
  <c r="W166" s="1"/>
  <c r="U165"/>
  <c r="V165" s="1"/>
  <c r="W165" s="1"/>
  <c r="W164"/>
  <c r="V164"/>
  <c r="U164"/>
  <c r="U163"/>
  <c r="V163" s="1"/>
  <c r="W163" s="1"/>
  <c r="U162"/>
  <c r="V162" s="1"/>
  <c r="W162" s="1"/>
  <c r="U161"/>
  <c r="V161" s="1"/>
  <c r="W161" s="1"/>
  <c r="V160"/>
  <c r="W160" s="1"/>
  <c r="U160"/>
  <c r="U159"/>
  <c r="V159" s="1"/>
  <c r="W159" s="1"/>
  <c r="U158"/>
  <c r="V158" s="1"/>
  <c r="W158" s="1"/>
  <c r="U157"/>
  <c r="V157" s="1"/>
  <c r="W157" s="1"/>
  <c r="W156"/>
  <c r="V156"/>
  <c r="U156"/>
  <c r="U155"/>
  <c r="V155" s="1"/>
  <c r="W155" s="1"/>
  <c r="U154"/>
  <c r="V154" s="1"/>
  <c r="W154" s="1"/>
  <c r="U153"/>
  <c r="V153" s="1"/>
  <c r="W153" s="1"/>
  <c r="V152"/>
  <c r="W152" s="1"/>
  <c r="U152"/>
  <c r="U151"/>
  <c r="V151" s="1"/>
  <c r="W151" s="1"/>
  <c r="U150"/>
  <c r="V150" s="1"/>
  <c r="W150" s="1"/>
  <c r="U149"/>
  <c r="V149" s="1"/>
  <c r="W149" s="1"/>
  <c r="W148"/>
  <c r="V148"/>
  <c r="U148"/>
  <c r="U147"/>
  <c r="V147" s="1"/>
  <c r="W147" s="1"/>
  <c r="U146"/>
  <c r="V146" s="1"/>
  <c r="W146" s="1"/>
  <c r="U145"/>
  <c r="V145" s="1"/>
  <c r="W145" s="1"/>
  <c r="V144"/>
  <c r="W144" s="1"/>
  <c r="U144"/>
  <c r="U143"/>
  <c r="V143" s="1"/>
  <c r="W143" s="1"/>
  <c r="U142"/>
  <c r="V142" s="1"/>
  <c r="W142" s="1"/>
  <c r="U141"/>
  <c r="V141" s="1"/>
  <c r="W141" s="1"/>
  <c r="W140"/>
  <c r="V140"/>
  <c r="U140"/>
  <c r="U139"/>
  <c r="V139" s="1"/>
  <c r="W139" s="1"/>
  <c r="U138"/>
  <c r="V138" s="1"/>
  <c r="W138" s="1"/>
  <c r="U137"/>
  <c r="V137" s="1"/>
  <c r="W137" s="1"/>
  <c r="V136"/>
  <c r="W136" s="1"/>
  <c r="U136"/>
  <c r="U135"/>
  <c r="V135" s="1"/>
  <c r="W135" s="1"/>
  <c r="U134"/>
  <c r="V134" s="1"/>
  <c r="W134" s="1"/>
  <c r="U133"/>
  <c r="V133" s="1"/>
  <c r="W133" s="1"/>
  <c r="W132"/>
  <c r="V132"/>
  <c r="U132"/>
  <c r="U131"/>
  <c r="V131" s="1"/>
  <c r="W131" s="1"/>
  <c r="U130"/>
  <c r="V130" s="1"/>
  <c r="W130" s="1"/>
  <c r="U129"/>
  <c r="V129" s="1"/>
  <c r="W129" s="1"/>
  <c r="V128"/>
  <c r="W128" s="1"/>
  <c r="U128"/>
  <c r="U127"/>
  <c r="V127" s="1"/>
  <c r="W127" s="1"/>
  <c r="U126"/>
  <c r="V126" s="1"/>
  <c r="W126" s="1"/>
  <c r="U125"/>
  <c r="V125" s="1"/>
  <c r="W125" s="1"/>
  <c r="W124"/>
  <c r="V124"/>
  <c r="U124"/>
  <c r="U123"/>
  <c r="V123" s="1"/>
  <c r="W123" s="1"/>
  <c r="U122"/>
  <c r="V122" s="1"/>
  <c r="W122" s="1"/>
  <c r="U121"/>
  <c r="V121" s="1"/>
  <c r="W121" s="1"/>
  <c r="V120"/>
  <c r="W120" s="1"/>
  <c r="U120"/>
  <c r="V119"/>
  <c r="W119" s="1"/>
  <c r="U119"/>
  <c r="U118"/>
  <c r="V118" s="1"/>
  <c r="W118" s="1"/>
  <c r="W117"/>
  <c r="U117"/>
  <c r="V117" s="1"/>
  <c r="U116"/>
  <c r="V116" s="1"/>
  <c r="W116" s="1"/>
  <c r="U115"/>
  <c r="V115" s="1"/>
  <c r="W115" s="1"/>
  <c r="V114"/>
  <c r="W114" s="1"/>
  <c r="U114"/>
  <c r="U113"/>
  <c r="V113" s="1"/>
  <c r="W113" s="1"/>
  <c r="W112"/>
  <c r="V112"/>
  <c r="U112"/>
  <c r="V111"/>
  <c r="W111" s="1"/>
  <c r="U111"/>
  <c r="U110"/>
  <c r="V110" s="1"/>
  <c r="W110" s="1"/>
  <c r="U109"/>
  <c r="V109" s="1"/>
  <c r="W109" s="1"/>
  <c r="V108"/>
  <c r="W108" s="1"/>
  <c r="U108"/>
  <c r="U107"/>
  <c r="V107" s="1"/>
  <c r="W107" s="1"/>
  <c r="V106"/>
  <c r="W106" s="1"/>
  <c r="U106"/>
  <c r="U105"/>
  <c r="V105" s="1"/>
  <c r="W105" s="1"/>
  <c r="V104"/>
  <c r="W104" s="1"/>
  <c r="U104"/>
  <c r="V103"/>
  <c r="W103" s="1"/>
  <c r="U103"/>
  <c r="U102"/>
  <c r="V102" s="1"/>
  <c r="W102" s="1"/>
  <c r="W101"/>
  <c r="U101"/>
  <c r="V101" s="1"/>
  <c r="U100"/>
  <c r="V100" s="1"/>
  <c r="W100" s="1"/>
  <c r="U99"/>
  <c r="V99" s="1"/>
  <c r="W99" s="1"/>
  <c r="V98"/>
  <c r="W98" s="1"/>
  <c r="U98"/>
  <c r="U97"/>
  <c r="V97" s="1"/>
  <c r="W97" s="1"/>
  <c r="W96"/>
  <c r="V96"/>
  <c r="U96"/>
  <c r="V95"/>
  <c r="W95" s="1"/>
  <c r="U95"/>
  <c r="U94"/>
  <c r="V94" s="1"/>
  <c r="W94" s="1"/>
  <c r="U93"/>
  <c r="V93" s="1"/>
  <c r="W93" s="1"/>
  <c r="V92"/>
  <c r="W92" s="1"/>
  <c r="U92"/>
  <c r="U91"/>
  <c r="V91" s="1"/>
  <c r="W91" s="1"/>
  <c r="V90"/>
  <c r="W90" s="1"/>
  <c r="U90"/>
  <c r="U89"/>
  <c r="V89" s="1"/>
  <c r="W89" s="1"/>
  <c r="U88"/>
  <c r="V88" s="1"/>
  <c r="W88" s="1"/>
  <c r="V87"/>
  <c r="W87" s="1"/>
  <c r="U87"/>
  <c r="U86"/>
  <c r="V86" s="1"/>
  <c r="W86" s="1"/>
  <c r="U85"/>
  <c r="V85" s="1"/>
  <c r="W85" s="1"/>
  <c r="U84"/>
  <c r="V84" s="1"/>
  <c r="W84" s="1"/>
  <c r="V83"/>
  <c r="W83" s="1"/>
  <c r="U83"/>
  <c r="U82"/>
  <c r="V82" s="1"/>
  <c r="W82" s="1"/>
  <c r="U81"/>
  <c r="V81" s="1"/>
  <c r="W81" s="1"/>
  <c r="U80"/>
  <c r="V80" s="1"/>
  <c r="W80" s="1"/>
  <c r="V79"/>
  <c r="W79" s="1"/>
  <c r="U79"/>
  <c r="U78"/>
  <c r="V78" s="1"/>
  <c r="W78" s="1"/>
  <c r="U77"/>
  <c r="V77" s="1"/>
  <c r="W77" s="1"/>
  <c r="U76"/>
  <c r="V76" s="1"/>
  <c r="W76" s="1"/>
  <c r="U75"/>
  <c r="V75" s="1"/>
  <c r="W75" s="1"/>
  <c r="U74"/>
  <c r="V74" s="1"/>
  <c r="W74" s="1"/>
  <c r="U73"/>
  <c r="V73" s="1"/>
  <c r="W73" s="1"/>
  <c r="U72"/>
  <c r="V72" s="1"/>
  <c r="W72" s="1"/>
  <c r="V71"/>
  <c r="W71" s="1"/>
  <c r="U71"/>
  <c r="U70"/>
  <c r="V70" s="1"/>
  <c r="W70" s="1"/>
  <c r="U69"/>
  <c r="V69" s="1"/>
  <c r="W69" s="1"/>
  <c r="U68"/>
  <c r="V68" s="1"/>
  <c r="W68" s="1"/>
  <c r="V67"/>
  <c r="W67" s="1"/>
  <c r="U67"/>
  <c r="U66"/>
  <c r="V66" s="1"/>
  <c r="W66" s="1"/>
  <c r="U65"/>
  <c r="V65" s="1"/>
  <c r="W65" s="1"/>
  <c r="U64"/>
  <c r="V64" s="1"/>
  <c r="W64" s="1"/>
  <c r="V63"/>
  <c r="W63" s="1"/>
  <c r="U63"/>
  <c r="U62"/>
  <c r="V62" s="1"/>
  <c r="W62" s="1"/>
  <c r="U61"/>
  <c r="V61" s="1"/>
  <c r="W61" s="1"/>
  <c r="U60"/>
  <c r="V60" s="1"/>
  <c r="W60" s="1"/>
  <c r="U59"/>
  <c r="V59" s="1"/>
  <c r="W59" s="1"/>
  <c r="U58"/>
  <c r="V58" s="1"/>
  <c r="W58" s="1"/>
  <c r="U57"/>
  <c r="V57" s="1"/>
  <c r="W57" s="1"/>
  <c r="U56"/>
  <c r="V56" s="1"/>
  <c r="W56" s="1"/>
  <c r="V55"/>
  <c r="W55" s="1"/>
  <c r="U55"/>
  <c r="U54"/>
  <c r="V54" s="1"/>
  <c r="W54" s="1"/>
  <c r="U53"/>
  <c r="V53" s="1"/>
  <c r="W53" s="1"/>
  <c r="U52"/>
  <c r="V52" s="1"/>
  <c r="W52" s="1"/>
  <c r="V51"/>
  <c r="W51" s="1"/>
  <c r="U51"/>
  <c r="U50"/>
  <c r="V50" s="1"/>
  <c r="W50" s="1"/>
  <c r="U49"/>
  <c r="V49" s="1"/>
  <c r="W49" s="1"/>
  <c r="U48"/>
  <c r="V48" s="1"/>
  <c r="W48" s="1"/>
  <c r="V47"/>
  <c r="W47" s="1"/>
  <c r="U47"/>
  <c r="U46"/>
  <c r="V46" s="1"/>
  <c r="W46" s="1"/>
  <c r="U45"/>
  <c r="V45" s="1"/>
  <c r="W45" s="1"/>
  <c r="U44"/>
  <c r="V44" s="1"/>
  <c r="W44" s="1"/>
  <c r="U43"/>
  <c r="V43" s="1"/>
  <c r="W43" s="1"/>
  <c r="U42"/>
  <c r="V42" s="1"/>
  <c r="W42" s="1"/>
  <c r="U41"/>
  <c r="V41" s="1"/>
  <c r="W41" s="1"/>
  <c r="U40"/>
  <c r="V40" s="1"/>
  <c r="W40" s="1"/>
  <c r="V39"/>
  <c r="W39" s="1"/>
  <c r="U39"/>
  <c r="U38"/>
  <c r="V38" s="1"/>
  <c r="W38" s="1"/>
  <c r="U37"/>
  <c r="V37" s="1"/>
  <c r="W37" s="1"/>
  <c r="U36"/>
  <c r="V36" s="1"/>
  <c r="W36" s="1"/>
  <c r="V35"/>
  <c r="W35" s="1"/>
  <c r="U35"/>
  <c r="U34"/>
  <c r="V34" s="1"/>
  <c r="W34" s="1"/>
  <c r="U33"/>
  <c r="V33" s="1"/>
  <c r="W33" s="1"/>
  <c r="U32"/>
  <c r="V32" s="1"/>
  <c r="W32" s="1"/>
  <c r="V31"/>
  <c r="W31" s="1"/>
  <c r="U31"/>
  <c r="U30"/>
  <c r="V30" s="1"/>
  <c r="W30" s="1"/>
  <c r="U29"/>
  <c r="V29" s="1"/>
  <c r="W29" s="1"/>
  <c r="U28"/>
  <c r="V28" s="1"/>
  <c r="W28" s="1"/>
  <c r="U27"/>
  <c r="V27" s="1"/>
  <c r="W27" s="1"/>
  <c r="U26"/>
  <c r="V26" s="1"/>
  <c r="W26" s="1"/>
  <c r="U25"/>
  <c r="V25" s="1"/>
  <c r="W25" s="1"/>
  <c r="U24"/>
  <c r="V24" s="1"/>
  <c r="W24" s="1"/>
  <c r="V23"/>
  <c r="W23" s="1"/>
  <c r="U23"/>
  <c r="U22"/>
  <c r="V22" s="1"/>
  <c r="W22" s="1"/>
  <c r="U21"/>
  <c r="V21" s="1"/>
  <c r="W21" s="1"/>
  <c r="U20"/>
  <c r="V20" s="1"/>
  <c r="W20" s="1"/>
  <c r="V19"/>
  <c r="W19" s="1"/>
  <c r="U19"/>
  <c r="U18"/>
  <c r="V18" s="1"/>
  <c r="W18" s="1"/>
  <c r="U17"/>
  <c r="V17" s="1"/>
  <c r="W17" s="1"/>
  <c r="U16"/>
  <c r="V16" s="1"/>
  <c r="W16" s="1"/>
  <c r="V15"/>
  <c r="W15" s="1"/>
  <c r="U15"/>
  <c r="U14"/>
  <c r="V14" s="1"/>
  <c r="W14" s="1"/>
  <c r="U13"/>
  <c r="V13" s="1"/>
  <c r="W13" s="1"/>
  <c r="U12"/>
  <c r="V12" s="1"/>
  <c r="W12" s="1"/>
  <c r="U11"/>
  <c r="V11" s="1"/>
  <c r="W11" s="1"/>
  <c r="U10"/>
  <c r="V10" s="1"/>
  <c r="W10" s="1"/>
  <c r="U9"/>
  <c r="V9" s="1"/>
  <c r="W9" s="1"/>
  <c r="U8"/>
  <c r="V8" s="1"/>
  <c r="W8" s="1"/>
  <c r="V7"/>
  <c r="W7" s="1"/>
  <c r="U7"/>
  <c r="U6"/>
  <c r="V6" s="1"/>
  <c r="W6" s="1"/>
  <c r="U5"/>
  <c r="V5" s="1"/>
  <c r="W5" s="1"/>
  <c r="U4"/>
  <c r="V4" s="1"/>
  <c r="W4" s="1"/>
  <c r="V3"/>
  <c r="W3" s="1"/>
  <c r="U3"/>
  <c r="U2"/>
  <c r="V2" s="1"/>
  <c r="W2" s="1"/>
  <c r="T644" i="2"/>
  <c r="U644" s="1"/>
  <c r="S644"/>
  <c r="S643"/>
  <c r="T643" s="1"/>
  <c r="U643" s="1"/>
  <c r="S642"/>
  <c r="T642" s="1"/>
  <c r="U642" s="1"/>
  <c r="S641"/>
  <c r="T641" s="1"/>
  <c r="U641" s="1"/>
  <c r="S640"/>
  <c r="T640" s="1"/>
  <c r="U640" s="1"/>
  <c r="S639"/>
  <c r="T639" s="1"/>
  <c r="U639" s="1"/>
  <c r="S638"/>
  <c r="T638" s="1"/>
  <c r="U638" s="1"/>
  <c r="S637"/>
  <c r="T637" s="1"/>
  <c r="U637" s="1"/>
  <c r="S636"/>
  <c r="T636" s="1"/>
  <c r="U636" s="1"/>
  <c r="S635"/>
  <c r="T635" s="1"/>
  <c r="U635" s="1"/>
  <c r="S634"/>
  <c r="T634" s="1"/>
  <c r="U634" s="1"/>
  <c r="S633"/>
  <c r="T633" s="1"/>
  <c r="U633" s="1"/>
  <c r="T632"/>
  <c r="U632" s="1"/>
  <c r="S632"/>
  <c r="S631"/>
  <c r="T631" s="1"/>
  <c r="U631" s="1"/>
  <c r="S630"/>
  <c r="T630" s="1"/>
  <c r="U630" s="1"/>
  <c r="S629"/>
  <c r="T629" s="1"/>
  <c r="U629" s="1"/>
  <c r="T628"/>
  <c r="U628" s="1"/>
  <c r="S628"/>
  <c r="S627"/>
  <c r="T627" s="1"/>
  <c r="U627" s="1"/>
  <c r="S626"/>
  <c r="T626" s="1"/>
  <c r="U626" s="1"/>
  <c r="S625"/>
  <c r="T625" s="1"/>
  <c r="U625" s="1"/>
  <c r="S624"/>
  <c r="T624" s="1"/>
  <c r="U624" s="1"/>
  <c r="S623"/>
  <c r="T623" s="1"/>
  <c r="U623" s="1"/>
  <c r="S622"/>
  <c r="T622" s="1"/>
  <c r="U622" s="1"/>
  <c r="S621"/>
  <c r="T621" s="1"/>
  <c r="U621" s="1"/>
  <c r="S620"/>
  <c r="T620" s="1"/>
  <c r="U620" s="1"/>
  <c r="S619"/>
  <c r="T619" s="1"/>
  <c r="U619" s="1"/>
  <c r="S618"/>
  <c r="T618" s="1"/>
  <c r="U618" s="1"/>
  <c r="S617"/>
  <c r="T617" s="1"/>
  <c r="U617" s="1"/>
  <c r="T616"/>
  <c r="U616" s="1"/>
  <c r="S616"/>
  <c r="S615"/>
  <c r="T615" s="1"/>
  <c r="U615" s="1"/>
  <c r="S614"/>
  <c r="T614" s="1"/>
  <c r="U614" s="1"/>
  <c r="S613"/>
  <c r="T613" s="1"/>
  <c r="U613" s="1"/>
  <c r="T612"/>
  <c r="U612" s="1"/>
  <c r="S612"/>
  <c r="S611"/>
  <c r="T611" s="1"/>
  <c r="U611" s="1"/>
  <c r="S610"/>
  <c r="T610" s="1"/>
  <c r="U610" s="1"/>
  <c r="S609"/>
  <c r="T609" s="1"/>
  <c r="U609" s="1"/>
  <c r="S608"/>
  <c r="T608" s="1"/>
  <c r="U608" s="1"/>
  <c r="S607"/>
  <c r="T607" s="1"/>
  <c r="U607" s="1"/>
  <c r="S606"/>
  <c r="T606" s="1"/>
  <c r="U606" s="1"/>
  <c r="S605"/>
  <c r="T605" s="1"/>
  <c r="U605" s="1"/>
  <c r="S604"/>
  <c r="T604" s="1"/>
  <c r="U604" s="1"/>
  <c r="S603"/>
  <c r="T603" s="1"/>
  <c r="U603" s="1"/>
  <c r="S602"/>
  <c r="T602" s="1"/>
  <c r="U602" s="1"/>
  <c r="S601"/>
  <c r="T601" s="1"/>
  <c r="U601" s="1"/>
  <c r="T600"/>
  <c r="U600" s="1"/>
  <c r="S600"/>
  <c r="S599"/>
  <c r="T599" s="1"/>
  <c r="U599" s="1"/>
  <c r="S598"/>
  <c r="T598" s="1"/>
  <c r="U598" s="1"/>
  <c r="S597"/>
  <c r="T597" s="1"/>
  <c r="U597" s="1"/>
  <c r="T596"/>
  <c r="U596" s="1"/>
  <c r="S596"/>
  <c r="S595"/>
  <c r="T595" s="1"/>
  <c r="U595" s="1"/>
  <c r="S594"/>
  <c r="T594" s="1"/>
  <c r="U594" s="1"/>
  <c r="S593"/>
  <c r="T593" s="1"/>
  <c r="U593" s="1"/>
  <c r="S592"/>
  <c r="T592" s="1"/>
  <c r="U592" s="1"/>
  <c r="S591"/>
  <c r="T591" s="1"/>
  <c r="U591" s="1"/>
  <c r="T590"/>
  <c r="U590" s="1"/>
  <c r="S590"/>
  <c r="S589"/>
  <c r="T589" s="1"/>
  <c r="U589" s="1"/>
  <c r="T588"/>
  <c r="U588" s="1"/>
  <c r="S588"/>
  <c r="S587"/>
  <c r="T587" s="1"/>
  <c r="U587" s="1"/>
  <c r="S586"/>
  <c r="T586" s="1"/>
  <c r="U586" s="1"/>
  <c r="S585"/>
  <c r="T585" s="1"/>
  <c r="U585" s="1"/>
  <c r="S584"/>
  <c r="T584" s="1"/>
  <c r="U584" s="1"/>
  <c r="S583"/>
  <c r="T583" s="1"/>
  <c r="U583" s="1"/>
  <c r="T582"/>
  <c r="U582" s="1"/>
  <c r="S582"/>
  <c r="S581"/>
  <c r="T581" s="1"/>
  <c r="U581" s="1"/>
  <c r="T580"/>
  <c r="U580" s="1"/>
  <c r="S580"/>
  <c r="S579"/>
  <c r="T579" s="1"/>
  <c r="U579" s="1"/>
  <c r="S578"/>
  <c r="T578" s="1"/>
  <c r="U578" s="1"/>
  <c r="S577"/>
  <c r="T577" s="1"/>
  <c r="U577" s="1"/>
  <c r="S576"/>
  <c r="T576" s="1"/>
  <c r="U576" s="1"/>
  <c r="S575"/>
  <c r="T575" s="1"/>
  <c r="U575" s="1"/>
  <c r="T574"/>
  <c r="U574" s="1"/>
  <c r="S574"/>
  <c r="S573"/>
  <c r="T573" s="1"/>
  <c r="U573" s="1"/>
  <c r="T572"/>
  <c r="U572" s="1"/>
  <c r="S572"/>
  <c r="S571"/>
  <c r="T571" s="1"/>
  <c r="U571" s="1"/>
  <c r="S570"/>
  <c r="T570" s="1"/>
  <c r="U570" s="1"/>
  <c r="S569"/>
  <c r="T569" s="1"/>
  <c r="U569" s="1"/>
  <c r="S568"/>
  <c r="T568" s="1"/>
  <c r="U568" s="1"/>
  <c r="S567"/>
  <c r="T567" s="1"/>
  <c r="U567" s="1"/>
  <c r="T566"/>
  <c r="U566" s="1"/>
  <c r="S566"/>
  <c r="S565"/>
  <c r="T565" s="1"/>
  <c r="U565" s="1"/>
  <c r="T564"/>
  <c r="U564" s="1"/>
  <c r="S564"/>
  <c r="S563"/>
  <c r="T563" s="1"/>
  <c r="U563" s="1"/>
  <c r="S562"/>
  <c r="T562" s="1"/>
  <c r="U562" s="1"/>
  <c r="S561"/>
  <c r="T561" s="1"/>
  <c r="U561" s="1"/>
  <c r="S560"/>
  <c r="T560" s="1"/>
  <c r="U560" s="1"/>
  <c r="S559"/>
  <c r="T559" s="1"/>
  <c r="U559" s="1"/>
  <c r="T558"/>
  <c r="U558" s="1"/>
  <c r="S558"/>
  <c r="S557"/>
  <c r="T557" s="1"/>
  <c r="U557" s="1"/>
  <c r="T556"/>
  <c r="U556" s="1"/>
  <c r="S556"/>
  <c r="S555"/>
  <c r="T555" s="1"/>
  <c r="U555" s="1"/>
  <c r="S554"/>
  <c r="T554" s="1"/>
  <c r="U554" s="1"/>
  <c r="S553"/>
  <c r="T553" s="1"/>
  <c r="U553" s="1"/>
  <c r="S552"/>
  <c r="T552" s="1"/>
  <c r="U552" s="1"/>
  <c r="S551"/>
  <c r="T551" s="1"/>
  <c r="U551" s="1"/>
  <c r="T550"/>
  <c r="U550" s="1"/>
  <c r="S550"/>
  <c r="S549"/>
  <c r="T549" s="1"/>
  <c r="U549" s="1"/>
  <c r="T548"/>
  <c r="U548" s="1"/>
  <c r="S548"/>
  <c r="S547"/>
  <c r="T547" s="1"/>
  <c r="U547" s="1"/>
  <c r="S546"/>
  <c r="T546" s="1"/>
  <c r="U546" s="1"/>
  <c r="S545"/>
  <c r="T545" s="1"/>
  <c r="U545" s="1"/>
  <c r="S544"/>
  <c r="T544" s="1"/>
  <c r="U544" s="1"/>
  <c r="S543"/>
  <c r="T543" s="1"/>
  <c r="U543" s="1"/>
  <c r="T542"/>
  <c r="U542" s="1"/>
  <c r="S542"/>
  <c r="S541"/>
  <c r="T541" s="1"/>
  <c r="U541" s="1"/>
  <c r="T540"/>
  <c r="U540" s="1"/>
  <c r="S540"/>
  <c r="S539"/>
  <c r="T539" s="1"/>
  <c r="U539" s="1"/>
  <c r="S538"/>
  <c r="T538" s="1"/>
  <c r="U538" s="1"/>
  <c r="S537"/>
  <c r="T537" s="1"/>
  <c r="U537" s="1"/>
  <c r="S536"/>
  <c r="T536" s="1"/>
  <c r="U536" s="1"/>
  <c r="S535"/>
  <c r="T535" s="1"/>
  <c r="U535" s="1"/>
  <c r="T534"/>
  <c r="U534" s="1"/>
  <c r="S534"/>
  <c r="S533"/>
  <c r="T533" s="1"/>
  <c r="U533" s="1"/>
  <c r="T532"/>
  <c r="U532" s="1"/>
  <c r="S532"/>
  <c r="S531"/>
  <c r="T531" s="1"/>
  <c r="U531" s="1"/>
  <c r="S530"/>
  <c r="T530" s="1"/>
  <c r="U530" s="1"/>
  <c r="S529"/>
  <c r="T529" s="1"/>
  <c r="U529" s="1"/>
  <c r="S528"/>
  <c r="T528" s="1"/>
  <c r="U528" s="1"/>
  <c r="S527"/>
  <c r="T527" s="1"/>
  <c r="U527" s="1"/>
  <c r="T526"/>
  <c r="U526" s="1"/>
  <c r="S526"/>
  <c r="S525"/>
  <c r="T525" s="1"/>
  <c r="U525" s="1"/>
  <c r="T524"/>
  <c r="U524" s="1"/>
  <c r="S524"/>
  <c r="S523"/>
  <c r="T523" s="1"/>
  <c r="U523" s="1"/>
  <c r="S522"/>
  <c r="T522" s="1"/>
  <c r="U522" s="1"/>
  <c r="S521"/>
  <c r="T521" s="1"/>
  <c r="U521" s="1"/>
  <c r="S520"/>
  <c r="T520" s="1"/>
  <c r="U520" s="1"/>
  <c r="S519"/>
  <c r="T519" s="1"/>
  <c r="U519" s="1"/>
  <c r="S518"/>
  <c r="T518" s="1"/>
  <c r="U518" s="1"/>
  <c r="S517"/>
  <c r="T517" s="1"/>
  <c r="U517" s="1"/>
  <c r="S516"/>
  <c r="T516" s="1"/>
  <c r="U516" s="1"/>
  <c r="S515"/>
  <c r="T515" s="1"/>
  <c r="U515" s="1"/>
  <c r="S514"/>
  <c r="T514" s="1"/>
  <c r="U514" s="1"/>
  <c r="S513"/>
  <c r="T513" s="1"/>
  <c r="U513" s="1"/>
  <c r="T512"/>
  <c r="U512" s="1"/>
  <c r="S512"/>
  <c r="S511"/>
  <c r="T511" s="1"/>
  <c r="U511" s="1"/>
  <c r="S510"/>
  <c r="T510" s="1"/>
  <c r="U510" s="1"/>
  <c r="S509"/>
  <c r="T509" s="1"/>
  <c r="U509" s="1"/>
  <c r="T508"/>
  <c r="U508" s="1"/>
  <c r="S508"/>
  <c r="S507"/>
  <c r="T507" s="1"/>
  <c r="U507" s="1"/>
  <c r="S506"/>
  <c r="T506" s="1"/>
  <c r="U506" s="1"/>
  <c r="S505"/>
  <c r="T505" s="1"/>
  <c r="U505" s="1"/>
  <c r="S504"/>
  <c r="T504" s="1"/>
  <c r="U504" s="1"/>
  <c r="S503"/>
  <c r="T503" s="1"/>
  <c r="U503" s="1"/>
  <c r="S502"/>
  <c r="T502" s="1"/>
  <c r="U502" s="1"/>
  <c r="S501"/>
  <c r="T501" s="1"/>
  <c r="U501" s="1"/>
  <c r="S500"/>
  <c r="T500" s="1"/>
  <c r="U500" s="1"/>
  <c r="S499"/>
  <c r="T499" s="1"/>
  <c r="U499" s="1"/>
  <c r="S498"/>
  <c r="T498" s="1"/>
  <c r="U498" s="1"/>
  <c r="S497"/>
  <c r="T497" s="1"/>
  <c r="U497" s="1"/>
  <c r="T496"/>
  <c r="U496" s="1"/>
  <c r="S496"/>
  <c r="S495"/>
  <c r="T495" s="1"/>
  <c r="U495" s="1"/>
  <c r="S494"/>
  <c r="T494" s="1"/>
  <c r="U494" s="1"/>
  <c r="S493"/>
  <c r="T493" s="1"/>
  <c r="U493" s="1"/>
  <c r="T492"/>
  <c r="U492" s="1"/>
  <c r="S492"/>
  <c r="S491"/>
  <c r="T491" s="1"/>
  <c r="U491" s="1"/>
  <c r="S490"/>
  <c r="T490" s="1"/>
  <c r="U490" s="1"/>
  <c r="S489"/>
  <c r="T489" s="1"/>
  <c r="U489" s="1"/>
  <c r="S488"/>
  <c r="T488" s="1"/>
  <c r="U488" s="1"/>
  <c r="S487"/>
  <c r="T487" s="1"/>
  <c r="U487" s="1"/>
  <c r="S486"/>
  <c r="T486" s="1"/>
  <c r="U486" s="1"/>
  <c r="S485"/>
  <c r="T485" s="1"/>
  <c r="U485" s="1"/>
  <c r="S484"/>
  <c r="T484" s="1"/>
  <c r="U484" s="1"/>
  <c r="S483"/>
  <c r="T483" s="1"/>
  <c r="U483" s="1"/>
  <c r="S482"/>
  <c r="T482" s="1"/>
  <c r="U482" s="1"/>
  <c r="S481"/>
  <c r="T481" s="1"/>
  <c r="U481" s="1"/>
  <c r="T480"/>
  <c r="U480" s="1"/>
  <c r="S480"/>
  <c r="S479"/>
  <c r="T479" s="1"/>
  <c r="U479" s="1"/>
  <c r="S478"/>
  <c r="T478" s="1"/>
  <c r="U478" s="1"/>
  <c r="S477"/>
  <c r="T477" s="1"/>
  <c r="U477" s="1"/>
  <c r="T476"/>
  <c r="U476" s="1"/>
  <c r="S476"/>
  <c r="S475"/>
  <c r="T475" s="1"/>
  <c r="U475" s="1"/>
  <c r="T474"/>
  <c r="U474" s="1"/>
  <c r="S474"/>
  <c r="S473"/>
  <c r="T473" s="1"/>
  <c r="U473" s="1"/>
  <c r="T472"/>
  <c r="U472" s="1"/>
  <c r="S472"/>
  <c r="S471"/>
  <c r="T471" s="1"/>
  <c r="U471" s="1"/>
  <c r="S470"/>
  <c r="T470" s="1"/>
  <c r="U470" s="1"/>
  <c r="S469"/>
  <c r="T469" s="1"/>
  <c r="U469" s="1"/>
  <c r="S468"/>
  <c r="T468" s="1"/>
  <c r="U468" s="1"/>
  <c r="S467"/>
  <c r="T467" s="1"/>
  <c r="U467" s="1"/>
  <c r="T466"/>
  <c r="U466" s="1"/>
  <c r="S466"/>
  <c r="S465"/>
  <c r="T465" s="1"/>
  <c r="U465" s="1"/>
  <c r="T464"/>
  <c r="U464" s="1"/>
  <c r="S464"/>
  <c r="S463"/>
  <c r="T463" s="1"/>
  <c r="U463" s="1"/>
  <c r="S462"/>
  <c r="T462" s="1"/>
  <c r="U462" s="1"/>
  <c r="S461"/>
  <c r="T461" s="1"/>
  <c r="U461" s="1"/>
  <c r="S460"/>
  <c r="T460" s="1"/>
  <c r="U460" s="1"/>
  <c r="S459"/>
  <c r="T459" s="1"/>
  <c r="U459" s="1"/>
  <c r="T458"/>
  <c r="U458" s="1"/>
  <c r="S458"/>
  <c r="S457"/>
  <c r="T457" s="1"/>
  <c r="U457" s="1"/>
  <c r="T456"/>
  <c r="U456" s="1"/>
  <c r="S456"/>
  <c r="S455"/>
  <c r="T455" s="1"/>
  <c r="U455" s="1"/>
  <c r="S454"/>
  <c r="T454" s="1"/>
  <c r="U454" s="1"/>
  <c r="S453"/>
  <c r="T453" s="1"/>
  <c r="U453" s="1"/>
  <c r="S452"/>
  <c r="T452" s="1"/>
  <c r="U452" s="1"/>
  <c r="S451"/>
  <c r="T451" s="1"/>
  <c r="U451" s="1"/>
  <c r="T450"/>
  <c r="U450" s="1"/>
  <c r="S450"/>
  <c r="S449"/>
  <c r="T449" s="1"/>
  <c r="U449" s="1"/>
  <c r="T448"/>
  <c r="U448" s="1"/>
  <c r="S448"/>
  <c r="S447"/>
  <c r="T447" s="1"/>
  <c r="U447" s="1"/>
  <c r="S446"/>
  <c r="T446" s="1"/>
  <c r="U446" s="1"/>
  <c r="S445"/>
  <c r="T445" s="1"/>
  <c r="U445" s="1"/>
  <c r="S444"/>
  <c r="T444" s="1"/>
  <c r="U444" s="1"/>
  <c r="S443"/>
  <c r="T443" s="1"/>
  <c r="U443" s="1"/>
  <c r="T442"/>
  <c r="U442" s="1"/>
  <c r="S442"/>
  <c r="S441"/>
  <c r="T441" s="1"/>
  <c r="U441" s="1"/>
  <c r="T440"/>
  <c r="U440" s="1"/>
  <c r="S440"/>
  <c r="S439"/>
  <c r="T439" s="1"/>
  <c r="U439" s="1"/>
  <c r="T438"/>
  <c r="U438" s="1"/>
  <c r="S438"/>
  <c r="S437"/>
  <c r="T437" s="1"/>
  <c r="U437" s="1"/>
  <c r="S436"/>
  <c r="T436" s="1"/>
  <c r="U436" s="1"/>
  <c r="S435"/>
  <c r="T435" s="1"/>
  <c r="U435" s="1"/>
  <c r="T434"/>
  <c r="U434" s="1"/>
  <c r="S434"/>
  <c r="S433"/>
  <c r="T433" s="1"/>
  <c r="U433" s="1"/>
  <c r="T432"/>
  <c r="U432" s="1"/>
  <c r="S432"/>
  <c r="S431"/>
  <c r="T431" s="1"/>
  <c r="U431" s="1"/>
  <c r="S430"/>
  <c r="T430" s="1"/>
  <c r="U430" s="1"/>
  <c r="S429"/>
  <c r="T429" s="1"/>
  <c r="U429" s="1"/>
  <c r="S428"/>
  <c r="T428" s="1"/>
  <c r="U428" s="1"/>
  <c r="S427"/>
  <c r="T427" s="1"/>
  <c r="U427" s="1"/>
  <c r="T426"/>
  <c r="U426" s="1"/>
  <c r="S426"/>
  <c r="S425"/>
  <c r="T425" s="1"/>
  <c r="U425" s="1"/>
  <c r="T424"/>
  <c r="U424" s="1"/>
  <c r="S424"/>
  <c r="S423"/>
  <c r="T423" s="1"/>
  <c r="U423" s="1"/>
  <c r="T422"/>
  <c r="U422" s="1"/>
  <c r="S422"/>
  <c r="S421"/>
  <c r="T421" s="1"/>
  <c r="U421" s="1"/>
  <c r="S420"/>
  <c r="T420" s="1"/>
  <c r="U420" s="1"/>
  <c r="S419"/>
  <c r="T419" s="1"/>
  <c r="U419" s="1"/>
  <c r="T418"/>
  <c r="U418" s="1"/>
  <c r="S418"/>
  <c r="S417"/>
  <c r="T417" s="1"/>
  <c r="U417" s="1"/>
  <c r="T416"/>
  <c r="U416" s="1"/>
  <c r="S416"/>
  <c r="S415"/>
  <c r="T415" s="1"/>
  <c r="U415" s="1"/>
  <c r="S414"/>
  <c r="T414" s="1"/>
  <c r="U414" s="1"/>
  <c r="S413"/>
  <c r="T413" s="1"/>
  <c r="U413" s="1"/>
  <c r="S412"/>
  <c r="T412" s="1"/>
  <c r="U412" s="1"/>
  <c r="S411"/>
  <c r="T411" s="1"/>
  <c r="U411" s="1"/>
  <c r="T410"/>
  <c r="U410" s="1"/>
  <c r="S410"/>
  <c r="S409"/>
  <c r="T409" s="1"/>
  <c r="U409" s="1"/>
  <c r="T408"/>
  <c r="U408" s="1"/>
  <c r="S408"/>
  <c r="S407"/>
  <c r="T407" s="1"/>
  <c r="U407" s="1"/>
  <c r="T406"/>
  <c r="U406" s="1"/>
  <c r="S406"/>
  <c r="S405"/>
  <c r="T405" s="1"/>
  <c r="U405" s="1"/>
  <c r="S404"/>
  <c r="T404" s="1"/>
  <c r="U404" s="1"/>
  <c r="S403"/>
  <c r="T403" s="1"/>
  <c r="U403" s="1"/>
  <c r="T402"/>
  <c r="U402" s="1"/>
  <c r="S402"/>
  <c r="S401"/>
  <c r="T401" s="1"/>
  <c r="U401" s="1"/>
  <c r="T400"/>
  <c r="U400" s="1"/>
  <c r="S400"/>
  <c r="S399"/>
  <c r="T399" s="1"/>
  <c r="U399" s="1"/>
  <c r="S398"/>
  <c r="T398" s="1"/>
  <c r="U398" s="1"/>
  <c r="S397"/>
  <c r="T397" s="1"/>
  <c r="U397" s="1"/>
  <c r="S396"/>
  <c r="T396" s="1"/>
  <c r="U396" s="1"/>
  <c r="S395"/>
  <c r="T395" s="1"/>
  <c r="U395" s="1"/>
  <c r="T394"/>
  <c r="U394" s="1"/>
  <c r="S394"/>
  <c r="S393"/>
  <c r="T393" s="1"/>
  <c r="U393" s="1"/>
  <c r="T392"/>
  <c r="U392" s="1"/>
  <c r="S392"/>
  <c r="S391"/>
  <c r="T391" s="1"/>
  <c r="U391" s="1"/>
  <c r="T390"/>
  <c r="U390" s="1"/>
  <c r="S390"/>
  <c r="S389"/>
  <c r="T389" s="1"/>
  <c r="U389" s="1"/>
  <c r="S388"/>
  <c r="T388" s="1"/>
  <c r="U388" s="1"/>
  <c r="S387"/>
  <c r="T387" s="1"/>
  <c r="U387" s="1"/>
  <c r="T386"/>
  <c r="U386" s="1"/>
  <c r="S386"/>
  <c r="S385"/>
  <c r="T385" s="1"/>
  <c r="U385" s="1"/>
  <c r="T384"/>
  <c r="U384" s="1"/>
  <c r="S384"/>
  <c r="S383"/>
  <c r="T383" s="1"/>
  <c r="U383" s="1"/>
  <c r="S382"/>
  <c r="T382" s="1"/>
  <c r="U382" s="1"/>
  <c r="S381"/>
  <c r="T381" s="1"/>
  <c r="U381" s="1"/>
  <c r="S380"/>
  <c r="T380" s="1"/>
  <c r="U380" s="1"/>
  <c r="S379"/>
  <c r="T379" s="1"/>
  <c r="U379" s="1"/>
  <c r="T378"/>
  <c r="U378" s="1"/>
  <c r="S378"/>
  <c r="S377"/>
  <c r="T377" s="1"/>
  <c r="U377" s="1"/>
  <c r="T376"/>
  <c r="U376" s="1"/>
  <c r="S376"/>
  <c r="S375"/>
  <c r="T375" s="1"/>
  <c r="U375" s="1"/>
  <c r="T374"/>
  <c r="U374" s="1"/>
  <c r="S374"/>
  <c r="S373"/>
  <c r="T373" s="1"/>
  <c r="U373" s="1"/>
  <c r="S372"/>
  <c r="T372" s="1"/>
  <c r="U372" s="1"/>
  <c r="S371"/>
  <c r="T371" s="1"/>
  <c r="U371" s="1"/>
  <c r="T370"/>
  <c r="U370" s="1"/>
  <c r="S370"/>
  <c r="S369"/>
  <c r="T369" s="1"/>
  <c r="U369" s="1"/>
  <c r="T368"/>
  <c r="U368" s="1"/>
  <c r="S368"/>
  <c r="S367"/>
  <c r="T367" s="1"/>
  <c r="U367" s="1"/>
  <c r="S366"/>
  <c r="T366" s="1"/>
  <c r="U366" s="1"/>
  <c r="S365"/>
  <c r="T365" s="1"/>
  <c r="U365" s="1"/>
  <c r="S364"/>
  <c r="T364" s="1"/>
  <c r="U364" s="1"/>
  <c r="S363"/>
  <c r="T363" s="1"/>
  <c r="U363" s="1"/>
  <c r="T362"/>
  <c r="U362" s="1"/>
  <c r="S362"/>
  <c r="S361"/>
  <c r="T361" s="1"/>
  <c r="U361" s="1"/>
  <c r="T360"/>
  <c r="U360" s="1"/>
  <c r="S360"/>
  <c r="S359"/>
  <c r="T359" s="1"/>
  <c r="U359" s="1"/>
  <c r="T358"/>
  <c r="U358" s="1"/>
  <c r="S358"/>
  <c r="S357"/>
  <c r="T357" s="1"/>
  <c r="U357" s="1"/>
  <c r="S356"/>
  <c r="T356" s="1"/>
  <c r="U356" s="1"/>
  <c r="S355"/>
  <c r="T355" s="1"/>
  <c r="U355" s="1"/>
  <c r="T354"/>
  <c r="U354" s="1"/>
  <c r="S354"/>
  <c r="S353"/>
  <c r="T353" s="1"/>
  <c r="U353" s="1"/>
  <c r="T352"/>
  <c r="U352" s="1"/>
  <c r="S352"/>
  <c r="S351"/>
  <c r="T351" s="1"/>
  <c r="U351" s="1"/>
  <c r="S350"/>
  <c r="T350" s="1"/>
  <c r="U350" s="1"/>
  <c r="S349"/>
  <c r="T349" s="1"/>
  <c r="U349" s="1"/>
  <c r="S348"/>
  <c r="T348" s="1"/>
  <c r="U348" s="1"/>
  <c r="S347"/>
  <c r="T347" s="1"/>
  <c r="U347" s="1"/>
  <c r="T346"/>
  <c r="U346" s="1"/>
  <c r="S346"/>
  <c r="S345"/>
  <c r="T345" s="1"/>
  <c r="U345" s="1"/>
  <c r="T344"/>
  <c r="U344" s="1"/>
  <c r="S344"/>
  <c r="S343"/>
  <c r="T343" s="1"/>
  <c r="U343" s="1"/>
  <c r="T342"/>
  <c r="U342" s="1"/>
  <c r="S342"/>
  <c r="S341"/>
  <c r="T341" s="1"/>
  <c r="U341" s="1"/>
  <c r="S340"/>
  <c r="T340" s="1"/>
  <c r="U340" s="1"/>
  <c r="S339"/>
  <c r="T339" s="1"/>
  <c r="U339" s="1"/>
  <c r="T338"/>
  <c r="U338" s="1"/>
  <c r="S338"/>
  <c r="S337"/>
  <c r="T337" s="1"/>
  <c r="U337" s="1"/>
  <c r="T336"/>
  <c r="U336" s="1"/>
  <c r="S336"/>
  <c r="S335"/>
  <c r="T335" s="1"/>
  <c r="U335" s="1"/>
  <c r="S334"/>
  <c r="T334" s="1"/>
  <c r="U334" s="1"/>
  <c r="S333"/>
  <c r="T333" s="1"/>
  <c r="U333" s="1"/>
  <c r="S332"/>
  <c r="T332" s="1"/>
  <c r="U332" s="1"/>
  <c r="S331"/>
  <c r="T331" s="1"/>
  <c r="U331" s="1"/>
  <c r="T330"/>
  <c r="U330" s="1"/>
  <c r="S330"/>
  <c r="S329"/>
  <c r="T329" s="1"/>
  <c r="U329" s="1"/>
  <c r="T328"/>
  <c r="U328" s="1"/>
  <c r="S328"/>
  <c r="S327"/>
  <c r="T327" s="1"/>
  <c r="U327" s="1"/>
  <c r="T326"/>
  <c r="U326" s="1"/>
  <c r="S326"/>
  <c r="S325"/>
  <c r="T325" s="1"/>
  <c r="U325" s="1"/>
  <c r="S324"/>
  <c r="T324" s="1"/>
  <c r="U324" s="1"/>
  <c r="S323"/>
  <c r="T323" s="1"/>
  <c r="U323" s="1"/>
  <c r="T322"/>
  <c r="U322" s="1"/>
  <c r="S322"/>
  <c r="S321"/>
  <c r="T321" s="1"/>
  <c r="U321" s="1"/>
  <c r="T320"/>
  <c r="U320" s="1"/>
  <c r="S320"/>
  <c r="S319"/>
  <c r="T319" s="1"/>
  <c r="U319" s="1"/>
  <c r="S318"/>
  <c r="T318" s="1"/>
  <c r="U318" s="1"/>
  <c r="S317"/>
  <c r="T317" s="1"/>
  <c r="U317" s="1"/>
  <c r="S316"/>
  <c r="T316" s="1"/>
  <c r="U316" s="1"/>
  <c r="S315"/>
  <c r="T315" s="1"/>
  <c r="U315" s="1"/>
  <c r="T314"/>
  <c r="U314" s="1"/>
  <c r="S314"/>
  <c r="S313"/>
  <c r="T313" s="1"/>
  <c r="U313" s="1"/>
  <c r="T312"/>
  <c r="U312" s="1"/>
  <c r="S312"/>
  <c r="S311"/>
  <c r="T311" s="1"/>
  <c r="U311" s="1"/>
  <c r="T310"/>
  <c r="U310" s="1"/>
  <c r="S310"/>
  <c r="S309"/>
  <c r="T309" s="1"/>
  <c r="U309" s="1"/>
  <c r="S308"/>
  <c r="T308" s="1"/>
  <c r="U308" s="1"/>
  <c r="S307"/>
  <c r="T307" s="1"/>
  <c r="U307" s="1"/>
  <c r="T306"/>
  <c r="U306" s="1"/>
  <c r="S306"/>
  <c r="S305"/>
  <c r="T305" s="1"/>
  <c r="U305" s="1"/>
  <c r="T304"/>
  <c r="U304" s="1"/>
  <c r="S304"/>
  <c r="S303"/>
  <c r="T303" s="1"/>
  <c r="U303" s="1"/>
  <c r="S302"/>
  <c r="T302" s="1"/>
  <c r="U302" s="1"/>
  <c r="S301"/>
  <c r="T301" s="1"/>
  <c r="U301" s="1"/>
  <c r="T300"/>
  <c r="U300" s="1"/>
  <c r="S300"/>
  <c r="S299"/>
  <c r="T299" s="1"/>
  <c r="U299" s="1"/>
  <c r="S298"/>
  <c r="T298" s="1"/>
  <c r="U298" s="1"/>
  <c r="S297"/>
  <c r="T297" s="1"/>
  <c r="U297" s="1"/>
  <c r="S296"/>
  <c r="T296" s="1"/>
  <c r="U296" s="1"/>
  <c r="S295"/>
  <c r="T295" s="1"/>
  <c r="U295" s="1"/>
  <c r="S294"/>
  <c r="T294" s="1"/>
  <c r="U294" s="1"/>
  <c r="S293"/>
  <c r="T293" s="1"/>
  <c r="U293" s="1"/>
  <c r="T292"/>
  <c r="U292" s="1"/>
  <c r="S292"/>
  <c r="S291"/>
  <c r="T291" s="1"/>
  <c r="U291" s="1"/>
  <c r="S290"/>
  <c r="T290" s="1"/>
  <c r="U290" s="1"/>
  <c r="S289"/>
  <c r="T289" s="1"/>
  <c r="U289" s="1"/>
  <c r="T288"/>
  <c r="U288" s="1"/>
  <c r="S288"/>
  <c r="S287"/>
  <c r="T287" s="1"/>
  <c r="U287" s="1"/>
  <c r="S286"/>
  <c r="T286" s="1"/>
  <c r="U286" s="1"/>
  <c r="S285"/>
  <c r="T285" s="1"/>
  <c r="U285" s="1"/>
  <c r="T284"/>
  <c r="U284" s="1"/>
  <c r="S284"/>
  <c r="S283"/>
  <c r="T283" s="1"/>
  <c r="U283" s="1"/>
  <c r="S282"/>
  <c r="T282" s="1"/>
  <c r="U282" s="1"/>
  <c r="S281"/>
  <c r="T281" s="1"/>
  <c r="U281" s="1"/>
  <c r="S280"/>
  <c r="T280" s="1"/>
  <c r="U280" s="1"/>
  <c r="S279"/>
  <c r="T279" s="1"/>
  <c r="U279" s="1"/>
  <c r="S278"/>
  <c r="T278" s="1"/>
  <c r="U278" s="1"/>
  <c r="S277"/>
  <c r="T277" s="1"/>
  <c r="U277" s="1"/>
  <c r="S276"/>
  <c r="T276" s="1"/>
  <c r="U276" s="1"/>
  <c r="S275"/>
  <c r="T275" s="1"/>
  <c r="U275" s="1"/>
  <c r="S274"/>
  <c r="T274" s="1"/>
  <c r="U274" s="1"/>
  <c r="S273"/>
  <c r="T273" s="1"/>
  <c r="U273" s="1"/>
  <c r="T272"/>
  <c r="U272" s="1"/>
  <c r="S272"/>
  <c r="S271"/>
  <c r="T271" s="1"/>
  <c r="U271" s="1"/>
  <c r="S270"/>
  <c r="T270" s="1"/>
  <c r="U270" s="1"/>
  <c r="S269"/>
  <c r="T269" s="1"/>
  <c r="U269" s="1"/>
  <c r="T268"/>
  <c r="U268" s="1"/>
  <c r="S268"/>
  <c r="S267"/>
  <c r="T267" s="1"/>
  <c r="U267" s="1"/>
  <c r="S266"/>
  <c r="T266" s="1"/>
  <c r="U266" s="1"/>
  <c r="S265"/>
  <c r="T265" s="1"/>
  <c r="U265" s="1"/>
  <c r="S264"/>
  <c r="T264" s="1"/>
  <c r="U264" s="1"/>
  <c r="S263"/>
  <c r="T263" s="1"/>
  <c r="U263" s="1"/>
  <c r="S262"/>
  <c r="T262" s="1"/>
  <c r="U262" s="1"/>
  <c r="S261"/>
  <c r="T261" s="1"/>
  <c r="U261" s="1"/>
  <c r="T260"/>
  <c r="U260" s="1"/>
  <c r="S260"/>
  <c r="S259"/>
  <c r="T259" s="1"/>
  <c r="U259" s="1"/>
  <c r="S258"/>
  <c r="T258" s="1"/>
  <c r="U258" s="1"/>
  <c r="S257"/>
  <c r="T257" s="1"/>
  <c r="U257" s="1"/>
  <c r="T256"/>
  <c r="U256" s="1"/>
  <c r="S256"/>
  <c r="S255"/>
  <c r="T255" s="1"/>
  <c r="U255" s="1"/>
  <c r="S254"/>
  <c r="T254" s="1"/>
  <c r="U254" s="1"/>
  <c r="S253"/>
  <c r="T253" s="1"/>
  <c r="U253" s="1"/>
  <c r="T252"/>
  <c r="U252" s="1"/>
  <c r="S252"/>
  <c r="S251"/>
  <c r="T251" s="1"/>
  <c r="U251" s="1"/>
  <c r="S250"/>
  <c r="T250" s="1"/>
  <c r="U250" s="1"/>
  <c r="S249"/>
  <c r="T249" s="1"/>
  <c r="U249" s="1"/>
  <c r="S248"/>
  <c r="T248" s="1"/>
  <c r="U248" s="1"/>
  <c r="S247"/>
  <c r="T247" s="1"/>
  <c r="U247" s="1"/>
  <c r="S246"/>
  <c r="T246" s="1"/>
  <c r="U246" s="1"/>
  <c r="S245"/>
  <c r="T245" s="1"/>
  <c r="U245" s="1"/>
  <c r="S244"/>
  <c r="T244" s="1"/>
  <c r="U244" s="1"/>
  <c r="S243"/>
  <c r="T243" s="1"/>
  <c r="U243" s="1"/>
  <c r="S242"/>
  <c r="T242" s="1"/>
  <c r="U242" s="1"/>
  <c r="S241"/>
  <c r="T241" s="1"/>
  <c r="U241" s="1"/>
  <c r="T240"/>
  <c r="U240" s="1"/>
  <c r="S240"/>
  <c r="S239"/>
  <c r="T239" s="1"/>
  <c r="U239" s="1"/>
  <c r="S238"/>
  <c r="T238" s="1"/>
  <c r="U238" s="1"/>
  <c r="S237"/>
  <c r="T237" s="1"/>
  <c r="U237" s="1"/>
  <c r="S236"/>
  <c r="T236" s="1"/>
  <c r="U236" s="1"/>
  <c r="S235"/>
  <c r="T235" s="1"/>
  <c r="U235" s="1"/>
  <c r="S234"/>
  <c r="T234" s="1"/>
  <c r="U234" s="1"/>
  <c r="S233"/>
  <c r="T233" s="1"/>
  <c r="U233" s="1"/>
  <c r="S232"/>
  <c r="T232" s="1"/>
  <c r="U232" s="1"/>
  <c r="S231"/>
  <c r="T231" s="1"/>
  <c r="U231" s="1"/>
  <c r="S230"/>
  <c r="T230" s="1"/>
  <c r="U230" s="1"/>
  <c r="S229"/>
  <c r="T229" s="1"/>
  <c r="U229" s="1"/>
  <c r="S228"/>
  <c r="T228" s="1"/>
  <c r="U228" s="1"/>
  <c r="S227"/>
  <c r="T227" s="1"/>
  <c r="U227" s="1"/>
  <c r="S226"/>
  <c r="T226" s="1"/>
  <c r="U226" s="1"/>
  <c r="S225"/>
  <c r="T225" s="1"/>
  <c r="U225" s="1"/>
  <c r="T224"/>
  <c r="U224" s="1"/>
  <c r="S224"/>
  <c r="S223"/>
  <c r="T223" s="1"/>
  <c r="U223" s="1"/>
  <c r="S222"/>
  <c r="T222" s="1"/>
  <c r="U222" s="1"/>
  <c r="S221"/>
  <c r="T221" s="1"/>
  <c r="U221" s="1"/>
  <c r="S220"/>
  <c r="T220" s="1"/>
  <c r="U220" s="1"/>
  <c r="S219"/>
  <c r="T219" s="1"/>
  <c r="U219" s="1"/>
  <c r="S218"/>
  <c r="T218" s="1"/>
  <c r="U218" s="1"/>
  <c r="S217"/>
  <c r="T217" s="1"/>
  <c r="U217" s="1"/>
  <c r="S216"/>
  <c r="T216" s="1"/>
  <c r="U216" s="1"/>
  <c r="S215"/>
  <c r="T215" s="1"/>
  <c r="U215" s="1"/>
  <c r="S214"/>
  <c r="T214" s="1"/>
  <c r="U214" s="1"/>
  <c r="S213"/>
  <c r="T213" s="1"/>
  <c r="U213" s="1"/>
  <c r="S212"/>
  <c r="T212" s="1"/>
  <c r="U212" s="1"/>
  <c r="S211"/>
  <c r="T211" s="1"/>
  <c r="U211" s="1"/>
  <c r="S210"/>
  <c r="T210" s="1"/>
  <c r="U210" s="1"/>
  <c r="S209"/>
  <c r="T209" s="1"/>
  <c r="U209" s="1"/>
  <c r="T208"/>
  <c r="U208" s="1"/>
  <c r="S208"/>
  <c r="S207"/>
  <c r="T207" s="1"/>
  <c r="U207" s="1"/>
  <c r="S206"/>
  <c r="T206" s="1"/>
  <c r="U206" s="1"/>
  <c r="S205"/>
  <c r="T205" s="1"/>
  <c r="U205" s="1"/>
  <c r="S204"/>
  <c r="T204" s="1"/>
  <c r="U204" s="1"/>
  <c r="S203"/>
  <c r="T203" s="1"/>
  <c r="U203" s="1"/>
  <c r="S202"/>
  <c r="T202" s="1"/>
  <c r="U202" s="1"/>
  <c r="S201"/>
  <c r="T201" s="1"/>
  <c r="U201" s="1"/>
  <c r="S200"/>
  <c r="T200" s="1"/>
  <c r="U200" s="1"/>
  <c r="S199"/>
  <c r="T199" s="1"/>
  <c r="U199" s="1"/>
  <c r="S198"/>
  <c r="T198" s="1"/>
  <c r="U198" s="1"/>
  <c r="S197"/>
  <c r="T197" s="1"/>
  <c r="U197" s="1"/>
  <c r="S196"/>
  <c r="T196" s="1"/>
  <c r="U196" s="1"/>
  <c r="S195"/>
  <c r="T195" s="1"/>
  <c r="U195" s="1"/>
  <c r="S194"/>
  <c r="T194" s="1"/>
  <c r="U194" s="1"/>
  <c r="S193"/>
  <c r="T193" s="1"/>
  <c r="U193" s="1"/>
  <c r="T192"/>
  <c r="U192" s="1"/>
  <c r="S192"/>
  <c r="S191"/>
  <c r="T191" s="1"/>
  <c r="U191" s="1"/>
  <c r="S190"/>
  <c r="T190" s="1"/>
  <c r="U190" s="1"/>
  <c r="S189"/>
  <c r="T189" s="1"/>
  <c r="U189" s="1"/>
  <c r="S188"/>
  <c r="T188" s="1"/>
  <c r="U188" s="1"/>
  <c r="S187"/>
  <c r="T187" s="1"/>
  <c r="U187" s="1"/>
  <c r="S186"/>
  <c r="T186" s="1"/>
  <c r="U186" s="1"/>
  <c r="S185"/>
  <c r="T185" s="1"/>
  <c r="U185" s="1"/>
  <c r="S184"/>
  <c r="T184" s="1"/>
  <c r="U184" s="1"/>
  <c r="S183"/>
  <c r="T183" s="1"/>
  <c r="U183" s="1"/>
  <c r="S182"/>
  <c r="T182" s="1"/>
  <c r="U182" s="1"/>
  <c r="S181"/>
  <c r="T181" s="1"/>
  <c r="U181" s="1"/>
  <c r="S180"/>
  <c r="T180" s="1"/>
  <c r="U180" s="1"/>
  <c r="S179"/>
  <c r="T179" s="1"/>
  <c r="U179" s="1"/>
  <c r="S178"/>
  <c r="T178" s="1"/>
  <c r="U178" s="1"/>
  <c r="S177"/>
  <c r="T177" s="1"/>
  <c r="U177" s="1"/>
  <c r="T176"/>
  <c r="U176" s="1"/>
  <c r="S176"/>
  <c r="S175"/>
  <c r="T175" s="1"/>
  <c r="U175" s="1"/>
  <c r="S174"/>
  <c r="T174" s="1"/>
  <c r="U174" s="1"/>
  <c r="S173"/>
  <c r="T173" s="1"/>
  <c r="U173" s="1"/>
  <c r="S172"/>
  <c r="T172" s="1"/>
  <c r="U172" s="1"/>
  <c r="S171"/>
  <c r="T171" s="1"/>
  <c r="U171" s="1"/>
  <c r="S170"/>
  <c r="T170" s="1"/>
  <c r="U170" s="1"/>
  <c r="S169"/>
  <c r="T169" s="1"/>
  <c r="U169" s="1"/>
  <c r="S168"/>
  <c r="T168" s="1"/>
  <c r="U168" s="1"/>
  <c r="S167"/>
  <c r="T167" s="1"/>
  <c r="U167" s="1"/>
  <c r="S166"/>
  <c r="T166" s="1"/>
  <c r="U166" s="1"/>
  <c r="S165"/>
  <c r="T165" s="1"/>
  <c r="U165" s="1"/>
  <c r="S164"/>
  <c r="T164" s="1"/>
  <c r="U164" s="1"/>
  <c r="S163"/>
  <c r="T163" s="1"/>
  <c r="U163" s="1"/>
  <c r="S162"/>
  <c r="T162" s="1"/>
  <c r="U162" s="1"/>
  <c r="S161"/>
  <c r="T161" s="1"/>
  <c r="U161" s="1"/>
  <c r="T160"/>
  <c r="U160" s="1"/>
  <c r="S160"/>
  <c r="S159"/>
  <c r="T159" s="1"/>
  <c r="U159" s="1"/>
  <c r="S158"/>
  <c r="T158" s="1"/>
  <c r="U158" s="1"/>
  <c r="S157"/>
  <c r="T157" s="1"/>
  <c r="U157" s="1"/>
  <c r="S156"/>
  <c r="T156" s="1"/>
  <c r="U156" s="1"/>
  <c r="S155"/>
  <c r="T155" s="1"/>
  <c r="U155" s="1"/>
  <c r="S154"/>
  <c r="T154" s="1"/>
  <c r="U154" s="1"/>
  <c r="S153"/>
  <c r="T153" s="1"/>
  <c r="U153" s="1"/>
  <c r="S152"/>
  <c r="T152" s="1"/>
  <c r="U152" s="1"/>
  <c r="S151"/>
  <c r="T151" s="1"/>
  <c r="U151" s="1"/>
  <c r="S150"/>
  <c r="T150" s="1"/>
  <c r="U150" s="1"/>
  <c r="S149"/>
  <c r="T149" s="1"/>
  <c r="U149" s="1"/>
  <c r="S148"/>
  <c r="T148" s="1"/>
  <c r="U148" s="1"/>
  <c r="S147"/>
  <c r="T147" s="1"/>
  <c r="U147" s="1"/>
  <c r="S146"/>
  <c r="T146" s="1"/>
  <c r="U146" s="1"/>
  <c r="S145"/>
  <c r="T145" s="1"/>
  <c r="U145" s="1"/>
  <c r="T144"/>
  <c r="U144" s="1"/>
  <c r="S144"/>
  <c r="S143"/>
  <c r="T143" s="1"/>
  <c r="U143" s="1"/>
  <c r="S142"/>
  <c r="T142" s="1"/>
  <c r="U142" s="1"/>
  <c r="S141"/>
  <c r="T141" s="1"/>
  <c r="U141" s="1"/>
  <c r="S140"/>
  <c r="T140" s="1"/>
  <c r="U140" s="1"/>
  <c r="S139"/>
  <c r="T139" s="1"/>
  <c r="U139" s="1"/>
  <c r="S138"/>
  <c r="T138" s="1"/>
  <c r="U138" s="1"/>
  <c r="S137"/>
  <c r="T137" s="1"/>
  <c r="U137" s="1"/>
  <c r="T136"/>
  <c r="U136" s="1"/>
  <c r="S136"/>
  <c r="S135"/>
  <c r="T135" s="1"/>
  <c r="U135" s="1"/>
  <c r="S134"/>
  <c r="T134" s="1"/>
  <c r="U134" s="1"/>
  <c r="S133"/>
  <c r="T133" s="1"/>
  <c r="U133" s="1"/>
  <c r="S132"/>
  <c r="T132" s="1"/>
  <c r="U132" s="1"/>
  <c r="S131"/>
  <c r="T131" s="1"/>
  <c r="U131" s="1"/>
  <c r="S130"/>
  <c r="T130" s="1"/>
  <c r="U130" s="1"/>
  <c r="T129"/>
  <c r="U129" s="1"/>
  <c r="S129"/>
  <c r="S128"/>
  <c r="T128" s="1"/>
  <c r="U128" s="1"/>
  <c r="S127"/>
  <c r="T127" s="1"/>
  <c r="U127" s="1"/>
  <c r="S126"/>
  <c r="T126" s="1"/>
  <c r="U126" s="1"/>
  <c r="S125"/>
  <c r="T125" s="1"/>
  <c r="U125" s="1"/>
  <c r="S124"/>
  <c r="T124" s="1"/>
  <c r="U124" s="1"/>
  <c r="S123"/>
  <c r="T123" s="1"/>
  <c r="U123" s="1"/>
  <c r="S122"/>
  <c r="T122" s="1"/>
  <c r="U122" s="1"/>
  <c r="S121"/>
  <c r="T121" s="1"/>
  <c r="U121" s="1"/>
  <c r="T120"/>
  <c r="U120" s="1"/>
  <c r="S120"/>
  <c r="S119"/>
  <c r="T119" s="1"/>
  <c r="U119" s="1"/>
  <c r="S118"/>
  <c r="T118" s="1"/>
  <c r="U118" s="1"/>
  <c r="S117"/>
  <c r="T117" s="1"/>
  <c r="U117" s="1"/>
  <c r="S116"/>
  <c r="T116" s="1"/>
  <c r="U116" s="1"/>
  <c r="S115"/>
  <c r="T115" s="1"/>
  <c r="U115" s="1"/>
  <c r="S114"/>
  <c r="T114" s="1"/>
  <c r="U114" s="1"/>
  <c r="T113"/>
  <c r="U113" s="1"/>
  <c r="S113"/>
  <c r="S112"/>
  <c r="T112" s="1"/>
  <c r="U112" s="1"/>
  <c r="S111"/>
  <c r="T111" s="1"/>
  <c r="U111" s="1"/>
  <c r="S110"/>
  <c r="T110" s="1"/>
  <c r="U110" s="1"/>
  <c r="S109"/>
  <c r="T109" s="1"/>
  <c r="U109" s="1"/>
  <c r="S108"/>
  <c r="T108" s="1"/>
  <c r="U108" s="1"/>
  <c r="S107"/>
  <c r="T107" s="1"/>
  <c r="U107" s="1"/>
  <c r="S106"/>
  <c r="T106" s="1"/>
  <c r="U106" s="1"/>
  <c r="S105"/>
  <c r="T105" s="1"/>
  <c r="U105" s="1"/>
  <c r="T104"/>
  <c r="U104" s="1"/>
  <c r="S104"/>
  <c r="S103"/>
  <c r="T103" s="1"/>
  <c r="U103" s="1"/>
  <c r="S102"/>
  <c r="T102" s="1"/>
  <c r="U102" s="1"/>
  <c r="S101"/>
  <c r="T101" s="1"/>
  <c r="U101" s="1"/>
  <c r="S100"/>
  <c r="T100" s="1"/>
  <c r="U100" s="1"/>
  <c r="S99"/>
  <c r="T99" s="1"/>
  <c r="U99" s="1"/>
  <c r="S98"/>
  <c r="T98" s="1"/>
  <c r="U98" s="1"/>
  <c r="T97"/>
  <c r="U97" s="1"/>
  <c r="S97"/>
  <c r="S96"/>
  <c r="T96" s="1"/>
  <c r="U96" s="1"/>
  <c r="S95"/>
  <c r="T95" s="1"/>
  <c r="U95" s="1"/>
  <c r="S94"/>
  <c r="T94" s="1"/>
  <c r="U94" s="1"/>
  <c r="S93"/>
  <c r="T93" s="1"/>
  <c r="U93" s="1"/>
  <c r="S92"/>
  <c r="T92" s="1"/>
  <c r="U92" s="1"/>
  <c r="S91"/>
  <c r="T91" s="1"/>
  <c r="U91" s="1"/>
  <c r="S90"/>
  <c r="T90" s="1"/>
  <c r="U90" s="1"/>
  <c r="S89"/>
  <c r="T89" s="1"/>
  <c r="U89" s="1"/>
  <c r="T88"/>
  <c r="U88" s="1"/>
  <c r="S88"/>
  <c r="S87"/>
  <c r="T87" s="1"/>
  <c r="U87" s="1"/>
  <c r="S86"/>
  <c r="T86" s="1"/>
  <c r="U86" s="1"/>
  <c r="S85"/>
  <c r="T85" s="1"/>
  <c r="U85" s="1"/>
  <c r="S84"/>
  <c r="T84" s="1"/>
  <c r="U84" s="1"/>
  <c r="S83"/>
  <c r="T83" s="1"/>
  <c r="U83" s="1"/>
  <c r="S82"/>
  <c r="T82" s="1"/>
  <c r="U82" s="1"/>
  <c r="T81"/>
  <c r="U81" s="1"/>
  <c r="S81"/>
  <c r="S80"/>
  <c r="T80" s="1"/>
  <c r="U80" s="1"/>
  <c r="S79"/>
  <c r="T79" s="1"/>
  <c r="U79" s="1"/>
  <c r="S78"/>
  <c r="T78" s="1"/>
  <c r="U78" s="1"/>
  <c r="S77"/>
  <c r="T77" s="1"/>
  <c r="U77" s="1"/>
  <c r="T76"/>
  <c r="U76" s="1"/>
  <c r="S76"/>
  <c r="S75"/>
  <c r="T75" s="1"/>
  <c r="U75" s="1"/>
  <c r="S74"/>
  <c r="T74" s="1"/>
  <c r="U74" s="1"/>
  <c r="S73"/>
  <c r="T73" s="1"/>
  <c r="U73" s="1"/>
  <c r="T72"/>
  <c r="U72" s="1"/>
  <c r="S72"/>
  <c r="S71"/>
  <c r="T71" s="1"/>
  <c r="U71" s="1"/>
  <c r="S70"/>
  <c r="T70" s="1"/>
  <c r="U70" s="1"/>
  <c r="U69"/>
  <c r="S69"/>
  <c r="T69" s="1"/>
  <c r="T68"/>
  <c r="U68" s="1"/>
  <c r="S68"/>
  <c r="S67"/>
  <c r="T67" s="1"/>
  <c r="U67" s="1"/>
  <c r="S66"/>
  <c r="T66" s="1"/>
  <c r="U66" s="1"/>
  <c r="U65"/>
  <c r="T65"/>
  <c r="S65"/>
  <c r="S64"/>
  <c r="T64" s="1"/>
  <c r="U64" s="1"/>
  <c r="S63"/>
  <c r="T63" s="1"/>
  <c r="U63" s="1"/>
  <c r="S62"/>
  <c r="T62" s="1"/>
  <c r="U62" s="1"/>
  <c r="T61"/>
  <c r="U61" s="1"/>
  <c r="S61"/>
  <c r="T60"/>
  <c r="U60" s="1"/>
  <c r="S60"/>
  <c r="S59"/>
  <c r="T59" s="1"/>
  <c r="U59" s="1"/>
  <c r="S58"/>
  <c r="T58" s="1"/>
  <c r="U58" s="1"/>
  <c r="S57"/>
  <c r="T57" s="1"/>
  <c r="U57" s="1"/>
  <c r="T56"/>
  <c r="U56" s="1"/>
  <c r="S56"/>
  <c r="S55"/>
  <c r="T55" s="1"/>
  <c r="U55" s="1"/>
  <c r="S54"/>
  <c r="T54" s="1"/>
  <c r="U54" s="1"/>
  <c r="S53"/>
  <c r="T53" s="1"/>
  <c r="U53" s="1"/>
  <c r="S52"/>
  <c r="T52" s="1"/>
  <c r="U52" s="1"/>
  <c r="S51"/>
  <c r="T51" s="1"/>
  <c r="U51" s="1"/>
  <c r="S50"/>
  <c r="T50" s="1"/>
  <c r="U50" s="1"/>
  <c r="T49"/>
  <c r="U49" s="1"/>
  <c r="S49"/>
  <c r="S48"/>
  <c r="T48" s="1"/>
  <c r="U48" s="1"/>
  <c r="S47"/>
  <c r="T47" s="1"/>
  <c r="U47" s="1"/>
  <c r="S46"/>
  <c r="T46" s="1"/>
  <c r="U46" s="1"/>
  <c r="S45"/>
  <c r="T45" s="1"/>
  <c r="U45" s="1"/>
  <c r="S44"/>
  <c r="T44" s="1"/>
  <c r="U44" s="1"/>
  <c r="S43"/>
  <c r="T43" s="1"/>
  <c r="U43" s="1"/>
  <c r="S42"/>
  <c r="T42" s="1"/>
  <c r="U42" s="1"/>
  <c r="S41"/>
  <c r="T41" s="1"/>
  <c r="U41" s="1"/>
  <c r="T40"/>
  <c r="U40" s="1"/>
  <c r="S40"/>
  <c r="S39"/>
  <c r="T39" s="1"/>
  <c r="U39" s="1"/>
  <c r="S38"/>
  <c r="T38" s="1"/>
  <c r="U38" s="1"/>
  <c r="S37"/>
  <c r="T37" s="1"/>
  <c r="U37" s="1"/>
  <c r="S36"/>
  <c r="T36" s="1"/>
  <c r="U36" s="1"/>
  <c r="S35"/>
  <c r="T35" s="1"/>
  <c r="U35" s="1"/>
  <c r="S34"/>
  <c r="T34" s="1"/>
  <c r="U34" s="1"/>
  <c r="T33"/>
  <c r="U33" s="1"/>
  <c r="S33"/>
  <c r="S32"/>
  <c r="T32" s="1"/>
  <c r="U32" s="1"/>
  <c r="S31"/>
  <c r="T31" s="1"/>
  <c r="U31" s="1"/>
  <c r="S30"/>
  <c r="T30" s="1"/>
  <c r="U30" s="1"/>
  <c r="S29"/>
  <c r="T29" s="1"/>
  <c r="U29" s="1"/>
  <c r="S28"/>
  <c r="T28" s="1"/>
  <c r="U28" s="1"/>
  <c r="S27"/>
  <c r="T27" s="1"/>
  <c r="U27" s="1"/>
  <c r="S26"/>
  <c r="T26" s="1"/>
  <c r="U26" s="1"/>
  <c r="S25"/>
  <c r="T25" s="1"/>
  <c r="U25" s="1"/>
  <c r="T24"/>
  <c r="U24" s="1"/>
  <c r="S24"/>
  <c r="S23"/>
  <c r="T23" s="1"/>
  <c r="U23" s="1"/>
  <c r="S22"/>
  <c r="T22" s="1"/>
  <c r="U22" s="1"/>
  <c r="S21"/>
  <c r="T21" s="1"/>
  <c r="U21" s="1"/>
  <c r="S20"/>
  <c r="T20" s="1"/>
  <c r="U20" s="1"/>
  <c r="S19"/>
  <c r="T19" s="1"/>
  <c r="U19" s="1"/>
  <c r="S18"/>
  <c r="T18" s="1"/>
  <c r="U18" s="1"/>
  <c r="T17"/>
  <c r="U17" s="1"/>
  <c r="S17"/>
  <c r="S16"/>
  <c r="T16" s="1"/>
  <c r="U16" s="1"/>
  <c r="S15"/>
  <c r="T15" s="1"/>
  <c r="U15" s="1"/>
  <c r="S14"/>
  <c r="T14" s="1"/>
  <c r="U14" s="1"/>
  <c r="S13"/>
  <c r="T13" s="1"/>
  <c r="U13" s="1"/>
  <c r="S12"/>
  <c r="T12" s="1"/>
  <c r="U12" s="1"/>
  <c r="S11"/>
  <c r="T11" s="1"/>
  <c r="U11" s="1"/>
  <c r="S10"/>
  <c r="T10" s="1"/>
  <c r="U10" s="1"/>
  <c r="S9"/>
  <c r="T9" s="1"/>
  <c r="U9" s="1"/>
  <c r="T8"/>
  <c r="U8" s="1"/>
  <c r="S8"/>
  <c r="S7"/>
  <c r="T7" s="1"/>
  <c r="U7" s="1"/>
  <c r="S6"/>
  <c r="T6" s="1"/>
  <c r="U6" s="1"/>
  <c r="S5"/>
  <c r="T5" s="1"/>
  <c r="U5" s="1"/>
  <c r="S4"/>
  <c r="T4" s="1"/>
  <c r="U4" s="1"/>
  <c r="S3"/>
  <c r="T3" s="1"/>
  <c r="U3" s="1"/>
  <c r="S2"/>
  <c r="T2" s="1"/>
  <c r="U2" s="1"/>
  <c r="R625" i="1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S619"/>
  <c r="T619" s="1"/>
  <c r="R619"/>
  <c r="R618"/>
  <c r="S618" s="1"/>
  <c r="T618" s="1"/>
  <c r="R617"/>
  <c r="S617" s="1"/>
  <c r="T617" s="1"/>
  <c r="R616"/>
  <c r="S616" s="1"/>
  <c r="T616" s="1"/>
  <c r="S615"/>
  <c r="T615" s="1"/>
  <c r="R615"/>
  <c r="R614"/>
  <c r="S614" s="1"/>
  <c r="T614" s="1"/>
  <c r="R613"/>
  <c r="S613" s="1"/>
  <c r="T613" s="1"/>
  <c r="T612"/>
  <c r="R612"/>
  <c r="S612" s="1"/>
  <c r="S611"/>
  <c r="T611" s="1"/>
  <c r="R611"/>
  <c r="R610"/>
  <c r="S610" s="1"/>
  <c r="T610" s="1"/>
  <c r="R609"/>
  <c r="S609" s="1"/>
  <c r="T609" s="1"/>
  <c r="R608"/>
  <c r="S608" s="1"/>
  <c r="T608" s="1"/>
  <c r="S607"/>
  <c r="T607" s="1"/>
  <c r="R607"/>
  <c r="R606"/>
  <c r="S606" s="1"/>
  <c r="T606" s="1"/>
  <c r="R605"/>
  <c r="S605" s="1"/>
  <c r="T605" s="1"/>
  <c r="T604"/>
  <c r="R604"/>
  <c r="S604" s="1"/>
  <c r="R603"/>
  <c r="S603" s="1"/>
  <c r="T603" s="1"/>
  <c r="R602"/>
  <c r="S602" s="1"/>
  <c r="T602" s="1"/>
  <c r="R601"/>
  <c r="S601" s="1"/>
  <c r="T601" s="1"/>
  <c r="R600"/>
  <c r="S600" s="1"/>
  <c r="T600" s="1"/>
  <c r="S599"/>
  <c r="T599" s="1"/>
  <c r="R599"/>
  <c r="R598"/>
  <c r="S598" s="1"/>
  <c r="T598" s="1"/>
  <c r="R597"/>
  <c r="S597" s="1"/>
  <c r="T597" s="1"/>
  <c r="T596"/>
  <c r="R596"/>
  <c r="S596" s="1"/>
  <c r="S595"/>
  <c r="T595" s="1"/>
  <c r="R595"/>
  <c r="R594"/>
  <c r="S594" s="1"/>
  <c r="T594" s="1"/>
  <c r="R593"/>
  <c r="S593" s="1"/>
  <c r="T593" s="1"/>
  <c r="R592"/>
  <c r="S592" s="1"/>
  <c r="T592" s="1"/>
  <c r="S591"/>
  <c r="T591" s="1"/>
  <c r="R591"/>
  <c r="R590"/>
  <c r="S590" s="1"/>
  <c r="T590" s="1"/>
  <c r="R589"/>
  <c r="S589" s="1"/>
  <c r="T589" s="1"/>
  <c r="T588"/>
  <c r="R588"/>
  <c r="S588" s="1"/>
  <c r="S587"/>
  <c r="T587" s="1"/>
  <c r="R587"/>
  <c r="R586"/>
  <c r="S586" s="1"/>
  <c r="T586" s="1"/>
  <c r="R585"/>
  <c r="S585" s="1"/>
  <c r="T585" s="1"/>
  <c r="R584"/>
  <c r="S584" s="1"/>
  <c r="T584" s="1"/>
  <c r="S583"/>
  <c r="T583" s="1"/>
  <c r="R583"/>
  <c r="R582"/>
  <c r="S582" s="1"/>
  <c r="T582" s="1"/>
  <c r="R581"/>
  <c r="S581" s="1"/>
  <c r="T581" s="1"/>
  <c r="T580"/>
  <c r="R580"/>
  <c r="S580" s="1"/>
  <c r="S579"/>
  <c r="T579" s="1"/>
  <c r="R579"/>
  <c r="R578"/>
  <c r="S578" s="1"/>
  <c r="T578" s="1"/>
  <c r="R577"/>
  <c r="S577" s="1"/>
  <c r="T577" s="1"/>
  <c r="R576"/>
  <c r="S576" s="1"/>
  <c r="T576" s="1"/>
  <c r="S575"/>
  <c r="T575" s="1"/>
  <c r="R575"/>
  <c r="R574"/>
  <c r="S574" s="1"/>
  <c r="T574" s="1"/>
  <c r="R573"/>
  <c r="S573" s="1"/>
  <c r="T573" s="1"/>
  <c r="T572"/>
  <c r="R572"/>
  <c r="S572" s="1"/>
  <c r="S571"/>
  <c r="T571" s="1"/>
  <c r="R571"/>
  <c r="R570"/>
  <c r="S570" s="1"/>
  <c r="T570" s="1"/>
  <c r="R569"/>
  <c r="S569" s="1"/>
  <c r="T569" s="1"/>
  <c r="R568"/>
  <c r="S568" s="1"/>
  <c r="T568" s="1"/>
  <c r="S567"/>
  <c r="T567" s="1"/>
  <c r="R567"/>
  <c r="R566"/>
  <c r="S566" s="1"/>
  <c r="T566" s="1"/>
  <c r="R565"/>
  <c r="S565" s="1"/>
  <c r="T565" s="1"/>
  <c r="T564"/>
  <c r="R564"/>
  <c r="S564" s="1"/>
  <c r="S563"/>
  <c r="T563" s="1"/>
  <c r="R563"/>
  <c r="R562"/>
  <c r="S562" s="1"/>
  <c r="T562" s="1"/>
  <c r="R561"/>
  <c r="S561" s="1"/>
  <c r="T561" s="1"/>
  <c r="R560"/>
  <c r="S560" s="1"/>
  <c r="T560" s="1"/>
  <c r="S559"/>
  <c r="T559" s="1"/>
  <c r="R559"/>
  <c r="R558"/>
  <c r="S558" s="1"/>
  <c r="T558" s="1"/>
  <c r="R557"/>
  <c r="S557" s="1"/>
  <c r="T557" s="1"/>
  <c r="T556"/>
  <c r="R556"/>
  <c r="S556" s="1"/>
  <c r="S555"/>
  <c r="T555" s="1"/>
  <c r="R555"/>
  <c r="R554"/>
  <c r="S554" s="1"/>
  <c r="T554" s="1"/>
  <c r="R553"/>
  <c r="S553" s="1"/>
  <c r="T553" s="1"/>
  <c r="R552"/>
  <c r="S552" s="1"/>
  <c r="T552" s="1"/>
  <c r="S551"/>
  <c r="T551" s="1"/>
  <c r="R551"/>
  <c r="R550"/>
  <c r="S550" s="1"/>
  <c r="T550" s="1"/>
  <c r="R549"/>
  <c r="S549" s="1"/>
  <c r="T549" s="1"/>
  <c r="T548"/>
  <c r="R548"/>
  <c r="S548" s="1"/>
  <c r="S547"/>
  <c r="T547" s="1"/>
  <c r="R547"/>
  <c r="R546"/>
  <c r="S546" s="1"/>
  <c r="T546" s="1"/>
  <c r="R545"/>
  <c r="S545" s="1"/>
  <c r="T545" s="1"/>
  <c r="R544"/>
  <c r="S544" s="1"/>
  <c r="T544" s="1"/>
  <c r="S543"/>
  <c r="T543" s="1"/>
  <c r="R543"/>
  <c r="R542"/>
  <c r="S542" s="1"/>
  <c r="T542" s="1"/>
  <c r="R541"/>
  <c r="S541" s="1"/>
  <c r="T541" s="1"/>
  <c r="T540"/>
  <c r="R540"/>
  <c r="S540" s="1"/>
  <c r="S539"/>
  <c r="T539" s="1"/>
  <c r="R539"/>
  <c r="R538"/>
  <c r="S538" s="1"/>
  <c r="T538" s="1"/>
  <c r="R537"/>
  <c r="S537" s="1"/>
  <c r="T537" s="1"/>
  <c r="R536"/>
  <c r="S536" s="1"/>
  <c r="T536" s="1"/>
  <c r="S535"/>
  <c r="T535" s="1"/>
  <c r="R535"/>
  <c r="R534"/>
  <c r="S534" s="1"/>
  <c r="T534" s="1"/>
  <c r="R533"/>
  <c r="S533" s="1"/>
  <c r="T533" s="1"/>
  <c r="T532"/>
  <c r="R532"/>
  <c r="S532" s="1"/>
  <c r="S531"/>
  <c r="T531" s="1"/>
  <c r="R531"/>
  <c r="R530"/>
  <c r="S530" s="1"/>
  <c r="T530" s="1"/>
  <c r="R529"/>
  <c r="S529" s="1"/>
  <c r="T529" s="1"/>
  <c r="R528"/>
  <c r="S528" s="1"/>
  <c r="T528" s="1"/>
  <c r="S527"/>
  <c r="T527" s="1"/>
  <c r="R527"/>
  <c r="R526"/>
  <c r="S526" s="1"/>
  <c r="T526" s="1"/>
  <c r="R525"/>
  <c r="S525" s="1"/>
  <c r="T525" s="1"/>
  <c r="T524"/>
  <c r="R524"/>
  <c r="S524" s="1"/>
  <c r="R523"/>
  <c r="S523" s="1"/>
  <c r="T523" s="1"/>
  <c r="R522"/>
  <c r="S522" s="1"/>
  <c r="T522" s="1"/>
  <c r="R521"/>
  <c r="S521" s="1"/>
  <c r="T521" s="1"/>
  <c r="R520"/>
  <c r="S520" s="1"/>
  <c r="T520" s="1"/>
  <c r="T519"/>
  <c r="S519"/>
  <c r="R519"/>
  <c r="R518"/>
  <c r="S518" s="1"/>
  <c r="T518" s="1"/>
  <c r="R517"/>
  <c r="S517" s="1"/>
  <c r="T517" s="1"/>
  <c r="T516"/>
  <c r="R516"/>
  <c r="S516" s="1"/>
  <c r="T515"/>
  <c r="S515"/>
  <c r="R515"/>
  <c r="R514"/>
  <c r="S514" s="1"/>
  <c r="T514" s="1"/>
  <c r="R513"/>
  <c r="S513" s="1"/>
  <c r="T513" s="1"/>
  <c r="T512"/>
  <c r="R512"/>
  <c r="S512" s="1"/>
  <c r="S511"/>
  <c r="T511" s="1"/>
  <c r="R511"/>
  <c r="R510"/>
  <c r="S510" s="1"/>
  <c r="T510" s="1"/>
  <c r="R509"/>
  <c r="S509" s="1"/>
  <c r="T509" s="1"/>
  <c r="T508"/>
  <c r="R508"/>
  <c r="S508" s="1"/>
  <c r="R507"/>
  <c r="S507" s="1"/>
  <c r="T507" s="1"/>
  <c r="R506"/>
  <c r="S506" s="1"/>
  <c r="T506" s="1"/>
  <c r="R505"/>
  <c r="S505" s="1"/>
  <c r="T505" s="1"/>
  <c r="R504"/>
  <c r="S504" s="1"/>
  <c r="T504" s="1"/>
  <c r="T503"/>
  <c r="S503"/>
  <c r="R503"/>
  <c r="R502"/>
  <c r="S502" s="1"/>
  <c r="T502" s="1"/>
  <c r="R501"/>
  <c r="S501" s="1"/>
  <c r="T501" s="1"/>
  <c r="T500"/>
  <c r="R500"/>
  <c r="S500" s="1"/>
  <c r="T499"/>
  <c r="S499"/>
  <c r="R499"/>
  <c r="R498"/>
  <c r="S498" s="1"/>
  <c r="T498" s="1"/>
  <c r="R497"/>
  <c r="S497" s="1"/>
  <c r="T497" s="1"/>
  <c r="T496"/>
  <c r="R496"/>
  <c r="S496" s="1"/>
  <c r="S495"/>
  <c r="T495" s="1"/>
  <c r="R495"/>
  <c r="R494"/>
  <c r="S494" s="1"/>
  <c r="T494" s="1"/>
  <c r="R493"/>
  <c r="S493" s="1"/>
  <c r="T493" s="1"/>
  <c r="T492"/>
  <c r="R492"/>
  <c r="S492" s="1"/>
  <c r="S491"/>
  <c r="T491" s="1"/>
  <c r="R491"/>
  <c r="R490"/>
  <c r="S490" s="1"/>
  <c r="T490" s="1"/>
  <c r="R489"/>
  <c r="S489" s="1"/>
  <c r="T489" s="1"/>
  <c r="T488"/>
  <c r="R488"/>
  <c r="S488" s="1"/>
  <c r="S487"/>
  <c r="T487" s="1"/>
  <c r="R487"/>
  <c r="R486"/>
  <c r="S486" s="1"/>
  <c r="T486" s="1"/>
  <c r="R485"/>
  <c r="S485" s="1"/>
  <c r="T485" s="1"/>
  <c r="T484"/>
  <c r="R484"/>
  <c r="S484" s="1"/>
  <c r="S483"/>
  <c r="T483" s="1"/>
  <c r="R483"/>
  <c r="R482"/>
  <c r="S482" s="1"/>
  <c r="T482" s="1"/>
  <c r="R481"/>
  <c r="S481" s="1"/>
  <c r="T481" s="1"/>
  <c r="T480"/>
  <c r="R480"/>
  <c r="S480" s="1"/>
  <c r="S479"/>
  <c r="T479" s="1"/>
  <c r="R479"/>
  <c r="S478"/>
  <c r="T478" s="1"/>
  <c r="R478"/>
  <c r="R477"/>
  <c r="S477" s="1"/>
  <c r="T477" s="1"/>
  <c r="T476"/>
  <c r="R476"/>
  <c r="S476" s="1"/>
  <c r="R475"/>
  <c r="S475" s="1"/>
  <c r="T475" s="1"/>
  <c r="S474"/>
  <c r="T474" s="1"/>
  <c r="R474"/>
  <c r="R473"/>
  <c r="S473" s="1"/>
  <c r="T473" s="1"/>
  <c r="T472"/>
  <c r="R472"/>
  <c r="S472" s="1"/>
  <c r="S471"/>
  <c r="T471" s="1"/>
  <c r="R471"/>
  <c r="S470"/>
  <c r="T470" s="1"/>
  <c r="R470"/>
  <c r="R469"/>
  <c r="S469" s="1"/>
  <c r="T469" s="1"/>
  <c r="R468"/>
  <c r="S468" s="1"/>
  <c r="T468" s="1"/>
  <c r="S467"/>
  <c r="T467" s="1"/>
  <c r="R467"/>
  <c r="R466"/>
  <c r="S466" s="1"/>
  <c r="T466" s="1"/>
  <c r="R465"/>
  <c r="S465" s="1"/>
  <c r="T465" s="1"/>
  <c r="T464"/>
  <c r="R464"/>
  <c r="S464" s="1"/>
  <c r="S463"/>
  <c r="T463" s="1"/>
  <c r="R463"/>
  <c r="S462"/>
  <c r="T462" s="1"/>
  <c r="R462"/>
  <c r="R461"/>
  <c r="S461" s="1"/>
  <c r="T461" s="1"/>
  <c r="T460"/>
  <c r="R460"/>
  <c r="S460" s="1"/>
  <c r="R459"/>
  <c r="S459" s="1"/>
  <c r="T459" s="1"/>
  <c r="S458"/>
  <c r="T458" s="1"/>
  <c r="R458"/>
  <c r="R457"/>
  <c r="S457" s="1"/>
  <c r="T457" s="1"/>
  <c r="T456"/>
  <c r="S456"/>
  <c r="R456"/>
  <c r="R455"/>
  <c r="S455" s="1"/>
  <c r="T455" s="1"/>
  <c r="R454"/>
  <c r="S454" s="1"/>
  <c r="T454" s="1"/>
  <c r="R453"/>
  <c r="S453" s="1"/>
  <c r="T453" s="1"/>
  <c r="S452"/>
  <c r="T452" s="1"/>
  <c r="R452"/>
  <c r="S451"/>
  <c r="T451" s="1"/>
  <c r="R451"/>
  <c r="R450"/>
  <c r="S450" s="1"/>
  <c r="T450" s="1"/>
  <c r="R449"/>
  <c r="S449" s="1"/>
  <c r="T449" s="1"/>
  <c r="R448"/>
  <c r="S448" s="1"/>
  <c r="T448" s="1"/>
  <c r="S447"/>
  <c r="T447" s="1"/>
  <c r="R447"/>
  <c r="R446"/>
  <c r="S446" s="1"/>
  <c r="T446" s="1"/>
  <c r="R445"/>
  <c r="S445" s="1"/>
  <c r="T445" s="1"/>
  <c r="T444"/>
  <c r="S444"/>
  <c r="R444"/>
  <c r="S443"/>
  <c r="T443" s="1"/>
  <c r="R443"/>
  <c r="R442"/>
  <c r="S442" s="1"/>
  <c r="T442" s="1"/>
  <c r="R441"/>
  <c r="S441" s="1"/>
  <c r="T441" s="1"/>
  <c r="T440"/>
  <c r="S440"/>
  <c r="R440"/>
  <c r="R439"/>
  <c r="S439" s="1"/>
  <c r="T439" s="1"/>
  <c r="R438"/>
  <c r="S438" s="1"/>
  <c r="T438" s="1"/>
  <c r="R437"/>
  <c r="S437" s="1"/>
  <c r="T437" s="1"/>
  <c r="S436"/>
  <c r="T436" s="1"/>
  <c r="R436"/>
  <c r="S435"/>
  <c r="T435" s="1"/>
  <c r="R435"/>
  <c r="R434"/>
  <c r="S434" s="1"/>
  <c r="T434" s="1"/>
  <c r="R433"/>
  <c r="S433" s="1"/>
  <c r="T433" s="1"/>
  <c r="R432"/>
  <c r="S432" s="1"/>
  <c r="T432" s="1"/>
  <c r="S431"/>
  <c r="T431" s="1"/>
  <c r="R431"/>
  <c r="R430"/>
  <c r="S430" s="1"/>
  <c r="T430" s="1"/>
  <c r="R429"/>
  <c r="S429" s="1"/>
  <c r="T429" s="1"/>
  <c r="T428"/>
  <c r="S428"/>
  <c r="R428"/>
  <c r="S427"/>
  <c r="T427" s="1"/>
  <c r="R427"/>
  <c r="R426"/>
  <c r="S426" s="1"/>
  <c r="T426" s="1"/>
  <c r="R425"/>
  <c r="S425" s="1"/>
  <c r="T425" s="1"/>
  <c r="T424"/>
  <c r="S424"/>
  <c r="R424"/>
  <c r="R423"/>
  <c r="S423" s="1"/>
  <c r="T423" s="1"/>
  <c r="R422"/>
  <c r="S422" s="1"/>
  <c r="T422" s="1"/>
  <c r="R421"/>
  <c r="S421" s="1"/>
  <c r="T421" s="1"/>
  <c r="S420"/>
  <c r="T420" s="1"/>
  <c r="R420"/>
  <c r="S419"/>
  <c r="T419" s="1"/>
  <c r="R419"/>
  <c r="R418"/>
  <c r="S418" s="1"/>
  <c r="T418" s="1"/>
  <c r="R417"/>
  <c r="S417" s="1"/>
  <c r="T417" s="1"/>
  <c r="R416"/>
  <c r="S416" s="1"/>
  <c r="T416" s="1"/>
  <c r="S415"/>
  <c r="T415" s="1"/>
  <c r="R415"/>
  <c r="R414"/>
  <c r="S414" s="1"/>
  <c r="T414" s="1"/>
  <c r="R413"/>
  <c r="S413" s="1"/>
  <c r="T413" s="1"/>
  <c r="T412"/>
  <c r="S412"/>
  <c r="R412"/>
  <c r="S411"/>
  <c r="T411" s="1"/>
  <c r="R411"/>
  <c r="R410"/>
  <c r="S410" s="1"/>
  <c r="T410" s="1"/>
  <c r="R409"/>
  <c r="S409" s="1"/>
  <c r="T409" s="1"/>
  <c r="T408"/>
  <c r="S408"/>
  <c r="R408"/>
  <c r="R407"/>
  <c r="S407" s="1"/>
  <c r="T407" s="1"/>
  <c r="R406"/>
  <c r="S406" s="1"/>
  <c r="T406" s="1"/>
  <c r="R405"/>
  <c r="S405" s="1"/>
  <c r="T405" s="1"/>
  <c r="S404"/>
  <c r="T404" s="1"/>
  <c r="R404"/>
  <c r="S403"/>
  <c r="T403" s="1"/>
  <c r="R403"/>
  <c r="R402"/>
  <c r="S402" s="1"/>
  <c r="T402" s="1"/>
  <c r="R401"/>
  <c r="S401" s="1"/>
  <c r="T401" s="1"/>
  <c r="R400"/>
  <c r="S400" s="1"/>
  <c r="T400" s="1"/>
  <c r="S399"/>
  <c r="T399" s="1"/>
  <c r="R399"/>
  <c r="R398"/>
  <c r="S398" s="1"/>
  <c r="T398" s="1"/>
  <c r="R397"/>
  <c r="S397" s="1"/>
  <c r="T397" s="1"/>
  <c r="T396"/>
  <c r="S396"/>
  <c r="R396"/>
  <c r="S395"/>
  <c r="T395" s="1"/>
  <c r="R395"/>
  <c r="R394"/>
  <c r="S394" s="1"/>
  <c r="T394" s="1"/>
  <c r="R393"/>
  <c r="S393" s="1"/>
  <c r="T393" s="1"/>
  <c r="T392"/>
  <c r="S392"/>
  <c r="R392"/>
  <c r="R391"/>
  <c r="S391" s="1"/>
  <c r="T391" s="1"/>
  <c r="R390"/>
  <c r="S390" s="1"/>
  <c r="T390" s="1"/>
  <c r="R389"/>
  <c r="S389" s="1"/>
  <c r="T389" s="1"/>
  <c r="S388"/>
  <c r="T388" s="1"/>
  <c r="R388"/>
  <c r="S387"/>
  <c r="T387" s="1"/>
  <c r="R387"/>
  <c r="R386"/>
  <c r="S386" s="1"/>
  <c r="T386" s="1"/>
  <c r="R385"/>
  <c r="S385" s="1"/>
  <c r="T385" s="1"/>
  <c r="R384"/>
  <c r="S384" s="1"/>
  <c r="T384" s="1"/>
  <c r="S383"/>
  <c r="T383" s="1"/>
  <c r="R383"/>
  <c r="R382"/>
  <c r="S382" s="1"/>
  <c r="T382" s="1"/>
  <c r="R381"/>
  <c r="S381" s="1"/>
  <c r="T381" s="1"/>
  <c r="T380"/>
  <c r="S380"/>
  <c r="R380"/>
  <c r="S379"/>
  <c r="T379" s="1"/>
  <c r="R379"/>
  <c r="R378"/>
  <c r="S378" s="1"/>
  <c r="T378" s="1"/>
  <c r="R377"/>
  <c r="S377" s="1"/>
  <c r="T377" s="1"/>
  <c r="T376"/>
  <c r="S376"/>
  <c r="R376"/>
  <c r="R375"/>
  <c r="S375" s="1"/>
  <c r="T375" s="1"/>
  <c r="R374"/>
  <c r="S374" s="1"/>
  <c r="T374" s="1"/>
  <c r="R373"/>
  <c r="S373" s="1"/>
  <c r="T373" s="1"/>
  <c r="S372"/>
  <c r="T372" s="1"/>
  <c r="R372"/>
  <c r="S371"/>
  <c r="T371" s="1"/>
  <c r="R371"/>
  <c r="R370"/>
  <c r="S370" s="1"/>
  <c r="T370" s="1"/>
  <c r="R369"/>
  <c r="S369" s="1"/>
  <c r="T369" s="1"/>
  <c r="R368"/>
  <c r="S368" s="1"/>
  <c r="T368" s="1"/>
  <c r="S367"/>
  <c r="T367" s="1"/>
  <c r="R367"/>
  <c r="R366"/>
  <c r="S366" s="1"/>
  <c r="T366" s="1"/>
  <c r="R365"/>
  <c r="S365" s="1"/>
  <c r="T365" s="1"/>
  <c r="T364"/>
  <c r="S364"/>
  <c r="R364"/>
  <c r="S363"/>
  <c r="T363" s="1"/>
  <c r="R363"/>
  <c r="R362"/>
  <c r="S362" s="1"/>
  <c r="T362" s="1"/>
  <c r="R361"/>
  <c r="S361" s="1"/>
  <c r="T361" s="1"/>
  <c r="T360"/>
  <c r="S360"/>
  <c r="R360"/>
  <c r="R359"/>
  <c r="S359" s="1"/>
  <c r="T359" s="1"/>
  <c r="R358"/>
  <c r="S358" s="1"/>
  <c r="T358" s="1"/>
  <c r="R357"/>
  <c r="S357" s="1"/>
  <c r="T357" s="1"/>
  <c r="S356"/>
  <c r="T356" s="1"/>
  <c r="R356"/>
  <c r="S355"/>
  <c r="T355" s="1"/>
  <c r="R355"/>
  <c r="R354"/>
  <c r="S354" s="1"/>
  <c r="T354" s="1"/>
  <c r="R353"/>
  <c r="S353" s="1"/>
  <c r="T353" s="1"/>
  <c r="R352"/>
  <c r="S352" s="1"/>
  <c r="T352" s="1"/>
  <c r="S351"/>
  <c r="T351" s="1"/>
  <c r="R351"/>
  <c r="R350"/>
  <c r="S350" s="1"/>
  <c r="T350" s="1"/>
  <c r="R349"/>
  <c r="S349" s="1"/>
  <c r="T349" s="1"/>
  <c r="T348"/>
  <c r="S348"/>
  <c r="R348"/>
  <c r="S347"/>
  <c r="T347" s="1"/>
  <c r="R347"/>
  <c r="R346"/>
  <c r="S346" s="1"/>
  <c r="T346" s="1"/>
  <c r="R345"/>
  <c r="S345" s="1"/>
  <c r="T345" s="1"/>
  <c r="T344"/>
  <c r="S344"/>
  <c r="R344"/>
  <c r="R343"/>
  <c r="S343" s="1"/>
  <c r="T343" s="1"/>
  <c r="R342"/>
  <c r="S342" s="1"/>
  <c r="T342" s="1"/>
  <c r="R341"/>
  <c r="S341" s="1"/>
  <c r="T341" s="1"/>
  <c r="S340"/>
  <c r="T340" s="1"/>
  <c r="R340"/>
  <c r="S339"/>
  <c r="T339" s="1"/>
  <c r="R339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S332"/>
  <c r="T332" s="1"/>
  <c r="R332"/>
  <c r="R331"/>
  <c r="S331" s="1"/>
  <c r="T331" s="1"/>
  <c r="S330"/>
  <c r="T330" s="1"/>
  <c r="R330"/>
  <c r="R329"/>
  <c r="S329" s="1"/>
  <c r="T329" s="1"/>
  <c r="S328"/>
  <c r="T328" s="1"/>
  <c r="R328"/>
  <c r="S327"/>
  <c r="T327" s="1"/>
  <c r="R327"/>
  <c r="R326"/>
  <c r="S326" s="1"/>
  <c r="T326" s="1"/>
  <c r="T325"/>
  <c r="R325"/>
  <c r="S325" s="1"/>
  <c r="R324"/>
  <c r="S324" s="1"/>
  <c r="T324" s="1"/>
  <c r="R323"/>
  <c r="S323" s="1"/>
  <c r="T323" s="1"/>
  <c r="S322"/>
  <c r="T322" s="1"/>
  <c r="R322"/>
  <c r="R321"/>
  <c r="S321" s="1"/>
  <c r="T321" s="1"/>
  <c r="T320"/>
  <c r="S320"/>
  <c r="R320"/>
  <c r="S319"/>
  <c r="T319" s="1"/>
  <c r="R319"/>
  <c r="R318"/>
  <c r="S318" s="1"/>
  <c r="T318" s="1"/>
  <c r="R317"/>
  <c r="S317" s="1"/>
  <c r="T317" s="1"/>
  <c r="S316"/>
  <c r="T316" s="1"/>
  <c r="R316"/>
  <c r="R315"/>
  <c r="S315" s="1"/>
  <c r="T315" s="1"/>
  <c r="S314"/>
  <c r="T314" s="1"/>
  <c r="R314"/>
  <c r="R313"/>
  <c r="S313" s="1"/>
  <c r="T313" s="1"/>
  <c r="R312"/>
  <c r="S312" s="1"/>
  <c r="T312" s="1"/>
  <c r="S311"/>
  <c r="T311" s="1"/>
  <c r="R311"/>
  <c r="R310"/>
  <c r="S310" s="1"/>
  <c r="T310" s="1"/>
  <c r="R309"/>
  <c r="S309" s="1"/>
  <c r="T309" s="1"/>
  <c r="R308"/>
  <c r="S308" s="1"/>
  <c r="T308" s="1"/>
  <c r="S307"/>
  <c r="T307" s="1"/>
  <c r="R307"/>
  <c r="R306"/>
  <c r="S306" s="1"/>
  <c r="T306" s="1"/>
  <c r="R305"/>
  <c r="S305" s="1"/>
  <c r="T305" s="1"/>
  <c r="R304"/>
  <c r="S304" s="1"/>
  <c r="T304" s="1"/>
  <c r="S303"/>
  <c r="T303" s="1"/>
  <c r="R303"/>
  <c r="R302"/>
  <c r="S302" s="1"/>
  <c r="T302" s="1"/>
  <c r="R301"/>
  <c r="S301" s="1"/>
  <c r="T301" s="1"/>
  <c r="T300"/>
  <c r="R300"/>
  <c r="S300" s="1"/>
  <c r="S299"/>
  <c r="T299" s="1"/>
  <c r="R299"/>
  <c r="R298"/>
  <c r="S298" s="1"/>
  <c r="T298" s="1"/>
  <c r="R297"/>
  <c r="S297" s="1"/>
  <c r="T297" s="1"/>
  <c r="R296"/>
  <c r="S296" s="1"/>
  <c r="T296" s="1"/>
  <c r="S295"/>
  <c r="T295" s="1"/>
  <c r="R295"/>
  <c r="R294"/>
  <c r="S294" s="1"/>
  <c r="T294" s="1"/>
  <c r="R293"/>
  <c r="S293" s="1"/>
  <c r="T293" s="1"/>
  <c r="T292"/>
  <c r="R292"/>
  <c r="S292" s="1"/>
  <c r="R291"/>
  <c r="S291" s="1"/>
  <c r="T291" s="1"/>
  <c r="S290"/>
  <c r="T290" s="1"/>
  <c r="R290"/>
  <c r="R289"/>
  <c r="S289" s="1"/>
  <c r="T289" s="1"/>
  <c r="T288"/>
  <c r="R288"/>
  <c r="S288" s="1"/>
  <c r="S287"/>
  <c r="T287" s="1"/>
  <c r="R287"/>
  <c r="S286"/>
  <c r="T286" s="1"/>
  <c r="R286"/>
  <c r="R285"/>
  <c r="S285" s="1"/>
  <c r="T285" s="1"/>
  <c r="R284"/>
  <c r="S284" s="1"/>
  <c r="T284" s="1"/>
  <c r="S283"/>
  <c r="T283" s="1"/>
  <c r="R283"/>
  <c r="R282"/>
  <c r="S282" s="1"/>
  <c r="T282" s="1"/>
  <c r="R281"/>
  <c r="S281" s="1"/>
  <c r="T281" s="1"/>
  <c r="T280"/>
  <c r="R280"/>
  <c r="S280" s="1"/>
  <c r="S279"/>
  <c r="T279" s="1"/>
  <c r="R279"/>
  <c r="S278"/>
  <c r="T278" s="1"/>
  <c r="R278"/>
  <c r="R277"/>
  <c r="S277" s="1"/>
  <c r="T277" s="1"/>
  <c r="T276"/>
  <c r="R276"/>
  <c r="S276" s="1"/>
  <c r="R275"/>
  <c r="S275" s="1"/>
  <c r="T275" s="1"/>
  <c r="S274"/>
  <c r="T274" s="1"/>
  <c r="R274"/>
  <c r="R273"/>
  <c r="S273" s="1"/>
  <c r="T273" s="1"/>
  <c r="T272"/>
  <c r="R272"/>
  <c r="S272" s="1"/>
  <c r="S271"/>
  <c r="T271" s="1"/>
  <c r="R271"/>
  <c r="S270"/>
  <c r="T270" s="1"/>
  <c r="R270"/>
  <c r="R269"/>
  <c r="S269" s="1"/>
  <c r="T269" s="1"/>
  <c r="R268"/>
  <c r="S268" s="1"/>
  <c r="T268" s="1"/>
  <c r="S267"/>
  <c r="T267" s="1"/>
  <c r="R267"/>
  <c r="R266"/>
  <c r="S266" s="1"/>
  <c r="T266" s="1"/>
  <c r="R265"/>
  <c r="S265" s="1"/>
  <c r="T265" s="1"/>
  <c r="T264"/>
  <c r="R264"/>
  <c r="S264" s="1"/>
  <c r="S263"/>
  <c r="T263" s="1"/>
  <c r="R263"/>
  <c r="S262"/>
  <c r="T262" s="1"/>
  <c r="R262"/>
  <c r="R261"/>
  <c r="S261" s="1"/>
  <c r="T261" s="1"/>
  <c r="T260"/>
  <c r="R260"/>
  <c r="S260" s="1"/>
  <c r="R259"/>
  <c r="S259" s="1"/>
  <c r="T259" s="1"/>
  <c r="S258"/>
  <c r="T258" s="1"/>
  <c r="R258"/>
  <c r="R257"/>
  <c r="S257" s="1"/>
  <c r="T257" s="1"/>
  <c r="T256"/>
  <c r="R256"/>
  <c r="S256" s="1"/>
  <c r="S255"/>
  <c r="T255" s="1"/>
  <c r="R255"/>
  <c r="S254"/>
  <c r="T254" s="1"/>
  <c r="R254"/>
  <c r="R253"/>
  <c r="S253" s="1"/>
  <c r="T253" s="1"/>
  <c r="R252"/>
  <c r="S252" s="1"/>
  <c r="T252" s="1"/>
  <c r="S251"/>
  <c r="T251" s="1"/>
  <c r="R251"/>
  <c r="R250"/>
  <c r="S250" s="1"/>
  <c r="T250" s="1"/>
  <c r="R249"/>
  <c r="S249" s="1"/>
  <c r="T249" s="1"/>
  <c r="T248"/>
  <c r="R248"/>
  <c r="S248" s="1"/>
  <c r="S247"/>
  <c r="T247" s="1"/>
  <c r="R247"/>
  <c r="S246"/>
  <c r="T246" s="1"/>
  <c r="R246"/>
  <c r="R245"/>
  <c r="S245" s="1"/>
  <c r="T245" s="1"/>
  <c r="T244"/>
  <c r="R244"/>
  <c r="S244" s="1"/>
  <c r="R243"/>
  <c r="S243" s="1"/>
  <c r="T243" s="1"/>
  <c r="S242"/>
  <c r="T242" s="1"/>
  <c r="R242"/>
  <c r="R241"/>
  <c r="S241" s="1"/>
  <c r="T241" s="1"/>
  <c r="T240"/>
  <c r="R240"/>
  <c r="S240" s="1"/>
  <c r="S239"/>
  <c r="T239" s="1"/>
  <c r="R239"/>
  <c r="S238"/>
  <c r="T238" s="1"/>
  <c r="R238"/>
  <c r="R237"/>
  <c r="S237" s="1"/>
  <c r="T237" s="1"/>
  <c r="R236"/>
  <c r="S236" s="1"/>
  <c r="T236" s="1"/>
  <c r="S235"/>
  <c r="T235" s="1"/>
  <c r="R235"/>
  <c r="R234"/>
  <c r="S234" s="1"/>
  <c r="T234" s="1"/>
  <c r="R233"/>
  <c r="S233" s="1"/>
  <c r="T233" s="1"/>
  <c r="T232"/>
  <c r="R232"/>
  <c r="S232" s="1"/>
  <c r="S231"/>
  <c r="T231" s="1"/>
  <c r="R231"/>
  <c r="S230"/>
  <c r="T230" s="1"/>
  <c r="R230"/>
  <c r="R229"/>
  <c r="S229" s="1"/>
  <c r="T229" s="1"/>
  <c r="T228"/>
  <c r="R228"/>
  <c r="S228" s="1"/>
  <c r="R227"/>
  <c r="S227" s="1"/>
  <c r="T227" s="1"/>
  <c r="S226"/>
  <c r="T226" s="1"/>
  <c r="R226"/>
  <c r="R225"/>
  <c r="S225" s="1"/>
  <c r="T225" s="1"/>
  <c r="T224"/>
  <c r="R224"/>
  <c r="S224" s="1"/>
  <c r="S223"/>
  <c r="T223" s="1"/>
  <c r="R223"/>
  <c r="S222"/>
  <c r="T222" s="1"/>
  <c r="R222"/>
  <c r="R221"/>
  <c r="S221" s="1"/>
  <c r="T221" s="1"/>
  <c r="R220"/>
  <c r="S220" s="1"/>
  <c r="T220" s="1"/>
  <c r="S219"/>
  <c r="T219" s="1"/>
  <c r="R219"/>
  <c r="R218"/>
  <c r="S218" s="1"/>
  <c r="T218" s="1"/>
  <c r="R217"/>
  <c r="S217" s="1"/>
  <c r="T217" s="1"/>
  <c r="T216"/>
  <c r="R216"/>
  <c r="S216" s="1"/>
  <c r="S215"/>
  <c r="T215" s="1"/>
  <c r="R215"/>
  <c r="S214"/>
  <c r="T214" s="1"/>
  <c r="R214"/>
  <c r="R213"/>
  <c r="S213" s="1"/>
  <c r="T213" s="1"/>
  <c r="T212"/>
  <c r="R212"/>
  <c r="S212" s="1"/>
  <c r="R211"/>
  <c r="S211" s="1"/>
  <c r="T211" s="1"/>
  <c r="S210"/>
  <c r="T210" s="1"/>
  <c r="R210"/>
  <c r="R209"/>
  <c r="S209" s="1"/>
  <c r="T209" s="1"/>
  <c r="T208"/>
  <c r="R208"/>
  <c r="S208" s="1"/>
  <c r="S207"/>
  <c r="T207" s="1"/>
  <c r="R207"/>
  <c r="S206"/>
  <c r="T206" s="1"/>
  <c r="R206"/>
  <c r="R205"/>
  <c r="S205" s="1"/>
  <c r="T205" s="1"/>
  <c r="R204"/>
  <c r="S204" s="1"/>
  <c r="T204" s="1"/>
  <c r="S203"/>
  <c r="T203" s="1"/>
  <c r="R203"/>
  <c r="R202"/>
  <c r="S202" s="1"/>
  <c r="T202" s="1"/>
  <c r="R201"/>
  <c r="S201" s="1"/>
  <c r="T201" s="1"/>
  <c r="T200"/>
  <c r="R200"/>
  <c r="S200" s="1"/>
  <c r="S199"/>
  <c r="T199" s="1"/>
  <c r="R199"/>
  <c r="S198"/>
  <c r="T198" s="1"/>
  <c r="R198"/>
  <c r="R197"/>
  <c r="S197" s="1"/>
  <c r="T197" s="1"/>
  <c r="T196"/>
  <c r="R196"/>
  <c r="S196" s="1"/>
  <c r="R195"/>
  <c r="S195" s="1"/>
  <c r="T195" s="1"/>
  <c r="S194"/>
  <c r="T194" s="1"/>
  <c r="R194"/>
  <c r="R193"/>
  <c r="S193" s="1"/>
  <c r="T193" s="1"/>
  <c r="T192"/>
  <c r="R192"/>
  <c r="S192" s="1"/>
  <c r="S191"/>
  <c r="T191" s="1"/>
  <c r="R191"/>
  <c r="S190"/>
  <c r="T190" s="1"/>
  <c r="R190"/>
  <c r="R189"/>
  <c r="S189" s="1"/>
  <c r="T189" s="1"/>
  <c r="R188"/>
  <c r="S188" s="1"/>
  <c r="T188" s="1"/>
  <c r="S187"/>
  <c r="T187" s="1"/>
  <c r="R187"/>
  <c r="R186"/>
  <c r="S186" s="1"/>
  <c r="T186" s="1"/>
  <c r="R185"/>
  <c r="S185" s="1"/>
  <c r="T185" s="1"/>
  <c r="T184"/>
  <c r="R184"/>
  <c r="S184" s="1"/>
  <c r="S183"/>
  <c r="T183" s="1"/>
  <c r="R183"/>
  <c r="S182"/>
  <c r="T182" s="1"/>
  <c r="R182"/>
  <c r="R181"/>
  <c r="S181" s="1"/>
  <c r="T181" s="1"/>
  <c r="T180"/>
  <c r="R180"/>
  <c r="S180" s="1"/>
  <c r="R179"/>
  <c r="S179" s="1"/>
  <c r="T179" s="1"/>
  <c r="S178"/>
  <c r="T178" s="1"/>
  <c r="R178"/>
  <c r="R177"/>
  <c r="S177" s="1"/>
  <c r="T177" s="1"/>
  <c r="R176"/>
  <c r="S176" s="1"/>
  <c r="T176" s="1"/>
  <c r="S175"/>
  <c r="T175" s="1"/>
  <c r="R175"/>
  <c r="R174"/>
  <c r="S174" s="1"/>
  <c r="T174" s="1"/>
  <c r="R173"/>
  <c r="S173" s="1"/>
  <c r="T173" s="1"/>
  <c r="R172"/>
  <c r="S172" s="1"/>
  <c r="T172" s="1"/>
  <c r="S171"/>
  <c r="T171" s="1"/>
  <c r="R171"/>
  <c r="R170"/>
  <c r="S170" s="1"/>
  <c r="T170" s="1"/>
  <c r="R169"/>
  <c r="S169" s="1"/>
  <c r="T169" s="1"/>
  <c r="T168"/>
  <c r="R168"/>
  <c r="S168" s="1"/>
  <c r="S167"/>
  <c r="T167" s="1"/>
  <c r="R167"/>
  <c r="S166"/>
  <c r="T166" s="1"/>
  <c r="R166"/>
  <c r="R165"/>
  <c r="S165" s="1"/>
  <c r="T165" s="1"/>
  <c r="T164"/>
  <c r="R164"/>
  <c r="S164" s="1"/>
  <c r="R163"/>
  <c r="S163" s="1"/>
  <c r="T163" s="1"/>
  <c r="S162"/>
  <c r="T162" s="1"/>
  <c r="R162"/>
  <c r="R161"/>
  <c r="S161" s="1"/>
  <c r="T161" s="1"/>
  <c r="R160"/>
  <c r="S160" s="1"/>
  <c r="T160" s="1"/>
  <c r="S159"/>
  <c r="T159" s="1"/>
  <c r="R159"/>
  <c r="R158"/>
  <c r="S158" s="1"/>
  <c r="T158" s="1"/>
  <c r="R157"/>
  <c r="S157" s="1"/>
  <c r="T157" s="1"/>
  <c r="R156"/>
  <c r="S156" s="1"/>
  <c r="T156" s="1"/>
  <c r="S155"/>
  <c r="T155" s="1"/>
  <c r="R155"/>
  <c r="R154"/>
  <c r="S154" s="1"/>
  <c r="T154" s="1"/>
  <c r="R153"/>
  <c r="S153" s="1"/>
  <c r="T153" s="1"/>
  <c r="T152"/>
  <c r="R152"/>
  <c r="S152" s="1"/>
  <c r="R151"/>
  <c r="S151" s="1"/>
  <c r="T151" s="1"/>
  <c r="S150"/>
  <c r="T150" s="1"/>
  <c r="R150"/>
  <c r="R149"/>
  <c r="S149" s="1"/>
  <c r="T149" s="1"/>
  <c r="T148"/>
  <c r="R148"/>
  <c r="S148" s="1"/>
  <c r="R147"/>
  <c r="S147" s="1"/>
  <c r="T147" s="1"/>
  <c r="S146"/>
  <c r="T146" s="1"/>
  <c r="R146"/>
  <c r="R145"/>
  <c r="S145" s="1"/>
  <c r="T145" s="1"/>
  <c r="T144"/>
  <c r="R144"/>
  <c r="S144" s="1"/>
  <c r="S143"/>
  <c r="T143" s="1"/>
  <c r="R143"/>
  <c r="S142"/>
  <c r="T142" s="1"/>
  <c r="R142"/>
  <c r="R141"/>
  <c r="S141" s="1"/>
  <c r="T141" s="1"/>
  <c r="R140"/>
  <c r="S140" s="1"/>
  <c r="T140" s="1"/>
  <c r="S139"/>
  <c r="T139" s="1"/>
  <c r="R139"/>
  <c r="R138"/>
  <c r="S138" s="1"/>
  <c r="T138" s="1"/>
  <c r="R137"/>
  <c r="S137" s="1"/>
  <c r="T137" s="1"/>
  <c r="T136"/>
  <c r="R136"/>
  <c r="S136" s="1"/>
  <c r="R135"/>
  <c r="S135" s="1"/>
  <c r="T135" s="1"/>
  <c r="S134"/>
  <c r="T134" s="1"/>
  <c r="R134"/>
  <c r="R133"/>
  <c r="S133" s="1"/>
  <c r="T133" s="1"/>
  <c r="T132"/>
  <c r="R132"/>
  <c r="S132" s="1"/>
  <c r="R131"/>
  <c r="S131" s="1"/>
  <c r="T131" s="1"/>
  <c r="S130"/>
  <c r="T130" s="1"/>
  <c r="R130"/>
  <c r="R129"/>
  <c r="S129" s="1"/>
  <c r="T129" s="1"/>
  <c r="R128"/>
  <c r="S128" s="1"/>
  <c r="T128" s="1"/>
  <c r="S127"/>
  <c r="T127" s="1"/>
  <c r="R127"/>
  <c r="R126"/>
  <c r="S126" s="1"/>
  <c r="T126" s="1"/>
  <c r="R125"/>
  <c r="S125" s="1"/>
  <c r="T125" s="1"/>
  <c r="R124"/>
  <c r="S124" s="1"/>
  <c r="T124" s="1"/>
  <c r="S123"/>
  <c r="T123" s="1"/>
  <c r="R123"/>
  <c r="R122"/>
  <c r="S122" s="1"/>
  <c r="T122" s="1"/>
  <c r="R121"/>
  <c r="S121" s="1"/>
  <c r="T121" s="1"/>
  <c r="T120"/>
  <c r="R120"/>
  <c r="S120" s="1"/>
  <c r="R119"/>
  <c r="S119" s="1"/>
  <c r="T119" s="1"/>
  <c r="S118"/>
  <c r="T118" s="1"/>
  <c r="R118"/>
  <c r="R117"/>
  <c r="S117" s="1"/>
  <c r="T117" s="1"/>
  <c r="T116"/>
  <c r="R116"/>
  <c r="S116" s="1"/>
  <c r="R115"/>
  <c r="S115" s="1"/>
  <c r="T115" s="1"/>
  <c r="S114"/>
  <c r="T114" s="1"/>
  <c r="R114"/>
  <c r="R113"/>
  <c r="S113" s="1"/>
  <c r="T113" s="1"/>
  <c r="R112"/>
  <c r="S112" s="1"/>
  <c r="T112" s="1"/>
  <c r="S111"/>
  <c r="T111" s="1"/>
  <c r="R111"/>
  <c r="R110"/>
  <c r="S110" s="1"/>
  <c r="T110" s="1"/>
  <c r="R109"/>
  <c r="S109" s="1"/>
  <c r="T109" s="1"/>
  <c r="R108"/>
  <c r="S108" s="1"/>
  <c r="T108" s="1"/>
  <c r="R107"/>
  <c r="S107" s="1"/>
  <c r="T107" s="1"/>
  <c r="R106"/>
  <c r="S106" s="1"/>
  <c r="T106" s="1"/>
  <c r="R105"/>
  <c r="S105" s="1"/>
  <c r="T105" s="1"/>
  <c r="T104"/>
  <c r="R104"/>
  <c r="S104" s="1"/>
  <c r="S103"/>
  <c r="T103" s="1"/>
  <c r="R103"/>
  <c r="S102"/>
  <c r="T102" s="1"/>
  <c r="R102"/>
  <c r="R101"/>
  <c r="S101" s="1"/>
  <c r="T101" s="1"/>
  <c r="R100"/>
  <c r="S100" s="1"/>
  <c r="T100" s="1"/>
  <c r="R99"/>
  <c r="S99" s="1"/>
  <c r="T99" s="1"/>
  <c r="S98"/>
  <c r="T98" s="1"/>
  <c r="R98"/>
  <c r="R97"/>
  <c r="S97" s="1"/>
  <c r="T97" s="1"/>
  <c r="R96"/>
  <c r="S96" s="1"/>
  <c r="T96" s="1"/>
  <c r="S95"/>
  <c r="T95" s="1"/>
  <c r="R95"/>
  <c r="R94"/>
  <c r="S94" s="1"/>
  <c r="T94" s="1"/>
  <c r="R93"/>
  <c r="S93" s="1"/>
  <c r="T93" s="1"/>
  <c r="R92"/>
  <c r="S92" s="1"/>
  <c r="T92" s="1"/>
  <c r="R91"/>
  <c r="S91" s="1"/>
  <c r="T91" s="1"/>
  <c r="R90"/>
  <c r="S90" s="1"/>
  <c r="T90" s="1"/>
  <c r="R89"/>
  <c r="S89" s="1"/>
  <c r="T89" s="1"/>
  <c r="T88"/>
  <c r="R88"/>
  <c r="S88" s="1"/>
  <c r="R87"/>
  <c r="S87" s="1"/>
  <c r="T87" s="1"/>
  <c r="S86"/>
  <c r="T86" s="1"/>
  <c r="R86"/>
  <c r="R85"/>
  <c r="S85" s="1"/>
  <c r="T85" s="1"/>
  <c r="R84"/>
  <c r="S84" s="1"/>
  <c r="T84" s="1"/>
  <c r="R83"/>
  <c r="S83" s="1"/>
  <c r="T83" s="1"/>
  <c r="R82"/>
  <c r="S82" s="1"/>
  <c r="T82" s="1"/>
  <c r="R81"/>
  <c r="S81" s="1"/>
  <c r="T81" s="1"/>
  <c r="T80"/>
  <c r="R80"/>
  <c r="S80" s="1"/>
  <c r="S79"/>
  <c r="T79" s="1"/>
  <c r="R79"/>
  <c r="S78"/>
  <c r="T78" s="1"/>
  <c r="R78"/>
  <c r="R77"/>
  <c r="S77" s="1"/>
  <c r="T77" s="1"/>
  <c r="R76"/>
  <c r="S76" s="1"/>
  <c r="T76" s="1"/>
  <c r="S75"/>
  <c r="T75" s="1"/>
  <c r="R75"/>
  <c r="R74"/>
  <c r="S74" s="1"/>
  <c r="T74" s="1"/>
  <c r="R73"/>
  <c r="S73" s="1"/>
  <c r="T73" s="1"/>
  <c r="T72"/>
  <c r="R72"/>
  <c r="S72" s="1"/>
  <c r="R71"/>
  <c r="S71" s="1"/>
  <c r="T71" s="1"/>
  <c r="S70"/>
  <c r="T70" s="1"/>
  <c r="R70"/>
  <c r="R69"/>
  <c r="S69" s="1"/>
  <c r="T69" s="1"/>
  <c r="R68"/>
  <c r="S68" s="1"/>
  <c r="T68" s="1"/>
  <c r="R67"/>
  <c r="S67" s="1"/>
  <c r="T67" s="1"/>
  <c r="R66"/>
  <c r="S66" s="1"/>
  <c r="T66" s="1"/>
  <c r="R65"/>
  <c r="S65" s="1"/>
  <c r="T65" s="1"/>
  <c r="R64"/>
  <c r="S64" s="1"/>
  <c r="T64" s="1"/>
  <c r="S63"/>
  <c r="T63" s="1"/>
  <c r="R63"/>
  <c r="R62"/>
  <c r="S62" s="1"/>
  <c r="T62" s="1"/>
  <c r="R61"/>
  <c r="S61" s="1"/>
  <c r="T61" s="1"/>
  <c r="R60"/>
  <c r="S60" s="1"/>
  <c r="T60" s="1"/>
  <c r="R59"/>
  <c r="S59" s="1"/>
  <c r="T59" s="1"/>
  <c r="R58"/>
  <c r="S58" s="1"/>
  <c r="T58" s="1"/>
  <c r="R57"/>
  <c r="S57" s="1"/>
  <c r="T57" s="1"/>
  <c r="R56"/>
  <c r="S56" s="1"/>
  <c r="T56" s="1"/>
  <c r="S55"/>
  <c r="T55" s="1"/>
  <c r="R55"/>
  <c r="R54"/>
  <c r="S54" s="1"/>
  <c r="T54" s="1"/>
  <c r="R53"/>
  <c r="S53" s="1"/>
  <c r="T53" s="1"/>
  <c r="R52"/>
  <c r="S52" s="1"/>
  <c r="T52" s="1"/>
  <c r="R51"/>
  <c r="S51" s="1"/>
  <c r="T51" s="1"/>
  <c r="R50"/>
  <c r="S50" s="1"/>
  <c r="T50" s="1"/>
  <c r="R49"/>
  <c r="S49" s="1"/>
  <c r="T49" s="1"/>
  <c r="T48"/>
  <c r="R48"/>
  <c r="S48" s="1"/>
  <c r="R47"/>
  <c r="S47" s="1"/>
  <c r="T47" s="1"/>
  <c r="S46"/>
  <c r="T46" s="1"/>
  <c r="R46"/>
  <c r="R45"/>
  <c r="S45" s="1"/>
  <c r="T45" s="1"/>
  <c r="R44"/>
  <c r="S44" s="1"/>
  <c r="T44" s="1"/>
  <c r="R43"/>
  <c r="S43" s="1"/>
  <c r="T43" s="1"/>
  <c r="R42"/>
  <c r="S42" s="1"/>
  <c r="T42" s="1"/>
  <c r="R41"/>
  <c r="S41" s="1"/>
  <c r="T41" s="1"/>
  <c r="R40"/>
  <c r="S40" s="1"/>
  <c r="T40" s="1"/>
  <c r="S39"/>
  <c r="T39" s="1"/>
  <c r="R39"/>
  <c r="R38"/>
  <c r="S38" s="1"/>
  <c r="T38" s="1"/>
  <c r="R37"/>
  <c r="S37" s="1"/>
  <c r="T37" s="1"/>
  <c r="R36"/>
  <c r="S36" s="1"/>
  <c r="T36" s="1"/>
  <c r="R35"/>
  <c r="S35" s="1"/>
  <c r="T35" s="1"/>
  <c r="R34"/>
  <c r="S34" s="1"/>
  <c r="T34" s="1"/>
  <c r="R33"/>
  <c r="S33" s="1"/>
  <c r="T33" s="1"/>
  <c r="T32"/>
  <c r="R32"/>
  <c r="S32" s="1"/>
  <c r="R31"/>
  <c r="S31" s="1"/>
  <c r="T31" s="1"/>
  <c r="S30"/>
  <c r="T30" s="1"/>
  <c r="R30"/>
  <c r="R29"/>
  <c r="S29" s="1"/>
  <c r="T29" s="1"/>
  <c r="R28"/>
  <c r="S28" s="1"/>
  <c r="T28" s="1"/>
  <c r="R27"/>
  <c r="S27" s="1"/>
  <c r="T27" s="1"/>
  <c r="R26"/>
  <c r="S26" s="1"/>
  <c r="T26" s="1"/>
  <c r="R25"/>
  <c r="S25" s="1"/>
  <c r="T25" s="1"/>
  <c r="R24"/>
  <c r="S24" s="1"/>
  <c r="T24" s="1"/>
  <c r="S23"/>
  <c r="T23" s="1"/>
  <c r="R23"/>
  <c r="R22"/>
  <c r="S22" s="1"/>
  <c r="T22" s="1"/>
  <c r="R21"/>
  <c r="S21" s="1"/>
  <c r="T21" s="1"/>
  <c r="R20"/>
  <c r="S20" s="1"/>
  <c r="T20" s="1"/>
  <c r="R19"/>
  <c r="S19" s="1"/>
  <c r="T19" s="1"/>
  <c r="R18"/>
  <c r="S18" s="1"/>
  <c r="T18" s="1"/>
  <c r="R17"/>
  <c r="S17" s="1"/>
  <c r="T17" s="1"/>
  <c r="T16"/>
  <c r="R16"/>
  <c r="S16" s="1"/>
  <c r="R15"/>
  <c r="S15" s="1"/>
  <c r="T15" s="1"/>
  <c r="S14"/>
  <c r="T14" s="1"/>
  <c r="R14"/>
  <c r="R13"/>
  <c r="S13" s="1"/>
  <c r="T13" s="1"/>
  <c r="R12"/>
  <c r="S12" s="1"/>
  <c r="T12" s="1"/>
  <c r="R11"/>
  <c r="S11" s="1"/>
  <c r="T11" s="1"/>
  <c r="R10"/>
  <c r="S10" s="1"/>
  <c r="T10" s="1"/>
  <c r="R9"/>
  <c r="S9" s="1"/>
  <c r="T9" s="1"/>
  <c r="R8"/>
  <c r="S8" s="1"/>
  <c r="T8" s="1"/>
  <c r="S7"/>
  <c r="T7" s="1"/>
  <c r="R7"/>
  <c r="R6"/>
  <c r="S6" s="1"/>
  <c r="T6" s="1"/>
  <c r="R5"/>
  <c r="S5" s="1"/>
  <c r="T5" s="1"/>
  <c r="R4"/>
  <c r="S4" s="1"/>
  <c r="T4" s="1"/>
  <c r="R3"/>
  <c r="S3" s="1"/>
  <c r="T3" s="1"/>
  <c r="R2"/>
  <c r="S2" s="1"/>
  <c r="T2" s="1"/>
  <c r="W173" i="6" l="1"/>
  <c r="X173" s="1"/>
  <c r="W297"/>
  <c r="X297" s="1"/>
  <c r="W34"/>
  <c r="X34" s="1"/>
  <c r="W3"/>
  <c r="X3" s="1"/>
  <c r="W79"/>
  <c r="X79" s="1"/>
  <c r="W235"/>
  <c r="X235" s="1"/>
  <c r="W24"/>
  <c r="X24" s="1"/>
  <c r="W84"/>
  <c r="X84" s="1"/>
  <c r="W40"/>
  <c r="X40" s="1"/>
  <c r="V76"/>
  <c r="W76" s="1"/>
  <c r="X76" s="1"/>
  <c r="W88"/>
  <c r="X88" s="1"/>
  <c r="V120"/>
  <c r="W120" s="1"/>
  <c r="X120" s="1"/>
  <c r="W44"/>
  <c r="X44" s="1"/>
  <c r="V56"/>
  <c r="W56" s="1"/>
  <c r="X56" s="1"/>
  <c r="W80"/>
  <c r="X80" s="1"/>
  <c r="V128"/>
  <c r="W128" s="1"/>
  <c r="X128" s="1"/>
  <c r="W132"/>
  <c r="X132" s="1"/>
  <c r="W149"/>
  <c r="X149" s="1"/>
  <c r="V157"/>
  <c r="W157"/>
  <c r="X157" s="1"/>
  <c r="V165"/>
  <c r="W165" s="1"/>
  <c r="X165" s="1"/>
  <c r="V185"/>
  <c r="W185" s="1"/>
  <c r="X185" s="1"/>
  <c r="V209"/>
  <c r="W209" s="1"/>
  <c r="X209" s="1"/>
  <c r="V233"/>
  <c r="W233" s="1"/>
  <c r="X233" s="1"/>
  <c r="V249"/>
  <c r="W249" s="1"/>
  <c r="X249" s="1"/>
  <c r="W257"/>
  <c r="X257" s="1"/>
  <c r="V257"/>
  <c r="V265"/>
  <c r="W265" s="1"/>
  <c r="X265" s="1"/>
  <c r="V273"/>
  <c r="W273" s="1"/>
  <c r="X273" s="1"/>
  <c r="V289"/>
  <c r="W289" s="1"/>
  <c r="X289" s="1"/>
  <c r="W305"/>
  <c r="X305" s="1"/>
  <c r="V305"/>
  <c r="V40"/>
  <c r="W42"/>
  <c r="X42" s="1"/>
  <c r="W58"/>
  <c r="X58" s="1"/>
  <c r="V62"/>
  <c r="W62" s="1"/>
  <c r="X62" s="1"/>
  <c r="W74"/>
  <c r="X74" s="1"/>
  <c r="W78"/>
  <c r="X78" s="1"/>
  <c r="V78"/>
  <c r="V94"/>
  <c r="W94" s="1"/>
  <c r="X94" s="1"/>
  <c r="W106"/>
  <c r="X106" s="1"/>
  <c r="V110"/>
  <c r="W110"/>
  <c r="X110" s="1"/>
  <c r="W122"/>
  <c r="X122" s="1"/>
  <c r="V122"/>
  <c r="V134"/>
  <c r="W134" s="1"/>
  <c r="X134" s="1"/>
  <c r="W138"/>
  <c r="X138" s="1"/>
  <c r="V3"/>
  <c r="W4"/>
  <c r="X4" s="1"/>
  <c r="V8"/>
  <c r="W8" s="1"/>
  <c r="X8" s="1"/>
  <c r="V10"/>
  <c r="W10" s="1"/>
  <c r="X10" s="1"/>
  <c r="V19"/>
  <c r="W19" s="1"/>
  <c r="X19" s="1"/>
  <c r="W20"/>
  <c r="X20" s="1"/>
  <c r="V24"/>
  <c r="V26"/>
  <c r="W26" s="1"/>
  <c r="X26" s="1"/>
  <c r="V34"/>
  <c r="V36"/>
  <c r="W36" s="1"/>
  <c r="X36" s="1"/>
  <c r="V48"/>
  <c r="W48" s="1"/>
  <c r="X48" s="1"/>
  <c r="W52"/>
  <c r="X52" s="1"/>
  <c r="W55"/>
  <c r="X55" s="1"/>
  <c r="W64"/>
  <c r="X64" s="1"/>
  <c r="V68"/>
  <c r="W68" s="1"/>
  <c r="X68" s="1"/>
  <c r="W75"/>
  <c r="X75" s="1"/>
  <c r="V79"/>
  <c r="W82"/>
  <c r="X82" s="1"/>
  <c r="V86"/>
  <c r="W86" s="1"/>
  <c r="X86" s="1"/>
  <c r="W96"/>
  <c r="X96" s="1"/>
  <c r="V100"/>
  <c r="W100" s="1"/>
  <c r="X100" s="1"/>
  <c r="W107"/>
  <c r="X107" s="1"/>
  <c r="W111"/>
  <c r="X111" s="1"/>
  <c r="V116"/>
  <c r="W116" s="1"/>
  <c r="X116" s="1"/>
  <c r="W130"/>
  <c r="X130" s="1"/>
  <c r="W135"/>
  <c r="X135" s="1"/>
  <c r="W145"/>
  <c r="X145" s="1"/>
  <c r="V153"/>
  <c r="W153" s="1"/>
  <c r="X153" s="1"/>
  <c r="V173"/>
  <c r="W179"/>
  <c r="X179" s="1"/>
  <c r="W193"/>
  <c r="X193" s="1"/>
  <c r="V207"/>
  <c r="W207" s="1"/>
  <c r="X207" s="1"/>
  <c r="W227"/>
  <c r="X227" s="1"/>
  <c r="V235"/>
  <c r="W245"/>
  <c r="X245" s="1"/>
  <c r="W255"/>
  <c r="X255" s="1"/>
  <c r="V297"/>
  <c r="V307"/>
  <c r="W307" s="1"/>
  <c r="X307" s="1"/>
  <c r="V60"/>
  <c r="W60" s="1"/>
  <c r="X60" s="1"/>
  <c r="V92"/>
  <c r="W92" s="1"/>
  <c r="X92" s="1"/>
  <c r="W104"/>
  <c r="X104" s="1"/>
  <c r="V108"/>
  <c r="W108" s="1"/>
  <c r="X108" s="1"/>
  <c r="V124"/>
  <c r="W124"/>
  <c r="X124" s="1"/>
  <c r="V136"/>
  <c r="W136" s="1"/>
  <c r="X136" s="1"/>
  <c r="W12"/>
  <c r="X12" s="1"/>
  <c r="V16"/>
  <c r="W16" s="1"/>
  <c r="X16" s="1"/>
  <c r="W28"/>
  <c r="X28" s="1"/>
  <c r="W32"/>
  <c r="X32" s="1"/>
  <c r="V84"/>
  <c r="W161"/>
  <c r="X161" s="1"/>
  <c r="V161"/>
  <c r="W181"/>
  <c r="X181" s="1"/>
  <c r="V205"/>
  <c r="W205" s="1"/>
  <c r="X205" s="1"/>
  <c r="V213"/>
  <c r="W213" s="1"/>
  <c r="X213" s="1"/>
  <c r="W225"/>
  <c r="X225" s="1"/>
  <c r="V229"/>
  <c r="W229" s="1"/>
  <c r="X229" s="1"/>
  <c r="V237"/>
  <c r="W237"/>
  <c r="X237" s="1"/>
  <c r="W253"/>
  <c r="X253" s="1"/>
  <c r="V253"/>
  <c r="V269"/>
  <c r="W269" s="1"/>
  <c r="X269" s="1"/>
  <c r="W277"/>
  <c r="X277" s="1"/>
  <c r="V285"/>
  <c r="W285" s="1"/>
  <c r="X285" s="1"/>
  <c r="V293"/>
  <c r="W293" s="1"/>
  <c r="X293" s="1"/>
  <c r="V309"/>
  <c r="W309"/>
  <c r="X309" s="1"/>
  <c r="V88"/>
  <c r="V177"/>
  <c r="W177" s="1"/>
  <c r="X177" s="1"/>
  <c r="V225"/>
  <c r="V241"/>
  <c r="W241" s="1"/>
  <c r="X241" s="1"/>
  <c r="W35"/>
  <c r="X35" s="1"/>
  <c r="W51"/>
  <c r="X51" s="1"/>
  <c r="W67"/>
  <c r="X67" s="1"/>
  <c r="V71"/>
  <c r="W71" s="1"/>
  <c r="X71" s="1"/>
  <c r="W83"/>
  <c r="X83" s="1"/>
  <c r="V87"/>
  <c r="W87" s="1"/>
  <c r="X87" s="1"/>
  <c r="W99"/>
  <c r="X99" s="1"/>
  <c r="W103"/>
  <c r="X103" s="1"/>
  <c r="V103"/>
  <c r="V115"/>
  <c r="W115" s="1"/>
  <c r="X115" s="1"/>
  <c r="W127"/>
  <c r="X127" s="1"/>
  <c r="V127"/>
  <c r="V139"/>
  <c r="W139" s="1"/>
  <c r="X139" s="1"/>
  <c r="W143"/>
  <c r="X143" s="1"/>
  <c r="V147"/>
  <c r="W147"/>
  <c r="X147" s="1"/>
  <c r="W151"/>
  <c r="X151" s="1"/>
  <c r="V151"/>
  <c r="W159"/>
  <c r="X159" s="1"/>
  <c r="W171"/>
  <c r="X171" s="1"/>
  <c r="V171"/>
  <c r="V175"/>
  <c r="W175"/>
  <c r="X175" s="1"/>
  <c r="W187"/>
  <c r="X187" s="1"/>
  <c r="W191"/>
  <c r="X191" s="1"/>
  <c r="V195"/>
  <c r="W195" s="1"/>
  <c r="X195" s="1"/>
  <c r="W199"/>
  <c r="X199" s="1"/>
  <c r="V199"/>
  <c r="V219"/>
  <c r="W219" s="1"/>
  <c r="X219" s="1"/>
  <c r="V223"/>
  <c r="W223" s="1"/>
  <c r="X223" s="1"/>
  <c r="W231"/>
  <c r="X231" s="1"/>
  <c r="W239"/>
  <c r="X239" s="1"/>
  <c r="V239"/>
  <c r="V243"/>
  <c r="W243" s="1"/>
  <c r="X243" s="1"/>
  <c r="W247"/>
  <c r="X247" s="1"/>
  <c r="V247"/>
  <c r="W251"/>
  <c r="X251" s="1"/>
  <c r="V259"/>
  <c r="W259" s="1"/>
  <c r="X259" s="1"/>
  <c r="V263"/>
  <c r="W263"/>
  <c r="X263" s="1"/>
  <c r="V267"/>
  <c r="W267" s="1"/>
  <c r="X267" s="1"/>
  <c r="V275"/>
  <c r="W275" s="1"/>
  <c r="X275" s="1"/>
  <c r="V279"/>
  <c r="W279" s="1"/>
  <c r="X279" s="1"/>
  <c r="V283"/>
  <c r="W283"/>
  <c r="X283" s="1"/>
  <c r="W295"/>
  <c r="X295" s="1"/>
  <c r="V295"/>
  <c r="V299"/>
  <c r="W299" s="1"/>
  <c r="X299" s="1"/>
  <c r="W303"/>
  <c r="X303" s="1"/>
  <c r="V303"/>
  <c r="V311"/>
  <c r="W311" s="1"/>
  <c r="X311" s="1"/>
  <c r="W39"/>
  <c r="X39" s="1"/>
  <c r="W46"/>
  <c r="X46" s="1"/>
  <c r="V51"/>
  <c r="V58"/>
  <c r="V72"/>
  <c r="W72" s="1"/>
  <c r="X72" s="1"/>
  <c r="V83"/>
  <c r="V90"/>
  <c r="W90" s="1"/>
  <c r="X90" s="1"/>
  <c r="V104"/>
  <c r="V112"/>
  <c r="W112" s="1"/>
  <c r="X112" s="1"/>
  <c r="W126"/>
  <c r="X126" s="1"/>
  <c r="V131"/>
  <c r="W131" s="1"/>
  <c r="X131" s="1"/>
  <c r="W140"/>
  <c r="X140" s="1"/>
  <c r="V167"/>
  <c r="W167" s="1"/>
  <c r="X167" s="1"/>
  <c r="V181"/>
  <c r="V187"/>
  <c r="W201"/>
  <c r="X201" s="1"/>
  <c r="V215"/>
  <c r="W215" s="1"/>
  <c r="X215" s="1"/>
  <c r="W221"/>
  <c r="X221" s="1"/>
  <c r="V277"/>
  <c r="V287"/>
  <c r="W287" s="1"/>
  <c r="X287" s="1"/>
  <c r="T121" i="5"/>
  <c r="U121" s="1"/>
  <c r="T293"/>
  <c r="U293" s="1"/>
  <c r="T11"/>
  <c r="U11" s="1"/>
  <c r="T243"/>
  <c r="U243" s="1"/>
  <c r="S243"/>
  <c r="T271"/>
  <c r="U271" s="1"/>
  <c r="S271"/>
  <c r="S275"/>
  <c r="T275" s="1"/>
  <c r="U275" s="1"/>
  <c r="T287"/>
  <c r="U287" s="1"/>
  <c r="S295"/>
  <c r="T295" s="1"/>
  <c r="U295" s="1"/>
  <c r="T327"/>
  <c r="U327" s="1"/>
  <c r="S327"/>
  <c r="S331"/>
  <c r="T331" s="1"/>
  <c r="U331" s="1"/>
  <c r="T351"/>
  <c r="U351" s="1"/>
  <c r="S355"/>
  <c r="T355" s="1"/>
  <c r="U355" s="1"/>
  <c r="S359"/>
  <c r="T359" s="1"/>
  <c r="U359" s="1"/>
  <c r="S367"/>
  <c r="T367"/>
  <c r="U367" s="1"/>
  <c r="T391"/>
  <c r="U391" s="1"/>
  <c r="S391"/>
  <c r="T395"/>
  <c r="U395" s="1"/>
  <c r="S395"/>
  <c r="T23"/>
  <c r="U23" s="1"/>
  <c r="S27"/>
  <c r="T27" s="1"/>
  <c r="U27" s="1"/>
  <c r="T335"/>
  <c r="U335" s="1"/>
  <c r="T379"/>
  <c r="U379" s="1"/>
  <c r="T399"/>
  <c r="U399" s="1"/>
  <c r="S3"/>
  <c r="T3" s="1"/>
  <c r="U3" s="1"/>
  <c r="T59"/>
  <c r="U59" s="1"/>
  <c r="T283"/>
  <c r="U283" s="1"/>
  <c r="T303"/>
  <c r="U303" s="1"/>
  <c r="S311"/>
  <c r="T311" s="1"/>
  <c r="U311" s="1"/>
  <c r="S351"/>
  <c r="S337"/>
  <c r="T337"/>
  <c r="U337" s="1"/>
  <c r="S345"/>
  <c r="T345"/>
  <c r="U345" s="1"/>
  <c r="T369"/>
  <c r="U369" s="1"/>
  <c r="T377"/>
  <c r="U377" s="1"/>
  <c r="S377"/>
  <c r="S401"/>
  <c r="T401"/>
  <c r="U401" s="1"/>
  <c r="T7"/>
  <c r="U7" s="1"/>
  <c r="S11"/>
  <c r="T35"/>
  <c r="U35" s="1"/>
  <c r="S55"/>
  <c r="T55" s="1"/>
  <c r="U55" s="1"/>
  <c r="S65"/>
  <c r="T65" s="1"/>
  <c r="U65" s="1"/>
  <c r="S67"/>
  <c r="T67" s="1"/>
  <c r="U67" s="1"/>
  <c r="S73"/>
  <c r="T73" s="1"/>
  <c r="U73" s="1"/>
  <c r="S75"/>
  <c r="T75" s="1"/>
  <c r="U75" s="1"/>
  <c r="S89"/>
  <c r="T89" s="1"/>
  <c r="U89" s="1"/>
  <c r="S101"/>
  <c r="T101" s="1"/>
  <c r="U101" s="1"/>
  <c r="S121"/>
  <c r="T125"/>
  <c r="U125" s="1"/>
  <c r="T147"/>
  <c r="U147" s="1"/>
  <c r="T151"/>
  <c r="U151" s="1"/>
  <c r="S165"/>
  <c r="T165" s="1"/>
  <c r="U165" s="1"/>
  <c r="S189"/>
  <c r="T189" s="1"/>
  <c r="U189" s="1"/>
  <c r="T193"/>
  <c r="U193" s="1"/>
  <c r="T213"/>
  <c r="U213" s="1"/>
  <c r="T233"/>
  <c r="U233" s="1"/>
  <c r="S241"/>
  <c r="T241" s="1"/>
  <c r="U241" s="1"/>
  <c r="T259"/>
  <c r="U259" s="1"/>
  <c r="T279"/>
  <c r="U279" s="1"/>
  <c r="S293"/>
  <c r="S319"/>
  <c r="T319" s="1"/>
  <c r="U319" s="1"/>
  <c r="T353"/>
  <c r="U353" s="1"/>
  <c r="S383"/>
  <c r="T383" s="1"/>
  <c r="U383" s="1"/>
  <c r="T51"/>
  <c r="U51" s="1"/>
  <c r="T79"/>
  <c r="U79" s="1"/>
  <c r="S227"/>
  <c r="T227" s="1"/>
  <c r="U227" s="1"/>
  <c r="T239"/>
  <c r="U239" s="1"/>
  <c r="S239"/>
  <c r="T247"/>
  <c r="U247" s="1"/>
  <c r="S247"/>
  <c r="T267"/>
  <c r="U267" s="1"/>
  <c r="S291"/>
  <c r="T291" s="1"/>
  <c r="U291" s="1"/>
  <c r="S299"/>
  <c r="T299" s="1"/>
  <c r="U299" s="1"/>
  <c r="T315"/>
  <c r="U315" s="1"/>
  <c r="S323"/>
  <c r="T323" s="1"/>
  <c r="U323" s="1"/>
  <c r="T339"/>
  <c r="U339" s="1"/>
  <c r="S387"/>
  <c r="T387" s="1"/>
  <c r="U387" s="1"/>
  <c r="T19"/>
  <c r="U19" s="1"/>
  <c r="T63"/>
  <c r="U63" s="1"/>
  <c r="S263"/>
  <c r="T263" s="1"/>
  <c r="U263" s="1"/>
  <c r="S343"/>
  <c r="T343" s="1"/>
  <c r="U343" s="1"/>
  <c r="T31"/>
  <c r="U31" s="1"/>
  <c r="S231"/>
  <c r="T231" s="1"/>
  <c r="U231" s="1"/>
  <c r="T251"/>
  <c r="U251" s="1"/>
  <c r="T375"/>
  <c r="U375" s="1"/>
  <c r="T9"/>
  <c r="U9" s="1"/>
  <c r="T17"/>
  <c r="U17" s="1"/>
  <c r="T25"/>
  <c r="U25" s="1"/>
  <c r="T33"/>
  <c r="U33" s="1"/>
  <c r="T41"/>
  <c r="U41" s="1"/>
  <c r="T49"/>
  <c r="U49" s="1"/>
  <c r="T57"/>
  <c r="U57" s="1"/>
  <c r="T81"/>
  <c r="U81" s="1"/>
  <c r="T97"/>
  <c r="U97" s="1"/>
  <c r="T113"/>
  <c r="U113" s="1"/>
  <c r="S113"/>
  <c r="S129"/>
  <c r="T129" s="1"/>
  <c r="U129" s="1"/>
  <c r="T133"/>
  <c r="U133" s="1"/>
  <c r="T145"/>
  <c r="U145" s="1"/>
  <c r="S145"/>
  <c r="T149"/>
  <c r="U149" s="1"/>
  <c r="S149"/>
  <c r="T157"/>
  <c r="U157" s="1"/>
  <c r="S157"/>
  <c r="S173"/>
  <c r="T173" s="1"/>
  <c r="U173" s="1"/>
  <c r="S181"/>
  <c r="T181" s="1"/>
  <c r="U181" s="1"/>
  <c r="T197"/>
  <c r="U197" s="1"/>
  <c r="S201"/>
  <c r="T201" s="1"/>
  <c r="U201" s="1"/>
  <c r="T205"/>
  <c r="U205" s="1"/>
  <c r="S205"/>
  <c r="S209"/>
  <c r="T209" s="1"/>
  <c r="U209" s="1"/>
  <c r="T225"/>
  <c r="U225" s="1"/>
  <c r="S229"/>
  <c r="T229" s="1"/>
  <c r="U229" s="1"/>
  <c r="T249"/>
  <c r="U249" s="1"/>
  <c r="S253"/>
  <c r="T253" s="1"/>
  <c r="U253" s="1"/>
  <c r="T257"/>
  <c r="U257" s="1"/>
  <c r="S257"/>
  <c r="S261"/>
  <c r="T261"/>
  <c r="U261" s="1"/>
  <c r="T285"/>
  <c r="U285" s="1"/>
  <c r="S285"/>
  <c r="T301"/>
  <c r="U301" s="1"/>
  <c r="S305"/>
  <c r="T305"/>
  <c r="U305" s="1"/>
  <c r="S309"/>
  <c r="T309" s="1"/>
  <c r="U309" s="1"/>
  <c r="S313"/>
  <c r="T313"/>
  <c r="U313" s="1"/>
  <c r="T341"/>
  <c r="U341" s="1"/>
  <c r="S341"/>
  <c r="T373"/>
  <c r="U373" s="1"/>
  <c r="S381"/>
  <c r="T381" s="1"/>
  <c r="U381" s="1"/>
  <c r="S29"/>
  <c r="T29" s="1"/>
  <c r="U29" s="1"/>
  <c r="T39"/>
  <c r="U39" s="1"/>
  <c r="S43"/>
  <c r="T43" s="1"/>
  <c r="U43" s="1"/>
  <c r="T66"/>
  <c r="U66" s="1"/>
  <c r="T74"/>
  <c r="U74" s="1"/>
  <c r="T90"/>
  <c r="U90" s="1"/>
  <c r="T106"/>
  <c r="U106" s="1"/>
  <c r="T110"/>
  <c r="U110" s="1"/>
  <c r="S122"/>
  <c r="T122" s="1"/>
  <c r="U122" s="1"/>
  <c r="T138"/>
  <c r="U138" s="1"/>
  <c r="S138"/>
  <c r="T142"/>
  <c r="U142" s="1"/>
  <c r="T154"/>
  <c r="U154" s="1"/>
  <c r="T15"/>
  <c r="U15" s="1"/>
  <c r="S33"/>
  <c r="T47"/>
  <c r="U47" s="1"/>
  <c r="T70"/>
  <c r="U70" s="1"/>
  <c r="T78"/>
  <c r="U78" s="1"/>
  <c r="T86"/>
  <c r="U86" s="1"/>
  <c r="S117"/>
  <c r="T117" s="1"/>
  <c r="U117" s="1"/>
  <c r="S126"/>
  <c r="T126" s="1"/>
  <c r="U126" s="1"/>
  <c r="S161"/>
  <c r="T161" s="1"/>
  <c r="U161" s="1"/>
  <c r="T169"/>
  <c r="U169" s="1"/>
  <c r="S255"/>
  <c r="T255" s="1"/>
  <c r="U255" s="1"/>
  <c r="T269"/>
  <c r="U269" s="1"/>
  <c r="S287"/>
  <c r="S307"/>
  <c r="T307" s="1"/>
  <c r="U307" s="1"/>
  <c r="T321"/>
  <c r="U321" s="1"/>
  <c r="S333"/>
  <c r="T333" s="1"/>
  <c r="U333" s="1"/>
  <c r="S347"/>
  <c r="T347" s="1"/>
  <c r="U347" s="1"/>
  <c r="T361"/>
  <c r="U361" s="1"/>
  <c r="T371"/>
  <c r="U371" s="1"/>
  <c r="T385"/>
  <c r="U385" s="1"/>
  <c r="S397"/>
  <c r="T397" s="1"/>
  <c r="U397" s="1"/>
  <c r="T222"/>
  <c r="U222" s="1"/>
  <c r="T286"/>
  <c r="U286" s="1"/>
  <c r="T382"/>
  <c r="U382" s="1"/>
  <c r="T198"/>
  <c r="U198" s="1"/>
  <c r="T282"/>
  <c r="U282" s="1"/>
  <c r="S406"/>
  <c r="T406" s="1"/>
  <c r="U406" s="1"/>
</calcChain>
</file>

<file path=xl/sharedStrings.xml><?xml version="1.0" encoding="utf-8"?>
<sst xmlns="http://schemas.openxmlformats.org/spreadsheetml/2006/main" count="26918" uniqueCount="1840">
  <si>
    <t>Team</t>
  </si>
  <si>
    <t>1B</t>
  </si>
  <si>
    <t>2B</t>
  </si>
  <si>
    <t>3B</t>
  </si>
  <si>
    <t>BB</t>
  </si>
  <si>
    <t>CS</t>
  </si>
  <si>
    <t>HR</t>
  </si>
  <si>
    <t>KO</t>
  </si>
  <si>
    <t>R</t>
  </si>
  <si>
    <t>RBI</t>
  </si>
  <si>
    <t>SB</t>
  </si>
  <si>
    <t>FPTS</t>
  </si>
  <si>
    <t>BBI</t>
  </si>
  <si>
    <t>BS</t>
  </si>
  <si>
    <t>CG</t>
  </si>
  <si>
    <t>ER</t>
  </si>
  <si>
    <t>HA</t>
  </si>
  <si>
    <t>INN</t>
  </si>
  <si>
    <t>K</t>
  </si>
  <si>
    <t>L</t>
  </si>
  <si>
    <t>S</t>
  </si>
  <si>
    <t>W</t>
  </si>
  <si>
    <t>Last Name</t>
  </si>
  <si>
    <t>First Name</t>
  </si>
  <si>
    <t>G</t>
  </si>
  <si>
    <t>AB</t>
  </si>
  <si>
    <t>Abreu</t>
  </si>
  <si>
    <t>Bobby</t>
  </si>
  <si>
    <t>Tony</t>
  </si>
  <si>
    <t>Ackley</t>
  </si>
  <si>
    <t>Dustin</t>
  </si>
  <si>
    <t>Allen</t>
  </si>
  <si>
    <t>Brandon</t>
  </si>
  <si>
    <t>Alvarez</t>
  </si>
  <si>
    <t>Pedro</t>
  </si>
  <si>
    <t>Andrus</t>
  </si>
  <si>
    <t>Elvis</t>
  </si>
  <si>
    <t>Rick</t>
  </si>
  <si>
    <t>Arencibia</t>
  </si>
  <si>
    <t>J.P.</t>
  </si>
  <si>
    <t>Avila</t>
  </si>
  <si>
    <t>Alex</t>
  </si>
  <si>
    <t>Aviles</t>
  </si>
  <si>
    <t>Mike</t>
  </si>
  <si>
    <t>Aybar</t>
  </si>
  <si>
    <t>Erick</t>
  </si>
  <si>
    <t>Baker</t>
  </si>
  <si>
    <t>Jeff</t>
  </si>
  <si>
    <t>Barmes</t>
  </si>
  <si>
    <t>Clint</t>
  </si>
  <si>
    <t>Barney</t>
  </si>
  <si>
    <t>Darwin</t>
  </si>
  <si>
    <t>Jason</t>
  </si>
  <si>
    <t>Bautista</t>
  </si>
  <si>
    <t>Jose</t>
  </si>
  <si>
    <t>Beckham</t>
  </si>
  <si>
    <t>Gordon</t>
  </si>
  <si>
    <t>Bell</t>
  </si>
  <si>
    <t>Josh</t>
  </si>
  <si>
    <t>Belt</t>
  </si>
  <si>
    <t>Beltran</t>
  </si>
  <si>
    <t>Carlos</t>
  </si>
  <si>
    <t>Beltre</t>
  </si>
  <si>
    <t>Adrian</t>
  </si>
  <si>
    <t>Lance</t>
  </si>
  <si>
    <t>Betancourt</t>
  </si>
  <si>
    <t>Wilson</t>
  </si>
  <si>
    <t>Blake</t>
  </si>
  <si>
    <t>Casey</t>
  </si>
  <si>
    <t>Blanco</t>
  </si>
  <si>
    <t>Henry</t>
  </si>
  <si>
    <t>Blanks</t>
  </si>
  <si>
    <t>Kyle</t>
  </si>
  <si>
    <t>Bloomquist</t>
  </si>
  <si>
    <t>Willie</t>
  </si>
  <si>
    <t>Boesch</t>
  </si>
  <si>
    <t>Brennan</t>
  </si>
  <si>
    <t>Bonifacio</t>
  </si>
  <si>
    <t>Emilio</t>
  </si>
  <si>
    <t>Julio</t>
  </si>
  <si>
    <t>Bourgeois</t>
  </si>
  <si>
    <t>Bourjos</t>
  </si>
  <si>
    <t>Peter</t>
  </si>
  <si>
    <t>Bourn</t>
  </si>
  <si>
    <t>Michael</t>
  </si>
  <si>
    <t>John</t>
  </si>
  <si>
    <t>Bradley</t>
  </si>
  <si>
    <t>Brantley</t>
  </si>
  <si>
    <t>Russell</t>
  </si>
  <si>
    <t>Braun</t>
  </si>
  <si>
    <t>Ryan</t>
  </si>
  <si>
    <t>Brignac</t>
  </si>
  <si>
    <t>Reid</t>
  </si>
  <si>
    <t>Brown</t>
  </si>
  <si>
    <t>Domonic</t>
  </si>
  <si>
    <t>Bruce</t>
  </si>
  <si>
    <t>Jay</t>
  </si>
  <si>
    <t>Buck</t>
  </si>
  <si>
    <t>Pat</t>
  </si>
  <si>
    <t>Butler</t>
  </si>
  <si>
    <t>Billy</t>
  </si>
  <si>
    <t>Byrd</t>
  </si>
  <si>
    <t>Marlon</t>
  </si>
  <si>
    <t>Cabrera</t>
  </si>
  <si>
    <t>Miguel</t>
  </si>
  <si>
    <t>Melky</t>
  </si>
  <si>
    <t>Asdrubal</t>
  </si>
  <si>
    <t>Everth</t>
  </si>
  <si>
    <t>Cain</t>
  </si>
  <si>
    <t>Lorenzo</t>
  </si>
  <si>
    <t>Callaspo</t>
  </si>
  <si>
    <t>Alberto</t>
  </si>
  <si>
    <t>Cameron</t>
  </si>
  <si>
    <t>Cano</t>
  </si>
  <si>
    <t>Robinson</t>
  </si>
  <si>
    <t>Jorge</t>
  </si>
  <si>
    <t>Carroll</t>
  </si>
  <si>
    <t>Carter</t>
  </si>
  <si>
    <t>Chris</t>
  </si>
  <si>
    <t>Casilla</t>
  </si>
  <si>
    <t>Alexi</t>
  </si>
  <si>
    <t>Castillo</t>
  </si>
  <si>
    <t>Luis</t>
  </si>
  <si>
    <t>Castro</t>
  </si>
  <si>
    <t>Ramon</t>
  </si>
  <si>
    <t>Starlin</t>
  </si>
  <si>
    <t>Cedeno</t>
  </si>
  <si>
    <t>Cervelli</t>
  </si>
  <si>
    <t>Francisco</t>
  </si>
  <si>
    <t>Choo</t>
  </si>
  <si>
    <t>Shin-Soo</t>
  </si>
  <si>
    <t>Ciriaco</t>
  </si>
  <si>
    <t>Coghlan</t>
  </si>
  <si>
    <t>Tyler</t>
  </si>
  <si>
    <t>Conger</t>
  </si>
  <si>
    <t>Hank</t>
  </si>
  <si>
    <t>Brooks</t>
  </si>
  <si>
    <t>Craig</t>
  </si>
  <si>
    <t>Scott</t>
  </si>
  <si>
    <t>Zach</t>
  </si>
  <si>
    <t>Crawford</t>
  </si>
  <si>
    <t>Carl</t>
  </si>
  <si>
    <t>Crisp</t>
  </si>
  <si>
    <t>Coco</t>
  </si>
  <si>
    <t>Trevor</t>
  </si>
  <si>
    <t>Cruz</t>
  </si>
  <si>
    <t>Nelson</t>
  </si>
  <si>
    <t>Cuddyer</t>
  </si>
  <si>
    <t>Cunningham</t>
  </si>
  <si>
    <t>Aaron</t>
  </si>
  <si>
    <t>Jack</t>
  </si>
  <si>
    <t>Johnny</t>
  </si>
  <si>
    <t>Davis</t>
  </si>
  <si>
    <t>Rajai</t>
  </si>
  <si>
    <t>Ike</t>
  </si>
  <si>
    <t>De Aza</t>
  </si>
  <si>
    <t>Alejandro</t>
  </si>
  <si>
    <t>DeJesus</t>
  </si>
  <si>
    <t>David</t>
  </si>
  <si>
    <t>Denorfia</t>
  </si>
  <si>
    <t>Mark</t>
  </si>
  <si>
    <t>Descalso</t>
  </si>
  <si>
    <t>Daniel</t>
  </si>
  <si>
    <t>Desmond</t>
  </si>
  <si>
    <t>Ian</t>
  </si>
  <si>
    <t>Diaz</t>
  </si>
  <si>
    <t>Matt</t>
  </si>
  <si>
    <t>Dickerson</t>
  </si>
  <si>
    <t>Dominguez</t>
  </si>
  <si>
    <t>Drew</t>
  </si>
  <si>
    <t>Stephen</t>
  </si>
  <si>
    <t>J.D.</t>
  </si>
  <si>
    <t>Duda</t>
  </si>
  <si>
    <t>Lucas</t>
  </si>
  <si>
    <t>Dunn</t>
  </si>
  <si>
    <t>Adam</t>
  </si>
  <si>
    <t>Ellis</t>
  </si>
  <si>
    <t>A.J.</t>
  </si>
  <si>
    <t>Ellsbury</t>
  </si>
  <si>
    <t>Jacoby</t>
  </si>
  <si>
    <t>Brad</t>
  </si>
  <si>
    <t>Encarnacion</t>
  </si>
  <si>
    <t>Edwin</t>
  </si>
  <si>
    <t>Escobar</t>
  </si>
  <si>
    <t>Alcides</t>
  </si>
  <si>
    <t>Yunel</t>
  </si>
  <si>
    <t>Espinosa</t>
  </si>
  <si>
    <t>Danny</t>
  </si>
  <si>
    <t>Ethier</t>
  </si>
  <si>
    <t>Andre</t>
  </si>
  <si>
    <t>Nick</t>
  </si>
  <si>
    <t>Feliz</t>
  </si>
  <si>
    <t>Fielder</t>
  </si>
  <si>
    <t>Prince</t>
  </si>
  <si>
    <t>Flores</t>
  </si>
  <si>
    <t>Jesus</t>
  </si>
  <si>
    <t>Fowler</t>
  </si>
  <si>
    <t>Dexter</t>
  </si>
  <si>
    <t>Jake</t>
  </si>
  <si>
    <t>Juan</t>
  </si>
  <si>
    <t>Ben</t>
  </si>
  <si>
    <t>Francoeur</t>
  </si>
  <si>
    <t>Freeman</t>
  </si>
  <si>
    <t>Freddie</t>
  </si>
  <si>
    <t>Freese</t>
  </si>
  <si>
    <t>Rafael</t>
  </si>
  <si>
    <t>Gamel</t>
  </si>
  <si>
    <t>Mat</t>
  </si>
  <si>
    <t>Gardner</t>
  </si>
  <si>
    <t>Brett</t>
  </si>
  <si>
    <t>Gillespie</t>
  </si>
  <si>
    <t>Cole</t>
  </si>
  <si>
    <t>Troy</t>
  </si>
  <si>
    <t>Ross</t>
  </si>
  <si>
    <t>Gomes</t>
  </si>
  <si>
    <t>Jonny</t>
  </si>
  <si>
    <t>Gomez</t>
  </si>
  <si>
    <t>Gonzalez</t>
  </si>
  <si>
    <t>Granderson</t>
  </si>
  <si>
    <t>Curtis</t>
  </si>
  <si>
    <t>Greene</t>
  </si>
  <si>
    <t>Guerrero</t>
  </si>
  <si>
    <t>Gutierrez</t>
  </si>
  <si>
    <t>Franklin</t>
  </si>
  <si>
    <t>Travis</t>
  </si>
  <si>
    <t>Jerry</t>
  </si>
  <si>
    <t>Hamilton</t>
  </si>
  <si>
    <t>Hanigan</t>
  </si>
  <si>
    <t>Hardy</t>
  </si>
  <si>
    <t>J.J.</t>
  </si>
  <si>
    <t>Harris</t>
  </si>
  <si>
    <t>Hart</t>
  </si>
  <si>
    <t>Corey</t>
  </si>
  <si>
    <t>Headley</t>
  </si>
  <si>
    <t>Chase</t>
  </si>
  <si>
    <t>Heisey</t>
  </si>
  <si>
    <t>Todd</t>
  </si>
  <si>
    <t>Hernandez</t>
  </si>
  <si>
    <t>Herrera</t>
  </si>
  <si>
    <t>Jon</t>
  </si>
  <si>
    <t>Heyward</t>
  </si>
  <si>
    <t>Hill</t>
  </si>
  <si>
    <t>Eric</t>
  </si>
  <si>
    <t>Holliday</t>
  </si>
  <si>
    <t>Howard</t>
  </si>
  <si>
    <t>Hudson</t>
  </si>
  <si>
    <t>Huff</t>
  </si>
  <si>
    <t>Hundley</t>
  </si>
  <si>
    <t>Hunter</t>
  </si>
  <si>
    <t>Torii</t>
  </si>
  <si>
    <t>Iannetta</t>
  </si>
  <si>
    <t>Raul</t>
  </si>
  <si>
    <t>Infante</t>
  </si>
  <si>
    <t>Omar</t>
  </si>
  <si>
    <t>Ishikawa</t>
  </si>
  <si>
    <t>Izturis</t>
  </si>
  <si>
    <t>Maicer</t>
  </si>
  <si>
    <t>Cesar</t>
  </si>
  <si>
    <t>Jackson</t>
  </si>
  <si>
    <t>Conor</t>
  </si>
  <si>
    <t>Austin</t>
  </si>
  <si>
    <t>Janish</t>
  </si>
  <si>
    <t>Paul</t>
  </si>
  <si>
    <t>Jaso</t>
  </si>
  <si>
    <t>Jennings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</si>
  <si>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</si>
  <si>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</si>
  <si>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</si>
  <si>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</si>
  <si>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</si>
  <si>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</si>
  <si>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</si>
  <si>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</si>
  <si>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Kemp</t>
  </si>
  <si>
    <t>Kendrick</t>
  </si>
  <si>
    <t>Kennedy</t>
  </si>
  <si>
    <t>Kinsler</t>
  </si>
  <si>
    <t>George</t>
  </si>
  <si>
    <t>Kevin</t>
  </si>
  <si>
    <t>LaRoche</t>
  </si>
  <si>
    <t>Andy</t>
  </si>
  <si>
    <t>Lee</t>
  </si>
  <si>
    <t>Lewis</t>
  </si>
  <si>
    <t>Brent</t>
  </si>
  <si>
    <t>Lind</t>
  </si>
  <si>
    <t>Loney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</si>
  <si>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</si>
  <si>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</si>
  <si>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</si>
  <si>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</si>
  <si>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</si>
  <si>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</si>
  <si>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</si>
  <si>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</si>
  <si>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</si>
  <si>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Mitchell</t>
  </si>
  <si>
    <t>Tommy</t>
  </si>
  <si>
    <t>Markakis</t>
  </si>
  <si>
    <t>Martin</t>
  </si>
  <si>
    <t>Martinez</t>
  </si>
  <si>
    <t>Victor</t>
  </si>
  <si>
    <t>Joe</t>
  </si>
  <si>
    <t>Mathis</t>
  </si>
  <si>
    <t>Mauer</t>
  </si>
  <si>
    <t>Maxwell</t>
  </si>
  <si>
    <t>Justin</t>
  </si>
  <si>
    <t>Maybin</t>
  </si>
  <si>
    <t>McCann</t>
  </si>
  <si>
    <t>Brian</t>
  </si>
  <si>
    <t>McCutchen</t>
  </si>
  <si>
    <t>Andrew</t>
  </si>
  <si>
    <t>Darnell</t>
  </si>
  <si>
    <t>McGehee</t>
  </si>
  <si>
    <t>McLouth</t>
  </si>
  <si>
    <t>Nate</t>
  </si>
  <si>
    <t>Molina</t>
  </si>
  <si>
    <t>Yadier</t>
  </si>
  <si>
    <t>Montero</t>
  </si>
  <si>
    <t>Moore</t>
  </si>
  <si>
    <t>Morales</t>
  </si>
  <si>
    <t>Morel</t>
  </si>
  <si>
    <t>Moreland</t>
  </si>
  <si>
    <t>Mitch</t>
  </si>
  <si>
    <t>Morgan</t>
  </si>
  <si>
    <t>Morneau</t>
  </si>
  <si>
    <t>Morrison</t>
  </si>
  <si>
    <t>Logan</t>
  </si>
  <si>
    <t>Morse</t>
  </si>
  <si>
    <t>Moustakas</t>
  </si>
  <si>
    <t>Murphy</t>
  </si>
  <si>
    <t>Xavier</t>
  </si>
  <si>
    <t>Napoli</t>
  </si>
  <si>
    <t>Navarro</t>
  </si>
  <si>
    <t>Dioner</t>
  </si>
  <si>
    <t>Tsuyoshi</t>
  </si>
  <si>
    <t>Jayson</t>
  </si>
  <si>
    <t>Ortiz</t>
  </si>
  <si>
    <t>Pagan</t>
  </si>
  <si>
    <t>Angel</t>
  </si>
  <si>
    <t>Parra</t>
  </si>
  <si>
    <t>Gerardo</t>
  </si>
  <si>
    <t>Pearce</t>
  </si>
  <si>
    <t>Pedroia</t>
  </si>
  <si>
    <t>Pena</t>
  </si>
  <si>
    <t>Brayan</t>
  </si>
  <si>
    <t>Pence</t>
  </si>
  <si>
    <t>Pennington</t>
  </si>
  <si>
    <t>Cliff</t>
  </si>
  <si>
    <t>Peralta</t>
  </si>
  <si>
    <t>Jhonny</t>
  </si>
  <si>
    <t>Bryan</t>
  </si>
  <si>
    <t>Phillips</t>
  </si>
  <si>
    <t>Felix</t>
  </si>
  <si>
    <t>Pierzynski</t>
  </si>
  <si>
    <t>Plouffe</t>
  </si>
  <si>
    <t>Polanco</t>
  </si>
  <si>
    <t>Posey</t>
  </si>
  <si>
    <t>Buster</t>
  </si>
  <si>
    <t>Prado</t>
  </si>
  <si>
    <t>Pujols</t>
  </si>
  <si>
    <t>Albert</t>
  </si>
  <si>
    <t>Raburn</t>
  </si>
  <si>
    <t>Ramirez</t>
  </si>
  <si>
    <t>Hanley</t>
  </si>
  <si>
    <t>Manny</t>
  </si>
  <si>
    <t>Aramis</t>
  </si>
  <si>
    <t>Alexei</t>
  </si>
  <si>
    <t>Ramos</t>
  </si>
  <si>
    <t>Rasmus</t>
  </si>
  <si>
    <t>Colby</t>
  </si>
  <si>
    <t>Reimold</t>
  </si>
  <si>
    <t>Nolan</t>
  </si>
  <si>
    <t>Edgar</t>
  </si>
  <si>
    <t>Revere</t>
  </si>
  <si>
    <t>Reyes</t>
  </si>
  <si>
    <t>Reynolds</t>
  </si>
  <si>
    <t>Will</t>
  </si>
  <si>
    <t>Rios</t>
  </si>
  <si>
    <t>Rivera</t>
  </si>
  <si>
    <t>Roberts</t>
  </si>
  <si>
    <t>Rodriguez</t>
  </si>
  <si>
    <t>Sean</t>
  </si>
  <si>
    <t>Ivan</t>
  </si>
  <si>
    <t>Rollins</t>
  </si>
  <si>
    <t>Jimmy</t>
  </si>
  <si>
    <t>Rosales</t>
  </si>
  <si>
    <t>Cody</t>
  </si>
  <si>
    <t>Ruiz</t>
  </si>
  <si>
    <t>Brendan</t>
  </si>
  <si>
    <t>Saltalamacchia</t>
  </si>
  <si>
    <t>Jarrod</t>
  </si>
  <si>
    <t>Sanchez</t>
  </si>
  <si>
    <t>Freddy</t>
  </si>
  <si>
    <t>Sandoval</t>
  </si>
  <si>
    <t>Pablo</t>
  </si>
  <si>
    <t>Santana</t>
  </si>
  <si>
    <t>Santiago</t>
  </si>
  <si>
    <t>Saunders</t>
  </si>
  <si>
    <t>Schumaker</t>
  </si>
  <si>
    <t>Skip</t>
  </si>
  <si>
    <t>Luke</t>
  </si>
  <si>
    <t>Marco</t>
  </si>
  <si>
    <t>Sizemore</t>
  </si>
  <si>
    <t>Grady</t>
  </si>
  <si>
    <t>Smith</t>
  </si>
  <si>
    <t>Seth</t>
  </si>
  <si>
    <t>Smoak</t>
  </si>
  <si>
    <t>Snider</t>
  </si>
  <si>
    <t>Soriano</t>
  </si>
  <si>
    <t>Soto</t>
  </si>
  <si>
    <t>Geovany</t>
  </si>
  <si>
    <t>Span</t>
  </si>
  <si>
    <t>Denard</t>
  </si>
  <si>
    <t>Stanton</t>
  </si>
  <si>
    <t>Stewart</t>
  </si>
  <si>
    <t>Stubbs</t>
  </si>
  <si>
    <t>Suzuki</t>
  </si>
  <si>
    <t>Kurt</t>
  </si>
  <si>
    <t>Ichiro</t>
  </si>
  <si>
    <t>Sweeney</t>
  </si>
  <si>
    <t>Swisher</t>
  </si>
  <si>
    <t>Tabata</t>
  </si>
  <si>
    <t>Teixeira</t>
  </si>
  <si>
    <t>Tejada</t>
  </si>
  <si>
    <t>Ruben</t>
  </si>
  <si>
    <t>Marcus</t>
  </si>
  <si>
    <t>Thole</t>
  </si>
  <si>
    <t>Jim</t>
  </si>
  <si>
    <t>Torres</t>
  </si>
  <si>
    <t>Andres</t>
  </si>
  <si>
    <t>Trumbo</t>
  </si>
  <si>
    <t>Tulowitzki</t>
  </si>
  <si>
    <t>Uggla</t>
  </si>
  <si>
    <t>Upton</t>
  </si>
  <si>
    <t>Uribe</t>
  </si>
  <si>
    <t>Utley</t>
  </si>
  <si>
    <t>Valbuena</t>
  </si>
  <si>
    <t>Valencia</t>
  </si>
  <si>
    <t>Venable</t>
  </si>
  <si>
    <t>Victorino</t>
  </si>
  <si>
    <t>Shane</t>
  </si>
  <si>
    <t>Votto</t>
  </si>
  <si>
    <t>Joey</t>
  </si>
  <si>
    <t>Walker</t>
  </si>
  <si>
    <t>Neil</t>
  </si>
  <si>
    <t>Wallace</t>
  </si>
  <si>
    <t>Weeks</t>
  </si>
  <si>
    <t>Rickie</t>
  </si>
  <si>
    <t>Werth</t>
  </si>
  <si>
    <t>Wieters</t>
  </si>
  <si>
    <t>Wood</t>
  </si>
  <si>
    <t>Wright</t>
  </si>
  <si>
    <t>Young</t>
  </si>
  <si>
    <t>Delmon</t>
  </si>
  <si>
    <t>Gregg</t>
  </si>
  <si>
    <t>Zimmerman</t>
  </si>
  <si>
    <t>Zobrist</t>
  </si>
  <si>
    <t>GS</t>
  </si>
  <si>
    <t>IP</t>
  </si>
  <si>
    <t>H</t>
  </si>
  <si>
    <t>ERA</t>
  </si>
  <si>
    <t>Abad</t>
  </si>
  <si>
    <t>Fernando</t>
  </si>
  <si>
    <t>Jeremy</t>
  </si>
  <si>
    <t>Adams</t>
  </si>
  <si>
    <t>Affeldt</t>
  </si>
  <si>
    <t>Anderson</t>
  </si>
  <si>
    <t>Arrieta</t>
  </si>
  <si>
    <t>Arroyo</t>
  </si>
  <si>
    <t>Bronson</t>
  </si>
  <si>
    <t>Atchison</t>
  </si>
  <si>
    <t>Axford</t>
  </si>
  <si>
    <t>Badenhop</t>
  </si>
  <si>
    <t>Burke</t>
  </si>
  <si>
    <t>Baez</t>
  </si>
  <si>
    <t>Bailey</t>
  </si>
  <si>
    <t>Homer</t>
  </si>
  <si>
    <t>Balfour</t>
  </si>
  <si>
    <t>Grant</t>
  </si>
  <si>
    <t>Bastardo</t>
  </si>
  <si>
    <t>Antonio</t>
  </si>
  <si>
    <t>Erik</t>
  </si>
  <si>
    <t>Belisle</t>
  </si>
  <si>
    <t>Heath</t>
  </si>
  <si>
    <t>Benoit</t>
  </si>
  <si>
    <t>Joaquin</t>
  </si>
  <si>
    <t>Billingsley</t>
  </si>
  <si>
    <t>Chad</t>
  </si>
  <si>
    <t>Dallas</t>
  </si>
  <si>
    <t>Breslow</t>
  </si>
  <si>
    <t>Britton</t>
  </si>
  <si>
    <t>Broxton</t>
  </si>
  <si>
    <t>Buchholz</t>
  </si>
  <si>
    <t>Clay</t>
  </si>
  <si>
    <t>Taylor</t>
  </si>
  <si>
    <t>Buehrle</t>
  </si>
  <si>
    <t>Bumgarner</t>
  </si>
  <si>
    <t>Madison</t>
  </si>
  <si>
    <t>Burnett</t>
  </si>
  <si>
    <t>Cahill</t>
  </si>
  <si>
    <t>Shawn</t>
  </si>
  <si>
    <t>Capps</t>
  </si>
  <si>
    <t>Capuano</t>
  </si>
  <si>
    <t>Carpenter</t>
  </si>
  <si>
    <t>Carrasco</t>
  </si>
  <si>
    <t>Cashner</t>
  </si>
  <si>
    <t>Cecil</t>
  </si>
  <si>
    <t>Chacin</t>
  </si>
  <si>
    <t>Jhoulys</t>
  </si>
  <si>
    <t>Chamberlain</t>
  </si>
  <si>
    <t>Joba</t>
  </si>
  <si>
    <t>Chapman</t>
  </si>
  <si>
    <t>Aroldis</t>
  </si>
  <si>
    <t>Chen</t>
  </si>
  <si>
    <t>Choate</t>
  </si>
  <si>
    <t>Randy</t>
  </si>
  <si>
    <t>Clippard</t>
  </si>
  <si>
    <t>Coke</t>
  </si>
  <si>
    <t>Phil</t>
  </si>
  <si>
    <t>Coleman</t>
  </si>
  <si>
    <t>Contreras</t>
  </si>
  <si>
    <t>Jesse</t>
  </si>
  <si>
    <t>Cueto</t>
  </si>
  <si>
    <t>Danks</t>
  </si>
  <si>
    <t>Wade</t>
  </si>
  <si>
    <t>De La Rosa</t>
  </si>
  <si>
    <t>Sam</t>
  </si>
  <si>
    <t>Detwiler</t>
  </si>
  <si>
    <t>Thomas</t>
  </si>
  <si>
    <t>Dickey</t>
  </si>
  <si>
    <t>R.A.</t>
  </si>
  <si>
    <t>Doubront</t>
  </si>
  <si>
    <t>Drabek</t>
  </si>
  <si>
    <t>Duensing</t>
  </si>
  <si>
    <t>Duke</t>
  </si>
  <si>
    <t>Feldman</t>
  </si>
  <si>
    <t>Neftali</t>
  </si>
  <si>
    <t>Fister</t>
  </si>
  <si>
    <t>Doug</t>
  </si>
  <si>
    <t>Floyd</t>
  </si>
  <si>
    <t>Gavin</t>
  </si>
  <si>
    <t>Frank</t>
  </si>
  <si>
    <t>Frasor</t>
  </si>
  <si>
    <t>Frieri</t>
  </si>
  <si>
    <t>Ernesto</t>
  </si>
  <si>
    <t>Fuentes</t>
  </si>
  <si>
    <t>Gallardo</t>
  </si>
  <si>
    <t>Yovani</t>
  </si>
  <si>
    <t>Garcia</t>
  </si>
  <si>
    <t>Jaime</t>
  </si>
  <si>
    <t>Garza</t>
  </si>
  <si>
    <t>Jeanmar</t>
  </si>
  <si>
    <t>Gio</t>
  </si>
  <si>
    <t>Gorzelanny</t>
  </si>
  <si>
    <t>Tom</t>
  </si>
  <si>
    <t>Green</t>
  </si>
  <si>
    <t>Gregerson</t>
  </si>
  <si>
    <t>Greinke</t>
  </si>
  <si>
    <t>Zack</t>
  </si>
  <si>
    <t>Guthrie</t>
  </si>
  <si>
    <t>Hamels</t>
  </si>
  <si>
    <t>Hammel</t>
  </si>
  <si>
    <t>Joel</t>
  </si>
  <si>
    <t>Hanson</t>
  </si>
  <si>
    <t>Happ</t>
  </si>
  <si>
    <t>J.A.</t>
  </si>
  <si>
    <t>Harang</t>
  </si>
  <si>
    <t>Rich</t>
  </si>
  <si>
    <t>Haren</t>
  </si>
  <si>
    <t>Harrison</t>
  </si>
  <si>
    <t>Hellickson</t>
  </si>
  <si>
    <t>Herrmann</t>
  </si>
  <si>
    <t>Hochevar</t>
  </si>
  <si>
    <t>Holland</t>
  </si>
  <si>
    <t>Howell</t>
  </si>
  <si>
    <t>Tim</t>
  </si>
  <si>
    <t>Hughes</t>
  </si>
  <si>
    <t>Jansen</t>
  </si>
  <si>
    <t>Kenley</t>
  </si>
  <si>
    <t>Janssen</t>
  </si>
  <si>
    <t>Jeffress</t>
  </si>
  <si>
    <t>Jepsen</t>
  </si>
  <si>
    <t>Jimenez</t>
  </si>
  <si>
    <t>Ubaldo</t>
  </si>
  <si>
    <t>Kazmir</t>
  </si>
  <si>
    <t>Kelley</t>
  </si>
  <si>
    <t>Kershaw</t>
  </si>
  <si>
    <t>Clayton</t>
  </si>
  <si>
    <t>Kimbrel</t>
  </si>
  <si>
    <t>Kohn</t>
  </si>
  <si>
    <t>Kontos</t>
  </si>
  <si>
    <t>Lackey</t>
  </si>
  <si>
    <t>Latos</t>
  </si>
  <si>
    <t>Leake</t>
  </si>
  <si>
    <t>LeCure</t>
  </si>
  <si>
    <t>Lester</t>
  </si>
  <si>
    <t>Lincecum</t>
  </si>
  <si>
    <t>Liriano</t>
  </si>
  <si>
    <t>Boone</t>
  </si>
  <si>
    <t>Lohse</t>
  </si>
  <si>
    <t>Javier</t>
  </si>
  <si>
    <t>Lowe</t>
  </si>
  <si>
    <t>Luebke</t>
  </si>
  <si>
    <t>Cory</t>
  </si>
  <si>
    <t>Lyles</t>
  </si>
  <si>
    <t>Jordan</t>
  </si>
  <si>
    <t>Marcum</t>
  </si>
  <si>
    <t>Shaun</t>
  </si>
  <si>
    <t>Masset</t>
  </si>
  <si>
    <t>Masterson</t>
  </si>
  <si>
    <t>Matusz</t>
  </si>
  <si>
    <t>Mazzaro</t>
  </si>
  <si>
    <t>McCarthy</t>
  </si>
  <si>
    <t>McGee</t>
  </si>
  <si>
    <t>Mejia</t>
  </si>
  <si>
    <t>Melancon</t>
  </si>
  <si>
    <t>Miller</t>
  </si>
  <si>
    <t>Mills</t>
  </si>
  <si>
    <t>Minor</t>
  </si>
  <si>
    <t>Sergio</t>
  </si>
  <si>
    <t>Morrow</t>
  </si>
  <si>
    <t>Morton</t>
  </si>
  <si>
    <t>Charlie</t>
  </si>
  <si>
    <t>Motte</t>
  </si>
  <si>
    <t>Moylan</t>
  </si>
  <si>
    <t>Mujica</t>
  </si>
  <si>
    <t>Edward</t>
  </si>
  <si>
    <t>Myers</t>
  </si>
  <si>
    <t>Narveson</t>
  </si>
  <si>
    <t>Nathan</t>
  </si>
  <si>
    <t>Niese</t>
  </si>
  <si>
    <t>Jonathon</t>
  </si>
  <si>
    <t>Nolasco</t>
  </si>
  <si>
    <t>Ricky</t>
  </si>
  <si>
    <t>Norris</t>
  </si>
  <si>
    <t>Bud</t>
  </si>
  <si>
    <t>Nova</t>
  </si>
  <si>
    <t>Nunez</t>
  </si>
  <si>
    <t>O'Day</t>
  </si>
  <si>
    <t>Darren</t>
  </si>
  <si>
    <t>O'Flaherty</t>
  </si>
  <si>
    <t>O'Sullivan</t>
  </si>
  <si>
    <t>Ogando</t>
  </si>
  <si>
    <t>Ohlendorf</t>
  </si>
  <si>
    <t>Oliver</t>
  </si>
  <si>
    <t>Papelbon</t>
  </si>
  <si>
    <t>Parker</t>
  </si>
  <si>
    <t>Parnell</t>
  </si>
  <si>
    <t>Peavy</t>
  </si>
  <si>
    <t>Pelfrey</t>
  </si>
  <si>
    <t>Perez</t>
  </si>
  <si>
    <t>Pineda</t>
  </si>
  <si>
    <t>Porcello</t>
  </si>
  <si>
    <t>Price</t>
  </si>
  <si>
    <t>Qualls</t>
  </si>
  <si>
    <t>Richard</t>
  </si>
  <si>
    <t>Robertson</t>
  </si>
  <si>
    <t>Rodney</t>
  </si>
  <si>
    <t>Wandy</t>
  </si>
  <si>
    <t>Rogers</t>
  </si>
  <si>
    <t>Esmil</t>
  </si>
  <si>
    <t>Romero</t>
  </si>
  <si>
    <t>Romo</t>
  </si>
  <si>
    <t>Rzepczynski</t>
  </si>
  <si>
    <t>Marc</t>
  </si>
  <si>
    <t>Sabathia</t>
  </si>
  <si>
    <t>CC</t>
  </si>
  <si>
    <t>Salas</t>
  </si>
  <si>
    <t>Sale</t>
  </si>
  <si>
    <t>Samardzija</t>
  </si>
  <si>
    <t>Anibal</t>
  </si>
  <si>
    <t>Ervin</t>
  </si>
  <si>
    <t>Santos</t>
  </si>
  <si>
    <t>Scherzer</t>
  </si>
  <si>
    <t>Max</t>
  </si>
  <si>
    <t>Shields</t>
  </si>
  <si>
    <t>Simon</t>
  </si>
  <si>
    <t>Alfredo</t>
  </si>
  <si>
    <t>Sipp</t>
  </si>
  <si>
    <t>Anthony</t>
  </si>
  <si>
    <t>Soria</t>
  </si>
  <si>
    <t>Joakim</t>
  </si>
  <si>
    <t>Stauffer</t>
  </si>
  <si>
    <t>Storen</t>
  </si>
  <si>
    <t>Strasburg</t>
  </si>
  <si>
    <t>Street</t>
  </si>
  <si>
    <t>Huston</t>
  </si>
  <si>
    <t>Thatcher</t>
  </si>
  <si>
    <t>Thornton</t>
  </si>
  <si>
    <t>Tillman</t>
  </si>
  <si>
    <t>Tomlin</t>
  </si>
  <si>
    <t>Uehara</t>
  </si>
  <si>
    <t>Koji</t>
  </si>
  <si>
    <t>Vargas</t>
  </si>
  <si>
    <t>Vazquez</t>
  </si>
  <si>
    <t>Verlander</t>
  </si>
  <si>
    <t>Volquez</t>
  </si>
  <si>
    <t>Edinson</t>
  </si>
  <si>
    <t>Volstad</t>
  </si>
  <si>
    <t>Wainwright</t>
  </si>
  <si>
    <t>Walden</t>
  </si>
  <si>
    <t>Weaver</t>
  </si>
  <si>
    <t>Jered</t>
  </si>
  <si>
    <t>Webb</t>
  </si>
  <si>
    <t>West</t>
  </si>
  <si>
    <t>Wheeler</t>
  </si>
  <si>
    <t>C.J.</t>
  </si>
  <si>
    <t>Wolf</t>
  </si>
  <si>
    <t>Worley</t>
  </si>
  <si>
    <t>Vance</t>
  </si>
  <si>
    <t>Wesley</t>
  </si>
  <si>
    <t>Ziegler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</si>
  <si>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</si>
  <si>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</si>
  <si>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</si>
  <si>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</si>
  <si>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</si>
  <si>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</si>
  <si>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</si>
  <si>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</si>
  <si>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</si>
  <si>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</si>
  <si>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</si>
  <si>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</si>
  <si>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</si>
  <si>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</si>
  <si>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</si>
  <si>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</si>
  <si>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</si>
  <si>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</si>
  <si>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</si>
  <si>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</si>
  <si>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</si>
  <si>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</si>
  <si>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</si>
  <si>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</si>
  <si>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</si>
  <si>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</si>
  <si>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</si>
  <si>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</si>
  <si>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</si>
  <si>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</si>
  <si>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</si>
  <si>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</si>
  <si>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</si>
  <si>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</si>
  <si>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</si>
  <si>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</si>
  <si>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</si>
  <si>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</si>
  <si>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</si>
  <si>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</si>
  <si>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Don</t>
  </si>
  <si>
    <t>Rob</t>
  </si>
  <si>
    <t>Greg</t>
  </si>
  <si>
    <t>Wil</t>
  </si>
  <si>
    <t>Eduardo</t>
  </si>
  <si>
    <t>Robert</t>
  </si>
  <si>
    <t>Steve</t>
  </si>
  <si>
    <t>Micah</t>
  </si>
  <si>
    <t>Emmanuel</t>
  </si>
  <si>
    <t>Hector</t>
  </si>
  <si>
    <t>Yonder</t>
  </si>
  <si>
    <t>Christian</t>
  </si>
  <si>
    <t>Tyson</t>
  </si>
  <si>
    <t>Ray</t>
  </si>
  <si>
    <t>Collin</t>
  </si>
  <si>
    <t>Jared</t>
  </si>
  <si>
    <t>Francis</t>
  </si>
  <si>
    <t>Graham</t>
  </si>
  <si>
    <t>Pete</t>
  </si>
  <si>
    <t>Kris</t>
  </si>
  <si>
    <t>Delgado</t>
  </si>
  <si>
    <t>Marte</t>
  </si>
  <si>
    <t>Nieves</t>
  </si>
  <si>
    <t>Butera</t>
  </si>
  <si>
    <t>Dyson</t>
  </si>
  <si>
    <t>Chavez</t>
  </si>
  <si>
    <t>Hayes</t>
  </si>
  <si>
    <t>Gimenez</t>
  </si>
  <si>
    <t>Reddick</t>
  </si>
  <si>
    <t>Everett</t>
  </si>
  <si>
    <t>Mayberry</t>
  </si>
  <si>
    <t>Watson</t>
  </si>
  <si>
    <t>Teagarden</t>
  </si>
  <si>
    <t>Fuld</t>
  </si>
  <si>
    <t>Maldonado</t>
  </si>
  <si>
    <t>Bogusevic</t>
  </si>
  <si>
    <t>Hicks</t>
  </si>
  <si>
    <t>Frazier</t>
  </si>
  <si>
    <t>Gentry</t>
  </si>
  <si>
    <t>Burriss</t>
  </si>
  <si>
    <t>Moss</t>
  </si>
  <si>
    <t>Sogard</t>
  </si>
  <si>
    <t>Flowers</t>
  </si>
  <si>
    <t>Presley</t>
  </si>
  <si>
    <t>Alonso</t>
  </si>
  <si>
    <t>Turner</t>
  </si>
  <si>
    <t>Bass</t>
  </si>
  <si>
    <t>Colon</t>
  </si>
  <si>
    <t>Dillon</t>
  </si>
  <si>
    <t>Duffy</t>
  </si>
  <si>
    <t>Estrada</t>
  </si>
  <si>
    <t>Gillaspie</t>
  </si>
  <si>
    <t>Gray</t>
  </si>
  <si>
    <t>Kratz</t>
  </si>
  <si>
    <t>Lobaton</t>
  </si>
  <si>
    <t>Owings</t>
  </si>
  <si>
    <t>Patton</t>
  </si>
  <si>
    <t>Peguero</t>
  </si>
  <si>
    <t>Pridie</t>
  </si>
  <si>
    <t>Romine</t>
  </si>
  <si>
    <t>Rosario</t>
  </si>
  <si>
    <t>Ruggiano</t>
  </si>
  <si>
    <t>Schafer</t>
  </si>
  <si>
    <t>Thompson</t>
  </si>
  <si>
    <t>Williams</t>
  </si>
  <si>
    <t>McKenry</t>
  </si>
  <si>
    <t>Dollars</t>
  </si>
  <si>
    <t>Real Dollars</t>
  </si>
  <si>
    <t>Values</t>
  </si>
  <si>
    <t>SP</t>
  </si>
  <si>
    <t>RP</t>
  </si>
  <si>
    <t>LaTroy</t>
  </si>
  <si>
    <t>Cristhian</t>
  </si>
  <si>
    <t>Glen</t>
  </si>
  <si>
    <t>Vinnie</t>
  </si>
  <si>
    <t>Samuel</t>
  </si>
  <si>
    <t>Buddy</t>
  </si>
  <si>
    <t>Bartolo</t>
  </si>
  <si>
    <t>Sandy</t>
  </si>
  <si>
    <t>Junichi</t>
  </si>
  <si>
    <t>Medlen</t>
  </si>
  <si>
    <t>Villanueva</t>
  </si>
  <si>
    <t>Blevins</t>
  </si>
  <si>
    <t>Albers</t>
  </si>
  <si>
    <t>Stammen</t>
  </si>
  <si>
    <t>Laffey</t>
  </si>
  <si>
    <t>Walters</t>
  </si>
  <si>
    <t>Manship</t>
  </si>
  <si>
    <t>Gee</t>
  </si>
  <si>
    <t>Balester</t>
  </si>
  <si>
    <t>Hawkins</t>
  </si>
  <si>
    <t>Perkins</t>
  </si>
  <si>
    <t>Pestano</t>
  </si>
  <si>
    <t>Deduno</t>
  </si>
  <si>
    <t>Cishek</t>
  </si>
  <si>
    <t>Neshek</t>
  </si>
  <si>
    <t>Strop</t>
  </si>
  <si>
    <t>Furbush</t>
  </si>
  <si>
    <t>Grilli</t>
  </si>
  <si>
    <t>McGowan</t>
  </si>
  <si>
    <t>Stults</t>
  </si>
  <si>
    <t>Swarzak</t>
  </si>
  <si>
    <t>Tazawa</t>
  </si>
  <si>
    <t>Villarreal</t>
  </si>
  <si>
    <t>Vizcaino</t>
  </si>
  <si>
    <t>Thayer</t>
  </si>
  <si>
    <t>Varvaro</t>
  </si>
  <si>
    <t>Ottavino</t>
  </si>
  <si>
    <t>Prices</t>
  </si>
  <si>
    <t>Rounded</t>
  </si>
  <si>
    <t>AVG</t>
  </si>
  <si>
    <t>MIA</t>
  </si>
  <si>
    <t>FA</t>
  </si>
  <si>
    <t>Altuve</t>
  </si>
  <si>
    <t>Amarista</t>
  </si>
  <si>
    <t>Aoki</t>
  </si>
  <si>
    <t>Arenado</t>
  </si>
  <si>
    <t>Baxter</t>
  </si>
  <si>
    <t>Blackmon</t>
  </si>
  <si>
    <t>Carrera</t>
  </si>
  <si>
    <t>Chirinos</t>
  </si>
  <si>
    <t>Chisenhall</t>
  </si>
  <si>
    <t>Clevenger</t>
  </si>
  <si>
    <t>Corporan</t>
  </si>
  <si>
    <t>Cowgill</t>
  </si>
  <si>
    <t>Cozart</t>
  </si>
  <si>
    <t>d'Arnaud</t>
  </si>
  <si>
    <t>Florimon</t>
  </si>
  <si>
    <t>Forsythe</t>
  </si>
  <si>
    <t>Giavotella</t>
  </si>
  <si>
    <t>Goldschmidt</t>
  </si>
  <si>
    <t>Grandal</t>
  </si>
  <si>
    <t>Guyer</t>
  </si>
  <si>
    <t>Harper</t>
  </si>
  <si>
    <t>Hosmer</t>
  </si>
  <si>
    <t>Iglesias</t>
  </si>
  <si>
    <t>Kipnis</t>
  </si>
  <si>
    <t>Kozma</t>
  </si>
  <si>
    <t>Lavarnway</t>
  </si>
  <si>
    <t>Lawrie</t>
  </si>
  <si>
    <t>LeMahieu</t>
  </si>
  <si>
    <t>Lombardozzi</t>
  </si>
  <si>
    <t>Mesoraco</t>
  </si>
  <si>
    <t>Pacheco</t>
  </si>
  <si>
    <t>Paredes</t>
  </si>
  <si>
    <t>Parmelee</t>
  </si>
  <si>
    <t>Parrino</t>
  </si>
  <si>
    <t>Phelps</t>
  </si>
  <si>
    <t>Recker</t>
  </si>
  <si>
    <t>Rizzo</t>
  </si>
  <si>
    <t>Sands</t>
  </si>
  <si>
    <t>Seager</t>
  </si>
  <si>
    <t>Shuck</t>
  </si>
  <si>
    <t>Trout</t>
  </si>
  <si>
    <t>Adcock</t>
  </si>
  <si>
    <t>Alburquerque</t>
  </si>
  <si>
    <t>Axelrod</t>
  </si>
  <si>
    <t>Betances</t>
  </si>
  <si>
    <t>Brach</t>
  </si>
  <si>
    <t>Brothers</t>
  </si>
  <si>
    <t>Chatwood</t>
  </si>
  <si>
    <t>Cobb</t>
  </si>
  <si>
    <t>Collins</t>
  </si>
  <si>
    <t>Collmenter</t>
  </si>
  <si>
    <t>Darvish</t>
  </si>
  <si>
    <t>Delabar</t>
  </si>
  <si>
    <t>Eovaldi</t>
  </si>
  <si>
    <t>Farquhar</t>
  </si>
  <si>
    <t>Fiers</t>
  </si>
  <si>
    <t>Gearrin</t>
  </si>
  <si>
    <t>Guerra</t>
  </si>
  <si>
    <t>Hagadone</t>
  </si>
  <si>
    <t>Hand</t>
  </si>
  <si>
    <t>Hendriks</t>
  </si>
  <si>
    <t>Kluber</t>
  </si>
  <si>
    <t>Locke</t>
  </si>
  <si>
    <t>Lynn</t>
  </si>
  <si>
    <t>Mattheus</t>
  </si>
  <si>
    <t>McAllister</t>
  </si>
  <si>
    <t>Miley</t>
  </si>
  <si>
    <t>Milone</t>
  </si>
  <si>
    <t>Nicasio</t>
  </si>
  <si>
    <t>Peacock</t>
  </si>
  <si>
    <t>Pomeranz</t>
  </si>
  <si>
    <t>Putnam</t>
  </si>
  <si>
    <t>Richards</t>
  </si>
  <si>
    <t>Scribner</t>
  </si>
  <si>
    <t>Shaw</t>
  </si>
  <si>
    <t>Skaggs</t>
  </si>
  <si>
    <t>Surkamp</t>
  </si>
  <si>
    <t>Teaford</t>
  </si>
  <si>
    <t>Teheran</t>
  </si>
  <si>
    <t>Vogelsong</t>
  </si>
  <si>
    <t>Wada</t>
  </si>
  <si>
    <t>Wilhelmsen</t>
  </si>
  <si>
    <t>Giancarlo</t>
  </si>
  <si>
    <t>Jemile</t>
  </si>
  <si>
    <t>Dee</t>
  </si>
  <si>
    <t>Salvador</t>
  </si>
  <si>
    <t>Lonnie</t>
  </si>
  <si>
    <t>Ezequiel</t>
  </si>
  <si>
    <t>Rene</t>
  </si>
  <si>
    <t>J.B.</t>
  </si>
  <si>
    <t>Devin</t>
  </si>
  <si>
    <t>Wilin</t>
  </si>
  <si>
    <t>DJ</t>
  </si>
  <si>
    <t>Fryer</t>
  </si>
  <si>
    <t>Almonte</t>
  </si>
  <si>
    <t>Leonys</t>
  </si>
  <si>
    <t>Efren</t>
  </si>
  <si>
    <t>Javy</t>
  </si>
  <si>
    <t>Al</t>
  </si>
  <si>
    <t>Rex</t>
  </si>
  <si>
    <t>Louis</t>
  </si>
  <si>
    <t>Rubby</t>
  </si>
  <si>
    <t>Jerome</t>
  </si>
  <si>
    <t>Henderson</t>
  </si>
  <si>
    <t>Arodys</t>
  </si>
  <si>
    <t>Dylan</t>
  </si>
  <si>
    <t>Randall</t>
  </si>
  <si>
    <t>Addison</t>
  </si>
  <si>
    <t>Liam</t>
  </si>
  <si>
    <t>Kelvin</t>
  </si>
  <si>
    <t>Kendrys</t>
  </si>
  <si>
    <t>Bryce</t>
  </si>
  <si>
    <t>Norichika</t>
  </si>
  <si>
    <t>Donaldson</t>
  </si>
  <si>
    <t>Flaherty</t>
  </si>
  <si>
    <t>Salazar</t>
  </si>
  <si>
    <t>Eugenio</t>
  </si>
  <si>
    <t>Gregor</t>
  </si>
  <si>
    <t>Fields</t>
  </si>
  <si>
    <t>Nava</t>
  </si>
  <si>
    <t>Frandsen</t>
  </si>
  <si>
    <t>Arias</t>
  </si>
  <si>
    <t>Carson</t>
  </si>
  <si>
    <t>Tolleson</t>
  </si>
  <si>
    <t>Jarrett</t>
  </si>
  <si>
    <t>Hoover</t>
  </si>
  <si>
    <t>Welington</t>
  </si>
  <si>
    <t>Jamie</t>
  </si>
  <si>
    <t>May</t>
  </si>
  <si>
    <t>Barrett</t>
  </si>
  <si>
    <t>Oswaldo</t>
  </si>
  <si>
    <t>Petit</t>
  </si>
  <si>
    <t>Gregorio</t>
  </si>
  <si>
    <t>Yu</t>
  </si>
  <si>
    <t>Wei-Yin</t>
  </si>
  <si>
    <t>Iwakuma</t>
  </si>
  <si>
    <t>Hisashi</t>
  </si>
  <si>
    <t>Jacob</t>
  </si>
  <si>
    <t>Bauer</t>
  </si>
  <si>
    <t>Belisario</t>
  </si>
  <si>
    <t>Ronald</t>
  </si>
  <si>
    <t>Hultzen</t>
  </si>
  <si>
    <t>Meyer</t>
  </si>
  <si>
    <t>Figueroa</t>
  </si>
  <si>
    <t>Pinto</t>
  </si>
  <si>
    <t>Vin</t>
  </si>
  <si>
    <t>Aardsma</t>
  </si>
  <si>
    <t>Springer</t>
  </si>
  <si>
    <t>Eddie</t>
  </si>
  <si>
    <t>Boyer</t>
  </si>
  <si>
    <t>Blaine</t>
  </si>
  <si>
    <t>Robbie</t>
  </si>
  <si>
    <t>Roman</t>
  </si>
  <si>
    <t>Yusmeiro</t>
  </si>
  <si>
    <t>Steven</t>
  </si>
  <si>
    <t>Burns</t>
  </si>
  <si>
    <t>Jenrry</t>
  </si>
  <si>
    <t>Gregory</t>
  </si>
  <si>
    <t>Dale</t>
  </si>
  <si>
    <t>Colome</t>
  </si>
  <si>
    <t>Villar</t>
  </si>
  <si>
    <t>Jairo</t>
  </si>
  <si>
    <t>Fien</t>
  </si>
  <si>
    <t>Cotts</t>
  </si>
  <si>
    <t>Neal</t>
  </si>
  <si>
    <t>Tucker</t>
  </si>
  <si>
    <t xml:space="preserve">OF   </t>
  </si>
  <si>
    <t xml:space="preserve">SEA  </t>
  </si>
  <si>
    <t xml:space="preserve">2B   </t>
  </si>
  <si>
    <t xml:space="preserve">STL  </t>
  </si>
  <si>
    <t xml:space="preserve">1B   </t>
  </si>
  <si>
    <t xml:space="preserve">OAK  </t>
  </si>
  <si>
    <t xml:space="preserve">SD   </t>
  </si>
  <si>
    <t xml:space="preserve">PIT  </t>
  </si>
  <si>
    <t xml:space="preserve">3B   </t>
  </si>
  <si>
    <t xml:space="preserve">BOS  </t>
  </si>
  <si>
    <t xml:space="preserve">TEX  </t>
  </si>
  <si>
    <t xml:space="preserve">SS   </t>
  </si>
  <si>
    <t xml:space="preserve">MIL  </t>
  </si>
  <si>
    <t xml:space="preserve">COL  </t>
  </si>
  <si>
    <t xml:space="preserve">C    </t>
  </si>
  <si>
    <t xml:space="preserve">DET  </t>
  </si>
  <si>
    <t>CHI-N</t>
  </si>
  <si>
    <t xml:space="preserve">NY-N </t>
  </si>
  <si>
    <t xml:space="preserve">TB   </t>
  </si>
  <si>
    <t xml:space="preserve">KC   </t>
  </si>
  <si>
    <t xml:space="preserve">AZ   </t>
  </si>
  <si>
    <t xml:space="preserve">ATL  </t>
  </si>
  <si>
    <t xml:space="preserve">CLE  </t>
  </si>
  <si>
    <t xml:space="preserve">NY-A </t>
  </si>
  <si>
    <t xml:space="preserve">MIN  </t>
  </si>
  <si>
    <t>Cespedes</t>
  </si>
  <si>
    <t>Yoenis</t>
  </si>
  <si>
    <t>Decker</t>
  </si>
  <si>
    <t>Jaff</t>
  </si>
  <si>
    <t>Caleb</t>
  </si>
  <si>
    <t>Yasmani</t>
  </si>
  <si>
    <t>Howie</t>
  </si>
  <si>
    <t>Starling</t>
  </si>
  <si>
    <t>Middlebrooks</t>
  </si>
  <si>
    <t>Nieuwenhuis</t>
  </si>
  <si>
    <t>Kirk</t>
  </si>
  <si>
    <t>Valdespin</t>
  </si>
  <si>
    <t>Jordany</t>
  </si>
  <si>
    <t>Dellin</t>
  </si>
  <si>
    <t>Boxberger</t>
  </si>
  <si>
    <t>Erlin</t>
  </si>
  <si>
    <t>Shelby</t>
  </si>
  <si>
    <t>Wily</t>
  </si>
  <si>
    <t>Joseph</t>
  </si>
  <si>
    <t>Wieland</t>
  </si>
  <si>
    <t>Darin</t>
  </si>
  <si>
    <t>P</t>
  </si>
  <si>
    <t>Maikel</t>
  </si>
  <si>
    <t>Rutledge</t>
  </si>
  <si>
    <t>Berry</t>
  </si>
  <si>
    <t>Quintin</t>
  </si>
  <si>
    <t>Dozier</t>
  </si>
  <si>
    <t>Solano</t>
  </si>
  <si>
    <t>Donovan</t>
  </si>
  <si>
    <t>Machado</t>
  </si>
  <si>
    <t>Simmons</t>
  </si>
  <si>
    <t>Andrelton</t>
  </si>
  <si>
    <t>Galvis</t>
  </si>
  <si>
    <t>Marwin</t>
  </si>
  <si>
    <t>Elian</t>
  </si>
  <si>
    <t>Segura</t>
  </si>
  <si>
    <t>Jean</t>
  </si>
  <si>
    <t>Brantly</t>
  </si>
  <si>
    <t>Gose</t>
  </si>
  <si>
    <t>Eaton</t>
  </si>
  <si>
    <t>Gorkys</t>
  </si>
  <si>
    <t>Pollock</t>
  </si>
  <si>
    <t>Hechavarria</t>
  </si>
  <si>
    <t>Adeiny</t>
  </si>
  <si>
    <t>Yan</t>
  </si>
  <si>
    <t>Kawasaki</t>
  </si>
  <si>
    <t>Munenori</t>
  </si>
  <si>
    <t>Jhonatan</t>
  </si>
  <si>
    <t>Ruf</t>
  </si>
  <si>
    <t>McBride</t>
  </si>
  <si>
    <t>Lough</t>
  </si>
  <si>
    <t>Mercer</t>
  </si>
  <si>
    <t>Jordy</t>
  </si>
  <si>
    <t>Elmore</t>
  </si>
  <si>
    <t>Holt</t>
  </si>
  <si>
    <t>Brock</t>
  </si>
  <si>
    <t>Hague</t>
  </si>
  <si>
    <t>Barnes</t>
  </si>
  <si>
    <t>Avisail</t>
  </si>
  <si>
    <t>Profar</t>
  </si>
  <si>
    <t>Jurickson</t>
  </si>
  <si>
    <t>Castellanos</t>
  </si>
  <si>
    <t>Eury</t>
  </si>
  <si>
    <t>Leon</t>
  </si>
  <si>
    <t>Calhoun</t>
  </si>
  <si>
    <t>Kole</t>
  </si>
  <si>
    <t>Holaday</t>
  </si>
  <si>
    <t>Olt</t>
  </si>
  <si>
    <t>Gregorius</t>
  </si>
  <si>
    <t>Didi</t>
  </si>
  <si>
    <t>Negron</t>
  </si>
  <si>
    <t>Hernan</t>
  </si>
  <si>
    <t>Ortega</t>
  </si>
  <si>
    <t>Vincent</t>
  </si>
  <si>
    <t>Cecchini</t>
  </si>
  <si>
    <t>Garin</t>
  </si>
  <si>
    <t>Semien</t>
  </si>
  <si>
    <t>Franco</t>
  </si>
  <si>
    <t>Patrick</t>
  </si>
  <si>
    <t>Yelich</t>
  </si>
  <si>
    <t>Vogt</t>
  </si>
  <si>
    <t>Rendon</t>
  </si>
  <si>
    <t>Pham</t>
  </si>
  <si>
    <t>Peraza</t>
  </si>
  <si>
    <t>Yorman</t>
  </si>
  <si>
    <t>Davidson</t>
  </si>
  <si>
    <t>Gosewisch</t>
  </si>
  <si>
    <t>Tuffy</t>
  </si>
  <si>
    <t>Warren</t>
  </si>
  <si>
    <t>Bo</t>
  </si>
  <si>
    <t>Rojas</t>
  </si>
  <si>
    <t>Ozuna</t>
  </si>
  <si>
    <t>Szczur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</si>
  <si>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</si>
  <si>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</si>
  <si>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</si>
  <si>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</si>
  <si>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</si>
  <si>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</si>
  <si>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</si>
  <si>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</si>
  <si>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</si>
  <si>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</si>
  <si>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</si>
  <si>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Paco</t>
  </si>
  <si>
    <t>Sano</t>
  </si>
  <si>
    <t>Zunino</t>
  </si>
  <si>
    <t>Clark</t>
  </si>
  <si>
    <t>Ed</t>
  </si>
  <si>
    <t>Bethancourt</t>
  </si>
  <si>
    <t>Shoemaker</t>
  </si>
  <si>
    <t>Rymer</t>
  </si>
  <si>
    <t>Roberto</t>
  </si>
  <si>
    <t>Barnhart</t>
  </si>
  <si>
    <t>Morris</t>
  </si>
  <si>
    <t>O'Malley</t>
  </si>
  <si>
    <t>Wong</t>
  </si>
  <si>
    <t>Kolten</t>
  </si>
  <si>
    <t>Quintana</t>
  </si>
  <si>
    <t>Cabral</t>
  </si>
  <si>
    <t>Choice</t>
  </si>
  <si>
    <t>Casali</t>
  </si>
  <si>
    <t>Curt</t>
  </si>
  <si>
    <t>Romak</t>
  </si>
  <si>
    <t>Jackie</t>
  </si>
  <si>
    <t>Jenkins</t>
  </si>
  <si>
    <t>Scruggs</t>
  </si>
  <si>
    <t>Goins</t>
  </si>
  <si>
    <t>Leury</t>
  </si>
  <si>
    <t>Asche</t>
  </si>
  <si>
    <t>Reymond</t>
  </si>
  <si>
    <t>Rivero</t>
  </si>
  <si>
    <t>Susac</t>
  </si>
  <si>
    <t>Peterson</t>
  </si>
  <si>
    <t>Caminero</t>
  </si>
  <si>
    <t>Pirela</t>
  </si>
  <si>
    <t>Domingo</t>
  </si>
  <si>
    <t>Cron</t>
  </si>
  <si>
    <t>Smolinski</t>
  </si>
  <si>
    <t>Archie</t>
  </si>
  <si>
    <t>Preston</t>
  </si>
  <si>
    <t>Webster</t>
  </si>
  <si>
    <t>Gosselin</t>
  </si>
  <si>
    <t>Inciarte</t>
  </si>
  <si>
    <t>Ender</t>
  </si>
  <si>
    <t>Buxton</t>
  </si>
  <si>
    <t>Byron</t>
  </si>
  <si>
    <t>Lambo</t>
  </si>
  <si>
    <t>Phegley</t>
  </si>
  <si>
    <t>Mario</t>
  </si>
  <si>
    <t>Keith</t>
  </si>
  <si>
    <t>Terdoslavich</t>
  </si>
  <si>
    <t>Campos</t>
  </si>
  <si>
    <t>Vidal</t>
  </si>
  <si>
    <t>Kang</t>
  </si>
  <si>
    <t>Josmil</t>
  </si>
  <si>
    <t>Weber</t>
  </si>
  <si>
    <t>Singleton</t>
  </si>
  <si>
    <t>Junior</t>
  </si>
  <si>
    <t>Krauss</t>
  </si>
  <si>
    <t>Solarte</t>
  </si>
  <si>
    <t>Yangervis</t>
  </si>
  <si>
    <t>Spangenberg</t>
  </si>
  <si>
    <t>Bour</t>
  </si>
  <si>
    <t>Grossman</t>
  </si>
  <si>
    <t>Anna</t>
  </si>
  <si>
    <t>Dean</t>
  </si>
  <si>
    <t>Lake</t>
  </si>
  <si>
    <t>Marcell</t>
  </si>
  <si>
    <t>Stassi</t>
  </si>
  <si>
    <t>Aguilar</t>
  </si>
  <si>
    <t>Hatcher</t>
  </si>
  <si>
    <t>Jarred</t>
  </si>
  <si>
    <t>Campbell</t>
  </si>
  <si>
    <t>Edwards</t>
  </si>
  <si>
    <t>Gennett</t>
  </si>
  <si>
    <t>Scooter</t>
  </si>
  <si>
    <t>Paulsen</t>
  </si>
  <si>
    <t>Souza</t>
  </si>
  <si>
    <t>Adrianza</t>
  </si>
  <si>
    <t>Ehire</t>
  </si>
  <si>
    <t>Enrique</t>
  </si>
  <si>
    <t>Arcia</t>
  </si>
  <si>
    <t>Ventura</t>
  </si>
  <si>
    <t>Suarez</t>
  </si>
  <si>
    <t>Gattis</t>
  </si>
  <si>
    <t>Goebbert</t>
  </si>
  <si>
    <t>Stefen</t>
  </si>
  <si>
    <t>Gibson</t>
  </si>
  <si>
    <t>Brentz</t>
  </si>
  <si>
    <t>Lagares</t>
  </si>
  <si>
    <t>Abraham</t>
  </si>
  <si>
    <t>Bubba</t>
  </si>
  <si>
    <t>Sucre</t>
  </si>
  <si>
    <t>Centeno</t>
  </si>
  <si>
    <t>Jace</t>
  </si>
  <si>
    <t>Noah</t>
  </si>
  <si>
    <t>Gallo</t>
  </si>
  <si>
    <t>Realmuto</t>
  </si>
  <si>
    <t>Lindor</t>
  </si>
  <si>
    <t>Pompey</t>
  </si>
  <si>
    <t>Dalton</t>
  </si>
  <si>
    <t>Gyorko</t>
  </si>
  <si>
    <t>Jedd</t>
  </si>
  <si>
    <t>Marisnick</t>
  </si>
  <si>
    <t>Bogaerts</t>
  </si>
  <si>
    <t>Xander</t>
  </si>
  <si>
    <t>T.J.</t>
  </si>
  <si>
    <t>Alcantara</t>
  </si>
  <si>
    <t>Khris</t>
  </si>
  <si>
    <t>Hoes</t>
  </si>
  <si>
    <t>L.J.</t>
  </si>
  <si>
    <t>Zac</t>
  </si>
  <si>
    <t>Pimentel</t>
  </si>
  <si>
    <t>Kiermaier</t>
  </si>
  <si>
    <t>Swihart</t>
  </si>
  <si>
    <t>Schoop</t>
  </si>
  <si>
    <t>Puig</t>
  </si>
  <si>
    <t>Yasiel</t>
  </si>
  <si>
    <t>Bernier</t>
  </si>
  <si>
    <t>Ahmed</t>
  </si>
  <si>
    <t>Soler</t>
  </si>
  <si>
    <t>Noonan</t>
  </si>
  <si>
    <t>Solis</t>
  </si>
  <si>
    <t>Duvall</t>
  </si>
  <si>
    <t>Colabello</t>
  </si>
  <si>
    <t>Arismendy</t>
  </si>
  <si>
    <t>Tanner</t>
  </si>
  <si>
    <t>O'Brien</t>
  </si>
  <si>
    <t>Tanaka</t>
  </si>
  <si>
    <t>Dietrich</t>
  </si>
  <si>
    <t>Rondon</t>
  </si>
  <si>
    <t>Urshela</t>
  </si>
  <si>
    <t>Giovanny</t>
  </si>
  <si>
    <t>Van Slyke</t>
  </si>
  <si>
    <t>Juan Carlos</t>
  </si>
  <si>
    <t>Ryu</t>
  </si>
  <si>
    <t>Hyun-Jin</t>
  </si>
  <si>
    <t>Erasmo</t>
  </si>
  <si>
    <t>Straily</t>
  </si>
  <si>
    <t>Smyly</t>
  </si>
  <si>
    <t>Corbin</t>
  </si>
  <si>
    <t>Fujikawa</t>
  </si>
  <si>
    <t>Kyuji</t>
  </si>
  <si>
    <t>Rosenthal</t>
  </si>
  <si>
    <t>Paxton</t>
  </si>
  <si>
    <t>Luetge</t>
  </si>
  <si>
    <t>Friedrich</t>
  </si>
  <si>
    <t>Layne</t>
  </si>
  <si>
    <t>Gerrit</t>
  </si>
  <si>
    <t>Hutchison</t>
  </si>
  <si>
    <t>Archer</t>
  </si>
  <si>
    <t>Doolittle</t>
  </si>
  <si>
    <t>Avilan</t>
  </si>
  <si>
    <t>Bundy</t>
  </si>
  <si>
    <t>Odorizzi</t>
  </si>
  <si>
    <t>Keuchel</t>
  </si>
  <si>
    <t>Scheppers</t>
  </si>
  <si>
    <t>Loup</t>
  </si>
  <si>
    <t>Diekman</t>
  </si>
  <si>
    <t>Gausman</t>
  </si>
  <si>
    <t>Beliveau</t>
  </si>
  <si>
    <t>Rusin</t>
  </si>
  <si>
    <t>Thornburg</t>
  </si>
  <si>
    <t>Grimm</t>
  </si>
  <si>
    <t>Koehler</t>
  </si>
  <si>
    <t>Cingrani</t>
  </si>
  <si>
    <t>Scahill</t>
  </si>
  <si>
    <t>Otero</t>
  </si>
  <si>
    <t>Familia</t>
  </si>
  <si>
    <t>Jeurys</t>
  </si>
  <si>
    <t>Machi</t>
  </si>
  <si>
    <t>Treinen</t>
  </si>
  <si>
    <t>Kensing</t>
  </si>
  <si>
    <t>Yordano</t>
  </si>
  <si>
    <t>Lyons</t>
  </si>
  <si>
    <t>Stolmy</t>
  </si>
  <si>
    <t>Taijuan</t>
  </si>
  <si>
    <t>Nuno</t>
  </si>
  <si>
    <t>Taillon</t>
  </si>
  <si>
    <t>Jameson</t>
  </si>
  <si>
    <t>Roe</t>
  </si>
  <si>
    <t>Chaz</t>
  </si>
  <si>
    <t>Chen-Chang</t>
  </si>
  <si>
    <t>Petricka</t>
  </si>
  <si>
    <t>Arquimedes</t>
  </si>
  <si>
    <t>Roark</t>
  </si>
  <si>
    <t>Cosart</t>
  </si>
  <si>
    <t>McFarland</t>
  </si>
  <si>
    <t>Bettis</t>
  </si>
  <si>
    <t>Medina</t>
  </si>
  <si>
    <t>Maurer</t>
  </si>
  <si>
    <t>Hembree</t>
  </si>
  <si>
    <t>Withrow</t>
  </si>
  <si>
    <t>Flynn</t>
  </si>
  <si>
    <t>Rosscup</t>
  </si>
  <si>
    <t>Devon</t>
  </si>
  <si>
    <t>Olmos</t>
  </si>
  <si>
    <t>Thielbar</t>
  </si>
  <si>
    <t>Stroman</t>
  </si>
  <si>
    <t>Burgos</t>
  </si>
  <si>
    <t>Siegrist</t>
  </si>
  <si>
    <t>LaFromboise</t>
  </si>
  <si>
    <t>Guilmet</t>
  </si>
  <si>
    <t>Heaney</t>
  </si>
  <si>
    <t>Blazek</t>
  </si>
  <si>
    <t>Kim</t>
  </si>
  <si>
    <t>Robles</t>
  </si>
  <si>
    <t>Tonkin</t>
  </si>
  <si>
    <t>Lobstein</t>
  </si>
  <si>
    <t>Wacha</t>
  </si>
  <si>
    <t>Yoervis</t>
  </si>
  <si>
    <t>Nolin</t>
  </si>
  <si>
    <t>Chafin</t>
  </si>
  <si>
    <t>Ranaudo</t>
  </si>
  <si>
    <t>Syndergaard</t>
  </si>
  <si>
    <t>Drake</t>
  </si>
  <si>
    <t>Maness</t>
  </si>
  <si>
    <t>Germen</t>
  </si>
  <si>
    <t>Oberholtzer</t>
  </si>
  <si>
    <t>Sonny</t>
  </si>
  <si>
    <t>Blair</t>
  </si>
  <si>
    <t>Rienzo</t>
  </si>
  <si>
    <t>Karns</t>
  </si>
  <si>
    <t>Enny</t>
  </si>
  <si>
    <t>Pressly</t>
  </si>
  <si>
    <t>Hale</t>
  </si>
  <si>
    <t>Bedrosian</t>
  </si>
  <si>
    <t>Cam</t>
  </si>
  <si>
    <t>Geltz</t>
  </si>
  <si>
    <t>McHugh</t>
  </si>
  <si>
    <t>Redmond</t>
  </si>
  <si>
    <t xml:space="preserve">HOU  </t>
  </si>
  <si>
    <t xml:space="preserve">TOR  </t>
  </si>
  <si>
    <t xml:space="preserve">SF   </t>
  </si>
  <si>
    <t xml:space="preserve">ANA  </t>
  </si>
  <si>
    <t>CHI-A</t>
  </si>
  <si>
    <t xml:space="preserve">WAS  </t>
  </si>
  <si>
    <t xml:space="preserve">BAL  </t>
  </si>
  <si>
    <t xml:space="preserve">MIA  </t>
  </si>
  <si>
    <t xml:space="preserve">PHI  </t>
  </si>
  <si>
    <t xml:space="preserve">CIN  </t>
  </si>
  <si>
    <t xml:space="preserve">LA   </t>
  </si>
  <si>
    <t xml:space="preserve">DH   </t>
  </si>
  <si>
    <t xml:space="preserve">     </t>
  </si>
  <si>
    <t>SHO</t>
  </si>
  <si>
    <t>HLD</t>
  </si>
  <si>
    <t>QS</t>
  </si>
  <si>
    <t xml:space="preserve">Dollars </t>
  </si>
  <si>
    <t>Urrutia</t>
  </si>
  <si>
    <t>Masahiro</t>
  </si>
  <si>
    <t>TEAM</t>
  </si>
  <si>
    <t>Pillar</t>
  </si>
  <si>
    <t>Rupp</t>
  </si>
  <si>
    <t>John Ryan</t>
  </si>
  <si>
    <t>Krol</t>
  </si>
  <si>
    <t>De Fratus</t>
  </si>
  <si>
    <t>Bryant</t>
  </si>
  <si>
    <t>Kennys</t>
  </si>
  <si>
    <t>Nola</t>
  </si>
  <si>
    <t>Dariel</t>
  </si>
  <si>
    <t>Buchanan</t>
  </si>
  <si>
    <t>Betts</t>
  </si>
  <si>
    <t>Mookie</t>
  </si>
  <si>
    <t>Altherr</t>
  </si>
  <si>
    <t>Farmer</t>
  </si>
  <si>
    <t>Rua</t>
  </si>
  <si>
    <t>Dilson</t>
  </si>
  <si>
    <t>Dario</t>
  </si>
  <si>
    <t>La Stella</t>
  </si>
  <si>
    <t>Frias</t>
  </si>
  <si>
    <t>Yimi</t>
  </si>
  <si>
    <t>Hanser</t>
  </si>
  <si>
    <t>Rusney</t>
  </si>
  <si>
    <t>Lamb</t>
  </si>
  <si>
    <t>Moya</t>
  </si>
  <si>
    <t>Olivera</t>
  </si>
  <si>
    <t>Panik</t>
  </si>
  <si>
    <t>Sardinas</t>
  </si>
  <si>
    <t>Tomas</t>
  </si>
  <si>
    <t>Winker</t>
  </si>
  <si>
    <t>R.J.</t>
  </si>
  <si>
    <t>Banuelos</t>
  </si>
  <si>
    <t>Bassitt</t>
  </si>
  <si>
    <t>Bergman</t>
  </si>
  <si>
    <t>Berrios</t>
  </si>
  <si>
    <t>Crockett</t>
  </si>
  <si>
    <t>deGrom</t>
  </si>
  <si>
    <t>DeSclafani</t>
  </si>
  <si>
    <t>Despaigne</t>
  </si>
  <si>
    <t>Odrisamer</t>
  </si>
  <si>
    <t>Jumbo</t>
  </si>
  <si>
    <t>Elias</t>
  </si>
  <si>
    <t>Roenis</t>
  </si>
  <si>
    <t>Finnegan</t>
  </si>
  <si>
    <t>Foltynewicz</t>
  </si>
  <si>
    <t>Ken</t>
  </si>
  <si>
    <t>Gonzales</t>
  </si>
  <si>
    <t>Graveman</t>
  </si>
  <si>
    <t>Kendall</t>
  </si>
  <si>
    <t>Hahn</t>
  </si>
  <si>
    <t>Hendricks</t>
  </si>
  <si>
    <t>Raisel</t>
  </si>
  <si>
    <t>Jungmann</t>
  </si>
  <si>
    <t>Matzek</t>
  </si>
  <si>
    <t>Montas</t>
  </si>
  <si>
    <t>Morin</t>
  </si>
  <si>
    <t>Owens</t>
  </si>
  <si>
    <t>Quackenbush</t>
  </si>
  <si>
    <t>Rodon</t>
  </si>
  <si>
    <t>Shreve</t>
  </si>
  <si>
    <t>Chasen</t>
  </si>
  <si>
    <t>Strickland</t>
  </si>
  <si>
    <t>Tropeano</t>
  </si>
  <si>
    <t>Wisler</t>
  </si>
  <si>
    <t>Yates</t>
  </si>
  <si>
    <t>Kirby</t>
  </si>
  <si>
    <t>WHIP</t>
  </si>
  <si>
    <t>OBP</t>
  </si>
  <si>
    <t>SLG</t>
  </si>
  <si>
    <t>BA</t>
  </si>
  <si>
    <t>Ynoa</t>
  </si>
  <si>
    <t>Telis</t>
  </si>
  <si>
    <t>Gore</t>
  </si>
  <si>
    <t>Terrance</t>
  </si>
  <si>
    <t>Adames</t>
  </si>
  <si>
    <t>Wilkins</t>
  </si>
  <si>
    <t>DeAza</t>
  </si>
  <si>
    <t>LaStella</t>
  </si>
  <si>
    <t>VanSlyke</t>
  </si>
  <si>
    <t>denDekker</t>
  </si>
  <si>
    <t>Kahnle</t>
  </si>
  <si>
    <t>Beimel</t>
  </si>
  <si>
    <t>Whitley</t>
  </si>
  <si>
    <t>Schlitter</t>
  </si>
  <si>
    <t>Carlyle</t>
  </si>
  <si>
    <t>Dana</t>
  </si>
  <si>
    <t>Eveland</t>
  </si>
  <si>
    <t>Yohan</t>
  </si>
  <si>
    <t>Pino</t>
  </si>
  <si>
    <t>Hollands</t>
  </si>
  <si>
    <t>Spencer</t>
  </si>
  <si>
    <t>Klein</t>
  </si>
  <si>
    <t>Bolsinger</t>
  </si>
  <si>
    <t>Garces</t>
  </si>
  <si>
    <t>Mariot</t>
  </si>
  <si>
    <t>Rasmussen</t>
  </si>
  <si>
    <t>Flande</t>
  </si>
  <si>
    <t>Achter</t>
  </si>
  <si>
    <t>Alexander</t>
  </si>
  <si>
    <t>Claudio</t>
  </si>
  <si>
    <t>Neris</t>
  </si>
  <si>
    <t>Buchter</t>
  </si>
  <si>
    <t>Cordier</t>
  </si>
  <si>
    <t>Knebel</t>
  </si>
  <si>
    <t>Goeddel</t>
  </si>
  <si>
    <t>Leonel</t>
  </si>
  <si>
    <t>Melvin</t>
  </si>
  <si>
    <t>Bochy</t>
  </si>
  <si>
    <t>Coulombe</t>
  </si>
  <si>
    <t>Heston</t>
  </si>
  <si>
    <t>Schultz</t>
  </si>
  <si>
    <t>VerHagen</t>
  </si>
  <si>
    <t>Sadler</t>
  </si>
  <si>
    <t>Riefenhauser</t>
  </si>
  <si>
    <t>Beeler</t>
  </si>
  <si>
    <t>Tuivailala</t>
  </si>
  <si>
    <t>DeLaRosa</t>
  </si>
  <si>
    <t>DeFratus</t>
  </si>
  <si>
    <t>Yasmany</t>
  </si>
  <si>
    <t>Refsnyder</t>
  </si>
  <si>
    <t>Kingham</t>
  </si>
  <si>
    <t>Ross Jr.</t>
  </si>
  <si>
    <t>Nori</t>
  </si>
  <si>
    <t>J.T.</t>
  </si>
  <si>
    <t>TOTALSUM</t>
  </si>
  <si>
    <t>Average</t>
  </si>
  <si>
    <t>David A.</t>
  </si>
  <si>
    <t>Correa</t>
  </si>
  <si>
    <t>Canha</t>
  </si>
  <si>
    <t>Delino</t>
  </si>
  <si>
    <t>DeShields</t>
  </si>
  <si>
    <t>Odubel</t>
  </si>
  <si>
    <t>Schwarber</t>
  </si>
  <si>
    <t>Piscotty</t>
  </si>
  <si>
    <t>Conforto</t>
  </si>
  <si>
    <t>Paulo</t>
  </si>
  <si>
    <t>Orlando</t>
  </si>
  <si>
    <t>Ketel</t>
  </si>
  <si>
    <t>Adonis</t>
  </si>
  <si>
    <t>Bird</t>
  </si>
  <si>
    <t>Saladino</t>
  </si>
  <si>
    <t>Kelby</t>
  </si>
  <si>
    <t>Tomlinson</t>
  </si>
  <si>
    <t>Trayce</t>
  </si>
  <si>
    <t>Mikie</t>
  </si>
  <si>
    <t>Mahtook</t>
  </si>
  <si>
    <t>Plawecki</t>
  </si>
  <si>
    <t>Muncy</t>
  </si>
  <si>
    <t>Jefry</t>
  </si>
  <si>
    <t>Featherston</t>
  </si>
  <si>
    <t>Jankowski</t>
  </si>
  <si>
    <t>Hedges</t>
  </si>
  <si>
    <t>Slade</t>
  </si>
  <si>
    <t>Heathcott</t>
  </si>
  <si>
    <t>Cheslor</t>
  </si>
  <si>
    <t>Cuthbert</t>
  </si>
  <si>
    <t>Garneau</t>
  </si>
  <si>
    <t>Drury</t>
  </si>
  <si>
    <t>Dixon</t>
  </si>
  <si>
    <t>Richie</t>
  </si>
  <si>
    <t>Shaffer</t>
  </si>
  <si>
    <t>Schebler</t>
  </si>
  <si>
    <t>Rey</t>
  </si>
  <si>
    <t>Strausborger</t>
  </si>
  <si>
    <t>Mason</t>
  </si>
  <si>
    <t>Socrates</t>
  </si>
  <si>
    <t>Brito</t>
  </si>
  <si>
    <t>Field</t>
  </si>
  <si>
    <t>Trea</t>
  </si>
  <si>
    <t>Deven</t>
  </si>
  <si>
    <t>Marrero</t>
  </si>
  <si>
    <t>Kaleb</t>
  </si>
  <si>
    <t>Cowart</t>
  </si>
  <si>
    <t>Ladendorf</t>
  </si>
  <si>
    <t>Monell</t>
  </si>
  <si>
    <t>Darrell</t>
  </si>
  <si>
    <t>Ceciliani</t>
  </si>
  <si>
    <t>Rico</t>
  </si>
  <si>
    <t>Noel</t>
  </si>
  <si>
    <t>Allan</t>
  </si>
  <si>
    <t>Dykstra</t>
  </si>
  <si>
    <t>Stanley</t>
  </si>
  <si>
    <t>Jett</t>
  </si>
  <si>
    <t>Bandy</t>
  </si>
  <si>
    <t>Maile</t>
  </si>
  <si>
    <t>Torreyes</t>
  </si>
  <si>
    <t>Mac</t>
  </si>
  <si>
    <t>Williamson</t>
  </si>
  <si>
    <t>Lollis</t>
  </si>
  <si>
    <t>Severino</t>
  </si>
  <si>
    <t>Kubitza</t>
  </si>
  <si>
    <t>Keon</t>
  </si>
  <si>
    <t>Tartamella</t>
  </si>
  <si>
    <t>Difo</t>
  </si>
  <si>
    <t>Muno</t>
  </si>
  <si>
    <t>Calixte</t>
  </si>
  <si>
    <t>Dorn</t>
  </si>
  <si>
    <t>Mondesi</t>
  </si>
  <si>
    <t>Marquis</t>
  </si>
  <si>
    <t>Ty</t>
  </si>
  <si>
    <t>Kieboom</t>
  </si>
  <si>
    <t>Urena</t>
  </si>
  <si>
    <t>Alfaro</t>
  </si>
  <si>
    <t>Bostick</t>
  </si>
  <si>
    <t>Rickard</t>
  </si>
  <si>
    <t>Olson</t>
  </si>
  <si>
    <t>Moreno</t>
  </si>
  <si>
    <t>Gabriel</t>
  </si>
  <si>
    <t>Blanton</t>
  </si>
  <si>
    <t>J.R.</t>
  </si>
  <si>
    <t>Eibner</t>
  </si>
  <si>
    <t>Motter</t>
  </si>
  <si>
    <t>Nevin</t>
  </si>
  <si>
    <t>Ibarra</t>
  </si>
  <si>
    <t>Skipworth</t>
  </si>
  <si>
    <t>Ariel</t>
  </si>
  <si>
    <t>Tilson</t>
  </si>
  <si>
    <t>Arnold</t>
  </si>
  <si>
    <t>Vogelbach</t>
  </si>
  <si>
    <t>Easley</t>
  </si>
  <si>
    <t>Duran</t>
  </si>
  <si>
    <t>Cave</t>
  </si>
  <si>
    <t>Ji-Man</t>
  </si>
  <si>
    <t>Choi</t>
  </si>
  <si>
    <t>Nimmo</t>
  </si>
  <si>
    <t>Osuna</t>
  </si>
  <si>
    <t>Marcos</t>
  </si>
  <si>
    <t>Grayson</t>
  </si>
  <si>
    <t>Mateo</t>
  </si>
  <si>
    <t>Wynton</t>
  </si>
  <si>
    <t>Bernard</t>
  </si>
  <si>
    <t>Oscar</t>
  </si>
  <si>
    <t>Jerad</t>
  </si>
  <si>
    <t>Willson</t>
  </si>
  <si>
    <t>Willy</t>
  </si>
  <si>
    <t>Powell</t>
  </si>
  <si>
    <t>Manuel</t>
  </si>
  <si>
    <t>Ferrell</t>
  </si>
  <si>
    <t>Harold</t>
  </si>
  <si>
    <t>Coyle</t>
  </si>
  <si>
    <t>Jabari</t>
  </si>
  <si>
    <t>Armstrong</t>
  </si>
  <si>
    <t>Ashley</t>
  </si>
  <si>
    <t>Rangel</t>
  </si>
  <si>
    <t>Ravelo</t>
  </si>
  <si>
    <t>Ramsey</t>
  </si>
  <si>
    <t>Boog</t>
  </si>
  <si>
    <t>Dian</t>
  </si>
  <si>
    <t>Toscano</t>
  </si>
  <si>
    <t>Alec</t>
  </si>
  <si>
    <t>Moroff</t>
  </si>
  <si>
    <t>Fontana</t>
  </si>
  <si>
    <t>Diego</t>
  </si>
  <si>
    <t>Velasquez</t>
  </si>
  <si>
    <t>Kenny</t>
  </si>
  <si>
    <t>Alen</t>
  </si>
  <si>
    <t>Kivlehan</t>
  </si>
  <si>
    <t>Aquino</t>
  </si>
  <si>
    <t>Naquin</t>
  </si>
  <si>
    <t>Rosell</t>
  </si>
  <si>
    <t>Wendle</t>
  </si>
  <si>
    <t>Renato</t>
  </si>
  <si>
    <t>Colin</t>
  </si>
  <si>
    <t>Walsh</t>
  </si>
  <si>
    <t>Quinn</t>
  </si>
  <si>
    <t>Gabby</t>
  </si>
  <si>
    <t>Hall</t>
  </si>
  <si>
    <t>Goodwin</t>
  </si>
  <si>
    <t>Blash</t>
  </si>
  <si>
    <t>Nomar</t>
  </si>
  <si>
    <t>Mazara</t>
  </si>
  <si>
    <t>Abel</t>
  </si>
  <si>
    <t>Colton</t>
  </si>
  <si>
    <t>Dugan</t>
  </si>
  <si>
    <t>Wolters</t>
  </si>
  <si>
    <t>Pinder</t>
  </si>
  <si>
    <t>Aplin</t>
  </si>
  <si>
    <t>Stephenson</t>
  </si>
  <si>
    <t>Boyd</t>
  </si>
  <si>
    <t>Aledmys</t>
  </si>
  <si>
    <t>Park</t>
  </si>
  <si>
    <t>Branden</t>
  </si>
  <si>
    <t>Adalberto</t>
  </si>
  <si>
    <t>Conley</t>
  </si>
  <si>
    <t>O'Conner</t>
  </si>
  <si>
    <t>Ohlman</t>
  </si>
  <si>
    <t>Jeimer</t>
  </si>
  <si>
    <t>Candelario</t>
  </si>
  <si>
    <t>Margot</t>
  </si>
  <si>
    <t>Story</t>
  </si>
  <si>
    <t>Raimel</t>
  </si>
  <si>
    <t>Tapia</t>
  </si>
  <si>
    <t>Rea</t>
  </si>
  <si>
    <t>Mallex</t>
  </si>
  <si>
    <t>Kevan</t>
  </si>
  <si>
    <t>Waldrop</t>
  </si>
  <si>
    <t>Kepler</t>
  </si>
  <si>
    <t>Baron</t>
  </si>
  <si>
    <t>Yadiel</t>
  </si>
  <si>
    <t>Dusty</t>
  </si>
  <si>
    <t>LaMarre</t>
  </si>
  <si>
    <t>Jung Ho</t>
  </si>
  <si>
    <t>Keone</t>
  </si>
  <si>
    <t>Kela</t>
  </si>
  <si>
    <t>McCullers</t>
  </si>
  <si>
    <t>Madson</t>
  </si>
  <si>
    <t>Hansel</t>
  </si>
  <si>
    <t>Gott</t>
  </si>
  <si>
    <t>Oberg</t>
  </si>
  <si>
    <t>Duffey</t>
  </si>
  <si>
    <t>Osich</t>
  </si>
  <si>
    <t>Gilmartin</t>
  </si>
  <si>
    <t>Mychal</t>
  </si>
  <si>
    <t>Givens</t>
  </si>
  <si>
    <t>Liberatore</t>
  </si>
  <si>
    <t>Eickhoff</t>
  </si>
  <si>
    <t>Montgomery</t>
  </si>
  <si>
    <t>Godley</t>
  </si>
  <si>
    <t>Matz</t>
  </si>
  <si>
    <t>Andriese</t>
  </si>
  <si>
    <t>Socolovich</t>
  </si>
  <si>
    <t>Barraclough</t>
  </si>
  <si>
    <t>Nicolino</t>
  </si>
  <si>
    <t>Dalier</t>
  </si>
  <si>
    <t>Hinojosa</t>
  </si>
  <si>
    <t>Cunniff</t>
  </si>
  <si>
    <t>Lorenzen</t>
  </si>
  <si>
    <t>Bellatti</t>
  </si>
  <si>
    <t>Verrett</t>
  </si>
  <si>
    <t>Araujo</t>
  </si>
  <si>
    <t>Davies</t>
  </si>
  <si>
    <t>Venditte</t>
  </si>
  <si>
    <t>Ellington</t>
  </si>
  <si>
    <t>Cooney</t>
  </si>
  <si>
    <t>Grace</t>
  </si>
  <si>
    <t>McKirahan</t>
  </si>
  <si>
    <t>Dull</t>
  </si>
  <si>
    <t>Tepera</t>
  </si>
  <si>
    <t>Zych</t>
  </si>
  <si>
    <t>Deolis</t>
  </si>
  <si>
    <t>Goforth</t>
  </si>
  <si>
    <t>Sammy</t>
  </si>
  <si>
    <t>Silvino</t>
  </si>
  <si>
    <t>Bracho</t>
  </si>
  <si>
    <t>Ravin</t>
  </si>
  <si>
    <t>Noe</t>
  </si>
  <si>
    <t>Rumbelow</t>
  </si>
  <si>
    <t>Nesbitt</t>
  </si>
  <si>
    <t>Cotham</t>
  </si>
  <si>
    <t>Faulkner</t>
  </si>
  <si>
    <t>Keyvius</t>
  </si>
  <si>
    <t>Sampson</t>
  </si>
  <si>
    <t>Yhonathan</t>
  </si>
  <si>
    <t>Barrios</t>
  </si>
  <si>
    <t>Leathersich</t>
  </si>
  <si>
    <t>Radhames</t>
  </si>
  <si>
    <t>Liz</t>
  </si>
  <si>
    <t>Marksberry</t>
  </si>
  <si>
    <t>O'Rourke</t>
  </si>
  <si>
    <t>JC</t>
  </si>
  <si>
    <t>Burawa</t>
  </si>
  <si>
    <t>Moscot</t>
  </si>
  <si>
    <t>Broadway</t>
  </si>
  <si>
    <t>Kendry</t>
  </si>
  <si>
    <t>Raudel</t>
  </si>
  <si>
    <t>Lazo</t>
  </si>
  <si>
    <t>Frankie</t>
  </si>
  <si>
    <t>Copeland</t>
  </si>
  <si>
    <t>Chin-Hui</t>
  </si>
  <si>
    <t>Tsao</t>
  </si>
  <si>
    <t>Lindgren</t>
  </si>
  <si>
    <t>Asher</t>
  </si>
  <si>
    <t>Wojciechowski</t>
  </si>
  <si>
    <t>Rearick</t>
  </si>
  <si>
    <t>Hessler</t>
  </si>
  <si>
    <t>Mayckol</t>
  </si>
  <si>
    <t>Guaipe</t>
  </si>
  <si>
    <t>Murray</t>
  </si>
  <si>
    <t>Pazos</t>
  </si>
  <si>
    <t>Giovanni</t>
  </si>
  <si>
    <t>Wilk</t>
  </si>
  <si>
    <t>Goody</t>
  </si>
  <si>
    <t>Hatley</t>
  </si>
  <si>
    <t>Gurka</t>
  </si>
  <si>
    <t>Winkler</t>
  </si>
  <si>
    <t>Musgrove</t>
  </si>
  <si>
    <t>Sal</t>
  </si>
  <si>
    <t>Romano</t>
  </si>
  <si>
    <t>Oh</t>
  </si>
  <si>
    <t>Jandel</t>
  </si>
  <si>
    <t>Gustave</t>
  </si>
  <si>
    <t>Blackburn</t>
  </si>
  <si>
    <t>Merritt</t>
  </si>
  <si>
    <t>Senzatela</t>
  </si>
  <si>
    <t>Tyrell</t>
  </si>
  <si>
    <t>Stratton</t>
  </si>
  <si>
    <t>Snell</t>
  </si>
  <si>
    <t>Amir</t>
  </si>
  <si>
    <t>Blach</t>
  </si>
  <si>
    <t>Martes</t>
  </si>
  <si>
    <t>Tayron</t>
  </si>
  <si>
    <t>Garvin</t>
  </si>
  <si>
    <t>Kenta</t>
  </si>
  <si>
    <t>Maeda</t>
  </si>
  <si>
    <t>Glasnow</t>
  </si>
  <si>
    <t>Joely</t>
  </si>
  <si>
    <t>Rutckyj</t>
  </si>
  <si>
    <t>Houser</t>
  </si>
  <si>
    <t>Akeel</t>
  </si>
  <si>
    <t>Cravy</t>
  </si>
  <si>
    <t>Mazzoni</t>
  </si>
  <si>
    <t>Chi Chi</t>
  </si>
  <si>
    <t>DeLosSantos</t>
  </si>
  <si>
    <t>De Jesus</t>
  </si>
  <si>
    <t>DeShields Jr.</t>
  </si>
  <si>
    <t>Hyun-soo</t>
  </si>
  <si>
    <t>Byung-ho</t>
  </si>
  <si>
    <t>Upton Jr.</t>
  </si>
  <si>
    <t>Hisahi</t>
  </si>
  <si>
    <t>Byung Ho</t>
  </si>
  <si>
    <t>Hyun Soo</t>
  </si>
  <si>
    <t>Seung Hwan</t>
  </si>
  <si>
    <t>Judge</t>
  </si>
  <si>
    <t>Giolito</t>
  </si>
  <si>
    <t>Matt A.</t>
  </si>
  <si>
    <t>Bradley Jr.</t>
  </si>
  <si>
    <t>den Dekker</t>
  </si>
  <si>
    <t>Souza Jr.</t>
  </si>
  <si>
    <t>Young Jr.</t>
  </si>
  <si>
    <t>Edwards Jr.</t>
  </si>
  <si>
    <t>Mazar</t>
  </si>
  <si>
    <t>Rodriquez</t>
  </si>
  <si>
    <t>Ortego</t>
  </si>
</sst>
</file>

<file path=xl/styles.xml><?xml version="1.0" encoding="utf-8"?>
<styleSheet xmlns="http://schemas.openxmlformats.org/spreadsheetml/2006/main">
  <numFmts count="2">
    <numFmt numFmtId="164" formatCode="0.0"/>
    <numFmt numFmtId="165" formatCode=".000"/>
  </numFmts>
  <fonts count="26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">
    <xf numFmtId="0" fontId="0" fillId="0" borderId="0"/>
    <xf numFmtId="0" fontId="2" fillId="0" borderId="0"/>
    <xf numFmtId="0" fontId="2" fillId="0" borderId="0"/>
    <xf numFmtId="0" fontId="5" fillId="0" borderId="0" applyNumberFormat="0" applyFill="0" applyBorder="0" applyAlignment="0" applyProtection="0"/>
    <xf numFmtId="0" fontId="6" fillId="0" borderId="4" applyNumberFormat="0" applyFill="0" applyAlignment="0" applyProtection="0"/>
    <xf numFmtId="0" fontId="7" fillId="0" borderId="5" applyNumberFormat="0" applyFill="0" applyAlignment="0" applyProtection="0"/>
    <xf numFmtId="0" fontId="8" fillId="0" borderId="6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7" applyNumberFormat="0" applyAlignment="0" applyProtection="0"/>
    <xf numFmtId="0" fontId="13" fillId="7" borderId="8" applyNumberFormat="0" applyAlignment="0" applyProtection="0"/>
    <xf numFmtId="0" fontId="14" fillId="7" borderId="7" applyNumberFormat="0" applyAlignment="0" applyProtection="0"/>
    <xf numFmtId="0" fontId="15" fillId="0" borderId="9" applyNumberFormat="0" applyFill="0" applyAlignment="0" applyProtection="0"/>
    <xf numFmtId="0" fontId="16" fillId="8" borderId="10" applyNumberFormat="0" applyAlignment="0" applyProtection="0"/>
    <xf numFmtId="0" fontId="17" fillId="0" borderId="0" applyNumberFormat="0" applyFill="0" applyBorder="0" applyAlignment="0" applyProtection="0"/>
    <xf numFmtId="0" fontId="4" fillId="9" borderId="11" applyNumberFormat="0" applyFont="0" applyAlignment="0" applyProtection="0"/>
    <xf numFmtId="0" fontId="18" fillId="0" borderId="0" applyNumberFormat="0" applyFill="0" applyBorder="0" applyAlignment="0" applyProtection="0"/>
    <xf numFmtId="0" fontId="19" fillId="0" borderId="12" applyNumberFormat="0" applyFill="0" applyAlignment="0" applyProtection="0"/>
    <xf numFmtId="0" fontId="20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20" fillId="33" borderId="0" applyNumberFormat="0" applyBorder="0" applyAlignment="0" applyProtection="0"/>
    <xf numFmtId="0" fontId="23" fillId="0" borderId="0"/>
    <xf numFmtId="0" fontId="25" fillId="0" borderId="0"/>
    <xf numFmtId="0" fontId="2" fillId="0" borderId="0"/>
    <xf numFmtId="0" fontId="2" fillId="0" borderId="0"/>
  </cellStyleXfs>
  <cellXfs count="47">
    <xf numFmtId="0" fontId="0" fillId="0" borderId="0" xfId="0"/>
    <xf numFmtId="0" fontId="3" fillId="0" borderId="0" xfId="0" applyFont="1" applyFill="1" applyAlignment="1"/>
    <xf numFmtId="1" fontId="3" fillId="0" borderId="0" xfId="0" applyNumberFormat="1" applyFont="1" applyAlignment="1">
      <alignment horizontal="center"/>
    </xf>
    <xf numFmtId="0" fontId="0" fillId="0" borderId="0" xfId="0"/>
    <xf numFmtId="0" fontId="21" fillId="0" borderId="2" xfId="1" applyFont="1" applyFill="1" applyBorder="1" applyAlignment="1">
      <alignment wrapText="1"/>
    </xf>
    <xf numFmtId="0" fontId="21" fillId="0" borderId="2" xfId="1" applyFont="1" applyFill="1" applyBorder="1" applyAlignment="1">
      <alignment horizontal="right" wrapText="1"/>
    </xf>
    <xf numFmtId="0" fontId="21" fillId="2" borderId="3" xfId="1" applyFont="1" applyFill="1" applyBorder="1" applyAlignment="1">
      <alignment horizontal="center"/>
    </xf>
    <xf numFmtId="0" fontId="22" fillId="0" borderId="0" xfId="0" applyFont="1" applyAlignment="1">
      <alignment horizontal="center"/>
    </xf>
    <xf numFmtId="0" fontId="0" fillId="0" borderId="0" xfId="0"/>
    <xf numFmtId="0" fontId="22" fillId="0" borderId="0" xfId="44" applyFont="1" applyAlignment="1">
      <alignment horizontal="center"/>
    </xf>
    <xf numFmtId="0" fontId="22" fillId="0" borderId="0" xfId="44" applyFont="1" applyAlignment="1">
      <alignment horizontal="left"/>
    </xf>
    <xf numFmtId="1" fontId="22" fillId="0" borderId="0" xfId="44" applyNumberFormat="1" applyFont="1" applyFill="1" applyAlignment="1">
      <alignment horizontal="center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1" fillId="0" borderId="2" xfId="2" applyFont="1" applyFill="1" applyBorder="1" applyAlignment="1">
      <alignment wrapText="1"/>
    </xf>
    <xf numFmtId="0" fontId="2" fillId="0" borderId="0" xfId="2"/>
    <xf numFmtId="0" fontId="23" fillId="0" borderId="0" xfId="44" applyFont="1" applyAlignment="1">
      <alignment horizontal="center"/>
    </xf>
    <xf numFmtId="1" fontId="22" fillId="0" borderId="0" xfId="44" applyNumberFormat="1" applyFont="1" applyAlignment="1">
      <alignment horizontal="center"/>
    </xf>
    <xf numFmtId="2" fontId="22" fillId="0" borderId="0" xfId="44" applyNumberFormat="1" applyFont="1" applyAlignment="1">
      <alignment horizontal="center"/>
    </xf>
    <xf numFmtId="164" fontId="22" fillId="0" borderId="0" xfId="44" applyNumberFormat="1" applyFont="1" applyAlignment="1">
      <alignment horizontal="center"/>
    </xf>
    <xf numFmtId="0" fontId="22" fillId="0" borderId="0" xfId="44" applyFont="1" applyAlignment="1">
      <alignment horizontal="left"/>
    </xf>
    <xf numFmtId="1" fontId="22" fillId="0" borderId="0" xfId="44" applyNumberFormat="1" applyFont="1" applyAlignment="1">
      <alignment horizontal="center"/>
    </xf>
    <xf numFmtId="0" fontId="1" fillId="2" borderId="1" xfId="1" applyFont="1" applyFill="1" applyBorder="1" applyAlignment="1">
      <alignment horizontal="center"/>
    </xf>
    <xf numFmtId="0" fontId="2" fillId="0" borderId="0" xfId="2" applyBorder="1"/>
    <xf numFmtId="0" fontId="24" fillId="0" borderId="2" xfId="45" applyFont="1" applyFill="1" applyBorder="1" applyAlignment="1">
      <alignment wrapText="1"/>
    </xf>
    <xf numFmtId="0" fontId="24" fillId="0" borderId="2" xfId="45" applyFont="1" applyFill="1" applyBorder="1" applyAlignment="1">
      <alignment horizontal="right" wrapText="1"/>
    </xf>
    <xf numFmtId="0" fontId="1" fillId="0" borderId="2" xfId="2" applyFont="1" applyFill="1" applyBorder="1" applyAlignment="1">
      <alignment horizontal="right" wrapText="1"/>
    </xf>
    <xf numFmtId="0" fontId="23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14" fontId="23" fillId="0" borderId="0" xfId="0" applyNumberFormat="1" applyFont="1" applyAlignment="1">
      <alignment horizontal="center"/>
    </xf>
    <xf numFmtId="0" fontId="23" fillId="0" borderId="0" xfId="0" applyNumberFormat="1" applyFont="1" applyAlignment="1">
      <alignment horizontal="center"/>
    </xf>
    <xf numFmtId="1" fontId="23" fillId="0" borderId="0" xfId="0" applyNumberFormat="1" applyFont="1" applyAlignment="1">
      <alignment horizontal="center"/>
    </xf>
    <xf numFmtId="165" fontId="23" fillId="0" borderId="0" xfId="0" applyNumberFormat="1" applyFont="1" applyAlignment="1">
      <alignment horizontal="center"/>
    </xf>
    <xf numFmtId="0" fontId="0" fillId="0" borderId="0" xfId="0"/>
    <xf numFmtId="0" fontId="23" fillId="0" borderId="0" xfId="0" applyFont="1" applyAlignment="1">
      <alignment horizontal="left"/>
    </xf>
    <xf numFmtId="0" fontId="0" fillId="0" borderId="0" xfId="0"/>
    <xf numFmtId="0" fontId="23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1" fontId="23" fillId="0" borderId="0" xfId="0" applyNumberFormat="1" applyFont="1" applyAlignment="1">
      <alignment horizontal="center"/>
    </xf>
    <xf numFmtId="165" fontId="23" fillId="0" borderId="0" xfId="0" applyNumberFormat="1" applyFont="1" applyAlignment="1">
      <alignment horizontal="center"/>
    </xf>
    <xf numFmtId="2" fontId="23" fillId="0" borderId="0" xfId="0" applyNumberFormat="1" applyFont="1" applyAlignment="1">
      <alignment horizontal="center"/>
    </xf>
    <xf numFmtId="164" fontId="23" fillId="0" borderId="0" xfId="0" applyNumberFormat="1" applyFont="1" applyAlignment="1">
      <alignment horizontal="center"/>
    </xf>
    <xf numFmtId="0" fontId="0" fillId="34" borderId="0" xfId="0" applyFill="1"/>
    <xf numFmtId="0" fontId="1" fillId="0" borderId="2" xfId="46" applyFont="1" applyFill="1" applyBorder="1" applyAlignment="1">
      <alignment wrapText="1"/>
    </xf>
    <xf numFmtId="0" fontId="1" fillId="2" borderId="1" xfId="2" applyFont="1" applyFill="1" applyBorder="1" applyAlignment="1">
      <alignment horizontal="center"/>
    </xf>
    <xf numFmtId="0" fontId="1" fillId="0" borderId="2" xfId="47" applyFont="1" applyFill="1" applyBorder="1" applyAlignment="1">
      <alignment wrapText="1"/>
    </xf>
    <xf numFmtId="0" fontId="24" fillId="0" borderId="2" xfId="2" applyFont="1" applyFill="1" applyBorder="1" applyAlignment="1">
      <alignment wrapText="1"/>
    </xf>
  </cellXfs>
  <cellStyles count="48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 2" xfId="44"/>
    <cellStyle name="Normal_BattersPrices" xfId="1"/>
    <cellStyle name="Normal_BattersPrint" xfId="46"/>
    <cellStyle name="Normal_PitchersPrices" xfId="2"/>
    <cellStyle name="Normal_PitchersPrices_1" xfId="45"/>
    <cellStyle name="Normal_PitchersPrint" xfId="47"/>
    <cellStyle name="Note" xfId="17" builtinId="10" customBuiltin="1"/>
    <cellStyle name="Output" xfId="12" builtinId="21" customBuiltin="1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V625"/>
  <sheetViews>
    <sheetView workbookViewId="0">
      <selection activeCell="C1" sqref="C1"/>
    </sheetView>
  </sheetViews>
  <sheetFormatPr defaultRowHeight="15"/>
  <cols>
    <col min="1" max="1" width="13.28515625" customWidth="1"/>
    <col min="2" max="7" width="13.28515625" style="8" customWidth="1"/>
    <col min="8" max="8" width="9" style="8" customWidth="1"/>
    <col min="9" max="9" width="10.42578125" style="8" customWidth="1"/>
    <col min="10" max="10" width="8.28515625" style="3" customWidth="1"/>
    <col min="11" max="11" width="8.140625" style="3" customWidth="1"/>
    <col min="12" max="12" width="8.28515625" customWidth="1"/>
    <col min="13" max="13" width="8.42578125" customWidth="1"/>
    <col min="14" max="14" width="4.85546875" customWidth="1"/>
    <col min="15" max="15" width="5.42578125" customWidth="1"/>
    <col min="16" max="16" width="7.7109375" customWidth="1"/>
    <col min="17" max="17" width="8" customWidth="1"/>
    <col min="18" max="18" width="7.28515625" customWidth="1"/>
    <col min="19" max="19" width="6.140625" customWidth="1"/>
    <col min="20" max="20" width="6.7109375" customWidth="1"/>
    <col min="21" max="21" width="5.28515625" customWidth="1"/>
    <col min="22" max="22" width="9" style="8" customWidth="1"/>
    <col min="23" max="23" width="9.42578125" customWidth="1"/>
    <col min="24" max="24" width="10" customWidth="1"/>
    <col min="25" max="25" width="9" customWidth="1"/>
    <col min="26" max="26" width="11.5703125" customWidth="1"/>
    <col min="28" max="28" width="11.140625" customWidth="1"/>
  </cols>
  <sheetData>
    <row r="1" spans="1:20">
      <c r="A1" t="s">
        <v>23</v>
      </c>
      <c r="B1" s="8" t="s">
        <v>22</v>
      </c>
      <c r="C1" s="8" t="s">
        <v>744</v>
      </c>
      <c r="D1" s="8" t="s">
        <v>0</v>
      </c>
      <c r="E1" s="8" t="s">
        <v>25</v>
      </c>
      <c r="F1" s="8" t="s">
        <v>8</v>
      </c>
      <c r="G1" s="8" t="s">
        <v>459</v>
      </c>
      <c r="H1" s="8" t="s">
        <v>1</v>
      </c>
      <c r="I1" s="8" t="s">
        <v>2</v>
      </c>
      <c r="J1" s="8" t="s">
        <v>3</v>
      </c>
      <c r="K1" s="8" t="s">
        <v>6</v>
      </c>
      <c r="L1" s="8" t="s">
        <v>9</v>
      </c>
      <c r="M1" s="8" t="s">
        <v>4</v>
      </c>
      <c r="N1" s="8" t="s">
        <v>7</v>
      </c>
      <c r="O1" s="8" t="s">
        <v>10</v>
      </c>
      <c r="P1" s="8" t="s">
        <v>5</v>
      </c>
      <c r="Q1" s="8" t="s">
        <v>11</v>
      </c>
      <c r="R1" t="s">
        <v>818</v>
      </c>
      <c r="S1" t="s">
        <v>819</v>
      </c>
      <c r="T1" t="s">
        <v>820</v>
      </c>
    </row>
    <row r="2" spans="1:20" s="8" customFormat="1">
      <c r="A2" s="8" t="s">
        <v>976</v>
      </c>
      <c r="B2" s="8" t="s">
        <v>885</v>
      </c>
      <c r="C2" s="8" t="s">
        <v>749</v>
      </c>
      <c r="D2" s="8" t="s">
        <v>750</v>
      </c>
      <c r="E2" s="8">
        <v>521</v>
      </c>
      <c r="F2" s="8">
        <v>118</v>
      </c>
      <c r="G2" s="8">
        <v>172</v>
      </c>
      <c r="H2" s="8">
        <v>91</v>
      </c>
      <c r="I2" s="8">
        <v>38</v>
      </c>
      <c r="J2" s="8">
        <v>1</v>
      </c>
      <c r="K2" s="8">
        <v>42</v>
      </c>
      <c r="L2" s="8">
        <v>99</v>
      </c>
      <c r="M2" s="8">
        <v>124</v>
      </c>
      <c r="N2" s="8">
        <v>131</v>
      </c>
      <c r="O2" s="8">
        <v>6</v>
      </c>
      <c r="P2" s="8">
        <v>4</v>
      </c>
      <c r="Q2" s="8">
        <v>550</v>
      </c>
      <c r="R2" s="8">
        <f t="shared" ref="R2:R65" si="0">Q2/16.875</f>
        <v>32.592592592592595</v>
      </c>
      <c r="S2" s="8">
        <f t="shared" ref="S2:S65" si="1">IF(Q2 &gt;= 500,R2*1.1,IF(Q2 &gt; 400,R2,IF(Q2&gt;300,R2*0.9,IF(Q2&gt;200,R2*0.8,IF(Q2&gt;100,R2*0.7,R2*0.6)))))</f>
        <v>35.851851851851855</v>
      </c>
      <c r="T2" s="8">
        <f t="shared" ref="T2:T65" si="2">IF(S2 &lt; 1.5,1,S2)</f>
        <v>35.851851851851855</v>
      </c>
    </row>
    <row r="3" spans="1:20" s="8" customFormat="1">
      <c r="A3" s="8" t="s">
        <v>58</v>
      </c>
      <c r="B3" s="8" t="s">
        <v>978</v>
      </c>
      <c r="C3" s="8" t="s">
        <v>3</v>
      </c>
      <c r="D3" s="8" t="s">
        <v>727</v>
      </c>
      <c r="E3" s="8">
        <v>620</v>
      </c>
      <c r="F3" s="8">
        <v>122</v>
      </c>
      <c r="G3" s="8">
        <v>184</v>
      </c>
      <c r="H3" s="8">
        <v>100</v>
      </c>
      <c r="I3" s="8">
        <v>41</v>
      </c>
      <c r="J3" s="8">
        <v>2</v>
      </c>
      <c r="K3" s="8">
        <v>41</v>
      </c>
      <c r="L3" s="8">
        <v>123</v>
      </c>
      <c r="M3" s="8">
        <v>73</v>
      </c>
      <c r="N3" s="8">
        <v>133</v>
      </c>
      <c r="O3" s="8">
        <v>6</v>
      </c>
      <c r="P3" s="8">
        <v>0</v>
      </c>
      <c r="Q3" s="8">
        <v>543</v>
      </c>
      <c r="R3" s="8">
        <f t="shared" si="0"/>
        <v>32.177777777777777</v>
      </c>
      <c r="S3" s="8">
        <f t="shared" si="1"/>
        <v>35.395555555555561</v>
      </c>
      <c r="T3" s="8">
        <f t="shared" si="2"/>
        <v>35.395555555555561</v>
      </c>
    </row>
    <row r="4" spans="1:20" s="8" customFormat="1">
      <c r="A4" s="8" t="s">
        <v>54</v>
      </c>
      <c r="B4" s="8" t="s">
        <v>53</v>
      </c>
      <c r="C4" s="8" t="s">
        <v>749</v>
      </c>
      <c r="D4" s="8" t="s">
        <v>727</v>
      </c>
      <c r="E4" s="8">
        <v>543</v>
      </c>
      <c r="F4" s="8">
        <v>108</v>
      </c>
      <c r="G4" s="8">
        <v>136</v>
      </c>
      <c r="H4" s="8">
        <v>64</v>
      </c>
      <c r="I4" s="8">
        <v>29</v>
      </c>
      <c r="J4" s="8">
        <v>3</v>
      </c>
      <c r="K4" s="8">
        <v>40</v>
      </c>
      <c r="L4" s="8">
        <v>114</v>
      </c>
      <c r="M4" s="8">
        <v>110</v>
      </c>
      <c r="N4" s="8">
        <v>106</v>
      </c>
      <c r="O4" s="8">
        <v>8</v>
      </c>
      <c r="P4" s="8">
        <v>2</v>
      </c>
      <c r="Q4" s="8">
        <v>523</v>
      </c>
      <c r="R4" s="8">
        <f t="shared" si="0"/>
        <v>30.992592592592594</v>
      </c>
      <c r="S4" s="8">
        <f t="shared" si="1"/>
        <v>34.091851851851857</v>
      </c>
      <c r="T4" s="8">
        <f t="shared" si="2"/>
        <v>34.091851851851857</v>
      </c>
    </row>
    <row r="5" spans="1:20" s="8" customFormat="1">
      <c r="A5" s="8" t="s">
        <v>262</v>
      </c>
      <c r="B5" s="8" t="s">
        <v>882</v>
      </c>
      <c r="C5" s="8" t="s">
        <v>1</v>
      </c>
      <c r="D5" s="8" t="s">
        <v>717</v>
      </c>
      <c r="E5" s="8">
        <v>567</v>
      </c>
      <c r="F5" s="8">
        <v>103</v>
      </c>
      <c r="G5" s="8">
        <v>182</v>
      </c>
      <c r="H5" s="8">
        <v>109</v>
      </c>
      <c r="I5" s="8">
        <v>38</v>
      </c>
      <c r="J5" s="8">
        <v>2</v>
      </c>
      <c r="K5" s="8">
        <v>33</v>
      </c>
      <c r="L5" s="8">
        <v>110</v>
      </c>
      <c r="M5" s="8">
        <v>118</v>
      </c>
      <c r="N5" s="8">
        <v>151</v>
      </c>
      <c r="O5" s="8">
        <v>21</v>
      </c>
      <c r="P5" s="8">
        <v>5</v>
      </c>
      <c r="Q5" s="8">
        <v>519</v>
      </c>
      <c r="R5" s="8">
        <f t="shared" si="0"/>
        <v>30.755555555555556</v>
      </c>
      <c r="S5" s="8">
        <f t="shared" si="1"/>
        <v>33.831111111111113</v>
      </c>
      <c r="T5" s="8">
        <f t="shared" si="2"/>
        <v>33.831111111111113</v>
      </c>
    </row>
    <row r="6" spans="1:20" s="8" customFormat="1">
      <c r="A6" s="8" t="s">
        <v>371</v>
      </c>
      <c r="B6" s="8" t="s">
        <v>868</v>
      </c>
      <c r="C6" s="8" t="s">
        <v>3</v>
      </c>
      <c r="D6" s="8" t="s">
        <v>720</v>
      </c>
      <c r="E6" s="8">
        <v>616</v>
      </c>
      <c r="F6" s="8">
        <v>97</v>
      </c>
      <c r="G6" s="8">
        <v>177</v>
      </c>
      <c r="H6" s="8">
        <v>88</v>
      </c>
      <c r="I6" s="8">
        <v>43</v>
      </c>
      <c r="J6" s="8">
        <v>4</v>
      </c>
      <c r="K6" s="8">
        <v>42</v>
      </c>
      <c r="L6" s="8">
        <v>130</v>
      </c>
      <c r="M6" s="8">
        <v>34</v>
      </c>
      <c r="N6" s="8">
        <v>110</v>
      </c>
      <c r="O6" s="8">
        <v>2</v>
      </c>
      <c r="P6" s="8">
        <v>5</v>
      </c>
      <c r="Q6" s="8">
        <v>502</v>
      </c>
      <c r="R6" s="8">
        <f t="shared" si="0"/>
        <v>29.748148148148147</v>
      </c>
      <c r="S6" s="8">
        <f t="shared" si="1"/>
        <v>32.722962962962967</v>
      </c>
      <c r="T6" s="8">
        <f t="shared" si="2"/>
        <v>32.722962962962967</v>
      </c>
    </row>
    <row r="7" spans="1:20" s="8" customFormat="1">
      <c r="A7" s="8" t="s">
        <v>177</v>
      </c>
      <c r="B7" s="8" t="s">
        <v>1097</v>
      </c>
      <c r="C7" s="8" t="s">
        <v>746</v>
      </c>
      <c r="D7" s="8" t="s">
        <v>717</v>
      </c>
      <c r="E7" s="8">
        <v>609</v>
      </c>
      <c r="F7" s="8">
        <v>111</v>
      </c>
      <c r="G7" s="8">
        <v>192</v>
      </c>
      <c r="H7" s="8">
        <v>127</v>
      </c>
      <c r="I7" s="8">
        <v>39</v>
      </c>
      <c r="J7" s="8">
        <v>6</v>
      </c>
      <c r="K7" s="8">
        <v>20</v>
      </c>
      <c r="L7" s="8">
        <v>76</v>
      </c>
      <c r="M7" s="8">
        <v>53</v>
      </c>
      <c r="N7" s="8">
        <v>89</v>
      </c>
      <c r="O7" s="8">
        <v>39</v>
      </c>
      <c r="P7" s="8">
        <v>7</v>
      </c>
      <c r="Q7" s="8">
        <v>486</v>
      </c>
      <c r="R7" s="8">
        <f t="shared" si="0"/>
        <v>28.8</v>
      </c>
      <c r="S7" s="8">
        <f t="shared" si="1"/>
        <v>28.8</v>
      </c>
      <c r="T7" s="8">
        <f t="shared" si="2"/>
        <v>28.8</v>
      </c>
    </row>
    <row r="8" spans="1:20" s="8" customFormat="1">
      <c r="A8" s="8" t="s">
        <v>442</v>
      </c>
      <c r="B8" s="8" t="s">
        <v>441</v>
      </c>
      <c r="C8" s="8" t="s">
        <v>1</v>
      </c>
      <c r="D8" s="8" t="s">
        <v>721</v>
      </c>
      <c r="E8" s="8">
        <v>545</v>
      </c>
      <c r="F8" s="8">
        <v>95</v>
      </c>
      <c r="G8" s="8">
        <v>171</v>
      </c>
      <c r="H8" s="8">
        <v>107</v>
      </c>
      <c r="I8" s="8">
        <v>33</v>
      </c>
      <c r="J8" s="8">
        <v>2</v>
      </c>
      <c r="K8" s="8">
        <v>29</v>
      </c>
      <c r="L8" s="8">
        <v>80</v>
      </c>
      <c r="M8" s="8">
        <v>143</v>
      </c>
      <c r="N8" s="8">
        <v>135</v>
      </c>
      <c r="O8" s="8">
        <v>11</v>
      </c>
      <c r="P8" s="8">
        <v>3</v>
      </c>
      <c r="Q8" s="8">
        <v>486</v>
      </c>
      <c r="R8" s="8">
        <f t="shared" si="0"/>
        <v>28.8</v>
      </c>
      <c r="S8" s="8">
        <f t="shared" si="1"/>
        <v>28.8</v>
      </c>
      <c r="T8" s="8">
        <f t="shared" si="2"/>
        <v>28.8</v>
      </c>
    </row>
    <row r="9" spans="1:20" s="8" customFormat="1">
      <c r="A9" s="8" t="s">
        <v>182</v>
      </c>
      <c r="B9" s="8" t="s">
        <v>181</v>
      </c>
      <c r="C9" s="8" t="s">
        <v>1</v>
      </c>
      <c r="D9" s="8" t="s">
        <v>727</v>
      </c>
      <c r="E9" s="8">
        <v>528</v>
      </c>
      <c r="F9" s="8">
        <v>94</v>
      </c>
      <c r="G9" s="8">
        <v>146</v>
      </c>
      <c r="H9" s="8">
        <v>76</v>
      </c>
      <c r="I9" s="8">
        <v>31</v>
      </c>
      <c r="J9" s="8">
        <v>0</v>
      </c>
      <c r="K9" s="8">
        <v>39</v>
      </c>
      <c r="L9" s="8">
        <v>111</v>
      </c>
      <c r="M9" s="8">
        <v>77</v>
      </c>
      <c r="N9" s="8">
        <v>98</v>
      </c>
      <c r="O9" s="8">
        <v>3</v>
      </c>
      <c r="P9" s="8">
        <v>2</v>
      </c>
      <c r="Q9" s="8">
        <v>479</v>
      </c>
      <c r="R9" s="8">
        <f t="shared" si="0"/>
        <v>28.385185185185186</v>
      </c>
      <c r="S9" s="8">
        <f t="shared" si="1"/>
        <v>28.385185185185186</v>
      </c>
      <c r="T9" s="8">
        <f t="shared" si="2"/>
        <v>28.385185185185186</v>
      </c>
    </row>
    <row r="10" spans="1:20" s="8" customFormat="1">
      <c r="A10" s="8" t="s">
        <v>679</v>
      </c>
      <c r="B10" s="8" t="s">
        <v>901</v>
      </c>
      <c r="C10" s="8" t="s">
        <v>1</v>
      </c>
      <c r="D10" s="8" t="s">
        <v>730</v>
      </c>
      <c r="E10" s="8">
        <v>586</v>
      </c>
      <c r="F10" s="8">
        <v>94</v>
      </c>
      <c r="G10" s="8">
        <v>163</v>
      </c>
      <c r="H10" s="8">
        <v>91</v>
      </c>
      <c r="I10" s="8">
        <v>38</v>
      </c>
      <c r="J10" s="8">
        <v>3</v>
      </c>
      <c r="K10" s="8">
        <v>31</v>
      </c>
      <c r="L10" s="8">
        <v>101</v>
      </c>
      <c r="M10" s="8">
        <v>78</v>
      </c>
      <c r="N10" s="8">
        <v>105</v>
      </c>
      <c r="O10" s="8">
        <v>17</v>
      </c>
      <c r="P10" s="8">
        <v>6</v>
      </c>
      <c r="Q10" s="8">
        <v>479</v>
      </c>
      <c r="R10" s="8">
        <f t="shared" si="0"/>
        <v>28.385185185185186</v>
      </c>
      <c r="S10" s="8">
        <f t="shared" si="1"/>
        <v>28.385185185185186</v>
      </c>
      <c r="T10" s="8">
        <f t="shared" si="2"/>
        <v>28.385185185185186</v>
      </c>
    </row>
    <row r="11" spans="1:20" s="8" customFormat="1">
      <c r="A11" s="8" t="s">
        <v>364</v>
      </c>
      <c r="B11" s="8" t="s">
        <v>1085</v>
      </c>
      <c r="C11" s="8" t="s">
        <v>3</v>
      </c>
      <c r="D11" s="8" t="s">
        <v>725</v>
      </c>
      <c r="E11" s="8">
        <v>633</v>
      </c>
      <c r="F11" s="8">
        <v>102</v>
      </c>
      <c r="G11" s="8">
        <v>181</v>
      </c>
      <c r="H11" s="8">
        <v>115</v>
      </c>
      <c r="I11" s="8">
        <v>30</v>
      </c>
      <c r="J11" s="8">
        <v>1</v>
      </c>
      <c r="K11" s="8">
        <v>35</v>
      </c>
      <c r="L11" s="8">
        <v>86</v>
      </c>
      <c r="M11" s="8">
        <v>70</v>
      </c>
      <c r="N11" s="8">
        <v>111</v>
      </c>
      <c r="O11" s="8">
        <v>20</v>
      </c>
      <c r="P11" s="8">
        <v>8</v>
      </c>
      <c r="Q11" s="8">
        <v>477</v>
      </c>
      <c r="R11" s="8">
        <f t="shared" si="0"/>
        <v>28.266666666666666</v>
      </c>
      <c r="S11" s="8">
        <f t="shared" si="1"/>
        <v>28.266666666666666</v>
      </c>
      <c r="T11" s="8">
        <f t="shared" si="2"/>
        <v>28.266666666666666</v>
      </c>
    </row>
    <row r="12" spans="1:20" s="8" customFormat="1">
      <c r="A12" s="8" t="s">
        <v>43</v>
      </c>
      <c r="B12" s="8" t="s">
        <v>905</v>
      </c>
      <c r="C12" s="8" t="s">
        <v>746</v>
      </c>
      <c r="D12" s="8" t="s">
        <v>716</v>
      </c>
      <c r="E12" s="8">
        <v>575</v>
      </c>
      <c r="F12" s="8">
        <v>104</v>
      </c>
      <c r="G12" s="8">
        <v>172</v>
      </c>
      <c r="H12" s="8">
        <v>93</v>
      </c>
      <c r="I12" s="8">
        <v>32</v>
      </c>
      <c r="J12" s="8">
        <v>6</v>
      </c>
      <c r="K12" s="8">
        <v>41</v>
      </c>
      <c r="L12" s="8">
        <v>90</v>
      </c>
      <c r="M12" s="8">
        <v>92</v>
      </c>
      <c r="N12" s="8">
        <v>158</v>
      </c>
      <c r="O12" s="8">
        <v>11</v>
      </c>
      <c r="P12" s="8">
        <v>7</v>
      </c>
      <c r="Q12" s="8">
        <v>471</v>
      </c>
      <c r="R12" s="8">
        <f t="shared" si="0"/>
        <v>27.911111111111111</v>
      </c>
      <c r="S12" s="8">
        <f t="shared" si="1"/>
        <v>27.911111111111111</v>
      </c>
      <c r="T12" s="8">
        <f t="shared" si="2"/>
        <v>27.911111111111111</v>
      </c>
    </row>
    <row r="13" spans="1:20" s="8" customFormat="1">
      <c r="A13" s="8" t="s">
        <v>158</v>
      </c>
      <c r="B13" s="8" t="s">
        <v>336</v>
      </c>
      <c r="C13" s="8" t="s">
        <v>748</v>
      </c>
      <c r="D13" s="8" t="s">
        <v>724</v>
      </c>
      <c r="E13" s="8">
        <v>528</v>
      </c>
      <c r="F13" s="8">
        <v>73</v>
      </c>
      <c r="G13" s="8">
        <v>144</v>
      </c>
      <c r="H13" s="8">
        <v>70</v>
      </c>
      <c r="I13" s="8">
        <v>37</v>
      </c>
      <c r="J13" s="8">
        <v>0</v>
      </c>
      <c r="K13" s="8">
        <v>37</v>
      </c>
      <c r="L13" s="8">
        <v>108</v>
      </c>
      <c r="M13" s="8">
        <v>77</v>
      </c>
      <c r="N13" s="8">
        <v>95</v>
      </c>
      <c r="O13" s="8">
        <v>0</v>
      </c>
      <c r="P13" s="8">
        <v>1</v>
      </c>
      <c r="Q13" s="8">
        <v>454</v>
      </c>
      <c r="R13" s="8">
        <f t="shared" si="0"/>
        <v>26.903703703703705</v>
      </c>
      <c r="S13" s="8">
        <f t="shared" si="1"/>
        <v>26.903703703703705</v>
      </c>
      <c r="T13" s="8">
        <f t="shared" si="2"/>
        <v>26.903703703703705</v>
      </c>
    </row>
    <row r="14" spans="1:20" s="8" customFormat="1">
      <c r="A14" s="8" t="s">
        <v>360</v>
      </c>
      <c r="B14" s="8" t="s">
        <v>359</v>
      </c>
      <c r="C14" s="8" t="s">
        <v>1</v>
      </c>
      <c r="D14" s="8" t="s">
        <v>716</v>
      </c>
      <c r="E14" s="8">
        <v>602</v>
      </c>
      <c r="F14" s="8">
        <v>85</v>
      </c>
      <c r="G14" s="8">
        <v>147</v>
      </c>
      <c r="H14" s="8">
        <v>85</v>
      </c>
      <c r="I14" s="8">
        <v>22</v>
      </c>
      <c r="J14" s="8">
        <v>0</v>
      </c>
      <c r="K14" s="8">
        <v>40</v>
      </c>
      <c r="L14" s="8">
        <v>95</v>
      </c>
      <c r="M14" s="8">
        <v>50</v>
      </c>
      <c r="N14" s="8">
        <v>72</v>
      </c>
      <c r="O14" s="8">
        <v>5</v>
      </c>
      <c r="P14" s="8">
        <v>3</v>
      </c>
      <c r="Q14" s="8">
        <v>449</v>
      </c>
      <c r="R14" s="8">
        <f t="shared" si="0"/>
        <v>26.607407407407408</v>
      </c>
      <c r="S14" s="8">
        <f t="shared" si="1"/>
        <v>26.607407407407408</v>
      </c>
      <c r="T14" s="8">
        <f t="shared" si="2"/>
        <v>26.607407407407408</v>
      </c>
    </row>
    <row r="15" spans="1:20" s="8" customFormat="1">
      <c r="A15" s="8" t="s">
        <v>1057</v>
      </c>
      <c r="B15" s="8" t="s">
        <v>1056</v>
      </c>
      <c r="C15" s="8" t="s">
        <v>745</v>
      </c>
      <c r="D15" s="8" t="s">
        <v>735</v>
      </c>
      <c r="E15" s="8">
        <v>633</v>
      </c>
      <c r="F15" s="8">
        <v>101</v>
      </c>
      <c r="G15" s="8">
        <v>184</v>
      </c>
      <c r="H15" s="8">
        <v>101</v>
      </c>
      <c r="I15" s="8">
        <v>42</v>
      </c>
      <c r="J15" s="8">
        <v>6</v>
      </c>
      <c r="K15" s="8">
        <v>35</v>
      </c>
      <c r="L15" s="8">
        <v>105</v>
      </c>
      <c r="M15" s="8">
        <v>33</v>
      </c>
      <c r="N15" s="8">
        <v>141</v>
      </c>
      <c r="O15" s="8">
        <v>7</v>
      </c>
      <c r="P15" s="8">
        <v>5</v>
      </c>
      <c r="Q15" s="8">
        <v>443</v>
      </c>
      <c r="R15" s="8">
        <f t="shared" si="0"/>
        <v>26.251851851851853</v>
      </c>
      <c r="S15" s="8">
        <f t="shared" si="1"/>
        <v>26.251851851851853</v>
      </c>
      <c r="T15" s="8">
        <f t="shared" si="2"/>
        <v>26.251851851851853</v>
      </c>
    </row>
    <row r="16" spans="1:20" s="8" customFormat="1">
      <c r="A16" s="8" t="s">
        <v>357</v>
      </c>
      <c r="B16" s="8" t="s">
        <v>356</v>
      </c>
      <c r="C16" s="8" t="s">
        <v>719</v>
      </c>
      <c r="D16" s="8" t="s">
        <v>715</v>
      </c>
      <c r="E16" s="8">
        <v>557</v>
      </c>
      <c r="F16" s="8">
        <v>74</v>
      </c>
      <c r="G16" s="8">
        <v>177</v>
      </c>
      <c r="H16" s="8">
        <v>130</v>
      </c>
      <c r="I16" s="8">
        <v>28</v>
      </c>
      <c r="J16" s="8">
        <v>0</v>
      </c>
      <c r="K16" s="8">
        <v>19</v>
      </c>
      <c r="L16" s="8">
        <v>95</v>
      </c>
      <c r="M16" s="8">
        <v>56</v>
      </c>
      <c r="N16" s="8">
        <v>52</v>
      </c>
      <c r="O16" s="8">
        <v>2</v>
      </c>
      <c r="P16" s="8">
        <v>0</v>
      </c>
      <c r="Q16" s="8">
        <v>437</v>
      </c>
      <c r="R16" s="8">
        <f t="shared" si="0"/>
        <v>25.896296296296295</v>
      </c>
      <c r="S16" s="8">
        <f t="shared" si="1"/>
        <v>25.896296296296295</v>
      </c>
      <c r="T16" s="8">
        <f t="shared" si="2"/>
        <v>25.896296296296295</v>
      </c>
    </row>
    <row r="17" spans="1:20" s="8" customFormat="1">
      <c r="A17" s="8" t="s">
        <v>54</v>
      </c>
      <c r="B17" s="8" t="s">
        <v>865</v>
      </c>
      <c r="C17" s="8" t="s">
        <v>2</v>
      </c>
      <c r="D17" s="8" t="s">
        <v>732</v>
      </c>
      <c r="E17" s="8">
        <v>638</v>
      </c>
      <c r="F17" s="8">
        <v>86</v>
      </c>
      <c r="G17" s="8">
        <v>200</v>
      </c>
      <c r="H17" s="8">
        <v>141</v>
      </c>
      <c r="I17" s="8">
        <v>40</v>
      </c>
      <c r="J17" s="8">
        <v>4</v>
      </c>
      <c r="K17" s="8">
        <v>15</v>
      </c>
      <c r="L17" s="8">
        <v>66</v>
      </c>
      <c r="M17" s="8">
        <v>33</v>
      </c>
      <c r="N17" s="8">
        <v>67</v>
      </c>
      <c r="O17" s="8">
        <v>38</v>
      </c>
      <c r="P17" s="8">
        <v>13</v>
      </c>
      <c r="Q17" s="8">
        <v>436</v>
      </c>
      <c r="R17" s="8">
        <f t="shared" si="0"/>
        <v>25.837037037037039</v>
      </c>
      <c r="S17" s="8">
        <f t="shared" si="1"/>
        <v>25.837037037037039</v>
      </c>
      <c r="T17" s="8">
        <f t="shared" si="2"/>
        <v>25.837037037037039</v>
      </c>
    </row>
    <row r="18" spans="1:20" s="8" customFormat="1">
      <c r="A18" s="8" t="s">
        <v>193</v>
      </c>
      <c r="B18" s="8" t="s">
        <v>192</v>
      </c>
      <c r="C18" s="8" t="s">
        <v>748</v>
      </c>
      <c r="D18" s="8" t="s">
        <v>726</v>
      </c>
      <c r="E18" s="8">
        <v>613</v>
      </c>
      <c r="F18" s="8">
        <v>78</v>
      </c>
      <c r="G18" s="8">
        <v>187</v>
      </c>
      <c r="H18" s="8">
        <v>136</v>
      </c>
      <c r="I18" s="8">
        <v>28</v>
      </c>
      <c r="J18" s="8">
        <v>0</v>
      </c>
      <c r="K18" s="8">
        <v>23</v>
      </c>
      <c r="L18" s="8">
        <v>98</v>
      </c>
      <c r="M18" s="8">
        <v>64</v>
      </c>
      <c r="N18" s="8">
        <v>88</v>
      </c>
      <c r="O18" s="8">
        <v>0</v>
      </c>
      <c r="P18" s="8">
        <v>0</v>
      </c>
      <c r="Q18" s="8">
        <v>436</v>
      </c>
      <c r="R18" s="8">
        <f t="shared" si="0"/>
        <v>25.837037037037039</v>
      </c>
      <c r="S18" s="8">
        <f t="shared" si="1"/>
        <v>25.837037037037039</v>
      </c>
      <c r="T18" s="8">
        <f t="shared" si="2"/>
        <v>25.837037037037039</v>
      </c>
    </row>
    <row r="19" spans="1:20" s="8" customFormat="1">
      <c r="A19" s="8" t="s">
        <v>310</v>
      </c>
      <c r="B19" s="8" t="s">
        <v>309</v>
      </c>
      <c r="C19" s="8" t="s">
        <v>746</v>
      </c>
      <c r="D19" s="8" t="s">
        <v>722</v>
      </c>
      <c r="E19" s="8">
        <v>566</v>
      </c>
      <c r="F19" s="8">
        <v>91</v>
      </c>
      <c r="G19" s="8">
        <v>165</v>
      </c>
      <c r="H19" s="8">
        <v>103</v>
      </c>
      <c r="I19" s="8">
        <v>36</v>
      </c>
      <c r="J19" s="8">
        <v>3</v>
      </c>
      <c r="K19" s="8">
        <v>23</v>
      </c>
      <c r="L19" s="8">
        <v>96</v>
      </c>
      <c r="M19" s="8">
        <v>98</v>
      </c>
      <c r="N19" s="8">
        <v>133</v>
      </c>
      <c r="O19" s="8">
        <v>11</v>
      </c>
      <c r="P19" s="8">
        <v>5</v>
      </c>
      <c r="Q19" s="8">
        <v>434</v>
      </c>
      <c r="R19" s="8">
        <f t="shared" si="0"/>
        <v>25.718518518518518</v>
      </c>
      <c r="S19" s="8">
        <f t="shared" si="1"/>
        <v>25.718518518518518</v>
      </c>
      <c r="T19" s="8">
        <f t="shared" si="2"/>
        <v>25.718518518518518</v>
      </c>
    </row>
    <row r="20" spans="1:20" s="8" customFormat="1">
      <c r="A20" s="8" t="s">
        <v>1419</v>
      </c>
      <c r="B20" s="8" t="s">
        <v>1418</v>
      </c>
      <c r="C20" s="8" t="s">
        <v>746</v>
      </c>
      <c r="D20" s="8" t="s">
        <v>724</v>
      </c>
      <c r="E20" s="8">
        <v>597</v>
      </c>
      <c r="F20" s="8">
        <v>92</v>
      </c>
      <c r="G20" s="8">
        <v>174</v>
      </c>
      <c r="H20" s="8">
        <v>106</v>
      </c>
      <c r="I20" s="8">
        <v>42</v>
      </c>
      <c r="J20" s="8">
        <v>8</v>
      </c>
      <c r="K20" s="8">
        <v>18</v>
      </c>
      <c r="L20" s="8">
        <v>77</v>
      </c>
      <c r="M20" s="8">
        <v>46</v>
      </c>
      <c r="N20" s="8">
        <v>82</v>
      </c>
      <c r="O20" s="8">
        <v>21</v>
      </c>
      <c r="P20" s="8">
        <v>6</v>
      </c>
      <c r="Q20" s="8">
        <v>434</v>
      </c>
      <c r="R20" s="8">
        <f t="shared" si="0"/>
        <v>25.718518518518518</v>
      </c>
      <c r="S20" s="8">
        <f t="shared" si="1"/>
        <v>25.718518518518518</v>
      </c>
      <c r="T20" s="8">
        <f t="shared" si="2"/>
        <v>25.718518518518518</v>
      </c>
    </row>
    <row r="21" spans="1:20" s="8" customFormat="1">
      <c r="A21" s="8" t="s">
        <v>84</v>
      </c>
      <c r="B21" s="8" t="s">
        <v>87</v>
      </c>
      <c r="C21" s="8" t="s">
        <v>745</v>
      </c>
      <c r="D21" s="8" t="s">
        <v>740</v>
      </c>
      <c r="E21" s="8">
        <v>529</v>
      </c>
      <c r="F21" s="8">
        <v>68</v>
      </c>
      <c r="G21" s="8">
        <v>164</v>
      </c>
      <c r="H21" s="8">
        <v>104</v>
      </c>
      <c r="I21" s="8">
        <v>45</v>
      </c>
      <c r="J21" s="8">
        <v>0</v>
      </c>
      <c r="K21" s="8">
        <v>15</v>
      </c>
      <c r="L21" s="8">
        <v>84</v>
      </c>
      <c r="M21" s="8">
        <v>60</v>
      </c>
      <c r="N21" s="8">
        <v>51</v>
      </c>
      <c r="O21" s="8">
        <v>15</v>
      </c>
      <c r="P21" s="8">
        <v>1</v>
      </c>
      <c r="Q21" s="8">
        <v>429</v>
      </c>
      <c r="R21" s="8">
        <f t="shared" si="0"/>
        <v>25.422222222222221</v>
      </c>
      <c r="S21" s="8">
        <f t="shared" si="1"/>
        <v>25.422222222222221</v>
      </c>
      <c r="T21" s="8">
        <f t="shared" si="2"/>
        <v>25.422222222222221</v>
      </c>
    </row>
    <row r="22" spans="1:20" s="8" customFormat="1">
      <c r="A22" s="8" t="s">
        <v>242</v>
      </c>
      <c r="B22" s="8" t="s">
        <v>886</v>
      </c>
      <c r="C22" s="8" t="s">
        <v>1</v>
      </c>
      <c r="D22" s="8" t="s">
        <v>728</v>
      </c>
      <c r="E22" s="8">
        <v>599</v>
      </c>
      <c r="F22" s="8">
        <v>98</v>
      </c>
      <c r="G22" s="8">
        <v>178</v>
      </c>
      <c r="H22" s="8">
        <v>122</v>
      </c>
      <c r="I22" s="8">
        <v>33</v>
      </c>
      <c r="J22" s="8">
        <v>5</v>
      </c>
      <c r="K22" s="8">
        <v>18</v>
      </c>
      <c r="L22" s="8">
        <v>93</v>
      </c>
      <c r="M22" s="8">
        <v>61</v>
      </c>
      <c r="N22" s="8">
        <v>108</v>
      </c>
      <c r="O22" s="8">
        <v>7</v>
      </c>
      <c r="P22" s="8">
        <v>3</v>
      </c>
      <c r="Q22" s="8">
        <v>423</v>
      </c>
      <c r="R22" s="8">
        <f t="shared" si="0"/>
        <v>25.066666666666666</v>
      </c>
      <c r="S22" s="8">
        <f t="shared" si="1"/>
        <v>25.066666666666666</v>
      </c>
      <c r="T22" s="8">
        <f t="shared" si="2"/>
        <v>25.066666666666666</v>
      </c>
    </row>
    <row r="23" spans="1:20" s="8" customFormat="1">
      <c r="A23" s="8" t="s">
        <v>975</v>
      </c>
      <c r="B23" s="8" t="s">
        <v>319</v>
      </c>
      <c r="C23" s="8" t="s">
        <v>748</v>
      </c>
      <c r="D23" s="8" t="s">
        <v>728</v>
      </c>
      <c r="E23" s="8">
        <v>569</v>
      </c>
      <c r="F23" s="8">
        <v>81</v>
      </c>
      <c r="G23" s="8">
        <v>165</v>
      </c>
      <c r="H23" s="8">
        <v>100</v>
      </c>
      <c r="I23" s="8">
        <v>41</v>
      </c>
      <c r="J23" s="8">
        <v>2</v>
      </c>
      <c r="K23" s="8">
        <v>22</v>
      </c>
      <c r="L23" s="8">
        <v>106</v>
      </c>
      <c r="M23" s="8">
        <v>58</v>
      </c>
      <c r="N23" s="8">
        <v>103</v>
      </c>
      <c r="O23" s="8">
        <v>0</v>
      </c>
      <c r="P23" s="8">
        <v>0</v>
      </c>
      <c r="Q23" s="8">
        <v>418</v>
      </c>
      <c r="R23" s="8">
        <f t="shared" si="0"/>
        <v>24.770370370370369</v>
      </c>
      <c r="S23" s="8">
        <f t="shared" si="1"/>
        <v>24.770370370370369</v>
      </c>
      <c r="T23" s="8">
        <f t="shared" si="2"/>
        <v>24.770370370370369</v>
      </c>
    </row>
    <row r="24" spans="1:20" s="8" customFormat="1">
      <c r="A24" s="8" t="s">
        <v>118</v>
      </c>
      <c r="B24" s="8" t="s">
        <v>152</v>
      </c>
      <c r="C24" s="8" t="s">
        <v>1</v>
      </c>
      <c r="D24" s="8" t="s">
        <v>725</v>
      </c>
      <c r="E24" s="8">
        <v>573</v>
      </c>
      <c r="F24" s="8">
        <v>100</v>
      </c>
      <c r="G24" s="8">
        <v>150</v>
      </c>
      <c r="H24" s="8">
        <v>72</v>
      </c>
      <c r="I24" s="8">
        <v>31</v>
      </c>
      <c r="J24" s="8">
        <v>0</v>
      </c>
      <c r="K24" s="8">
        <v>47</v>
      </c>
      <c r="L24" s="8">
        <v>117</v>
      </c>
      <c r="M24" s="8">
        <v>84</v>
      </c>
      <c r="N24" s="8">
        <v>208</v>
      </c>
      <c r="O24" s="8">
        <v>2</v>
      </c>
      <c r="P24" s="8">
        <v>3</v>
      </c>
      <c r="Q24" s="8">
        <v>414</v>
      </c>
      <c r="R24" s="8">
        <f t="shared" si="0"/>
        <v>24.533333333333335</v>
      </c>
      <c r="S24" s="8">
        <f t="shared" si="1"/>
        <v>24.533333333333335</v>
      </c>
      <c r="T24" s="8">
        <f t="shared" si="2"/>
        <v>24.533333333333335</v>
      </c>
    </row>
    <row r="25" spans="1:20" s="8" customFormat="1">
      <c r="A25" s="8" t="s">
        <v>146</v>
      </c>
      <c r="B25" s="8" t="s">
        <v>145</v>
      </c>
      <c r="C25" s="8" t="s">
        <v>749</v>
      </c>
      <c r="D25" s="8" t="s">
        <v>718</v>
      </c>
      <c r="E25" s="8">
        <v>590</v>
      </c>
      <c r="F25" s="8">
        <v>90</v>
      </c>
      <c r="G25" s="8">
        <v>178</v>
      </c>
      <c r="H25" s="8">
        <v>111</v>
      </c>
      <c r="I25" s="8">
        <v>22</v>
      </c>
      <c r="J25" s="8">
        <v>1</v>
      </c>
      <c r="K25" s="8">
        <v>44</v>
      </c>
      <c r="L25" s="8">
        <v>93</v>
      </c>
      <c r="M25" s="8">
        <v>59</v>
      </c>
      <c r="N25" s="8">
        <v>164</v>
      </c>
      <c r="O25" s="8">
        <v>3</v>
      </c>
      <c r="P25" s="8">
        <v>2</v>
      </c>
      <c r="Q25" s="8">
        <v>413</v>
      </c>
      <c r="R25" s="8">
        <f t="shared" si="0"/>
        <v>24.474074074074075</v>
      </c>
      <c r="S25" s="8">
        <f t="shared" si="1"/>
        <v>24.474074074074075</v>
      </c>
      <c r="T25" s="8">
        <f t="shared" si="2"/>
        <v>24.474074074074075</v>
      </c>
    </row>
    <row r="26" spans="1:20" s="8" customFormat="1">
      <c r="A26" s="8" t="s">
        <v>166</v>
      </c>
      <c r="B26" s="8" t="s">
        <v>503</v>
      </c>
      <c r="C26" s="8" t="s">
        <v>3</v>
      </c>
      <c r="D26" s="8" t="s">
        <v>723</v>
      </c>
      <c r="E26" s="8">
        <v>574</v>
      </c>
      <c r="F26" s="8">
        <v>101</v>
      </c>
      <c r="G26" s="8">
        <v>156</v>
      </c>
      <c r="H26" s="8">
        <v>81</v>
      </c>
      <c r="I26" s="8">
        <v>44</v>
      </c>
      <c r="J26" s="8">
        <v>3</v>
      </c>
      <c r="K26" s="8">
        <v>28</v>
      </c>
      <c r="L26" s="8">
        <v>84</v>
      </c>
      <c r="M26" s="8">
        <v>81</v>
      </c>
      <c r="N26" s="8">
        <v>151</v>
      </c>
      <c r="O26" s="8">
        <v>4</v>
      </c>
      <c r="P26" s="8">
        <v>3</v>
      </c>
      <c r="Q26" s="8">
        <v>406</v>
      </c>
      <c r="R26" s="8">
        <f t="shared" si="0"/>
        <v>24.05925925925926</v>
      </c>
      <c r="S26" s="8">
        <f t="shared" si="1"/>
        <v>24.05925925925926</v>
      </c>
      <c r="T26" s="8">
        <f t="shared" si="2"/>
        <v>24.05925925925926</v>
      </c>
    </row>
    <row r="27" spans="1:20" s="8" customFormat="1">
      <c r="A27" s="8" t="s">
        <v>164</v>
      </c>
      <c r="B27" s="8" t="s">
        <v>276</v>
      </c>
      <c r="C27" s="8" t="s">
        <v>2</v>
      </c>
      <c r="D27" s="8" t="s">
        <v>729</v>
      </c>
      <c r="E27" s="8">
        <v>624</v>
      </c>
      <c r="F27" s="8">
        <v>94</v>
      </c>
      <c r="G27" s="8">
        <v>185</v>
      </c>
      <c r="H27" s="8">
        <v>132</v>
      </c>
      <c r="I27" s="8">
        <v>35</v>
      </c>
      <c r="J27" s="8">
        <v>7</v>
      </c>
      <c r="K27" s="8">
        <v>11</v>
      </c>
      <c r="L27" s="8">
        <v>73</v>
      </c>
      <c r="M27" s="8">
        <v>43</v>
      </c>
      <c r="N27" s="8">
        <v>80</v>
      </c>
      <c r="O27" s="8">
        <v>10</v>
      </c>
      <c r="P27" s="8">
        <v>6</v>
      </c>
      <c r="Q27" s="8">
        <v>401</v>
      </c>
      <c r="R27" s="8">
        <f t="shared" si="0"/>
        <v>23.762962962962963</v>
      </c>
      <c r="S27" s="8">
        <f t="shared" si="1"/>
        <v>23.762962962962963</v>
      </c>
      <c r="T27" s="8">
        <f t="shared" si="2"/>
        <v>23.762962962962963</v>
      </c>
    </row>
    <row r="28" spans="1:20" s="8" customFormat="1">
      <c r="A28" s="8" t="s">
        <v>63</v>
      </c>
      <c r="B28" s="8" t="s">
        <v>62</v>
      </c>
      <c r="C28" s="8" t="s">
        <v>3</v>
      </c>
      <c r="D28" s="8" t="s">
        <v>726</v>
      </c>
      <c r="E28" s="8">
        <v>567</v>
      </c>
      <c r="F28" s="8">
        <v>83</v>
      </c>
      <c r="G28" s="8">
        <v>163</v>
      </c>
      <c r="H28" s="8">
        <v>109</v>
      </c>
      <c r="I28" s="8">
        <v>32</v>
      </c>
      <c r="J28" s="8">
        <v>4</v>
      </c>
      <c r="K28" s="8">
        <v>18</v>
      </c>
      <c r="L28" s="8">
        <v>83</v>
      </c>
      <c r="M28" s="8">
        <v>41</v>
      </c>
      <c r="N28" s="8">
        <v>65</v>
      </c>
      <c r="O28" s="8">
        <v>1</v>
      </c>
      <c r="P28" s="8">
        <v>0</v>
      </c>
      <c r="Q28" s="8">
        <v>400</v>
      </c>
      <c r="R28" s="8">
        <f t="shared" si="0"/>
        <v>23.703703703703702</v>
      </c>
      <c r="S28" s="8">
        <f t="shared" si="1"/>
        <v>21.333333333333332</v>
      </c>
      <c r="T28" s="8">
        <f t="shared" si="2"/>
        <v>21.333333333333332</v>
      </c>
    </row>
    <row r="29" spans="1:20" s="8" customFormat="1">
      <c r="A29" s="8" t="s">
        <v>61</v>
      </c>
      <c r="B29" s="8" t="s">
        <v>217</v>
      </c>
      <c r="C29" s="8" t="s">
        <v>749</v>
      </c>
      <c r="D29" s="8" t="s">
        <v>720</v>
      </c>
      <c r="E29" s="8">
        <v>554</v>
      </c>
      <c r="F29" s="8">
        <v>87</v>
      </c>
      <c r="G29" s="8">
        <v>150</v>
      </c>
      <c r="H29" s="8">
        <v>83</v>
      </c>
      <c r="I29" s="8">
        <v>25</v>
      </c>
      <c r="J29" s="8">
        <v>2</v>
      </c>
      <c r="K29" s="8">
        <v>40</v>
      </c>
      <c r="L29" s="8">
        <v>97</v>
      </c>
      <c r="M29" s="8">
        <v>46</v>
      </c>
      <c r="N29" s="8">
        <v>133</v>
      </c>
      <c r="O29" s="8">
        <v>2</v>
      </c>
      <c r="P29" s="8">
        <v>0</v>
      </c>
      <c r="Q29" s="8">
        <v>398</v>
      </c>
      <c r="R29" s="8">
        <f t="shared" si="0"/>
        <v>23.585185185185185</v>
      </c>
      <c r="S29" s="8">
        <f t="shared" si="1"/>
        <v>21.226666666666667</v>
      </c>
      <c r="T29" s="8">
        <f t="shared" si="2"/>
        <v>21.226666666666667</v>
      </c>
    </row>
    <row r="30" spans="1:20" s="8" customFormat="1">
      <c r="A30" s="8" t="s">
        <v>109</v>
      </c>
      <c r="B30" s="8" t="s">
        <v>108</v>
      </c>
      <c r="C30" s="8" t="s">
        <v>746</v>
      </c>
      <c r="D30" s="8" t="s">
        <v>728</v>
      </c>
      <c r="E30" s="8">
        <v>551</v>
      </c>
      <c r="F30" s="8">
        <v>101</v>
      </c>
      <c r="G30" s="8">
        <v>169</v>
      </c>
      <c r="H30" s="8">
        <v>113</v>
      </c>
      <c r="I30" s="8">
        <v>34</v>
      </c>
      <c r="J30" s="8">
        <v>6</v>
      </c>
      <c r="K30" s="8">
        <v>16</v>
      </c>
      <c r="L30" s="8">
        <v>72</v>
      </c>
      <c r="M30" s="8">
        <v>37</v>
      </c>
      <c r="N30" s="8">
        <v>98</v>
      </c>
      <c r="O30" s="8">
        <v>28</v>
      </c>
      <c r="P30" s="8">
        <v>6</v>
      </c>
      <c r="Q30" s="8">
        <v>397</v>
      </c>
      <c r="R30" s="8">
        <f t="shared" si="0"/>
        <v>23.525925925925925</v>
      </c>
      <c r="S30" s="8">
        <f t="shared" si="1"/>
        <v>21.173333333333332</v>
      </c>
      <c r="T30" s="8">
        <f t="shared" si="2"/>
        <v>21.173333333333332</v>
      </c>
    </row>
    <row r="31" spans="1:20" s="8" customFormat="1">
      <c r="A31" s="8" t="s">
        <v>72</v>
      </c>
      <c r="B31" s="8" t="s">
        <v>903</v>
      </c>
      <c r="C31" s="8" t="s">
        <v>3</v>
      </c>
      <c r="D31" s="8" t="s">
        <v>718</v>
      </c>
      <c r="E31" s="8">
        <v>623</v>
      </c>
      <c r="F31" s="8">
        <v>85</v>
      </c>
      <c r="G31" s="8">
        <v>166</v>
      </c>
      <c r="H31" s="8">
        <v>103</v>
      </c>
      <c r="I31" s="8">
        <v>37</v>
      </c>
      <c r="J31" s="8">
        <v>0</v>
      </c>
      <c r="K31" s="8">
        <v>26</v>
      </c>
      <c r="L31" s="8">
        <v>74</v>
      </c>
      <c r="M31" s="8">
        <v>54</v>
      </c>
      <c r="N31" s="8">
        <v>98</v>
      </c>
      <c r="O31" s="8">
        <v>6</v>
      </c>
      <c r="P31" s="8">
        <v>6</v>
      </c>
      <c r="Q31" s="8">
        <v>396</v>
      </c>
      <c r="R31" s="8">
        <f t="shared" si="0"/>
        <v>23.466666666666665</v>
      </c>
      <c r="S31" s="8">
        <f t="shared" si="1"/>
        <v>21.119999999999997</v>
      </c>
      <c r="T31" s="8">
        <f t="shared" si="2"/>
        <v>21.119999999999997</v>
      </c>
    </row>
    <row r="32" spans="1:20" s="8" customFormat="1">
      <c r="A32" s="8" t="s">
        <v>54</v>
      </c>
      <c r="B32" s="8" t="s">
        <v>26</v>
      </c>
      <c r="C32" s="8" t="s">
        <v>1</v>
      </c>
      <c r="D32" s="8" t="s">
        <v>747</v>
      </c>
      <c r="E32" s="8">
        <v>613</v>
      </c>
      <c r="F32" s="8">
        <v>88</v>
      </c>
      <c r="G32" s="8">
        <v>178</v>
      </c>
      <c r="H32" s="8">
        <v>111</v>
      </c>
      <c r="I32" s="8">
        <v>34</v>
      </c>
      <c r="J32" s="8">
        <v>3</v>
      </c>
      <c r="K32" s="8">
        <v>30</v>
      </c>
      <c r="L32" s="8">
        <v>101</v>
      </c>
      <c r="M32" s="8">
        <v>39</v>
      </c>
      <c r="N32" s="8">
        <v>140</v>
      </c>
      <c r="O32" s="8">
        <v>0</v>
      </c>
      <c r="P32" s="8">
        <v>0</v>
      </c>
      <c r="Q32" s="8">
        <v>396</v>
      </c>
      <c r="R32" s="8">
        <f t="shared" si="0"/>
        <v>23.466666666666665</v>
      </c>
      <c r="S32" s="8">
        <f t="shared" si="1"/>
        <v>21.119999999999997</v>
      </c>
      <c r="T32" s="8">
        <f t="shared" si="2"/>
        <v>21.119999999999997</v>
      </c>
    </row>
    <row r="33" spans="1:20" s="8" customFormat="1">
      <c r="A33" s="8" t="s">
        <v>63</v>
      </c>
      <c r="B33" s="8" t="s">
        <v>217</v>
      </c>
      <c r="C33" s="8" t="s">
        <v>1</v>
      </c>
      <c r="D33" s="8" t="s">
        <v>731</v>
      </c>
      <c r="E33" s="8">
        <v>571</v>
      </c>
      <c r="F33" s="8">
        <v>76</v>
      </c>
      <c r="G33" s="8">
        <v>157</v>
      </c>
      <c r="H33" s="8">
        <v>96</v>
      </c>
      <c r="I33" s="8">
        <v>33</v>
      </c>
      <c r="J33" s="8">
        <v>0</v>
      </c>
      <c r="K33" s="8">
        <v>28</v>
      </c>
      <c r="L33" s="8">
        <v>90</v>
      </c>
      <c r="M33" s="8">
        <v>62</v>
      </c>
      <c r="N33" s="8">
        <v>107</v>
      </c>
      <c r="O33" s="8">
        <v>0</v>
      </c>
      <c r="P33" s="8">
        <v>1</v>
      </c>
      <c r="Q33" s="8">
        <v>394</v>
      </c>
      <c r="R33" s="8">
        <f t="shared" si="0"/>
        <v>23.348148148148148</v>
      </c>
      <c r="S33" s="8">
        <f t="shared" si="1"/>
        <v>21.013333333333335</v>
      </c>
      <c r="T33" s="8">
        <f t="shared" si="2"/>
        <v>21.013333333333335</v>
      </c>
    </row>
    <row r="34" spans="1:20" s="8" customFormat="1">
      <c r="A34" s="8" t="s">
        <v>236</v>
      </c>
      <c r="B34" s="8" t="s">
        <v>789</v>
      </c>
      <c r="C34" s="8" t="s">
        <v>3</v>
      </c>
      <c r="D34" s="8" t="s">
        <v>747</v>
      </c>
      <c r="E34" s="8">
        <v>619</v>
      </c>
      <c r="F34" s="8">
        <v>82</v>
      </c>
      <c r="G34" s="8">
        <v>158</v>
      </c>
      <c r="H34" s="8">
        <v>79</v>
      </c>
      <c r="I34" s="8">
        <v>43</v>
      </c>
      <c r="J34" s="8">
        <v>1</v>
      </c>
      <c r="K34" s="8">
        <v>35</v>
      </c>
      <c r="L34" s="8">
        <v>89</v>
      </c>
      <c r="M34" s="8">
        <v>44</v>
      </c>
      <c r="N34" s="8">
        <v>137</v>
      </c>
      <c r="O34" s="8">
        <v>13</v>
      </c>
      <c r="P34" s="8">
        <v>8</v>
      </c>
      <c r="Q34" s="8">
        <v>391</v>
      </c>
      <c r="R34" s="8">
        <f t="shared" si="0"/>
        <v>23.170370370370371</v>
      </c>
      <c r="S34" s="8">
        <f t="shared" si="1"/>
        <v>20.853333333333335</v>
      </c>
      <c r="T34" s="8">
        <f t="shared" si="2"/>
        <v>20.853333333333335</v>
      </c>
    </row>
    <row r="35" spans="1:20" s="8" customFormat="1">
      <c r="A35" s="8" t="s">
        <v>622</v>
      </c>
      <c r="B35" s="8" t="s">
        <v>870</v>
      </c>
      <c r="C35" s="8" t="s">
        <v>746</v>
      </c>
      <c r="D35" s="8" t="s">
        <v>720</v>
      </c>
      <c r="E35" s="8">
        <v>614</v>
      </c>
      <c r="F35" s="8">
        <v>93</v>
      </c>
      <c r="G35" s="8">
        <v>176</v>
      </c>
      <c r="H35" s="8">
        <v>119</v>
      </c>
      <c r="I35" s="8">
        <v>31</v>
      </c>
      <c r="J35" s="8">
        <v>9</v>
      </c>
      <c r="K35" s="8">
        <v>17</v>
      </c>
      <c r="L35" s="8">
        <v>58</v>
      </c>
      <c r="M35" s="8">
        <v>46</v>
      </c>
      <c r="N35" s="8">
        <v>112</v>
      </c>
      <c r="O35" s="8">
        <v>43</v>
      </c>
      <c r="P35" s="8">
        <v>13</v>
      </c>
      <c r="Q35" s="8">
        <v>391</v>
      </c>
      <c r="R35" s="8">
        <f t="shared" si="0"/>
        <v>23.170370370370371</v>
      </c>
      <c r="S35" s="8">
        <f t="shared" si="1"/>
        <v>20.853333333333335</v>
      </c>
      <c r="T35" s="8">
        <f t="shared" si="2"/>
        <v>20.853333333333335</v>
      </c>
    </row>
    <row r="36" spans="1:20" s="8" customFormat="1">
      <c r="A36" s="8" t="s">
        <v>171</v>
      </c>
      <c r="B36" s="8" t="s">
        <v>299</v>
      </c>
      <c r="C36" s="8" t="s">
        <v>749</v>
      </c>
      <c r="D36" s="8" t="s">
        <v>729</v>
      </c>
      <c r="E36" s="8">
        <v>596</v>
      </c>
      <c r="F36" s="8">
        <v>93</v>
      </c>
      <c r="G36" s="8">
        <v>168</v>
      </c>
      <c r="H36" s="8">
        <v>95</v>
      </c>
      <c r="I36" s="8">
        <v>33</v>
      </c>
      <c r="J36" s="8">
        <v>2</v>
      </c>
      <c r="K36" s="8">
        <v>38</v>
      </c>
      <c r="L36" s="8">
        <v>102</v>
      </c>
      <c r="M36" s="8">
        <v>53</v>
      </c>
      <c r="N36" s="8">
        <v>178</v>
      </c>
      <c r="O36" s="8">
        <v>3</v>
      </c>
      <c r="P36" s="8">
        <v>2</v>
      </c>
      <c r="Q36" s="8">
        <v>390</v>
      </c>
      <c r="R36" s="8">
        <f t="shared" si="0"/>
        <v>23.111111111111111</v>
      </c>
      <c r="S36" s="8">
        <f t="shared" si="1"/>
        <v>20.8</v>
      </c>
      <c r="T36" s="8">
        <f t="shared" si="2"/>
        <v>20.8</v>
      </c>
    </row>
    <row r="37" spans="1:20" s="8" customFormat="1">
      <c r="A37" s="8" t="s">
        <v>90</v>
      </c>
      <c r="B37" s="8" t="s">
        <v>89</v>
      </c>
      <c r="C37" s="8" t="s">
        <v>749</v>
      </c>
      <c r="D37" s="8" t="s">
        <v>738</v>
      </c>
      <c r="E37" s="8">
        <v>506</v>
      </c>
      <c r="F37" s="8">
        <v>87</v>
      </c>
      <c r="G37" s="8">
        <v>144</v>
      </c>
      <c r="H37" s="8">
        <v>89</v>
      </c>
      <c r="I37" s="8">
        <v>27</v>
      </c>
      <c r="J37" s="8">
        <v>3</v>
      </c>
      <c r="K37" s="8">
        <v>25</v>
      </c>
      <c r="L37" s="8">
        <v>84</v>
      </c>
      <c r="M37" s="8">
        <v>54</v>
      </c>
      <c r="N37" s="8">
        <v>115</v>
      </c>
      <c r="O37" s="8">
        <v>24</v>
      </c>
      <c r="P37" s="8">
        <v>4</v>
      </c>
      <c r="Q37" s="8">
        <v>382</v>
      </c>
      <c r="R37" s="8">
        <f t="shared" si="0"/>
        <v>22.637037037037036</v>
      </c>
      <c r="S37" s="8">
        <f t="shared" si="1"/>
        <v>20.373333333333331</v>
      </c>
      <c r="T37" s="8">
        <f t="shared" si="2"/>
        <v>20.373333333333331</v>
      </c>
    </row>
    <row r="38" spans="1:20" s="8" customFormat="1">
      <c r="A38" s="8" t="s">
        <v>43</v>
      </c>
      <c r="B38" s="8" t="s">
        <v>328</v>
      </c>
      <c r="C38" s="8" t="s">
        <v>3</v>
      </c>
      <c r="D38" s="8" t="s">
        <v>728</v>
      </c>
      <c r="E38" s="8">
        <v>549</v>
      </c>
      <c r="F38" s="8">
        <v>73</v>
      </c>
      <c r="G38" s="8">
        <v>156</v>
      </c>
      <c r="H38" s="8">
        <v>99</v>
      </c>
      <c r="I38" s="8">
        <v>34</v>
      </c>
      <c r="J38" s="8">
        <v>1</v>
      </c>
      <c r="K38" s="8">
        <v>22</v>
      </c>
      <c r="L38" s="8">
        <v>82</v>
      </c>
      <c r="M38" s="8">
        <v>43</v>
      </c>
      <c r="N38" s="8">
        <v>76</v>
      </c>
      <c r="O38" s="8">
        <v>1</v>
      </c>
      <c r="P38" s="8">
        <v>2</v>
      </c>
      <c r="Q38" s="8">
        <v>379</v>
      </c>
      <c r="R38" s="8">
        <f t="shared" si="0"/>
        <v>22.459259259259259</v>
      </c>
      <c r="S38" s="8">
        <f t="shared" si="1"/>
        <v>20.213333333333335</v>
      </c>
      <c r="T38" s="8">
        <f t="shared" si="2"/>
        <v>20.213333333333335</v>
      </c>
    </row>
    <row r="39" spans="1:20" s="8" customFormat="1">
      <c r="A39" s="8" t="s">
        <v>219</v>
      </c>
      <c r="B39" s="8" t="s">
        <v>218</v>
      </c>
      <c r="C39" s="8" t="s">
        <v>749</v>
      </c>
      <c r="D39" s="8" t="s">
        <v>735</v>
      </c>
      <c r="E39" s="8">
        <v>580</v>
      </c>
      <c r="F39" s="8">
        <v>98</v>
      </c>
      <c r="G39" s="8">
        <v>150</v>
      </c>
      <c r="H39" s="8">
        <v>89</v>
      </c>
      <c r="I39" s="8">
        <v>33</v>
      </c>
      <c r="J39" s="8">
        <v>2</v>
      </c>
      <c r="K39" s="8">
        <v>26</v>
      </c>
      <c r="L39" s="8">
        <v>70</v>
      </c>
      <c r="M39" s="8">
        <v>91</v>
      </c>
      <c r="N39" s="8">
        <v>151</v>
      </c>
      <c r="O39" s="8">
        <v>11</v>
      </c>
      <c r="P39" s="8">
        <v>6</v>
      </c>
      <c r="Q39" s="8">
        <v>378</v>
      </c>
      <c r="R39" s="8">
        <f t="shared" si="0"/>
        <v>22.4</v>
      </c>
      <c r="S39" s="8">
        <f t="shared" si="1"/>
        <v>20.16</v>
      </c>
      <c r="T39" s="8">
        <f t="shared" si="2"/>
        <v>20.16</v>
      </c>
    </row>
    <row r="40" spans="1:20" s="8" customFormat="1">
      <c r="A40" s="8" t="s">
        <v>308</v>
      </c>
      <c r="B40" s="8" t="s">
        <v>1082</v>
      </c>
      <c r="C40" s="8" t="s">
        <v>2</v>
      </c>
      <c r="D40" s="8" t="s">
        <v>741</v>
      </c>
      <c r="E40" s="8">
        <v>628</v>
      </c>
      <c r="F40" s="8">
        <v>101</v>
      </c>
      <c r="G40" s="8">
        <v>148</v>
      </c>
      <c r="H40" s="8">
        <v>77</v>
      </c>
      <c r="I40" s="8">
        <v>39</v>
      </c>
      <c r="J40" s="8">
        <v>4</v>
      </c>
      <c r="K40" s="8">
        <v>28</v>
      </c>
      <c r="L40" s="8">
        <v>77</v>
      </c>
      <c r="M40" s="8">
        <v>61</v>
      </c>
      <c r="N40" s="8">
        <v>148</v>
      </c>
      <c r="O40" s="8">
        <v>12</v>
      </c>
      <c r="P40" s="8">
        <v>4</v>
      </c>
      <c r="Q40" s="8">
        <v>378</v>
      </c>
      <c r="R40" s="8">
        <f t="shared" si="0"/>
        <v>22.4</v>
      </c>
      <c r="S40" s="8">
        <f t="shared" si="1"/>
        <v>20.16</v>
      </c>
      <c r="T40" s="8">
        <f t="shared" si="2"/>
        <v>20.16</v>
      </c>
    </row>
    <row r="41" spans="1:20" s="8" customFormat="1">
      <c r="A41" s="8" t="s">
        <v>58</v>
      </c>
      <c r="B41" s="8" t="s">
        <v>780</v>
      </c>
      <c r="C41" s="8" t="s">
        <v>749</v>
      </c>
      <c r="D41" s="8" t="s">
        <v>734</v>
      </c>
      <c r="E41" s="8">
        <v>526</v>
      </c>
      <c r="F41" s="8">
        <v>67</v>
      </c>
      <c r="G41" s="8">
        <v>143</v>
      </c>
      <c r="H41" s="8">
        <v>94</v>
      </c>
      <c r="I41" s="8">
        <v>25</v>
      </c>
      <c r="J41" s="8">
        <v>4</v>
      </c>
      <c r="K41" s="8">
        <v>20</v>
      </c>
      <c r="L41" s="8">
        <v>77</v>
      </c>
      <c r="M41" s="8">
        <v>49</v>
      </c>
      <c r="N41" s="8">
        <v>65</v>
      </c>
      <c r="O41" s="8">
        <v>10</v>
      </c>
      <c r="P41" s="8">
        <v>2</v>
      </c>
      <c r="Q41" s="8">
        <v>372</v>
      </c>
      <c r="R41" s="8">
        <f t="shared" si="0"/>
        <v>22.044444444444444</v>
      </c>
      <c r="S41" s="8">
        <f t="shared" si="1"/>
        <v>19.84</v>
      </c>
      <c r="T41" s="8">
        <f t="shared" si="2"/>
        <v>19.84</v>
      </c>
    </row>
    <row r="42" spans="1:20" s="8" customFormat="1">
      <c r="A42" s="8" t="s">
        <v>114</v>
      </c>
      <c r="B42" s="8" t="s">
        <v>113</v>
      </c>
      <c r="C42" s="8" t="s">
        <v>2</v>
      </c>
      <c r="D42" s="8" t="s">
        <v>718</v>
      </c>
      <c r="E42" s="8">
        <v>624</v>
      </c>
      <c r="F42" s="8">
        <v>82</v>
      </c>
      <c r="G42" s="8">
        <v>179</v>
      </c>
      <c r="H42" s="8">
        <v>123</v>
      </c>
      <c r="I42" s="8">
        <v>34</v>
      </c>
      <c r="J42" s="8">
        <v>1</v>
      </c>
      <c r="K42" s="8">
        <v>21</v>
      </c>
      <c r="L42" s="8">
        <v>79</v>
      </c>
      <c r="M42" s="8">
        <v>43</v>
      </c>
      <c r="N42" s="8">
        <v>107</v>
      </c>
      <c r="O42" s="8">
        <v>2</v>
      </c>
      <c r="P42" s="8">
        <v>6</v>
      </c>
      <c r="Q42" s="8">
        <v>371</v>
      </c>
      <c r="R42" s="8">
        <f t="shared" si="0"/>
        <v>21.985185185185184</v>
      </c>
      <c r="S42" s="8">
        <f t="shared" si="1"/>
        <v>19.786666666666665</v>
      </c>
      <c r="T42" s="8">
        <f t="shared" si="2"/>
        <v>19.786666666666665</v>
      </c>
    </row>
    <row r="43" spans="1:20" s="8" customFormat="1">
      <c r="A43" s="8" t="s">
        <v>61</v>
      </c>
      <c r="B43" s="8" t="s">
        <v>395</v>
      </c>
      <c r="C43" s="8" t="s">
        <v>1</v>
      </c>
      <c r="D43" s="8" t="s">
        <v>740</v>
      </c>
      <c r="E43" s="8">
        <v>550</v>
      </c>
      <c r="F43" s="8">
        <v>72</v>
      </c>
      <c r="G43" s="8">
        <v>127</v>
      </c>
      <c r="H43" s="8">
        <v>77</v>
      </c>
      <c r="I43" s="8">
        <v>29</v>
      </c>
      <c r="J43" s="8">
        <v>2</v>
      </c>
      <c r="K43" s="8">
        <v>19</v>
      </c>
      <c r="L43" s="8">
        <v>85</v>
      </c>
      <c r="M43" s="8">
        <v>108</v>
      </c>
      <c r="N43" s="8">
        <v>122</v>
      </c>
      <c r="O43" s="8">
        <v>11</v>
      </c>
      <c r="P43" s="8">
        <v>3</v>
      </c>
      <c r="Q43" s="8">
        <v>368</v>
      </c>
      <c r="R43" s="8">
        <f t="shared" si="0"/>
        <v>21.807407407407407</v>
      </c>
      <c r="S43" s="8">
        <f t="shared" si="1"/>
        <v>19.626666666666665</v>
      </c>
      <c r="T43" s="8">
        <f t="shared" si="2"/>
        <v>19.626666666666665</v>
      </c>
    </row>
    <row r="44" spans="1:20" s="8" customFormat="1">
      <c r="A44" s="8" t="s">
        <v>41</v>
      </c>
      <c r="B44" s="8" t="s">
        <v>380</v>
      </c>
      <c r="C44" s="8" t="s">
        <v>748</v>
      </c>
      <c r="D44" s="8" t="s">
        <v>737</v>
      </c>
      <c r="E44" s="8">
        <v>523</v>
      </c>
      <c r="F44" s="8">
        <v>83</v>
      </c>
      <c r="G44" s="8">
        <v>131</v>
      </c>
      <c r="H44" s="8">
        <v>75</v>
      </c>
      <c r="I44" s="8">
        <v>22</v>
      </c>
      <c r="J44" s="8">
        <v>1</v>
      </c>
      <c r="K44" s="8">
        <v>33</v>
      </c>
      <c r="L44" s="8">
        <v>86</v>
      </c>
      <c r="M44" s="8">
        <v>84</v>
      </c>
      <c r="N44" s="8">
        <v>145</v>
      </c>
      <c r="O44" s="8">
        <v>4</v>
      </c>
      <c r="P44" s="8">
        <v>0</v>
      </c>
      <c r="Q44" s="8">
        <v>366</v>
      </c>
      <c r="R44" s="8">
        <f t="shared" si="0"/>
        <v>21.68888888888889</v>
      </c>
      <c r="S44" s="8">
        <f t="shared" si="1"/>
        <v>19.520000000000003</v>
      </c>
      <c r="T44" s="8">
        <f t="shared" si="2"/>
        <v>19.520000000000003</v>
      </c>
    </row>
    <row r="45" spans="1:20" s="8" customFormat="1">
      <c r="A45" s="8" t="s">
        <v>52</v>
      </c>
      <c r="B45" s="8" t="s">
        <v>240</v>
      </c>
      <c r="C45" s="8" t="s">
        <v>749</v>
      </c>
      <c r="D45" s="8" t="s">
        <v>730</v>
      </c>
      <c r="E45" s="8">
        <v>547</v>
      </c>
      <c r="F45" s="8">
        <v>79</v>
      </c>
      <c r="G45" s="8">
        <v>160</v>
      </c>
      <c r="H45" s="8">
        <v>110</v>
      </c>
      <c r="I45" s="8">
        <v>33</v>
      </c>
      <c r="J45" s="8">
        <v>4</v>
      </c>
      <c r="K45" s="8">
        <v>13</v>
      </c>
      <c r="L45" s="8">
        <v>60</v>
      </c>
      <c r="M45" s="8">
        <v>56</v>
      </c>
      <c r="N45" s="8">
        <v>90</v>
      </c>
      <c r="O45" s="8">
        <v>23</v>
      </c>
      <c r="P45" s="8">
        <v>3</v>
      </c>
      <c r="Q45" s="8">
        <v>365</v>
      </c>
      <c r="R45" s="8">
        <f t="shared" si="0"/>
        <v>21.62962962962963</v>
      </c>
      <c r="S45" s="8">
        <f t="shared" si="1"/>
        <v>19.466666666666669</v>
      </c>
      <c r="T45" s="8">
        <f t="shared" si="2"/>
        <v>19.466666666666669</v>
      </c>
    </row>
    <row r="46" spans="1:20" s="8" customFormat="1">
      <c r="A46" s="8" t="s">
        <v>104</v>
      </c>
      <c r="B46" s="8" t="s">
        <v>103</v>
      </c>
      <c r="C46" s="8" t="s">
        <v>1</v>
      </c>
      <c r="D46" s="8" t="s">
        <v>729</v>
      </c>
      <c r="E46" s="8">
        <v>429</v>
      </c>
      <c r="F46" s="8">
        <v>64</v>
      </c>
      <c r="G46" s="8">
        <v>145</v>
      </c>
      <c r="H46" s="8">
        <v>98</v>
      </c>
      <c r="I46" s="8">
        <v>28</v>
      </c>
      <c r="J46" s="8">
        <v>1</v>
      </c>
      <c r="K46" s="8">
        <v>18</v>
      </c>
      <c r="L46" s="8">
        <v>76</v>
      </c>
      <c r="M46" s="8">
        <v>77</v>
      </c>
      <c r="N46" s="8">
        <v>82</v>
      </c>
      <c r="O46" s="8">
        <v>1</v>
      </c>
      <c r="P46" s="8">
        <v>1</v>
      </c>
      <c r="Q46" s="8">
        <v>364</v>
      </c>
      <c r="R46" s="8">
        <f t="shared" si="0"/>
        <v>21.57037037037037</v>
      </c>
      <c r="S46" s="8">
        <f t="shared" si="1"/>
        <v>19.413333333333334</v>
      </c>
      <c r="T46" s="8">
        <f t="shared" si="2"/>
        <v>19.413333333333334</v>
      </c>
    </row>
    <row r="47" spans="1:20" s="8" customFormat="1">
      <c r="A47" s="8" t="s">
        <v>130</v>
      </c>
      <c r="B47" s="8" t="s">
        <v>129</v>
      </c>
      <c r="C47" s="8" t="s">
        <v>749</v>
      </c>
      <c r="D47" s="8" t="s">
        <v>726</v>
      </c>
      <c r="E47" s="8">
        <v>555</v>
      </c>
      <c r="F47" s="8">
        <v>94</v>
      </c>
      <c r="G47" s="8">
        <v>153</v>
      </c>
      <c r="H47" s="8">
        <v>96</v>
      </c>
      <c r="I47" s="8">
        <v>32</v>
      </c>
      <c r="J47" s="8">
        <v>3</v>
      </c>
      <c r="K47" s="8">
        <v>22</v>
      </c>
      <c r="L47" s="8">
        <v>82</v>
      </c>
      <c r="M47" s="8">
        <v>76</v>
      </c>
      <c r="N47" s="8">
        <v>147</v>
      </c>
      <c r="O47" s="8">
        <v>4</v>
      </c>
      <c r="P47" s="8">
        <v>2</v>
      </c>
      <c r="Q47" s="8">
        <v>364</v>
      </c>
      <c r="R47" s="8">
        <f t="shared" si="0"/>
        <v>21.57037037037037</v>
      </c>
      <c r="S47" s="8">
        <f t="shared" si="1"/>
        <v>19.413333333333334</v>
      </c>
      <c r="T47" s="8">
        <f t="shared" si="2"/>
        <v>19.413333333333334</v>
      </c>
    </row>
    <row r="48" spans="1:20" s="8" customFormat="1">
      <c r="A48" s="8" t="s">
        <v>949</v>
      </c>
      <c r="B48" s="8" t="s">
        <v>56</v>
      </c>
      <c r="C48" s="8" t="s">
        <v>2</v>
      </c>
      <c r="D48" s="8" t="s">
        <v>863</v>
      </c>
      <c r="E48" s="8">
        <v>615</v>
      </c>
      <c r="F48" s="8">
        <v>88</v>
      </c>
      <c r="G48" s="8">
        <v>205</v>
      </c>
      <c r="H48" s="8">
        <v>169</v>
      </c>
      <c r="I48" s="8">
        <v>24</v>
      </c>
      <c r="J48" s="8">
        <v>8</v>
      </c>
      <c r="K48" s="8">
        <v>4</v>
      </c>
      <c r="L48" s="8">
        <v>46</v>
      </c>
      <c r="M48" s="8">
        <v>25</v>
      </c>
      <c r="N48" s="8">
        <v>91</v>
      </c>
      <c r="O48" s="8">
        <v>58</v>
      </c>
      <c r="P48" s="8">
        <v>20</v>
      </c>
      <c r="Q48" s="8">
        <v>363</v>
      </c>
      <c r="R48" s="8">
        <f t="shared" si="0"/>
        <v>21.511111111111113</v>
      </c>
      <c r="S48" s="8">
        <f t="shared" si="1"/>
        <v>19.360000000000003</v>
      </c>
      <c r="T48" s="8">
        <f t="shared" si="2"/>
        <v>19.360000000000003</v>
      </c>
    </row>
    <row r="49" spans="1:20" s="8" customFormat="1">
      <c r="A49" s="8" t="s">
        <v>1262</v>
      </c>
      <c r="B49" s="8" t="s">
        <v>1261</v>
      </c>
      <c r="C49" s="8" t="s">
        <v>751</v>
      </c>
      <c r="D49" s="8" t="s">
        <v>724</v>
      </c>
      <c r="E49" s="8">
        <v>613</v>
      </c>
      <c r="F49" s="8">
        <v>84</v>
      </c>
      <c r="G49" s="8">
        <v>196</v>
      </c>
      <c r="H49" s="8">
        <v>151</v>
      </c>
      <c r="I49" s="8">
        <v>35</v>
      </c>
      <c r="J49" s="8">
        <v>3</v>
      </c>
      <c r="K49" s="8">
        <v>7</v>
      </c>
      <c r="L49" s="8">
        <v>81</v>
      </c>
      <c r="M49" s="8">
        <v>32</v>
      </c>
      <c r="N49" s="8">
        <v>101</v>
      </c>
      <c r="O49" s="8">
        <v>10</v>
      </c>
      <c r="P49" s="8">
        <v>2</v>
      </c>
      <c r="Q49" s="8">
        <v>362</v>
      </c>
      <c r="R49" s="8">
        <f t="shared" si="0"/>
        <v>21.451851851851853</v>
      </c>
      <c r="S49" s="8">
        <f t="shared" si="1"/>
        <v>19.306666666666668</v>
      </c>
      <c r="T49" s="8">
        <f t="shared" si="2"/>
        <v>19.306666666666668</v>
      </c>
    </row>
    <row r="50" spans="1:20" s="8" customFormat="1">
      <c r="A50" s="8" t="s">
        <v>175</v>
      </c>
      <c r="B50" s="8" t="s">
        <v>284</v>
      </c>
      <c r="C50" s="8" t="s">
        <v>1</v>
      </c>
      <c r="D50" s="8" t="s">
        <v>718</v>
      </c>
      <c r="E50" s="8">
        <v>502</v>
      </c>
      <c r="F50" s="8">
        <v>72</v>
      </c>
      <c r="G50" s="8">
        <v>139</v>
      </c>
      <c r="H50" s="8">
        <v>87</v>
      </c>
      <c r="I50" s="8">
        <v>32</v>
      </c>
      <c r="J50" s="8">
        <v>0</v>
      </c>
      <c r="K50" s="8">
        <v>20</v>
      </c>
      <c r="L50" s="8">
        <v>87</v>
      </c>
      <c r="M50" s="8">
        <v>66</v>
      </c>
      <c r="N50" s="8">
        <v>100</v>
      </c>
      <c r="O50" s="8">
        <v>0</v>
      </c>
      <c r="P50" s="8">
        <v>0</v>
      </c>
      <c r="Q50" s="8">
        <v>356</v>
      </c>
      <c r="R50" s="8">
        <f t="shared" si="0"/>
        <v>21.096296296296295</v>
      </c>
      <c r="S50" s="8">
        <f t="shared" si="1"/>
        <v>18.986666666666665</v>
      </c>
      <c r="T50" s="8">
        <f t="shared" si="2"/>
        <v>18.986666666666665</v>
      </c>
    </row>
    <row r="51" spans="1:20" s="8" customFormat="1">
      <c r="A51" s="8" t="s">
        <v>175</v>
      </c>
      <c r="B51" s="8" t="s">
        <v>1095</v>
      </c>
      <c r="C51" s="8" t="s">
        <v>746</v>
      </c>
      <c r="D51" s="8" t="s">
        <v>747</v>
      </c>
      <c r="E51" s="8">
        <v>610</v>
      </c>
      <c r="F51" s="8">
        <v>98</v>
      </c>
      <c r="G51" s="8">
        <v>175</v>
      </c>
      <c r="H51" s="8">
        <v>124</v>
      </c>
      <c r="I51" s="8">
        <v>28</v>
      </c>
      <c r="J51" s="8">
        <v>9</v>
      </c>
      <c r="K51" s="8">
        <v>14</v>
      </c>
      <c r="L51" s="8">
        <v>56</v>
      </c>
      <c r="M51" s="8">
        <v>58</v>
      </c>
      <c r="N51" s="8">
        <v>131</v>
      </c>
      <c r="O51" s="8">
        <v>18</v>
      </c>
      <c r="P51" s="8">
        <v>8</v>
      </c>
      <c r="Q51" s="8">
        <v>354</v>
      </c>
      <c r="R51" s="8">
        <f t="shared" si="0"/>
        <v>20.977777777777778</v>
      </c>
      <c r="S51" s="8">
        <f t="shared" si="1"/>
        <v>18.88</v>
      </c>
      <c r="T51" s="8">
        <f t="shared" si="2"/>
        <v>18.88</v>
      </c>
    </row>
    <row r="52" spans="1:20" s="8" customFormat="1">
      <c r="A52" s="8" t="s">
        <v>105</v>
      </c>
      <c r="B52" s="8" t="s">
        <v>103</v>
      </c>
      <c r="C52" s="8" t="s">
        <v>745</v>
      </c>
      <c r="D52" s="8" t="s">
        <v>747</v>
      </c>
      <c r="E52" s="8">
        <v>629</v>
      </c>
      <c r="F52" s="8">
        <v>70</v>
      </c>
      <c r="G52" s="8">
        <v>172</v>
      </c>
      <c r="H52" s="8">
        <v>122</v>
      </c>
      <c r="I52" s="8">
        <v>36</v>
      </c>
      <c r="J52" s="8">
        <v>2</v>
      </c>
      <c r="K52" s="8">
        <v>12</v>
      </c>
      <c r="L52" s="8">
        <v>77</v>
      </c>
      <c r="M52" s="8">
        <v>40</v>
      </c>
      <c r="N52" s="8">
        <v>88</v>
      </c>
      <c r="O52" s="8">
        <v>3</v>
      </c>
      <c r="P52" s="8">
        <v>0</v>
      </c>
      <c r="Q52" s="8">
        <v>350</v>
      </c>
      <c r="R52" s="8">
        <f t="shared" si="0"/>
        <v>20.74074074074074</v>
      </c>
      <c r="S52" s="8">
        <f t="shared" si="1"/>
        <v>18.666666666666668</v>
      </c>
      <c r="T52" s="8">
        <f t="shared" si="2"/>
        <v>18.666666666666668</v>
      </c>
    </row>
    <row r="53" spans="1:20" s="8" customFormat="1">
      <c r="A53" s="8" t="s">
        <v>32</v>
      </c>
      <c r="B53" s="8" t="s">
        <v>351</v>
      </c>
      <c r="C53" s="8" t="s">
        <v>2</v>
      </c>
      <c r="D53" s="8" t="s">
        <v>721</v>
      </c>
      <c r="E53" s="8">
        <v>588</v>
      </c>
      <c r="F53" s="8">
        <v>69</v>
      </c>
      <c r="G53" s="8">
        <v>173</v>
      </c>
      <c r="H53" s="8">
        <v>140</v>
      </c>
      <c r="I53" s="8">
        <v>19</v>
      </c>
      <c r="J53" s="8">
        <v>2</v>
      </c>
      <c r="K53" s="8">
        <v>12</v>
      </c>
      <c r="L53" s="8">
        <v>70</v>
      </c>
      <c r="M53" s="8">
        <v>27</v>
      </c>
      <c r="N53" s="8">
        <v>68</v>
      </c>
      <c r="O53" s="8">
        <v>23</v>
      </c>
      <c r="P53" s="8">
        <v>3</v>
      </c>
      <c r="Q53" s="8">
        <v>350</v>
      </c>
      <c r="R53" s="8">
        <f t="shared" si="0"/>
        <v>20.74074074074074</v>
      </c>
      <c r="S53" s="8">
        <f t="shared" si="1"/>
        <v>18.666666666666668</v>
      </c>
      <c r="T53" s="8">
        <f t="shared" si="2"/>
        <v>18.666666666666668</v>
      </c>
    </row>
    <row r="54" spans="1:20" s="8" customFormat="1">
      <c r="A54" s="8" t="s">
        <v>52</v>
      </c>
      <c r="B54" s="8" t="s">
        <v>888</v>
      </c>
      <c r="C54" s="8" t="s">
        <v>2</v>
      </c>
      <c r="D54" s="8" t="s">
        <v>740</v>
      </c>
      <c r="E54" s="8">
        <v>565</v>
      </c>
      <c r="F54" s="8">
        <v>86</v>
      </c>
      <c r="G54" s="8">
        <v>171</v>
      </c>
      <c r="H54" s="8">
        <v>112</v>
      </c>
      <c r="I54" s="8">
        <v>43</v>
      </c>
      <c r="J54" s="8">
        <v>7</v>
      </c>
      <c r="K54" s="8">
        <v>9</v>
      </c>
      <c r="L54" s="8">
        <v>52</v>
      </c>
      <c r="M54" s="8">
        <v>57</v>
      </c>
      <c r="N54" s="8">
        <v>107</v>
      </c>
      <c r="O54" s="8">
        <v>12</v>
      </c>
      <c r="P54" s="8">
        <v>8</v>
      </c>
      <c r="Q54" s="8">
        <v>347</v>
      </c>
      <c r="R54" s="8">
        <f t="shared" si="0"/>
        <v>20.562962962962963</v>
      </c>
      <c r="S54" s="8">
        <f t="shared" si="1"/>
        <v>18.506666666666668</v>
      </c>
      <c r="T54" s="8">
        <f t="shared" si="2"/>
        <v>18.506666666666668</v>
      </c>
    </row>
    <row r="55" spans="1:20" s="8" customFormat="1">
      <c r="A55" s="8" t="s">
        <v>200</v>
      </c>
      <c r="B55" s="8" t="s">
        <v>456</v>
      </c>
      <c r="C55" s="8" t="s">
        <v>2</v>
      </c>
      <c r="D55" s="8" t="s">
        <v>730</v>
      </c>
      <c r="E55" s="8">
        <v>467</v>
      </c>
      <c r="F55" s="8">
        <v>76</v>
      </c>
      <c r="G55" s="8">
        <v>129</v>
      </c>
      <c r="H55" s="8">
        <v>77</v>
      </c>
      <c r="I55" s="8">
        <v>36</v>
      </c>
      <c r="J55" s="8">
        <v>3</v>
      </c>
      <c r="K55" s="8">
        <v>13</v>
      </c>
      <c r="L55" s="8">
        <v>56</v>
      </c>
      <c r="M55" s="8">
        <v>62</v>
      </c>
      <c r="N55" s="8">
        <v>56</v>
      </c>
      <c r="O55" s="8">
        <v>3</v>
      </c>
      <c r="P55" s="8">
        <v>4</v>
      </c>
      <c r="Q55" s="8">
        <v>347</v>
      </c>
      <c r="R55" s="8">
        <f t="shared" si="0"/>
        <v>20.562962962962963</v>
      </c>
      <c r="S55" s="8">
        <f t="shared" si="1"/>
        <v>18.506666666666668</v>
      </c>
      <c r="T55" s="8">
        <f t="shared" si="2"/>
        <v>18.506666666666668</v>
      </c>
    </row>
    <row r="56" spans="1:20" s="8" customFormat="1">
      <c r="A56" s="8" t="s">
        <v>162</v>
      </c>
      <c r="B56" s="8" t="s">
        <v>329</v>
      </c>
      <c r="C56" s="8" t="s">
        <v>2</v>
      </c>
      <c r="D56" s="8" t="s">
        <v>750</v>
      </c>
      <c r="E56" s="8">
        <v>499</v>
      </c>
      <c r="F56" s="8">
        <v>56</v>
      </c>
      <c r="G56" s="8">
        <v>140</v>
      </c>
      <c r="H56" s="8">
        <v>86</v>
      </c>
      <c r="I56" s="8">
        <v>38</v>
      </c>
      <c r="J56" s="8">
        <v>2</v>
      </c>
      <c r="K56" s="8">
        <v>14</v>
      </c>
      <c r="L56" s="8">
        <v>73</v>
      </c>
      <c r="M56" s="8">
        <v>31</v>
      </c>
      <c r="N56" s="8">
        <v>38</v>
      </c>
      <c r="O56" s="8">
        <v>2</v>
      </c>
      <c r="P56" s="8">
        <v>2</v>
      </c>
      <c r="Q56" s="8">
        <v>346</v>
      </c>
      <c r="R56" s="8">
        <f t="shared" si="0"/>
        <v>20.503703703703703</v>
      </c>
      <c r="S56" s="8">
        <f t="shared" si="1"/>
        <v>18.453333333333333</v>
      </c>
      <c r="T56" s="8">
        <f t="shared" si="2"/>
        <v>18.453333333333333</v>
      </c>
    </row>
    <row r="57" spans="1:20" s="8" customFormat="1">
      <c r="A57" s="8" t="s">
        <v>166</v>
      </c>
      <c r="B57" s="8" t="s">
        <v>273</v>
      </c>
      <c r="C57" s="8" t="s">
        <v>749</v>
      </c>
      <c r="D57" s="8" t="s">
        <v>733</v>
      </c>
      <c r="E57" s="8">
        <v>596</v>
      </c>
      <c r="F57" s="8">
        <v>80</v>
      </c>
      <c r="G57" s="8">
        <v>158</v>
      </c>
      <c r="H57" s="8">
        <v>101</v>
      </c>
      <c r="I57" s="8">
        <v>31</v>
      </c>
      <c r="J57" s="8">
        <v>3</v>
      </c>
      <c r="K57" s="8">
        <v>23</v>
      </c>
      <c r="L57" s="8">
        <v>100</v>
      </c>
      <c r="M57" s="8">
        <v>39</v>
      </c>
      <c r="N57" s="8">
        <v>147</v>
      </c>
      <c r="O57" s="8">
        <v>12</v>
      </c>
      <c r="P57" s="8">
        <v>2</v>
      </c>
      <c r="Q57" s="8">
        <v>346</v>
      </c>
      <c r="R57" s="8">
        <f t="shared" si="0"/>
        <v>20.503703703703703</v>
      </c>
      <c r="S57" s="8">
        <f t="shared" si="1"/>
        <v>18.453333333333333</v>
      </c>
      <c r="T57" s="8">
        <f t="shared" si="2"/>
        <v>18.453333333333333</v>
      </c>
    </row>
    <row r="58" spans="1:20" s="8" customFormat="1">
      <c r="A58" s="8" t="s">
        <v>1063</v>
      </c>
      <c r="B58" s="8" t="s">
        <v>773</v>
      </c>
      <c r="C58" s="8" t="s">
        <v>746</v>
      </c>
      <c r="D58" s="8" t="s">
        <v>722</v>
      </c>
      <c r="E58" s="8">
        <v>579</v>
      </c>
      <c r="F58" s="8">
        <v>84</v>
      </c>
      <c r="G58" s="8">
        <v>166</v>
      </c>
      <c r="H58" s="8">
        <v>115</v>
      </c>
      <c r="I58" s="8">
        <v>30</v>
      </c>
      <c r="J58" s="8">
        <v>2</v>
      </c>
      <c r="K58" s="8">
        <v>19</v>
      </c>
      <c r="L58" s="8">
        <v>81</v>
      </c>
      <c r="M58" s="8">
        <v>27</v>
      </c>
      <c r="N58" s="8">
        <v>123</v>
      </c>
      <c r="O58" s="8">
        <v>30</v>
      </c>
      <c r="P58" s="8">
        <v>10</v>
      </c>
      <c r="Q58" s="8">
        <v>346</v>
      </c>
      <c r="R58" s="8">
        <f t="shared" si="0"/>
        <v>20.503703703703703</v>
      </c>
      <c r="S58" s="8">
        <f t="shared" si="1"/>
        <v>18.453333333333333</v>
      </c>
      <c r="T58" s="8">
        <f t="shared" si="2"/>
        <v>18.453333333333333</v>
      </c>
    </row>
    <row r="59" spans="1:20" s="8" customFormat="1">
      <c r="A59" s="8" t="s">
        <v>771</v>
      </c>
      <c r="B59" s="8" t="s">
        <v>1413</v>
      </c>
      <c r="C59" s="8" t="s">
        <v>3</v>
      </c>
      <c r="D59" s="8" t="s">
        <v>730</v>
      </c>
      <c r="E59" s="8">
        <v>559</v>
      </c>
      <c r="F59" s="8">
        <v>87</v>
      </c>
      <c r="G59" s="8">
        <v>154</v>
      </c>
      <c r="H59" s="8">
        <v>92</v>
      </c>
      <c r="I59" s="8">
        <v>31</v>
      </c>
      <c r="J59" s="8">
        <v>5</v>
      </c>
      <c r="K59" s="8">
        <v>26</v>
      </c>
      <c r="L59" s="8">
        <v>99</v>
      </c>
      <c r="M59" s="8">
        <v>77</v>
      </c>
      <c r="N59" s="8">
        <v>199</v>
      </c>
      <c r="O59" s="8">
        <v>13</v>
      </c>
      <c r="P59" s="8">
        <v>4</v>
      </c>
      <c r="Q59" s="8">
        <v>346</v>
      </c>
      <c r="R59" s="8">
        <f t="shared" si="0"/>
        <v>20.503703703703703</v>
      </c>
      <c r="S59" s="8">
        <f t="shared" si="1"/>
        <v>18.453333333333333</v>
      </c>
      <c r="T59" s="8">
        <f t="shared" si="2"/>
        <v>18.453333333333333</v>
      </c>
    </row>
    <row r="60" spans="1:20" s="8" customFormat="1">
      <c r="A60" s="8" t="s">
        <v>166</v>
      </c>
      <c r="B60" s="8" t="s">
        <v>801</v>
      </c>
      <c r="C60" s="8" t="s">
        <v>3</v>
      </c>
      <c r="D60" s="8" t="s">
        <v>715</v>
      </c>
      <c r="E60" s="8">
        <v>573</v>
      </c>
      <c r="F60" s="8">
        <v>77</v>
      </c>
      <c r="G60" s="8">
        <v>169</v>
      </c>
      <c r="H60" s="8">
        <v>123</v>
      </c>
      <c r="I60" s="8">
        <v>28</v>
      </c>
      <c r="J60" s="8">
        <v>6</v>
      </c>
      <c r="K60" s="8">
        <v>12</v>
      </c>
      <c r="L60" s="8">
        <v>77</v>
      </c>
      <c r="M60" s="8">
        <v>30</v>
      </c>
      <c r="N60" s="8">
        <v>96</v>
      </c>
      <c r="O60" s="8">
        <v>12</v>
      </c>
      <c r="P60" s="8">
        <v>0</v>
      </c>
      <c r="Q60" s="8">
        <v>345</v>
      </c>
      <c r="R60" s="8">
        <f t="shared" si="0"/>
        <v>20.444444444444443</v>
      </c>
      <c r="S60" s="8">
        <f t="shared" si="1"/>
        <v>18.399999999999999</v>
      </c>
      <c r="T60" s="8">
        <f t="shared" si="2"/>
        <v>18.399999999999999</v>
      </c>
    </row>
    <row r="61" spans="1:20" s="8" customFormat="1">
      <c r="A61" s="8" t="s">
        <v>190</v>
      </c>
      <c r="B61" s="8" t="s">
        <v>297</v>
      </c>
      <c r="C61" s="8" t="s">
        <v>749</v>
      </c>
      <c r="D61" s="8" t="s">
        <v>742</v>
      </c>
      <c r="E61" s="8">
        <v>612</v>
      </c>
      <c r="F61" s="8">
        <v>73</v>
      </c>
      <c r="G61" s="8">
        <v>181</v>
      </c>
      <c r="H61" s="8">
        <v>139</v>
      </c>
      <c r="I61" s="8">
        <v>38</v>
      </c>
      <c r="J61" s="8">
        <v>1</v>
      </c>
      <c r="K61" s="8">
        <v>3</v>
      </c>
      <c r="L61" s="8">
        <v>53</v>
      </c>
      <c r="M61" s="8">
        <v>70</v>
      </c>
      <c r="N61" s="8">
        <v>83</v>
      </c>
      <c r="O61" s="8">
        <v>2</v>
      </c>
      <c r="P61" s="8">
        <v>1</v>
      </c>
      <c r="Q61" s="8">
        <v>344</v>
      </c>
      <c r="R61" s="8">
        <f t="shared" si="0"/>
        <v>20.385185185185186</v>
      </c>
      <c r="S61" s="8">
        <f t="shared" si="1"/>
        <v>18.346666666666668</v>
      </c>
      <c r="T61" s="8">
        <f t="shared" si="2"/>
        <v>18.346666666666668</v>
      </c>
    </row>
    <row r="62" spans="1:20" s="8" customFormat="1">
      <c r="A62" s="8" t="s">
        <v>200</v>
      </c>
      <c r="B62" s="8" t="s">
        <v>373</v>
      </c>
      <c r="C62" s="8" t="s">
        <v>746</v>
      </c>
      <c r="D62" s="8" t="s">
        <v>750</v>
      </c>
      <c r="E62" s="8">
        <v>592</v>
      </c>
      <c r="F62" s="8">
        <v>84</v>
      </c>
      <c r="G62" s="8">
        <v>181</v>
      </c>
      <c r="H62" s="8">
        <v>150</v>
      </c>
      <c r="I62" s="8">
        <v>22</v>
      </c>
      <c r="J62" s="8">
        <v>7</v>
      </c>
      <c r="K62" s="8">
        <v>2</v>
      </c>
      <c r="L62" s="8">
        <v>45</v>
      </c>
      <c r="M62" s="8">
        <v>32</v>
      </c>
      <c r="N62" s="8">
        <v>64</v>
      </c>
      <c r="O62" s="8">
        <v>31</v>
      </c>
      <c r="P62" s="8">
        <v>7</v>
      </c>
      <c r="Q62" s="8">
        <v>344</v>
      </c>
      <c r="R62" s="8">
        <f t="shared" si="0"/>
        <v>20.385185185185186</v>
      </c>
      <c r="S62" s="8">
        <f t="shared" si="1"/>
        <v>18.346666666666668</v>
      </c>
      <c r="T62" s="8">
        <f t="shared" si="2"/>
        <v>18.346666666666668</v>
      </c>
    </row>
    <row r="63" spans="1:20" s="8" customFormat="1">
      <c r="A63" s="8" t="s">
        <v>175</v>
      </c>
      <c r="B63" s="8" t="s">
        <v>270</v>
      </c>
      <c r="C63" s="8" t="s">
        <v>746</v>
      </c>
      <c r="D63" s="8" t="s">
        <v>725</v>
      </c>
      <c r="E63" s="8">
        <v>546</v>
      </c>
      <c r="F63" s="8">
        <v>74</v>
      </c>
      <c r="G63" s="8">
        <v>147</v>
      </c>
      <c r="H63" s="8">
        <v>92</v>
      </c>
      <c r="I63" s="8">
        <v>25</v>
      </c>
      <c r="J63" s="8">
        <v>3</v>
      </c>
      <c r="K63" s="8">
        <v>27</v>
      </c>
      <c r="L63" s="8">
        <v>82</v>
      </c>
      <c r="M63" s="8">
        <v>24</v>
      </c>
      <c r="N63" s="8">
        <v>102</v>
      </c>
      <c r="O63" s="8">
        <v>3</v>
      </c>
      <c r="P63" s="8">
        <v>1</v>
      </c>
      <c r="Q63" s="8">
        <v>339</v>
      </c>
      <c r="R63" s="8">
        <f t="shared" si="0"/>
        <v>20.088888888888889</v>
      </c>
      <c r="S63" s="8">
        <f t="shared" si="1"/>
        <v>18.080000000000002</v>
      </c>
      <c r="T63" s="8">
        <f t="shared" si="2"/>
        <v>18.080000000000002</v>
      </c>
    </row>
    <row r="64" spans="1:20" s="8" customFormat="1">
      <c r="A64" s="8" t="s">
        <v>209</v>
      </c>
      <c r="B64" s="8" t="s">
        <v>208</v>
      </c>
      <c r="C64" s="8" t="s">
        <v>746</v>
      </c>
      <c r="D64" s="8" t="s">
        <v>737</v>
      </c>
      <c r="E64" s="8">
        <v>571</v>
      </c>
      <c r="F64" s="8">
        <v>94</v>
      </c>
      <c r="G64" s="8">
        <v>148</v>
      </c>
      <c r="H64" s="8">
        <v>103</v>
      </c>
      <c r="I64" s="8">
        <v>26</v>
      </c>
      <c r="J64" s="8">
        <v>3</v>
      </c>
      <c r="K64" s="8">
        <v>16</v>
      </c>
      <c r="L64" s="8">
        <v>66</v>
      </c>
      <c r="M64" s="8">
        <v>68</v>
      </c>
      <c r="N64" s="8">
        <v>135</v>
      </c>
      <c r="O64" s="8">
        <v>20</v>
      </c>
      <c r="P64" s="8">
        <v>5</v>
      </c>
      <c r="Q64" s="8">
        <v>336</v>
      </c>
      <c r="R64" s="8">
        <f t="shared" si="0"/>
        <v>19.911111111111111</v>
      </c>
      <c r="S64" s="8">
        <f t="shared" si="1"/>
        <v>17.920000000000002</v>
      </c>
      <c r="T64" s="8">
        <f t="shared" si="2"/>
        <v>17.920000000000002</v>
      </c>
    </row>
    <row r="65" spans="1:20" s="8" customFormat="1">
      <c r="A65" s="8" t="s">
        <v>197</v>
      </c>
      <c r="B65" s="8" t="s">
        <v>196</v>
      </c>
      <c r="C65" s="8" t="s">
        <v>746</v>
      </c>
      <c r="D65" s="8" t="s">
        <v>730</v>
      </c>
      <c r="E65" s="8">
        <v>596</v>
      </c>
      <c r="F65" s="8">
        <v>102</v>
      </c>
      <c r="G65" s="8">
        <v>149</v>
      </c>
      <c r="H65" s="8">
        <v>95</v>
      </c>
      <c r="I65" s="8">
        <v>29</v>
      </c>
      <c r="J65" s="8">
        <v>8</v>
      </c>
      <c r="K65" s="8">
        <v>17</v>
      </c>
      <c r="L65" s="8">
        <v>46</v>
      </c>
      <c r="M65" s="8">
        <v>84</v>
      </c>
      <c r="N65" s="8">
        <v>154</v>
      </c>
      <c r="O65" s="8">
        <v>20</v>
      </c>
      <c r="P65" s="8">
        <v>7</v>
      </c>
      <c r="Q65" s="8">
        <v>336</v>
      </c>
      <c r="R65" s="8">
        <f t="shared" si="0"/>
        <v>19.911111111111111</v>
      </c>
      <c r="S65" s="8">
        <f t="shared" si="1"/>
        <v>17.920000000000002</v>
      </c>
      <c r="T65" s="8">
        <f t="shared" si="2"/>
        <v>17.920000000000002</v>
      </c>
    </row>
    <row r="66" spans="1:20" s="8" customFormat="1">
      <c r="A66" s="8" t="s">
        <v>144</v>
      </c>
      <c r="B66" s="8" t="s">
        <v>354</v>
      </c>
      <c r="C66" s="8" t="s">
        <v>3</v>
      </c>
      <c r="D66" s="8" t="s">
        <v>741</v>
      </c>
      <c r="E66" s="8">
        <v>573</v>
      </c>
      <c r="F66" s="8">
        <v>74</v>
      </c>
      <c r="G66" s="8">
        <v>140</v>
      </c>
      <c r="H66" s="8">
        <v>79</v>
      </c>
      <c r="I66" s="8">
        <v>35</v>
      </c>
      <c r="J66" s="8">
        <v>4</v>
      </c>
      <c r="K66" s="8">
        <v>22</v>
      </c>
      <c r="L66" s="8">
        <v>86</v>
      </c>
      <c r="M66" s="8">
        <v>50</v>
      </c>
      <c r="N66" s="8">
        <v>124</v>
      </c>
      <c r="O66" s="8">
        <v>2</v>
      </c>
      <c r="P66" s="8">
        <v>1</v>
      </c>
      <c r="Q66" s="8">
        <v>336</v>
      </c>
      <c r="R66" s="8">
        <f t="shared" ref="R66:R129" si="3">Q66/16.875</f>
        <v>19.911111111111111</v>
      </c>
      <c r="S66" s="8">
        <f t="shared" ref="S66:S129" si="4">IF(Q66 &gt;= 500,R66*1.1,IF(Q66 &gt; 400,R66,IF(Q66&gt;300,R66*0.9,IF(Q66&gt;200,R66*0.8,IF(Q66&gt;100,R66*0.7,R66*0.6)))))</f>
        <v>17.920000000000002</v>
      </c>
      <c r="T66" s="8">
        <f t="shared" ref="T66:T129" si="5">IF(S66 &lt; 1.5,1,S66)</f>
        <v>17.920000000000002</v>
      </c>
    </row>
    <row r="67" spans="1:20" s="8" customFormat="1">
      <c r="A67" s="8" t="s">
        <v>305</v>
      </c>
      <c r="B67" s="8" t="s">
        <v>433</v>
      </c>
      <c r="C67" s="8" t="s">
        <v>749</v>
      </c>
      <c r="D67" s="8" t="s">
        <v>729</v>
      </c>
      <c r="E67" s="8">
        <v>542</v>
      </c>
      <c r="F67" s="8">
        <v>85</v>
      </c>
      <c r="G67" s="8">
        <v>136</v>
      </c>
      <c r="H67" s="8">
        <v>81</v>
      </c>
      <c r="I67" s="8">
        <v>26</v>
      </c>
      <c r="J67" s="8">
        <v>3</v>
      </c>
      <c r="K67" s="8">
        <v>26</v>
      </c>
      <c r="L67" s="8">
        <v>81</v>
      </c>
      <c r="M67" s="8">
        <v>68</v>
      </c>
      <c r="N67" s="8">
        <v>159</v>
      </c>
      <c r="O67" s="8">
        <v>19</v>
      </c>
      <c r="P67" s="8">
        <v>5</v>
      </c>
      <c r="Q67" s="8">
        <v>335</v>
      </c>
      <c r="R67" s="8">
        <f t="shared" si="3"/>
        <v>19.851851851851851</v>
      </c>
      <c r="S67" s="8">
        <f t="shared" si="4"/>
        <v>17.866666666666667</v>
      </c>
      <c r="T67" s="8">
        <f t="shared" si="5"/>
        <v>17.866666666666667</v>
      </c>
    </row>
    <row r="68" spans="1:20" s="8" customFormat="1">
      <c r="A68" s="8" t="s">
        <v>288</v>
      </c>
      <c r="B68" s="8" t="s">
        <v>287</v>
      </c>
      <c r="C68" s="8" t="s">
        <v>3</v>
      </c>
      <c r="D68" s="8" t="s">
        <v>713</v>
      </c>
      <c r="E68" s="8">
        <v>604</v>
      </c>
      <c r="F68" s="8">
        <v>74</v>
      </c>
      <c r="G68" s="8">
        <v>163</v>
      </c>
      <c r="H68" s="8">
        <v>106</v>
      </c>
      <c r="I68" s="8">
        <v>35</v>
      </c>
      <c r="J68" s="8">
        <v>1</v>
      </c>
      <c r="K68" s="8">
        <v>21</v>
      </c>
      <c r="L68" s="8">
        <v>73</v>
      </c>
      <c r="M68" s="8">
        <v>51</v>
      </c>
      <c r="N68" s="8">
        <v>132</v>
      </c>
      <c r="O68" s="8">
        <v>3</v>
      </c>
      <c r="P68" s="8">
        <v>1</v>
      </c>
      <c r="Q68" s="8">
        <v>331</v>
      </c>
      <c r="R68" s="8">
        <f t="shared" si="3"/>
        <v>19.614814814814814</v>
      </c>
      <c r="S68" s="8">
        <f t="shared" si="4"/>
        <v>17.653333333333332</v>
      </c>
      <c r="T68" s="8">
        <f t="shared" si="5"/>
        <v>17.653333333333332</v>
      </c>
    </row>
    <row r="69" spans="1:20" s="8" customFormat="1">
      <c r="A69" s="8" t="s">
        <v>278</v>
      </c>
      <c r="B69" s="8" t="s">
        <v>1408</v>
      </c>
      <c r="C69" s="8" t="s">
        <v>745</v>
      </c>
      <c r="D69" s="8" t="s">
        <v>727</v>
      </c>
      <c r="E69" s="8">
        <v>586</v>
      </c>
      <c r="F69" s="8">
        <v>76</v>
      </c>
      <c r="G69" s="8">
        <v>163</v>
      </c>
      <c r="H69" s="8">
        <v>118</v>
      </c>
      <c r="I69" s="8">
        <v>31</v>
      </c>
      <c r="J69" s="8">
        <v>2</v>
      </c>
      <c r="K69" s="8">
        <v>12</v>
      </c>
      <c r="L69" s="8">
        <v>56</v>
      </c>
      <c r="M69" s="8">
        <v>28</v>
      </c>
      <c r="N69" s="8">
        <v>85</v>
      </c>
      <c r="O69" s="8">
        <v>25</v>
      </c>
      <c r="P69" s="8">
        <v>4</v>
      </c>
      <c r="Q69" s="8">
        <v>330</v>
      </c>
      <c r="R69" s="8">
        <f t="shared" si="3"/>
        <v>19.555555555555557</v>
      </c>
      <c r="S69" s="8">
        <f t="shared" si="4"/>
        <v>17.600000000000001</v>
      </c>
      <c r="T69" s="8">
        <f t="shared" si="5"/>
        <v>17.600000000000001</v>
      </c>
    </row>
    <row r="70" spans="1:20" s="8" customFormat="1">
      <c r="A70" s="8" t="s">
        <v>1217</v>
      </c>
      <c r="B70" s="8" t="s">
        <v>1216</v>
      </c>
      <c r="C70" s="8" t="s">
        <v>3</v>
      </c>
      <c r="D70" s="8" t="s">
        <v>733</v>
      </c>
      <c r="E70" s="8">
        <v>526</v>
      </c>
      <c r="F70" s="8">
        <v>63</v>
      </c>
      <c r="G70" s="8">
        <v>142</v>
      </c>
      <c r="H70" s="8">
        <v>91</v>
      </c>
      <c r="I70" s="8">
        <v>33</v>
      </c>
      <c r="J70" s="8">
        <v>4</v>
      </c>
      <c r="K70" s="8">
        <v>14</v>
      </c>
      <c r="L70" s="8">
        <v>63</v>
      </c>
      <c r="M70" s="8">
        <v>34</v>
      </c>
      <c r="N70" s="8">
        <v>56</v>
      </c>
      <c r="O70" s="8">
        <v>1</v>
      </c>
      <c r="P70" s="8">
        <v>0</v>
      </c>
      <c r="Q70" s="8">
        <v>330</v>
      </c>
      <c r="R70" s="8">
        <f t="shared" si="3"/>
        <v>19.555555555555557</v>
      </c>
      <c r="S70" s="8">
        <f t="shared" si="4"/>
        <v>17.600000000000001</v>
      </c>
      <c r="T70" s="8">
        <f t="shared" si="5"/>
        <v>17.600000000000001</v>
      </c>
    </row>
    <row r="71" spans="1:20" s="8" customFormat="1">
      <c r="A71" s="8" t="s">
        <v>96</v>
      </c>
      <c r="B71" s="8" t="s">
        <v>95</v>
      </c>
      <c r="C71" s="8" t="s">
        <v>749</v>
      </c>
      <c r="D71" s="8" t="s">
        <v>721</v>
      </c>
      <c r="E71" s="8">
        <v>580</v>
      </c>
      <c r="F71" s="8">
        <v>72</v>
      </c>
      <c r="G71" s="8">
        <v>131</v>
      </c>
      <c r="H71" s="8">
        <v>66</v>
      </c>
      <c r="I71" s="8">
        <v>35</v>
      </c>
      <c r="J71" s="8">
        <v>4</v>
      </c>
      <c r="K71" s="8">
        <v>26</v>
      </c>
      <c r="L71" s="8">
        <v>87</v>
      </c>
      <c r="M71" s="8">
        <v>58</v>
      </c>
      <c r="N71" s="8">
        <v>145</v>
      </c>
      <c r="O71" s="8">
        <v>9</v>
      </c>
      <c r="P71" s="8">
        <v>5</v>
      </c>
      <c r="Q71" s="8">
        <v>328</v>
      </c>
      <c r="R71" s="8">
        <f t="shared" si="3"/>
        <v>19.437037037037037</v>
      </c>
      <c r="S71" s="8">
        <f t="shared" si="4"/>
        <v>17.493333333333332</v>
      </c>
      <c r="T71" s="8">
        <f t="shared" si="5"/>
        <v>17.493333333333332</v>
      </c>
    </row>
    <row r="72" spans="1:20" s="8" customFormat="1">
      <c r="A72" s="8" t="s">
        <v>957</v>
      </c>
      <c r="B72" s="8" t="s">
        <v>892</v>
      </c>
      <c r="C72" s="8" t="s">
        <v>2</v>
      </c>
      <c r="D72" s="8" t="s">
        <v>720</v>
      </c>
      <c r="E72" s="8">
        <v>564</v>
      </c>
      <c r="F72" s="8">
        <v>85</v>
      </c>
      <c r="G72" s="8">
        <v>170</v>
      </c>
      <c r="H72" s="8">
        <v>138</v>
      </c>
      <c r="I72" s="8">
        <v>21</v>
      </c>
      <c r="J72" s="8">
        <v>5</v>
      </c>
      <c r="K72" s="8">
        <v>6</v>
      </c>
      <c r="L72" s="8">
        <v>61</v>
      </c>
      <c r="M72" s="8">
        <v>50</v>
      </c>
      <c r="N72" s="8">
        <v>107</v>
      </c>
      <c r="O72" s="8">
        <v>23</v>
      </c>
      <c r="P72" s="8">
        <v>3</v>
      </c>
      <c r="Q72" s="8">
        <v>328</v>
      </c>
      <c r="R72" s="8">
        <f t="shared" si="3"/>
        <v>19.437037037037037</v>
      </c>
      <c r="S72" s="8">
        <f t="shared" si="4"/>
        <v>17.493333333333332</v>
      </c>
      <c r="T72" s="8">
        <f t="shared" si="5"/>
        <v>17.493333333333332</v>
      </c>
    </row>
    <row r="73" spans="1:20" s="8" customFormat="1">
      <c r="A73" s="8" t="s">
        <v>185</v>
      </c>
      <c r="B73" s="8" t="s">
        <v>183</v>
      </c>
      <c r="C73" s="8" t="s">
        <v>3</v>
      </c>
      <c r="D73" s="8" t="s">
        <v>716</v>
      </c>
      <c r="E73" s="8">
        <v>535</v>
      </c>
      <c r="F73" s="8">
        <v>75</v>
      </c>
      <c r="G73" s="8">
        <v>168</v>
      </c>
      <c r="H73" s="8">
        <v>133</v>
      </c>
      <c r="I73" s="8">
        <v>25</v>
      </c>
      <c r="J73" s="8">
        <v>1</v>
      </c>
      <c r="K73" s="8">
        <v>9</v>
      </c>
      <c r="L73" s="8">
        <v>56</v>
      </c>
      <c r="M73" s="8">
        <v>45</v>
      </c>
      <c r="N73" s="8">
        <v>70</v>
      </c>
      <c r="O73" s="8">
        <v>2</v>
      </c>
      <c r="P73" s="8">
        <v>2</v>
      </c>
      <c r="Q73" s="8">
        <v>328</v>
      </c>
      <c r="R73" s="8">
        <f t="shared" si="3"/>
        <v>19.437037037037037</v>
      </c>
      <c r="S73" s="8">
        <f t="shared" si="4"/>
        <v>17.493333333333332</v>
      </c>
      <c r="T73" s="8">
        <f t="shared" si="5"/>
        <v>17.493333333333332</v>
      </c>
    </row>
    <row r="74" spans="1:20" s="8" customFormat="1">
      <c r="A74" s="8" t="s">
        <v>36</v>
      </c>
      <c r="B74" s="8" t="s">
        <v>35</v>
      </c>
      <c r="C74" s="8" t="s">
        <v>751</v>
      </c>
      <c r="D74" s="8" t="s">
        <v>726</v>
      </c>
      <c r="E74" s="8">
        <v>596</v>
      </c>
      <c r="F74" s="8">
        <v>69</v>
      </c>
      <c r="G74" s="8">
        <v>154</v>
      </c>
      <c r="H74" s="8">
        <v>111</v>
      </c>
      <c r="I74" s="8">
        <v>34</v>
      </c>
      <c r="J74" s="8">
        <v>2</v>
      </c>
      <c r="K74" s="8">
        <v>7</v>
      </c>
      <c r="L74" s="8">
        <v>62</v>
      </c>
      <c r="M74" s="8">
        <v>46</v>
      </c>
      <c r="N74" s="8">
        <v>78</v>
      </c>
      <c r="O74" s="8">
        <v>25</v>
      </c>
      <c r="P74" s="8">
        <v>9</v>
      </c>
      <c r="Q74" s="8">
        <v>328</v>
      </c>
      <c r="R74" s="8">
        <f t="shared" si="3"/>
        <v>19.437037037037037</v>
      </c>
      <c r="S74" s="8">
        <f t="shared" si="4"/>
        <v>17.493333333333332</v>
      </c>
      <c r="T74" s="8">
        <f t="shared" si="5"/>
        <v>17.493333333333332</v>
      </c>
    </row>
    <row r="75" spans="1:20" s="8" customFormat="1">
      <c r="A75" s="8" t="s">
        <v>340</v>
      </c>
      <c r="B75" s="8" t="s">
        <v>339</v>
      </c>
      <c r="C75" s="8" t="s">
        <v>749</v>
      </c>
      <c r="D75" s="8" t="s">
        <v>720</v>
      </c>
      <c r="E75" s="8">
        <v>547</v>
      </c>
      <c r="F75" s="8">
        <v>83</v>
      </c>
      <c r="G75" s="8">
        <v>159</v>
      </c>
      <c r="H75" s="8">
        <v>104</v>
      </c>
      <c r="I75" s="8">
        <v>36</v>
      </c>
      <c r="J75" s="8">
        <v>5</v>
      </c>
      <c r="K75" s="8">
        <v>14</v>
      </c>
      <c r="L75" s="8">
        <v>51</v>
      </c>
      <c r="M75" s="8">
        <v>28</v>
      </c>
      <c r="N75" s="8">
        <v>92</v>
      </c>
      <c r="O75" s="8">
        <v>14</v>
      </c>
      <c r="P75" s="8">
        <v>4</v>
      </c>
      <c r="Q75" s="8">
        <v>327</v>
      </c>
      <c r="R75" s="8">
        <f t="shared" si="3"/>
        <v>19.377777777777776</v>
      </c>
      <c r="S75" s="8">
        <f t="shared" si="4"/>
        <v>17.439999999999998</v>
      </c>
      <c r="T75" s="8">
        <f t="shared" si="5"/>
        <v>17.439999999999998</v>
      </c>
    </row>
    <row r="76" spans="1:20" s="8" customFormat="1">
      <c r="A76" s="8" t="s">
        <v>160</v>
      </c>
      <c r="B76" s="8" t="s">
        <v>422</v>
      </c>
      <c r="C76" s="8" t="s">
        <v>1</v>
      </c>
      <c r="D76" s="8" t="s">
        <v>737</v>
      </c>
      <c r="E76" s="8">
        <v>392</v>
      </c>
      <c r="F76" s="8">
        <v>57</v>
      </c>
      <c r="G76" s="8">
        <v>100</v>
      </c>
      <c r="H76" s="8">
        <v>47</v>
      </c>
      <c r="I76" s="8">
        <v>22</v>
      </c>
      <c r="J76" s="8">
        <v>0</v>
      </c>
      <c r="K76" s="8">
        <v>31</v>
      </c>
      <c r="L76" s="8">
        <v>79</v>
      </c>
      <c r="M76" s="8">
        <v>59</v>
      </c>
      <c r="N76" s="8">
        <v>85</v>
      </c>
      <c r="O76" s="8">
        <v>2</v>
      </c>
      <c r="P76" s="8">
        <v>0</v>
      </c>
      <c r="Q76" s="8">
        <v>327</v>
      </c>
      <c r="R76" s="8">
        <f t="shared" si="3"/>
        <v>19.377777777777776</v>
      </c>
      <c r="S76" s="8">
        <f t="shared" si="4"/>
        <v>17.439999999999998</v>
      </c>
      <c r="T76" s="8">
        <f t="shared" si="5"/>
        <v>17.439999999999998</v>
      </c>
    </row>
    <row r="77" spans="1:20" s="8" customFormat="1">
      <c r="A77" s="8" t="s">
        <v>288</v>
      </c>
      <c r="B77" s="8" t="s">
        <v>1241</v>
      </c>
      <c r="C77" s="8" t="s">
        <v>748</v>
      </c>
      <c r="D77" s="8" t="s">
        <v>732</v>
      </c>
      <c r="E77" s="8">
        <v>566</v>
      </c>
      <c r="F77" s="8">
        <v>66</v>
      </c>
      <c r="G77" s="8">
        <v>139</v>
      </c>
      <c r="H77" s="8">
        <v>81</v>
      </c>
      <c r="I77" s="8">
        <v>20</v>
      </c>
      <c r="J77" s="8">
        <v>11</v>
      </c>
      <c r="K77" s="8">
        <v>27</v>
      </c>
      <c r="L77" s="8">
        <v>88</v>
      </c>
      <c r="M77" s="8">
        <v>30</v>
      </c>
      <c r="N77" s="8">
        <v>119</v>
      </c>
      <c r="O77" s="8">
        <v>0</v>
      </c>
      <c r="P77" s="8">
        <v>1</v>
      </c>
      <c r="Q77" s="8">
        <v>326</v>
      </c>
      <c r="R77" s="8">
        <f t="shared" si="3"/>
        <v>19.31851851851852</v>
      </c>
      <c r="S77" s="8">
        <f t="shared" si="4"/>
        <v>17.386666666666667</v>
      </c>
      <c r="T77" s="8">
        <f t="shared" si="5"/>
        <v>17.386666666666667</v>
      </c>
    </row>
    <row r="78" spans="1:20" s="8" customFormat="1">
      <c r="A78" s="8" t="s">
        <v>326</v>
      </c>
      <c r="B78" s="8" t="s">
        <v>880</v>
      </c>
      <c r="C78" s="8" t="s">
        <v>2</v>
      </c>
      <c r="D78" s="8" t="s">
        <v>713</v>
      </c>
      <c r="E78" s="8">
        <v>540</v>
      </c>
      <c r="F78" s="8">
        <v>69</v>
      </c>
      <c r="G78" s="8">
        <v>152</v>
      </c>
      <c r="H78" s="8">
        <v>100</v>
      </c>
      <c r="I78" s="8">
        <v>33</v>
      </c>
      <c r="J78" s="8">
        <v>2</v>
      </c>
      <c r="K78" s="8">
        <v>17</v>
      </c>
      <c r="L78" s="8">
        <v>68</v>
      </c>
      <c r="M78" s="8">
        <v>55</v>
      </c>
      <c r="N78" s="8">
        <v>111</v>
      </c>
      <c r="O78" s="8">
        <v>9</v>
      </c>
      <c r="P78" s="8">
        <v>4</v>
      </c>
      <c r="Q78" s="8">
        <v>326</v>
      </c>
      <c r="R78" s="8">
        <f t="shared" si="3"/>
        <v>19.31851851851852</v>
      </c>
      <c r="S78" s="8">
        <f t="shared" si="4"/>
        <v>17.386666666666667</v>
      </c>
      <c r="T78" s="8">
        <f t="shared" si="5"/>
        <v>17.386666666666667</v>
      </c>
    </row>
    <row r="79" spans="1:20" s="8" customFormat="1">
      <c r="A79" s="8" t="s">
        <v>158</v>
      </c>
      <c r="B79" s="8" t="s">
        <v>348</v>
      </c>
      <c r="C79" s="8" t="s">
        <v>745</v>
      </c>
      <c r="D79" s="8" t="s">
        <v>717</v>
      </c>
      <c r="E79" s="8">
        <v>462</v>
      </c>
      <c r="F79" s="8">
        <v>61</v>
      </c>
      <c r="G79" s="8">
        <v>144</v>
      </c>
      <c r="H79" s="8">
        <v>91</v>
      </c>
      <c r="I79" s="8">
        <v>26</v>
      </c>
      <c r="J79" s="8">
        <v>10</v>
      </c>
      <c r="K79" s="8">
        <v>17</v>
      </c>
      <c r="L79" s="8">
        <v>78</v>
      </c>
      <c r="M79" s="8">
        <v>44</v>
      </c>
      <c r="N79" s="8">
        <v>107</v>
      </c>
      <c r="O79" s="8">
        <v>9</v>
      </c>
      <c r="P79" s="8">
        <v>4</v>
      </c>
      <c r="Q79" s="8">
        <v>322</v>
      </c>
      <c r="R79" s="8">
        <f t="shared" si="3"/>
        <v>19.081481481481482</v>
      </c>
      <c r="S79" s="8">
        <f t="shared" si="4"/>
        <v>17.173333333333336</v>
      </c>
      <c r="T79" s="8">
        <f t="shared" si="5"/>
        <v>17.173333333333336</v>
      </c>
    </row>
    <row r="80" spans="1:20" s="8" customFormat="1">
      <c r="A80" s="8" t="s">
        <v>308</v>
      </c>
      <c r="B80" s="8" t="s">
        <v>307</v>
      </c>
      <c r="C80" s="8" t="s">
        <v>719</v>
      </c>
      <c r="D80" s="8" t="s">
        <v>737</v>
      </c>
      <c r="E80" s="8">
        <v>465</v>
      </c>
      <c r="F80" s="8">
        <v>68</v>
      </c>
      <c r="G80" s="8">
        <v>108</v>
      </c>
      <c r="H80" s="8">
        <v>66</v>
      </c>
      <c r="I80" s="8">
        <v>15</v>
      </c>
      <c r="J80" s="8">
        <v>1</v>
      </c>
      <c r="K80" s="8">
        <v>26</v>
      </c>
      <c r="L80" s="8">
        <v>94</v>
      </c>
      <c r="M80" s="8">
        <v>52</v>
      </c>
      <c r="N80" s="8">
        <v>97</v>
      </c>
      <c r="O80" s="8">
        <v>0</v>
      </c>
      <c r="P80" s="8">
        <v>0</v>
      </c>
      <c r="Q80" s="8">
        <v>320</v>
      </c>
      <c r="R80" s="8">
        <f t="shared" si="3"/>
        <v>18.962962962962962</v>
      </c>
      <c r="S80" s="8">
        <f t="shared" si="4"/>
        <v>17.066666666666666</v>
      </c>
      <c r="T80" s="8">
        <f t="shared" si="5"/>
        <v>17.066666666666666</v>
      </c>
    </row>
    <row r="81" spans="1:20" s="8" customFormat="1">
      <c r="A81" s="8" t="s">
        <v>301</v>
      </c>
      <c r="B81" s="8" t="s">
        <v>303</v>
      </c>
      <c r="C81" s="8" t="s">
        <v>1</v>
      </c>
      <c r="D81" s="8" t="s">
        <v>741</v>
      </c>
      <c r="E81" s="8">
        <v>592</v>
      </c>
      <c r="F81" s="8">
        <v>69</v>
      </c>
      <c r="G81" s="8">
        <v>157</v>
      </c>
      <c r="H81" s="8">
        <v>111</v>
      </c>
      <c r="I81" s="8">
        <v>34</v>
      </c>
      <c r="J81" s="8">
        <v>2</v>
      </c>
      <c r="K81" s="8">
        <v>10</v>
      </c>
      <c r="L81" s="8">
        <v>66</v>
      </c>
      <c r="M81" s="8">
        <v>67</v>
      </c>
      <c r="N81" s="8">
        <v>112</v>
      </c>
      <c r="O81" s="8">
        <v>2</v>
      </c>
      <c r="P81" s="8">
        <v>1</v>
      </c>
      <c r="Q81" s="8">
        <v>316</v>
      </c>
      <c r="R81" s="8">
        <f t="shared" si="3"/>
        <v>18.725925925925925</v>
      </c>
      <c r="S81" s="8">
        <f t="shared" si="4"/>
        <v>16.853333333333332</v>
      </c>
      <c r="T81" s="8">
        <f t="shared" si="5"/>
        <v>16.853333333333332</v>
      </c>
    </row>
    <row r="82" spans="1:20" s="8" customFormat="1">
      <c r="A82" s="8" t="s">
        <v>1022</v>
      </c>
      <c r="B82" s="8" t="s">
        <v>355</v>
      </c>
      <c r="C82" s="8" t="s">
        <v>749</v>
      </c>
      <c r="D82" s="8" t="s">
        <v>722</v>
      </c>
      <c r="E82" s="8">
        <v>593</v>
      </c>
      <c r="F82" s="8">
        <v>83</v>
      </c>
      <c r="G82" s="8">
        <v>152</v>
      </c>
      <c r="H82" s="8">
        <v>102</v>
      </c>
      <c r="I82" s="8">
        <v>35</v>
      </c>
      <c r="J82" s="8">
        <v>6</v>
      </c>
      <c r="K82" s="8">
        <v>9</v>
      </c>
      <c r="L82" s="8">
        <v>52</v>
      </c>
      <c r="M82" s="8">
        <v>55</v>
      </c>
      <c r="N82" s="8">
        <v>121</v>
      </c>
      <c r="O82" s="8">
        <v>27</v>
      </c>
      <c r="P82" s="8">
        <v>10</v>
      </c>
      <c r="Q82" s="8">
        <v>312</v>
      </c>
      <c r="R82" s="8">
        <f t="shared" si="3"/>
        <v>18.488888888888887</v>
      </c>
      <c r="S82" s="8">
        <f t="shared" si="4"/>
        <v>16.64</v>
      </c>
      <c r="T82" s="8">
        <f t="shared" si="5"/>
        <v>16.64</v>
      </c>
    </row>
    <row r="83" spans="1:20" s="8" customFormat="1">
      <c r="A83" s="8" t="s">
        <v>1121</v>
      </c>
      <c r="B83" s="8" t="s">
        <v>1120</v>
      </c>
      <c r="C83" s="8" t="s">
        <v>749</v>
      </c>
      <c r="D83" s="8" t="s">
        <v>716</v>
      </c>
      <c r="E83" s="8">
        <v>630</v>
      </c>
      <c r="F83" s="8">
        <v>78</v>
      </c>
      <c r="G83" s="8">
        <v>161</v>
      </c>
      <c r="H83" s="8">
        <v>110</v>
      </c>
      <c r="I83" s="8">
        <v>23</v>
      </c>
      <c r="J83" s="8">
        <v>2</v>
      </c>
      <c r="K83" s="8">
        <v>26</v>
      </c>
      <c r="L83" s="8">
        <v>83</v>
      </c>
      <c r="M83" s="8">
        <v>45</v>
      </c>
      <c r="N83" s="8">
        <v>164</v>
      </c>
      <c r="O83" s="8">
        <v>4</v>
      </c>
      <c r="P83" s="8">
        <v>1</v>
      </c>
      <c r="Q83" s="8">
        <v>311</v>
      </c>
      <c r="R83" s="8">
        <f t="shared" si="3"/>
        <v>18.42962962962963</v>
      </c>
      <c r="S83" s="8">
        <f t="shared" si="4"/>
        <v>16.58666666666667</v>
      </c>
      <c r="T83" s="8">
        <f t="shared" si="5"/>
        <v>16.58666666666667</v>
      </c>
    </row>
    <row r="84" spans="1:20" s="8" customFormat="1">
      <c r="A84" s="8" t="s">
        <v>1200</v>
      </c>
      <c r="B84" s="8" t="s">
        <v>1199</v>
      </c>
      <c r="C84" s="8" t="s">
        <v>745</v>
      </c>
      <c r="D84" s="8" t="s">
        <v>742</v>
      </c>
      <c r="E84" s="8">
        <v>524</v>
      </c>
      <c r="F84" s="8">
        <v>73</v>
      </c>
      <c r="G84" s="8">
        <v>159</v>
      </c>
      <c r="H84" s="8">
        <v>121</v>
      </c>
      <c r="I84" s="8">
        <v>27</v>
      </c>
      <c r="J84" s="8">
        <v>5</v>
      </c>
      <c r="K84" s="8">
        <v>6</v>
      </c>
      <c r="L84" s="8">
        <v>45</v>
      </c>
      <c r="M84" s="8">
        <v>26</v>
      </c>
      <c r="N84" s="8">
        <v>58</v>
      </c>
      <c r="O84" s="8">
        <v>21</v>
      </c>
      <c r="P84" s="8">
        <v>10</v>
      </c>
      <c r="Q84" s="8">
        <v>311</v>
      </c>
      <c r="R84" s="8">
        <f t="shared" si="3"/>
        <v>18.42962962962963</v>
      </c>
      <c r="S84" s="8">
        <f t="shared" si="4"/>
        <v>16.58666666666667</v>
      </c>
      <c r="T84" s="8">
        <f t="shared" si="5"/>
        <v>16.58666666666667</v>
      </c>
    </row>
    <row r="85" spans="1:20" s="8" customFormat="1">
      <c r="A85" s="8" t="s">
        <v>444</v>
      </c>
      <c r="B85" s="8" t="s">
        <v>443</v>
      </c>
      <c r="C85" s="8" t="s">
        <v>2</v>
      </c>
      <c r="D85" s="8" t="s">
        <v>735</v>
      </c>
      <c r="E85" s="8">
        <v>543</v>
      </c>
      <c r="F85" s="8">
        <v>69</v>
      </c>
      <c r="G85" s="8">
        <v>146</v>
      </c>
      <c r="H85" s="8">
        <v>95</v>
      </c>
      <c r="I85" s="8">
        <v>32</v>
      </c>
      <c r="J85" s="8">
        <v>3</v>
      </c>
      <c r="K85" s="8">
        <v>16</v>
      </c>
      <c r="L85" s="8">
        <v>71</v>
      </c>
      <c r="M85" s="8">
        <v>44</v>
      </c>
      <c r="N85" s="8">
        <v>110</v>
      </c>
      <c r="O85" s="8">
        <v>4</v>
      </c>
      <c r="P85" s="8">
        <v>1</v>
      </c>
      <c r="Q85" s="8">
        <v>309</v>
      </c>
      <c r="R85" s="8">
        <f t="shared" si="3"/>
        <v>18.31111111111111</v>
      </c>
      <c r="S85" s="8">
        <f t="shared" si="4"/>
        <v>16.48</v>
      </c>
      <c r="T85" s="8">
        <f t="shared" si="5"/>
        <v>16.48</v>
      </c>
    </row>
    <row r="86" spans="1:20" s="8" customFormat="1">
      <c r="A86" s="8" t="s">
        <v>61</v>
      </c>
      <c r="B86" s="8" t="s">
        <v>60</v>
      </c>
      <c r="C86" s="8" t="s">
        <v>749</v>
      </c>
      <c r="D86" s="8" t="s">
        <v>737</v>
      </c>
      <c r="E86" s="8">
        <v>478</v>
      </c>
      <c r="F86" s="8">
        <v>57</v>
      </c>
      <c r="G86" s="8">
        <v>132</v>
      </c>
      <c r="H86" s="8">
        <v>78</v>
      </c>
      <c r="I86" s="8">
        <v>34</v>
      </c>
      <c r="J86" s="8">
        <v>1</v>
      </c>
      <c r="K86" s="8">
        <v>19</v>
      </c>
      <c r="L86" s="8">
        <v>67</v>
      </c>
      <c r="M86" s="8">
        <v>45</v>
      </c>
      <c r="N86" s="8">
        <v>85</v>
      </c>
      <c r="O86" s="8">
        <v>0</v>
      </c>
      <c r="P86" s="8">
        <v>0</v>
      </c>
      <c r="Q86" s="8">
        <v>309</v>
      </c>
      <c r="R86" s="8">
        <f t="shared" si="3"/>
        <v>18.31111111111111</v>
      </c>
      <c r="S86" s="8">
        <f t="shared" si="4"/>
        <v>16.48</v>
      </c>
      <c r="T86" s="8">
        <f t="shared" si="5"/>
        <v>16.48</v>
      </c>
    </row>
    <row r="87" spans="1:20" s="8" customFormat="1">
      <c r="A87" s="8" t="s">
        <v>349</v>
      </c>
      <c r="B87" s="8" t="s">
        <v>348</v>
      </c>
      <c r="C87" s="8" t="s">
        <v>751</v>
      </c>
      <c r="D87" s="8" t="s">
        <v>723</v>
      </c>
      <c r="E87" s="8">
        <v>579</v>
      </c>
      <c r="F87" s="8">
        <v>64</v>
      </c>
      <c r="G87" s="8">
        <v>159</v>
      </c>
      <c r="H87" s="8">
        <v>115</v>
      </c>
      <c r="I87" s="8">
        <v>26</v>
      </c>
      <c r="J87" s="8">
        <v>1</v>
      </c>
      <c r="K87" s="8">
        <v>17</v>
      </c>
      <c r="L87" s="8">
        <v>71</v>
      </c>
      <c r="M87" s="8">
        <v>50</v>
      </c>
      <c r="N87" s="8">
        <v>111</v>
      </c>
      <c r="O87" s="8">
        <v>1</v>
      </c>
      <c r="P87" s="8">
        <v>4</v>
      </c>
      <c r="Q87" s="8">
        <v>309</v>
      </c>
      <c r="R87" s="8">
        <f t="shared" si="3"/>
        <v>18.31111111111111</v>
      </c>
      <c r="S87" s="8">
        <f t="shared" si="4"/>
        <v>16.48</v>
      </c>
      <c r="T87" s="8">
        <f t="shared" si="5"/>
        <v>16.48</v>
      </c>
    </row>
    <row r="88" spans="1:20" s="8" customFormat="1">
      <c r="A88" s="8" t="s">
        <v>32</v>
      </c>
      <c r="B88" s="8" t="s">
        <v>140</v>
      </c>
      <c r="C88" s="8" t="s">
        <v>751</v>
      </c>
      <c r="D88" s="8" t="s">
        <v>715</v>
      </c>
      <c r="E88" s="8">
        <v>507</v>
      </c>
      <c r="F88" s="8">
        <v>65</v>
      </c>
      <c r="G88" s="8">
        <v>130</v>
      </c>
      <c r="H88" s="8">
        <v>72</v>
      </c>
      <c r="I88" s="8">
        <v>33</v>
      </c>
      <c r="J88" s="8">
        <v>4</v>
      </c>
      <c r="K88" s="8">
        <v>21</v>
      </c>
      <c r="L88" s="8">
        <v>84</v>
      </c>
      <c r="M88" s="8">
        <v>39</v>
      </c>
      <c r="N88" s="8">
        <v>119</v>
      </c>
      <c r="O88" s="8">
        <v>6</v>
      </c>
      <c r="P88" s="8">
        <v>4</v>
      </c>
      <c r="Q88" s="8">
        <v>305</v>
      </c>
      <c r="R88" s="8">
        <f t="shared" si="3"/>
        <v>18.074074074074073</v>
      </c>
      <c r="S88" s="8">
        <f t="shared" si="4"/>
        <v>16.266666666666666</v>
      </c>
      <c r="T88" s="8">
        <f t="shared" si="5"/>
        <v>16.266666666666666</v>
      </c>
    </row>
    <row r="89" spans="1:20" s="8" customFormat="1">
      <c r="A89" s="8" t="s">
        <v>88</v>
      </c>
      <c r="B89" s="8" t="s">
        <v>298</v>
      </c>
      <c r="C89" s="8" t="s">
        <v>719</v>
      </c>
      <c r="D89" s="8" t="s">
        <v>727</v>
      </c>
      <c r="E89" s="8">
        <v>441</v>
      </c>
      <c r="F89" s="8">
        <v>76</v>
      </c>
      <c r="G89" s="8">
        <v>106</v>
      </c>
      <c r="H89" s="8">
        <v>58</v>
      </c>
      <c r="I89" s="8">
        <v>23</v>
      </c>
      <c r="J89" s="8">
        <v>2</v>
      </c>
      <c r="K89" s="8">
        <v>23</v>
      </c>
      <c r="L89" s="8">
        <v>77</v>
      </c>
      <c r="M89" s="8">
        <v>53</v>
      </c>
      <c r="N89" s="8">
        <v>106</v>
      </c>
      <c r="O89" s="8">
        <v>4</v>
      </c>
      <c r="P89" s="8">
        <v>5</v>
      </c>
      <c r="Q89" s="8">
        <v>301</v>
      </c>
      <c r="R89" s="8">
        <f t="shared" si="3"/>
        <v>17.837037037037039</v>
      </c>
      <c r="S89" s="8">
        <f t="shared" si="4"/>
        <v>16.053333333333335</v>
      </c>
      <c r="T89" s="8">
        <f t="shared" si="5"/>
        <v>16.053333333333335</v>
      </c>
    </row>
    <row r="90" spans="1:20" s="8" customFormat="1">
      <c r="A90" s="8" t="s">
        <v>366</v>
      </c>
      <c r="B90" s="8" t="s">
        <v>362</v>
      </c>
      <c r="C90" s="8" t="s">
        <v>751</v>
      </c>
      <c r="D90" s="8" t="s">
        <v>733</v>
      </c>
      <c r="E90" s="8">
        <v>583</v>
      </c>
      <c r="F90" s="8">
        <v>54</v>
      </c>
      <c r="G90" s="8">
        <v>145</v>
      </c>
      <c r="H90" s="8">
        <v>102</v>
      </c>
      <c r="I90" s="8">
        <v>33</v>
      </c>
      <c r="J90" s="8">
        <v>0</v>
      </c>
      <c r="K90" s="8">
        <v>10</v>
      </c>
      <c r="L90" s="8">
        <v>62</v>
      </c>
      <c r="M90" s="8">
        <v>31</v>
      </c>
      <c r="N90" s="8">
        <v>68</v>
      </c>
      <c r="O90" s="8">
        <v>17</v>
      </c>
      <c r="P90" s="8">
        <v>7</v>
      </c>
      <c r="Q90" s="8">
        <v>297</v>
      </c>
      <c r="R90" s="8">
        <f t="shared" si="3"/>
        <v>17.600000000000001</v>
      </c>
      <c r="S90" s="8">
        <f t="shared" si="4"/>
        <v>14.080000000000002</v>
      </c>
      <c r="T90" s="8">
        <f t="shared" si="5"/>
        <v>14.080000000000002</v>
      </c>
    </row>
    <row r="91" spans="1:20" s="8" customFormat="1">
      <c r="A91" s="8" t="s">
        <v>1173</v>
      </c>
      <c r="B91" s="8" t="s">
        <v>1172</v>
      </c>
      <c r="C91" s="8" t="s">
        <v>2</v>
      </c>
      <c r="D91" s="8" t="s">
        <v>723</v>
      </c>
      <c r="E91" s="8">
        <v>557</v>
      </c>
      <c r="F91" s="8">
        <v>71</v>
      </c>
      <c r="G91" s="8">
        <v>146</v>
      </c>
      <c r="H91" s="8">
        <v>103</v>
      </c>
      <c r="I91" s="8">
        <v>28</v>
      </c>
      <c r="J91" s="8">
        <v>4</v>
      </c>
      <c r="K91" s="8">
        <v>11</v>
      </c>
      <c r="L91" s="8">
        <v>61</v>
      </c>
      <c r="M91" s="8">
        <v>36</v>
      </c>
      <c r="N91" s="8">
        <v>95</v>
      </c>
      <c r="O91" s="8">
        <v>15</v>
      </c>
      <c r="P91" s="8">
        <v>8</v>
      </c>
      <c r="Q91" s="8">
        <v>295</v>
      </c>
      <c r="R91" s="8">
        <f t="shared" si="3"/>
        <v>17.481481481481481</v>
      </c>
      <c r="S91" s="8">
        <f t="shared" si="4"/>
        <v>13.985185185185186</v>
      </c>
      <c r="T91" s="8">
        <f t="shared" si="5"/>
        <v>13.985185185185186</v>
      </c>
    </row>
    <row r="92" spans="1:20" s="8" customFormat="1">
      <c r="A92" s="8" t="s">
        <v>173</v>
      </c>
      <c r="B92" s="8" t="s">
        <v>172</v>
      </c>
      <c r="C92" s="8" t="s">
        <v>1</v>
      </c>
      <c r="D92" s="8" t="s">
        <v>735</v>
      </c>
      <c r="E92" s="8">
        <v>471</v>
      </c>
      <c r="F92" s="8">
        <v>67</v>
      </c>
      <c r="G92" s="8">
        <v>115</v>
      </c>
      <c r="H92" s="8">
        <v>55</v>
      </c>
      <c r="I92" s="8">
        <v>33</v>
      </c>
      <c r="J92" s="8">
        <v>0</v>
      </c>
      <c r="K92" s="8">
        <v>27</v>
      </c>
      <c r="L92" s="8">
        <v>73</v>
      </c>
      <c r="M92" s="8">
        <v>66</v>
      </c>
      <c r="N92" s="8">
        <v>138</v>
      </c>
      <c r="O92" s="8">
        <v>0</v>
      </c>
      <c r="P92" s="8">
        <v>2</v>
      </c>
      <c r="Q92" s="8">
        <v>295</v>
      </c>
      <c r="R92" s="8">
        <f t="shared" si="3"/>
        <v>17.481481481481481</v>
      </c>
      <c r="S92" s="8">
        <f t="shared" si="4"/>
        <v>13.985185185185186</v>
      </c>
      <c r="T92" s="8">
        <f t="shared" si="5"/>
        <v>13.985185185185186</v>
      </c>
    </row>
    <row r="93" spans="1:20" s="8" customFormat="1">
      <c r="A93" s="8" t="s">
        <v>32</v>
      </c>
      <c r="B93" s="8" t="s">
        <v>59</v>
      </c>
      <c r="C93" s="8" t="s">
        <v>1</v>
      </c>
      <c r="D93" s="8" t="s">
        <v>715</v>
      </c>
      <c r="E93" s="8">
        <v>492</v>
      </c>
      <c r="F93" s="8">
        <v>73</v>
      </c>
      <c r="G93" s="8">
        <v>138</v>
      </c>
      <c r="H93" s="8">
        <v>82</v>
      </c>
      <c r="I93" s="8">
        <v>33</v>
      </c>
      <c r="J93" s="8">
        <v>5</v>
      </c>
      <c r="K93" s="8">
        <v>18</v>
      </c>
      <c r="L93" s="8">
        <v>68</v>
      </c>
      <c r="M93" s="8">
        <v>56</v>
      </c>
      <c r="N93" s="8">
        <v>147</v>
      </c>
      <c r="O93" s="8">
        <v>9</v>
      </c>
      <c r="P93" s="8">
        <v>3</v>
      </c>
      <c r="Q93" s="8">
        <v>291</v>
      </c>
      <c r="R93" s="8">
        <f t="shared" si="3"/>
        <v>17.244444444444444</v>
      </c>
      <c r="S93" s="8">
        <f t="shared" si="4"/>
        <v>13.795555555555556</v>
      </c>
      <c r="T93" s="8">
        <f t="shared" si="5"/>
        <v>13.795555555555556</v>
      </c>
    </row>
    <row r="94" spans="1:20" s="8" customFormat="1">
      <c r="A94" s="8" t="s">
        <v>61</v>
      </c>
      <c r="B94" s="8" t="s">
        <v>1534</v>
      </c>
      <c r="C94" s="8" t="s">
        <v>751</v>
      </c>
      <c r="D94" s="8" t="s">
        <v>732</v>
      </c>
      <c r="E94" s="8">
        <v>387</v>
      </c>
      <c r="F94" s="8">
        <v>52</v>
      </c>
      <c r="G94" s="8">
        <v>108</v>
      </c>
      <c r="H94" s="8">
        <v>63</v>
      </c>
      <c r="I94" s="8">
        <v>22</v>
      </c>
      <c r="J94" s="8">
        <v>1</v>
      </c>
      <c r="K94" s="8">
        <v>22</v>
      </c>
      <c r="L94" s="8">
        <v>68</v>
      </c>
      <c r="M94" s="8">
        <v>40</v>
      </c>
      <c r="N94" s="8">
        <v>78</v>
      </c>
      <c r="O94" s="8">
        <v>14</v>
      </c>
      <c r="P94" s="8">
        <v>4</v>
      </c>
      <c r="Q94" s="8">
        <v>290</v>
      </c>
      <c r="R94" s="8">
        <f t="shared" si="3"/>
        <v>17.185185185185187</v>
      </c>
      <c r="S94" s="8">
        <f t="shared" si="4"/>
        <v>13.74814814814815</v>
      </c>
      <c r="T94" s="8">
        <f t="shared" si="5"/>
        <v>13.74814814814815</v>
      </c>
    </row>
    <row r="95" spans="1:20" s="8" customFormat="1">
      <c r="A95" s="8" t="s">
        <v>100</v>
      </c>
      <c r="B95" s="8" t="s">
        <v>99</v>
      </c>
      <c r="C95" s="8" t="s">
        <v>748</v>
      </c>
      <c r="D95" s="8" t="s">
        <v>734</v>
      </c>
      <c r="E95" s="8">
        <v>538</v>
      </c>
      <c r="F95" s="8">
        <v>63</v>
      </c>
      <c r="G95" s="8">
        <v>135</v>
      </c>
      <c r="H95" s="8">
        <v>91</v>
      </c>
      <c r="I95" s="8">
        <v>28</v>
      </c>
      <c r="J95" s="8">
        <v>1</v>
      </c>
      <c r="K95" s="8">
        <v>15</v>
      </c>
      <c r="L95" s="8">
        <v>65</v>
      </c>
      <c r="M95" s="8">
        <v>52</v>
      </c>
      <c r="N95" s="8">
        <v>101</v>
      </c>
      <c r="O95" s="8">
        <v>0</v>
      </c>
      <c r="P95" s="8">
        <v>0</v>
      </c>
      <c r="Q95" s="8">
        <v>289</v>
      </c>
      <c r="R95" s="8">
        <f t="shared" si="3"/>
        <v>17.125925925925927</v>
      </c>
      <c r="S95" s="8">
        <f t="shared" si="4"/>
        <v>13.700740740740741</v>
      </c>
      <c r="T95" s="8">
        <f t="shared" si="5"/>
        <v>13.700740740740741</v>
      </c>
    </row>
    <row r="96" spans="1:20" s="8" customFormat="1">
      <c r="A96" s="8" t="s">
        <v>249</v>
      </c>
      <c r="B96" s="8" t="s">
        <v>248</v>
      </c>
      <c r="C96" s="8" t="s">
        <v>749</v>
      </c>
      <c r="D96" s="8" t="s">
        <v>741</v>
      </c>
      <c r="E96" s="8">
        <v>521</v>
      </c>
      <c r="F96" s="8">
        <v>67</v>
      </c>
      <c r="G96" s="8">
        <v>125</v>
      </c>
      <c r="H96" s="8">
        <v>81</v>
      </c>
      <c r="I96" s="8">
        <v>22</v>
      </c>
      <c r="J96" s="8">
        <v>0</v>
      </c>
      <c r="K96" s="8">
        <v>22</v>
      </c>
      <c r="L96" s="8">
        <v>81</v>
      </c>
      <c r="M96" s="8">
        <v>35</v>
      </c>
      <c r="N96" s="8">
        <v>105</v>
      </c>
      <c r="O96" s="8">
        <v>2</v>
      </c>
      <c r="P96" s="8">
        <v>5</v>
      </c>
      <c r="Q96" s="8">
        <v>288</v>
      </c>
      <c r="R96" s="8">
        <f t="shared" si="3"/>
        <v>17.066666666666666</v>
      </c>
      <c r="S96" s="8">
        <f t="shared" si="4"/>
        <v>13.653333333333334</v>
      </c>
      <c r="T96" s="8">
        <f t="shared" si="5"/>
        <v>13.653333333333334</v>
      </c>
    </row>
    <row r="97" spans="1:20" s="8" customFormat="1">
      <c r="A97" s="8" t="s">
        <v>212</v>
      </c>
      <c r="B97" s="8" t="s">
        <v>431</v>
      </c>
      <c r="C97" s="8" t="s">
        <v>751</v>
      </c>
      <c r="D97" s="8" t="s">
        <v>727</v>
      </c>
      <c r="E97" s="8">
        <v>486</v>
      </c>
      <c r="F97" s="8">
        <v>77</v>
      </c>
      <c r="G97" s="8">
        <v>136</v>
      </c>
      <c r="H97" s="8">
        <v>92</v>
      </c>
      <c r="I97" s="8">
        <v>27</v>
      </c>
      <c r="J97" s="8">
        <v>0</v>
      </c>
      <c r="K97" s="8">
        <v>17</v>
      </c>
      <c r="L97" s="8">
        <v>70</v>
      </c>
      <c r="M97" s="8">
        <v>38</v>
      </c>
      <c r="N97" s="8">
        <v>114</v>
      </c>
      <c r="O97" s="8">
        <v>1</v>
      </c>
      <c r="P97" s="8">
        <v>0</v>
      </c>
      <c r="Q97" s="8">
        <v>286</v>
      </c>
      <c r="R97" s="8">
        <f t="shared" si="3"/>
        <v>16.94814814814815</v>
      </c>
      <c r="S97" s="8">
        <f t="shared" si="4"/>
        <v>13.55851851851852</v>
      </c>
      <c r="T97" s="8">
        <f t="shared" si="5"/>
        <v>13.55851851851852</v>
      </c>
    </row>
    <row r="98" spans="1:20" s="8" customFormat="1">
      <c r="A98" s="8" t="s">
        <v>203</v>
      </c>
      <c r="B98" s="8" t="s">
        <v>202</v>
      </c>
      <c r="C98" s="8" t="s">
        <v>1</v>
      </c>
      <c r="D98" s="8" t="s">
        <v>742</v>
      </c>
      <c r="E98" s="8">
        <v>416</v>
      </c>
      <c r="F98" s="8">
        <v>62</v>
      </c>
      <c r="G98" s="8">
        <v>115</v>
      </c>
      <c r="H98" s="8">
        <v>70</v>
      </c>
      <c r="I98" s="8">
        <v>27</v>
      </c>
      <c r="J98" s="8">
        <v>0</v>
      </c>
      <c r="K98" s="8">
        <v>18</v>
      </c>
      <c r="L98" s="8">
        <v>66</v>
      </c>
      <c r="M98" s="8">
        <v>56</v>
      </c>
      <c r="N98" s="8">
        <v>98</v>
      </c>
      <c r="O98" s="8">
        <v>3</v>
      </c>
      <c r="P98" s="8">
        <v>1</v>
      </c>
      <c r="Q98" s="8">
        <v>284</v>
      </c>
      <c r="R98" s="8">
        <f t="shared" si="3"/>
        <v>16.829629629629629</v>
      </c>
      <c r="S98" s="8">
        <f t="shared" si="4"/>
        <v>13.463703703703704</v>
      </c>
      <c r="T98" s="8">
        <f t="shared" si="5"/>
        <v>13.463703703703704</v>
      </c>
    </row>
    <row r="99" spans="1:20" s="8" customFormat="1">
      <c r="A99" s="8" t="s">
        <v>322</v>
      </c>
      <c r="B99" s="8" t="s">
        <v>321</v>
      </c>
      <c r="C99" s="8" t="s">
        <v>1</v>
      </c>
      <c r="D99" s="8" t="s">
        <v>726</v>
      </c>
      <c r="E99" s="8">
        <v>471</v>
      </c>
      <c r="F99" s="8">
        <v>51</v>
      </c>
      <c r="G99" s="8">
        <v>131</v>
      </c>
      <c r="H99" s="8">
        <v>81</v>
      </c>
      <c r="I99" s="8">
        <v>27</v>
      </c>
      <c r="J99" s="8">
        <v>0</v>
      </c>
      <c r="K99" s="8">
        <v>23</v>
      </c>
      <c r="L99" s="8">
        <v>85</v>
      </c>
      <c r="M99" s="8">
        <v>32</v>
      </c>
      <c r="N99" s="8">
        <v>112</v>
      </c>
      <c r="O99" s="8">
        <v>1</v>
      </c>
      <c r="P99" s="8">
        <v>0</v>
      </c>
      <c r="Q99" s="8">
        <v>284</v>
      </c>
      <c r="R99" s="8">
        <f t="shared" si="3"/>
        <v>16.829629629629629</v>
      </c>
      <c r="S99" s="8">
        <f t="shared" si="4"/>
        <v>13.463703703703704</v>
      </c>
      <c r="T99" s="8">
        <f t="shared" si="5"/>
        <v>13.463703703703704</v>
      </c>
    </row>
    <row r="100" spans="1:20" s="8" customFormat="1">
      <c r="A100" s="8" t="s">
        <v>170</v>
      </c>
      <c r="B100" s="8" t="s">
        <v>1136</v>
      </c>
      <c r="C100" s="8" t="s">
        <v>719</v>
      </c>
      <c r="D100" s="8" t="s">
        <v>734</v>
      </c>
      <c r="E100" s="8">
        <v>445</v>
      </c>
      <c r="F100" s="8">
        <v>58</v>
      </c>
      <c r="G100" s="8">
        <v>116</v>
      </c>
      <c r="H100" s="8">
        <v>74</v>
      </c>
      <c r="I100" s="8">
        <v>21</v>
      </c>
      <c r="J100" s="8">
        <v>3</v>
      </c>
      <c r="K100" s="8">
        <v>18</v>
      </c>
      <c r="L100" s="8">
        <v>71</v>
      </c>
      <c r="M100" s="8">
        <v>56</v>
      </c>
      <c r="N100" s="8">
        <v>97</v>
      </c>
      <c r="O100" s="8">
        <v>0</v>
      </c>
      <c r="P100" s="8">
        <v>2</v>
      </c>
      <c r="Q100" s="8">
        <v>283</v>
      </c>
      <c r="R100" s="8">
        <f t="shared" si="3"/>
        <v>16.770370370370369</v>
      </c>
      <c r="S100" s="8">
        <f t="shared" si="4"/>
        <v>13.416296296296295</v>
      </c>
      <c r="T100" s="8">
        <f t="shared" si="5"/>
        <v>13.416296296296295</v>
      </c>
    </row>
    <row r="101" spans="1:20" s="8" customFormat="1">
      <c r="A101" s="8" t="s">
        <v>365</v>
      </c>
      <c r="B101" s="8" t="s">
        <v>362</v>
      </c>
      <c r="C101" s="8" t="s">
        <v>3</v>
      </c>
      <c r="D101" s="8" t="s">
        <v>722</v>
      </c>
      <c r="E101" s="8">
        <v>475</v>
      </c>
      <c r="F101" s="8">
        <v>43</v>
      </c>
      <c r="G101" s="8">
        <v>117</v>
      </c>
      <c r="H101" s="8">
        <v>68</v>
      </c>
      <c r="I101" s="8">
        <v>31</v>
      </c>
      <c r="J101" s="8">
        <v>1</v>
      </c>
      <c r="K101" s="8">
        <v>17</v>
      </c>
      <c r="L101" s="8">
        <v>75</v>
      </c>
      <c r="M101" s="8">
        <v>31</v>
      </c>
      <c r="N101" s="8">
        <v>68</v>
      </c>
      <c r="O101" s="8">
        <v>1</v>
      </c>
      <c r="P101" s="8">
        <v>0</v>
      </c>
      <c r="Q101" s="8">
        <v>283</v>
      </c>
      <c r="R101" s="8">
        <f t="shared" si="3"/>
        <v>16.770370370370369</v>
      </c>
      <c r="S101" s="8">
        <f t="shared" si="4"/>
        <v>13.416296296296295</v>
      </c>
      <c r="T101" s="8">
        <f t="shared" si="5"/>
        <v>13.416296296296295</v>
      </c>
    </row>
    <row r="102" spans="1:20" s="8" customFormat="1">
      <c r="A102" s="8" t="s">
        <v>184</v>
      </c>
      <c r="B102" s="8" t="s">
        <v>183</v>
      </c>
      <c r="C102" s="8" t="s">
        <v>751</v>
      </c>
      <c r="D102" s="8" t="s">
        <v>728</v>
      </c>
      <c r="E102" s="8">
        <v>612</v>
      </c>
      <c r="F102" s="8">
        <v>76</v>
      </c>
      <c r="G102" s="8">
        <v>157</v>
      </c>
      <c r="H102" s="8">
        <v>129</v>
      </c>
      <c r="I102" s="8">
        <v>20</v>
      </c>
      <c r="J102" s="8">
        <v>5</v>
      </c>
      <c r="K102" s="8">
        <v>3</v>
      </c>
      <c r="L102" s="8">
        <v>47</v>
      </c>
      <c r="M102" s="8">
        <v>26</v>
      </c>
      <c r="N102" s="8">
        <v>75</v>
      </c>
      <c r="O102" s="8">
        <v>17</v>
      </c>
      <c r="P102" s="8">
        <v>5</v>
      </c>
      <c r="Q102" s="8">
        <v>282</v>
      </c>
      <c r="R102" s="8">
        <f t="shared" si="3"/>
        <v>16.711111111111112</v>
      </c>
      <c r="S102" s="8">
        <f t="shared" si="4"/>
        <v>13.36888888888889</v>
      </c>
      <c r="T102" s="8">
        <f t="shared" si="5"/>
        <v>13.36888888888889</v>
      </c>
    </row>
    <row r="103" spans="1:20" s="8" customFormat="1">
      <c r="A103" s="8" t="s">
        <v>298</v>
      </c>
      <c r="B103" s="8" t="s">
        <v>358</v>
      </c>
      <c r="C103" s="8" t="s">
        <v>3</v>
      </c>
      <c r="D103" s="8" t="s">
        <v>863</v>
      </c>
      <c r="E103" s="8">
        <v>500</v>
      </c>
      <c r="F103" s="8">
        <v>52</v>
      </c>
      <c r="G103" s="8">
        <v>144</v>
      </c>
      <c r="H103" s="8">
        <v>111</v>
      </c>
      <c r="I103" s="8">
        <v>22</v>
      </c>
      <c r="J103" s="8">
        <v>2</v>
      </c>
      <c r="K103" s="8">
        <v>9</v>
      </c>
      <c r="L103" s="8">
        <v>63</v>
      </c>
      <c r="M103" s="8">
        <v>37</v>
      </c>
      <c r="N103" s="8">
        <v>68</v>
      </c>
      <c r="O103" s="8">
        <v>1</v>
      </c>
      <c r="P103" s="8">
        <v>0</v>
      </c>
      <c r="Q103" s="8">
        <v>282</v>
      </c>
      <c r="R103" s="8">
        <f t="shared" si="3"/>
        <v>16.711111111111112</v>
      </c>
      <c r="S103" s="8">
        <f t="shared" si="4"/>
        <v>13.36888888888889</v>
      </c>
      <c r="T103" s="8">
        <f t="shared" si="5"/>
        <v>13.36888888888889</v>
      </c>
    </row>
    <row r="104" spans="1:20" s="8" customFormat="1">
      <c r="A104" s="8" t="s">
        <v>45</v>
      </c>
      <c r="B104" s="8" t="s">
        <v>44</v>
      </c>
      <c r="C104" s="8" t="s">
        <v>751</v>
      </c>
      <c r="D104" s="8" t="s">
        <v>742</v>
      </c>
      <c r="E104" s="8">
        <v>597</v>
      </c>
      <c r="F104" s="8">
        <v>74</v>
      </c>
      <c r="G104" s="8">
        <v>161</v>
      </c>
      <c r="H104" s="8">
        <v>127</v>
      </c>
      <c r="I104" s="8">
        <v>30</v>
      </c>
      <c r="J104" s="8">
        <v>1</v>
      </c>
      <c r="K104" s="8">
        <v>3</v>
      </c>
      <c r="L104" s="8">
        <v>44</v>
      </c>
      <c r="M104" s="8">
        <v>25</v>
      </c>
      <c r="N104" s="8">
        <v>73</v>
      </c>
      <c r="O104" s="8">
        <v>15</v>
      </c>
      <c r="P104" s="8">
        <v>6</v>
      </c>
      <c r="Q104" s="8">
        <v>281</v>
      </c>
      <c r="R104" s="8">
        <f t="shared" si="3"/>
        <v>16.651851851851852</v>
      </c>
      <c r="S104" s="8">
        <f t="shared" si="4"/>
        <v>13.321481481481483</v>
      </c>
      <c r="T104" s="8">
        <f t="shared" si="5"/>
        <v>13.321481481481483</v>
      </c>
    </row>
    <row r="105" spans="1:20" s="8" customFormat="1">
      <c r="A105" s="8" t="s">
        <v>950</v>
      </c>
      <c r="B105" s="8" t="s">
        <v>650</v>
      </c>
      <c r="C105" s="8" t="s">
        <v>719</v>
      </c>
      <c r="D105" s="8" t="s">
        <v>728</v>
      </c>
      <c r="E105" s="8">
        <v>531</v>
      </c>
      <c r="F105" s="8">
        <v>52</v>
      </c>
      <c r="G105" s="8">
        <v>138</v>
      </c>
      <c r="H105" s="8">
        <v>92</v>
      </c>
      <c r="I105" s="8">
        <v>25</v>
      </c>
      <c r="J105" s="8">
        <v>0</v>
      </c>
      <c r="K105" s="8">
        <v>21</v>
      </c>
      <c r="L105" s="8">
        <v>70</v>
      </c>
      <c r="M105" s="8">
        <v>13</v>
      </c>
      <c r="N105" s="8">
        <v>82</v>
      </c>
      <c r="O105" s="8">
        <v>1</v>
      </c>
      <c r="P105" s="8">
        <v>0</v>
      </c>
      <c r="Q105" s="8">
        <v>280</v>
      </c>
      <c r="R105" s="8">
        <f t="shared" si="3"/>
        <v>16.592592592592592</v>
      </c>
      <c r="S105" s="8">
        <f t="shared" si="4"/>
        <v>13.274074074074074</v>
      </c>
      <c r="T105" s="8">
        <f t="shared" si="5"/>
        <v>13.274074074074074</v>
      </c>
    </row>
    <row r="106" spans="1:20" s="8" customFormat="1">
      <c r="A106" s="8" t="s">
        <v>100</v>
      </c>
      <c r="B106" s="8" t="s">
        <v>1020</v>
      </c>
      <c r="C106" s="8" t="s">
        <v>746</v>
      </c>
      <c r="D106" s="8" t="s">
        <v>734</v>
      </c>
      <c r="E106" s="8">
        <v>520</v>
      </c>
      <c r="F106" s="8">
        <v>70</v>
      </c>
      <c r="G106" s="8">
        <v>153</v>
      </c>
      <c r="H106" s="8">
        <v>121</v>
      </c>
      <c r="I106" s="8">
        <v>18</v>
      </c>
      <c r="J106" s="8">
        <v>9</v>
      </c>
      <c r="K106" s="8">
        <v>5</v>
      </c>
      <c r="L106" s="8">
        <v>42</v>
      </c>
      <c r="M106" s="8">
        <v>26</v>
      </c>
      <c r="N106" s="8">
        <v>81</v>
      </c>
      <c r="O106" s="8">
        <v>26</v>
      </c>
      <c r="P106" s="8">
        <v>8</v>
      </c>
      <c r="Q106" s="8">
        <v>279</v>
      </c>
      <c r="R106" s="8">
        <f t="shared" si="3"/>
        <v>16.533333333333335</v>
      </c>
      <c r="S106" s="8">
        <f t="shared" si="4"/>
        <v>13.226666666666668</v>
      </c>
      <c r="T106" s="8">
        <f t="shared" si="5"/>
        <v>13.226666666666668</v>
      </c>
    </row>
    <row r="107" spans="1:20" s="8" customFormat="1">
      <c r="A107" s="8" t="s">
        <v>1087</v>
      </c>
      <c r="B107" s="8" t="s">
        <v>1086</v>
      </c>
      <c r="C107" s="8" t="s">
        <v>751</v>
      </c>
      <c r="D107" s="8" t="s">
        <v>716</v>
      </c>
      <c r="E107" s="8">
        <v>535</v>
      </c>
      <c r="F107" s="8">
        <v>60</v>
      </c>
      <c r="G107" s="8">
        <v>142</v>
      </c>
      <c r="H107" s="8">
        <v>113</v>
      </c>
      <c r="I107" s="8">
        <v>23</v>
      </c>
      <c r="J107" s="8">
        <v>2</v>
      </c>
      <c r="K107" s="8">
        <v>4</v>
      </c>
      <c r="L107" s="8">
        <v>44</v>
      </c>
      <c r="M107" s="8">
        <v>39</v>
      </c>
      <c r="N107" s="8">
        <v>48</v>
      </c>
      <c r="O107" s="8">
        <v>5</v>
      </c>
      <c r="P107" s="8">
        <v>3</v>
      </c>
      <c r="Q107" s="8">
        <v>278</v>
      </c>
      <c r="R107" s="8">
        <f t="shared" si="3"/>
        <v>16.474074074074075</v>
      </c>
      <c r="S107" s="8">
        <f t="shared" si="4"/>
        <v>13.179259259259261</v>
      </c>
      <c r="T107" s="8">
        <f t="shared" si="5"/>
        <v>13.179259259259261</v>
      </c>
    </row>
    <row r="108" spans="1:20" s="8" customFormat="1">
      <c r="A108" s="8" t="s">
        <v>54</v>
      </c>
      <c r="B108" s="8" t="s">
        <v>374</v>
      </c>
      <c r="C108" s="8" t="s">
        <v>751</v>
      </c>
      <c r="D108" s="8" t="s">
        <v>720</v>
      </c>
      <c r="E108" s="8">
        <v>481</v>
      </c>
      <c r="F108" s="8">
        <v>57</v>
      </c>
      <c r="G108" s="8">
        <v>132</v>
      </c>
      <c r="H108" s="8">
        <v>98</v>
      </c>
      <c r="I108" s="8">
        <v>25</v>
      </c>
      <c r="J108" s="8">
        <v>2</v>
      </c>
      <c r="K108" s="8">
        <v>7</v>
      </c>
      <c r="L108" s="8">
        <v>53</v>
      </c>
      <c r="M108" s="8">
        <v>26</v>
      </c>
      <c r="N108" s="8">
        <v>62</v>
      </c>
      <c r="O108" s="8">
        <v>24</v>
      </c>
      <c r="P108" s="8">
        <v>6</v>
      </c>
      <c r="Q108" s="8">
        <v>274</v>
      </c>
      <c r="R108" s="8">
        <f t="shared" si="3"/>
        <v>16.237037037037037</v>
      </c>
      <c r="S108" s="8">
        <f t="shared" si="4"/>
        <v>12.989629629629631</v>
      </c>
      <c r="T108" s="8">
        <f t="shared" si="5"/>
        <v>12.989629629629631</v>
      </c>
    </row>
    <row r="109" spans="1:20" s="8" customFormat="1">
      <c r="A109" s="8" t="s">
        <v>106</v>
      </c>
      <c r="B109" s="8" t="s">
        <v>103</v>
      </c>
      <c r="C109" s="8" t="s">
        <v>751</v>
      </c>
      <c r="D109" s="8" t="s">
        <v>735</v>
      </c>
      <c r="E109" s="8">
        <v>505</v>
      </c>
      <c r="F109" s="8">
        <v>66</v>
      </c>
      <c r="G109" s="8">
        <v>134</v>
      </c>
      <c r="H109" s="8">
        <v>86</v>
      </c>
      <c r="I109" s="8">
        <v>28</v>
      </c>
      <c r="J109" s="8">
        <v>5</v>
      </c>
      <c r="K109" s="8">
        <v>15</v>
      </c>
      <c r="L109" s="8">
        <v>58</v>
      </c>
      <c r="M109" s="8">
        <v>36</v>
      </c>
      <c r="N109" s="8">
        <v>107</v>
      </c>
      <c r="O109" s="8">
        <v>6</v>
      </c>
      <c r="P109" s="8">
        <v>3</v>
      </c>
      <c r="Q109" s="8">
        <v>273</v>
      </c>
      <c r="R109" s="8">
        <f t="shared" si="3"/>
        <v>16.177777777777777</v>
      </c>
      <c r="S109" s="8">
        <f t="shared" si="4"/>
        <v>12.942222222222222</v>
      </c>
      <c r="T109" s="8">
        <f t="shared" si="5"/>
        <v>12.942222222222222</v>
      </c>
    </row>
    <row r="110" spans="1:20" s="8" customFormat="1">
      <c r="A110" s="8" t="s">
        <v>118</v>
      </c>
      <c r="B110" s="8" t="s">
        <v>132</v>
      </c>
      <c r="C110" s="8" t="s">
        <v>745</v>
      </c>
      <c r="D110" s="8" t="s">
        <v>730</v>
      </c>
      <c r="E110" s="8">
        <v>440</v>
      </c>
      <c r="F110" s="8">
        <v>64</v>
      </c>
      <c r="G110" s="8">
        <v>110</v>
      </c>
      <c r="H110" s="8">
        <v>63</v>
      </c>
      <c r="I110" s="8">
        <v>25</v>
      </c>
      <c r="J110" s="8">
        <v>6</v>
      </c>
      <c r="K110" s="8">
        <v>16</v>
      </c>
      <c r="L110" s="8">
        <v>41</v>
      </c>
      <c r="M110" s="8">
        <v>58</v>
      </c>
      <c r="N110" s="8">
        <v>94</v>
      </c>
      <c r="O110" s="8">
        <v>11</v>
      </c>
      <c r="P110" s="8">
        <v>2</v>
      </c>
      <c r="Q110" s="8">
        <v>273</v>
      </c>
      <c r="R110" s="8">
        <f t="shared" si="3"/>
        <v>16.177777777777777</v>
      </c>
      <c r="S110" s="8">
        <f t="shared" si="4"/>
        <v>12.942222222222222</v>
      </c>
      <c r="T110" s="8">
        <f t="shared" si="5"/>
        <v>12.942222222222222</v>
      </c>
    </row>
    <row r="111" spans="1:20" s="8" customFormat="1">
      <c r="A111" s="8" t="s">
        <v>305</v>
      </c>
      <c r="B111" s="8" t="s">
        <v>797</v>
      </c>
      <c r="C111" s="8" t="s">
        <v>3</v>
      </c>
      <c r="D111" s="8" t="s">
        <v>731</v>
      </c>
      <c r="E111" s="8">
        <v>385</v>
      </c>
      <c r="F111" s="8">
        <v>55</v>
      </c>
      <c r="G111" s="8">
        <v>113</v>
      </c>
      <c r="H111" s="8">
        <v>70</v>
      </c>
      <c r="I111" s="8">
        <v>26</v>
      </c>
      <c r="J111" s="8">
        <v>1</v>
      </c>
      <c r="K111" s="8">
        <v>16</v>
      </c>
      <c r="L111" s="8">
        <v>60</v>
      </c>
      <c r="M111" s="8">
        <v>36</v>
      </c>
      <c r="N111" s="8">
        <v>71</v>
      </c>
      <c r="O111" s="8">
        <v>5</v>
      </c>
      <c r="P111" s="8">
        <v>2</v>
      </c>
      <c r="Q111" s="8">
        <v>272</v>
      </c>
      <c r="R111" s="8">
        <f t="shared" si="3"/>
        <v>16.118518518518517</v>
      </c>
      <c r="S111" s="8">
        <f t="shared" si="4"/>
        <v>12.894814814814815</v>
      </c>
      <c r="T111" s="8">
        <f t="shared" si="5"/>
        <v>12.894814814814815</v>
      </c>
    </row>
    <row r="112" spans="1:20" s="8" customFormat="1">
      <c r="A112" s="8" t="s">
        <v>112</v>
      </c>
      <c r="B112" s="8" t="s">
        <v>306</v>
      </c>
      <c r="C112" s="8" t="s">
        <v>746</v>
      </c>
      <c r="D112" s="8" t="s">
        <v>729</v>
      </c>
      <c r="E112" s="8">
        <v>505</v>
      </c>
      <c r="F112" s="8">
        <v>65</v>
      </c>
      <c r="G112" s="8">
        <v>135</v>
      </c>
      <c r="H112" s="8">
        <v>105</v>
      </c>
      <c r="I112" s="8">
        <v>18</v>
      </c>
      <c r="J112" s="8">
        <v>2</v>
      </c>
      <c r="K112" s="8">
        <v>10</v>
      </c>
      <c r="L112" s="8">
        <v>59</v>
      </c>
      <c r="M112" s="8">
        <v>45</v>
      </c>
      <c r="N112" s="8">
        <v>102</v>
      </c>
      <c r="O112" s="8">
        <v>23</v>
      </c>
      <c r="P112" s="8">
        <v>6</v>
      </c>
      <c r="Q112" s="8">
        <v>271</v>
      </c>
      <c r="R112" s="8">
        <f t="shared" si="3"/>
        <v>16.05925925925926</v>
      </c>
      <c r="S112" s="8">
        <f t="shared" si="4"/>
        <v>12.84740740740741</v>
      </c>
      <c r="T112" s="8">
        <f t="shared" si="5"/>
        <v>12.84740740740741</v>
      </c>
    </row>
    <row r="113" spans="1:20" s="8" customFormat="1">
      <c r="A113" s="8" t="s">
        <v>301</v>
      </c>
      <c r="B113" s="8" t="s">
        <v>1433</v>
      </c>
      <c r="C113" s="8" t="s">
        <v>2</v>
      </c>
      <c r="D113" s="8" t="s">
        <v>715</v>
      </c>
      <c r="E113" s="8">
        <v>382</v>
      </c>
      <c r="F113" s="8">
        <v>59</v>
      </c>
      <c r="G113" s="8">
        <v>119</v>
      </c>
      <c r="H113" s="8">
        <v>82</v>
      </c>
      <c r="I113" s="8">
        <v>27</v>
      </c>
      <c r="J113" s="8">
        <v>2</v>
      </c>
      <c r="K113" s="8">
        <v>8</v>
      </c>
      <c r="L113" s="8">
        <v>37</v>
      </c>
      <c r="M113" s="8">
        <v>38</v>
      </c>
      <c r="N113" s="8">
        <v>42</v>
      </c>
      <c r="O113" s="8">
        <v>3</v>
      </c>
      <c r="P113" s="8">
        <v>2</v>
      </c>
      <c r="Q113" s="8">
        <v>267</v>
      </c>
      <c r="R113" s="8">
        <f t="shared" si="3"/>
        <v>15.822222222222223</v>
      </c>
      <c r="S113" s="8">
        <f t="shared" si="4"/>
        <v>12.657777777777779</v>
      </c>
      <c r="T113" s="8">
        <f t="shared" si="5"/>
        <v>12.657777777777779</v>
      </c>
    </row>
    <row r="114" spans="1:20" s="8" customFormat="1">
      <c r="A114" s="8" t="s">
        <v>1154</v>
      </c>
      <c r="B114" s="8" t="s">
        <v>194</v>
      </c>
      <c r="C114" s="8" t="s">
        <v>751</v>
      </c>
      <c r="D114" s="8" t="s">
        <v>735</v>
      </c>
      <c r="E114" s="8">
        <v>483</v>
      </c>
      <c r="F114" s="8">
        <v>55</v>
      </c>
      <c r="G114" s="8">
        <v>127</v>
      </c>
      <c r="H114" s="8">
        <v>89</v>
      </c>
      <c r="I114" s="8">
        <v>22</v>
      </c>
      <c r="J114" s="8">
        <v>0</v>
      </c>
      <c r="K114" s="8">
        <v>16</v>
      </c>
      <c r="L114" s="8">
        <v>59</v>
      </c>
      <c r="M114" s="8">
        <v>19</v>
      </c>
      <c r="N114" s="8">
        <v>63</v>
      </c>
      <c r="O114" s="8">
        <v>0</v>
      </c>
      <c r="P114" s="8">
        <v>1</v>
      </c>
      <c r="Q114" s="8">
        <v>266</v>
      </c>
      <c r="R114" s="8">
        <f t="shared" si="3"/>
        <v>15.762962962962963</v>
      </c>
      <c r="S114" s="8">
        <f t="shared" si="4"/>
        <v>12.61037037037037</v>
      </c>
      <c r="T114" s="8">
        <f t="shared" si="5"/>
        <v>12.61037037037037</v>
      </c>
    </row>
    <row r="115" spans="1:20" s="8" customFormat="1">
      <c r="A115" s="8" t="s">
        <v>189</v>
      </c>
      <c r="B115" s="8" t="s">
        <v>188</v>
      </c>
      <c r="C115" s="8" t="s">
        <v>749</v>
      </c>
      <c r="D115" s="8" t="s">
        <v>731</v>
      </c>
      <c r="E115" s="8">
        <v>395</v>
      </c>
      <c r="F115" s="8">
        <v>54</v>
      </c>
      <c r="G115" s="8">
        <v>116</v>
      </c>
      <c r="H115" s="8">
        <v>75</v>
      </c>
      <c r="I115" s="8">
        <v>20</v>
      </c>
      <c r="J115" s="8">
        <v>7</v>
      </c>
      <c r="K115" s="8">
        <v>14</v>
      </c>
      <c r="L115" s="8">
        <v>53</v>
      </c>
      <c r="M115" s="8">
        <v>43</v>
      </c>
      <c r="N115" s="8">
        <v>75</v>
      </c>
      <c r="O115" s="8">
        <v>2</v>
      </c>
      <c r="P115" s="8">
        <v>3</v>
      </c>
      <c r="Q115" s="8">
        <v>266</v>
      </c>
      <c r="R115" s="8">
        <f t="shared" si="3"/>
        <v>15.762962962962963</v>
      </c>
      <c r="S115" s="8">
        <f t="shared" si="4"/>
        <v>12.61037037037037</v>
      </c>
      <c r="T115" s="8">
        <f t="shared" si="5"/>
        <v>12.61037037037037</v>
      </c>
    </row>
    <row r="116" spans="1:20" s="8" customFormat="1">
      <c r="A116" s="8" t="s">
        <v>234</v>
      </c>
      <c r="B116" s="8" t="s">
        <v>233</v>
      </c>
      <c r="C116" s="8" t="s">
        <v>3</v>
      </c>
      <c r="D116" s="8" t="s">
        <v>737</v>
      </c>
      <c r="E116" s="8">
        <v>580</v>
      </c>
      <c r="F116" s="8">
        <v>74</v>
      </c>
      <c r="G116" s="8">
        <v>150</v>
      </c>
      <c r="H116" s="8">
        <v>109</v>
      </c>
      <c r="I116" s="8">
        <v>29</v>
      </c>
      <c r="J116" s="8">
        <v>1</v>
      </c>
      <c r="K116" s="8">
        <v>11</v>
      </c>
      <c r="L116" s="8">
        <v>62</v>
      </c>
      <c r="M116" s="8">
        <v>51</v>
      </c>
      <c r="N116" s="8">
        <v>135</v>
      </c>
      <c r="O116" s="8">
        <v>0</v>
      </c>
      <c r="P116" s="8">
        <v>2</v>
      </c>
      <c r="Q116" s="8">
        <v>264</v>
      </c>
      <c r="R116" s="8">
        <f t="shared" si="3"/>
        <v>15.644444444444444</v>
      </c>
      <c r="S116" s="8">
        <f t="shared" si="4"/>
        <v>12.515555555555556</v>
      </c>
      <c r="T116" s="8">
        <f t="shared" si="5"/>
        <v>12.515555555555556</v>
      </c>
    </row>
    <row r="117" spans="1:20" s="8" customFormat="1">
      <c r="A117" s="8" t="s">
        <v>763</v>
      </c>
      <c r="B117" s="8" t="s">
        <v>1135</v>
      </c>
      <c r="C117" s="8" t="s">
        <v>745</v>
      </c>
      <c r="D117" s="8" t="s">
        <v>863</v>
      </c>
      <c r="E117" s="8">
        <v>476</v>
      </c>
      <c r="F117" s="8">
        <v>63</v>
      </c>
      <c r="G117" s="8">
        <v>143</v>
      </c>
      <c r="H117" s="8">
        <v>104</v>
      </c>
      <c r="I117" s="8">
        <v>30</v>
      </c>
      <c r="J117" s="8">
        <v>2</v>
      </c>
      <c r="K117" s="8">
        <v>7</v>
      </c>
      <c r="L117" s="8">
        <v>44</v>
      </c>
      <c r="M117" s="8">
        <v>47</v>
      </c>
      <c r="N117" s="8">
        <v>101</v>
      </c>
      <c r="O117" s="8">
        <v>16</v>
      </c>
      <c r="P117" s="8">
        <v>5</v>
      </c>
      <c r="Q117" s="8">
        <v>262</v>
      </c>
      <c r="R117" s="8">
        <f t="shared" si="3"/>
        <v>15.525925925925925</v>
      </c>
      <c r="S117" s="8">
        <f t="shared" si="4"/>
        <v>12.42074074074074</v>
      </c>
      <c r="T117" s="8">
        <f t="shared" si="5"/>
        <v>12.42074074074074</v>
      </c>
    </row>
    <row r="118" spans="1:20" s="8" customFormat="1">
      <c r="A118" s="8" t="s">
        <v>160</v>
      </c>
      <c r="B118" s="8" t="s">
        <v>1535</v>
      </c>
      <c r="C118" s="8" t="s">
        <v>1</v>
      </c>
      <c r="D118" s="8" t="s">
        <v>734</v>
      </c>
      <c r="E118" s="8">
        <v>441</v>
      </c>
      <c r="F118" s="8">
        <v>61</v>
      </c>
      <c r="G118" s="8">
        <v>112</v>
      </c>
      <c r="H118" s="8">
        <v>71</v>
      </c>
      <c r="I118" s="8">
        <v>22</v>
      </c>
      <c r="J118" s="8">
        <v>3</v>
      </c>
      <c r="K118" s="8">
        <v>16</v>
      </c>
      <c r="L118" s="8">
        <v>70</v>
      </c>
      <c r="M118" s="8">
        <v>33</v>
      </c>
      <c r="N118" s="8">
        <v>96</v>
      </c>
      <c r="O118" s="8">
        <v>7</v>
      </c>
      <c r="P118" s="8">
        <v>2</v>
      </c>
      <c r="Q118" s="8">
        <v>261</v>
      </c>
      <c r="R118" s="8">
        <f t="shared" si="3"/>
        <v>15.466666666666667</v>
      </c>
      <c r="S118" s="8">
        <f t="shared" si="4"/>
        <v>12.373333333333335</v>
      </c>
      <c r="T118" s="8">
        <f t="shared" si="5"/>
        <v>12.373333333333335</v>
      </c>
    </row>
    <row r="119" spans="1:20" s="8" customFormat="1">
      <c r="A119" s="8" t="s">
        <v>34</v>
      </c>
      <c r="B119" s="8" t="s">
        <v>33</v>
      </c>
      <c r="C119" s="8" t="s">
        <v>1</v>
      </c>
      <c r="D119" s="8" t="s">
        <v>722</v>
      </c>
      <c r="E119" s="8">
        <v>437</v>
      </c>
      <c r="F119" s="8">
        <v>60</v>
      </c>
      <c r="G119" s="8">
        <v>106</v>
      </c>
      <c r="H119" s="8">
        <v>61</v>
      </c>
      <c r="I119" s="8">
        <v>18</v>
      </c>
      <c r="J119" s="8">
        <v>0</v>
      </c>
      <c r="K119" s="8">
        <v>27</v>
      </c>
      <c r="L119" s="8">
        <v>77</v>
      </c>
      <c r="M119" s="8">
        <v>48</v>
      </c>
      <c r="N119" s="8">
        <v>131</v>
      </c>
      <c r="O119" s="8">
        <v>2</v>
      </c>
      <c r="P119" s="8">
        <v>0</v>
      </c>
      <c r="Q119" s="8">
        <v>261</v>
      </c>
      <c r="R119" s="8">
        <f t="shared" si="3"/>
        <v>15.466666666666667</v>
      </c>
      <c r="S119" s="8">
        <f t="shared" si="4"/>
        <v>12.373333333333335</v>
      </c>
      <c r="T119" s="8">
        <f t="shared" si="5"/>
        <v>12.373333333333335</v>
      </c>
    </row>
    <row r="120" spans="1:20" s="8" customFormat="1">
      <c r="A120" s="8" t="s">
        <v>384</v>
      </c>
      <c r="B120" s="8" t="s">
        <v>383</v>
      </c>
      <c r="C120" s="8" t="s">
        <v>751</v>
      </c>
      <c r="D120" s="8" t="s">
        <v>731</v>
      </c>
      <c r="E120" s="8">
        <v>517</v>
      </c>
      <c r="F120" s="8">
        <v>71</v>
      </c>
      <c r="G120" s="8">
        <v>116</v>
      </c>
      <c r="H120" s="8">
        <v>76</v>
      </c>
      <c r="I120" s="8">
        <v>24</v>
      </c>
      <c r="J120" s="8">
        <v>3</v>
      </c>
      <c r="K120" s="8">
        <v>13</v>
      </c>
      <c r="L120" s="8">
        <v>41</v>
      </c>
      <c r="M120" s="8">
        <v>44</v>
      </c>
      <c r="N120" s="8">
        <v>86</v>
      </c>
      <c r="O120" s="8">
        <v>12</v>
      </c>
      <c r="P120" s="8">
        <v>8</v>
      </c>
      <c r="Q120" s="8">
        <v>259</v>
      </c>
      <c r="R120" s="8">
        <f t="shared" si="3"/>
        <v>15.348148148148148</v>
      </c>
      <c r="S120" s="8">
        <f t="shared" si="4"/>
        <v>12.278518518518519</v>
      </c>
      <c r="T120" s="8">
        <f t="shared" si="5"/>
        <v>12.278518518518519</v>
      </c>
    </row>
    <row r="121" spans="1:20" s="8" customFormat="1">
      <c r="A121" s="8" t="s">
        <v>160</v>
      </c>
      <c r="B121" s="8" t="s">
        <v>430</v>
      </c>
      <c r="C121" s="8" t="s">
        <v>749</v>
      </c>
      <c r="D121" s="8" t="s">
        <v>725</v>
      </c>
      <c r="E121" s="8">
        <v>508</v>
      </c>
      <c r="F121" s="8">
        <v>62</v>
      </c>
      <c r="G121" s="8">
        <v>133</v>
      </c>
      <c r="H121" s="8">
        <v>85</v>
      </c>
      <c r="I121" s="8">
        <v>23</v>
      </c>
      <c r="J121" s="8">
        <v>3</v>
      </c>
      <c r="K121" s="8">
        <v>22</v>
      </c>
      <c r="L121" s="8">
        <v>64</v>
      </c>
      <c r="M121" s="8">
        <v>36</v>
      </c>
      <c r="N121" s="8">
        <v>132</v>
      </c>
      <c r="O121" s="8">
        <v>0</v>
      </c>
      <c r="P121" s="8">
        <v>0</v>
      </c>
      <c r="Q121" s="8">
        <v>258</v>
      </c>
      <c r="R121" s="8">
        <f t="shared" si="3"/>
        <v>15.28888888888889</v>
      </c>
      <c r="S121" s="8">
        <f t="shared" si="4"/>
        <v>12.231111111111112</v>
      </c>
      <c r="T121" s="8">
        <f t="shared" si="5"/>
        <v>12.231111111111112</v>
      </c>
    </row>
    <row r="122" spans="1:20" s="8" customFormat="1">
      <c r="A122" s="8" t="s">
        <v>1062</v>
      </c>
      <c r="B122" s="8" t="s">
        <v>274</v>
      </c>
      <c r="C122" s="8" t="s">
        <v>2</v>
      </c>
      <c r="D122" s="8" t="s">
        <v>731</v>
      </c>
      <c r="E122" s="8">
        <v>464</v>
      </c>
      <c r="F122" s="8">
        <v>64</v>
      </c>
      <c r="G122" s="8">
        <v>137</v>
      </c>
      <c r="H122" s="8">
        <v>104</v>
      </c>
      <c r="I122" s="8">
        <v>22</v>
      </c>
      <c r="J122" s="8">
        <v>2</v>
      </c>
      <c r="K122" s="8">
        <v>9</v>
      </c>
      <c r="L122" s="8">
        <v>54</v>
      </c>
      <c r="M122" s="8">
        <v>27</v>
      </c>
      <c r="N122" s="8">
        <v>82</v>
      </c>
      <c r="O122" s="8">
        <v>6</v>
      </c>
      <c r="P122" s="8">
        <v>2</v>
      </c>
      <c r="Q122" s="8">
        <v>257</v>
      </c>
      <c r="R122" s="8">
        <f t="shared" si="3"/>
        <v>15.229629629629629</v>
      </c>
      <c r="S122" s="8">
        <f t="shared" si="4"/>
        <v>12.183703703703705</v>
      </c>
      <c r="T122" s="8">
        <f t="shared" si="5"/>
        <v>12.183703703703705</v>
      </c>
    </row>
    <row r="123" spans="1:20" s="8" customFormat="1">
      <c r="A123" s="8" t="s">
        <v>128</v>
      </c>
      <c r="B123" s="8" t="s">
        <v>1255</v>
      </c>
      <c r="C123" s="8" t="s">
        <v>751</v>
      </c>
      <c r="D123" s="8" t="s">
        <v>740</v>
      </c>
      <c r="E123" s="8">
        <v>390</v>
      </c>
      <c r="F123" s="8">
        <v>50</v>
      </c>
      <c r="G123" s="8">
        <v>122</v>
      </c>
      <c r="H123" s="8">
        <v>84</v>
      </c>
      <c r="I123" s="8">
        <v>22</v>
      </c>
      <c r="J123" s="8">
        <v>4</v>
      </c>
      <c r="K123" s="8">
        <v>12</v>
      </c>
      <c r="L123" s="8">
        <v>51</v>
      </c>
      <c r="M123" s="8">
        <v>27</v>
      </c>
      <c r="N123" s="8">
        <v>69</v>
      </c>
      <c r="O123" s="8">
        <v>12</v>
      </c>
      <c r="P123" s="8">
        <v>2</v>
      </c>
      <c r="Q123" s="8">
        <v>257</v>
      </c>
      <c r="R123" s="8">
        <f t="shared" si="3"/>
        <v>15.229629629629629</v>
      </c>
      <c r="S123" s="8">
        <f t="shared" si="4"/>
        <v>12.183703703703705</v>
      </c>
      <c r="T123" s="8">
        <f t="shared" si="5"/>
        <v>12.183703703703705</v>
      </c>
    </row>
    <row r="124" spans="1:20" s="8" customFormat="1">
      <c r="A124" s="8" t="s">
        <v>1125</v>
      </c>
      <c r="B124" s="8" t="s">
        <v>1124</v>
      </c>
      <c r="C124" s="8" t="s">
        <v>751</v>
      </c>
      <c r="D124" s="8" t="s">
        <v>737</v>
      </c>
      <c r="E124" s="8">
        <v>525</v>
      </c>
      <c r="F124" s="8">
        <v>57</v>
      </c>
      <c r="G124" s="8">
        <v>139</v>
      </c>
      <c r="H124" s="8">
        <v>104</v>
      </c>
      <c r="I124" s="8">
        <v>24</v>
      </c>
      <c r="J124" s="8">
        <v>2</v>
      </c>
      <c r="K124" s="8">
        <v>9</v>
      </c>
      <c r="L124" s="8">
        <v>56</v>
      </c>
      <c r="M124" s="8">
        <v>33</v>
      </c>
      <c r="N124" s="8">
        <v>85</v>
      </c>
      <c r="O124" s="8">
        <v>5</v>
      </c>
      <c r="P124" s="8">
        <v>3</v>
      </c>
      <c r="Q124" s="8">
        <v>257</v>
      </c>
      <c r="R124" s="8">
        <f t="shared" si="3"/>
        <v>15.229629629629629</v>
      </c>
      <c r="S124" s="8">
        <f t="shared" si="4"/>
        <v>12.183703703703705</v>
      </c>
      <c r="T124" s="8">
        <f t="shared" si="5"/>
        <v>12.183703703703705</v>
      </c>
    </row>
    <row r="125" spans="1:20" s="8" customFormat="1">
      <c r="A125" s="8" t="s">
        <v>1156</v>
      </c>
      <c r="B125" s="8" t="s">
        <v>1155</v>
      </c>
      <c r="C125" s="8" t="s">
        <v>2</v>
      </c>
      <c r="D125" s="8" t="s">
        <v>726</v>
      </c>
      <c r="E125" s="8">
        <v>426</v>
      </c>
      <c r="F125" s="8">
        <v>54</v>
      </c>
      <c r="G125" s="8">
        <v>111</v>
      </c>
      <c r="H125" s="8">
        <v>65</v>
      </c>
      <c r="I125" s="8">
        <v>21</v>
      </c>
      <c r="J125" s="8">
        <v>9</v>
      </c>
      <c r="K125" s="8">
        <v>16</v>
      </c>
      <c r="L125" s="8">
        <v>61</v>
      </c>
      <c r="M125" s="8">
        <v>23</v>
      </c>
      <c r="N125" s="8">
        <v>79</v>
      </c>
      <c r="O125" s="8">
        <v>6</v>
      </c>
      <c r="P125" s="8">
        <v>7</v>
      </c>
      <c r="Q125" s="8">
        <v>256</v>
      </c>
      <c r="R125" s="8">
        <f t="shared" si="3"/>
        <v>15.170370370370371</v>
      </c>
      <c r="S125" s="8">
        <f t="shared" si="4"/>
        <v>12.136296296296297</v>
      </c>
      <c r="T125" s="8">
        <f t="shared" si="5"/>
        <v>12.136296296296297</v>
      </c>
    </row>
    <row r="126" spans="1:20" s="8" customFormat="1">
      <c r="A126" s="8" t="s">
        <v>125</v>
      </c>
      <c r="B126" s="8" t="s">
        <v>123</v>
      </c>
      <c r="C126" s="8" t="s">
        <v>751</v>
      </c>
      <c r="D126" s="8" t="s">
        <v>737</v>
      </c>
      <c r="E126" s="8">
        <v>547</v>
      </c>
      <c r="F126" s="8">
        <v>52</v>
      </c>
      <c r="G126" s="8">
        <v>145</v>
      </c>
      <c r="H126" s="8">
        <v>109</v>
      </c>
      <c r="I126" s="8">
        <v>23</v>
      </c>
      <c r="J126" s="8">
        <v>2</v>
      </c>
      <c r="K126" s="8">
        <v>11</v>
      </c>
      <c r="L126" s="8">
        <v>69</v>
      </c>
      <c r="M126" s="8">
        <v>21</v>
      </c>
      <c r="N126" s="8">
        <v>91</v>
      </c>
      <c r="O126" s="8">
        <v>5</v>
      </c>
      <c r="P126" s="8">
        <v>5</v>
      </c>
      <c r="Q126" s="8">
        <v>256</v>
      </c>
      <c r="R126" s="8">
        <f t="shared" si="3"/>
        <v>15.170370370370371</v>
      </c>
      <c r="S126" s="8">
        <f t="shared" si="4"/>
        <v>12.136296296296297</v>
      </c>
      <c r="T126" s="8">
        <f t="shared" si="5"/>
        <v>12.136296296296297</v>
      </c>
    </row>
    <row r="127" spans="1:20" s="8" customFormat="1">
      <c r="A127" s="8" t="s">
        <v>278</v>
      </c>
      <c r="B127" s="8" t="s">
        <v>1270</v>
      </c>
      <c r="C127" s="8" t="s">
        <v>746</v>
      </c>
      <c r="D127" s="8" t="s">
        <v>713</v>
      </c>
      <c r="E127" s="8">
        <v>505</v>
      </c>
      <c r="F127" s="8">
        <v>62</v>
      </c>
      <c r="G127" s="8">
        <v>133</v>
      </c>
      <c r="H127" s="8">
        <v>86</v>
      </c>
      <c r="I127" s="8">
        <v>25</v>
      </c>
      <c r="J127" s="8">
        <v>12</v>
      </c>
      <c r="K127" s="8">
        <v>10</v>
      </c>
      <c r="L127" s="8">
        <v>40</v>
      </c>
      <c r="M127" s="8">
        <v>24</v>
      </c>
      <c r="N127" s="8">
        <v>95</v>
      </c>
      <c r="O127" s="8">
        <v>18</v>
      </c>
      <c r="P127" s="8">
        <v>5</v>
      </c>
      <c r="Q127" s="8">
        <v>256</v>
      </c>
      <c r="R127" s="8">
        <f t="shared" si="3"/>
        <v>15.170370370370371</v>
      </c>
      <c r="S127" s="8">
        <f t="shared" si="4"/>
        <v>12.136296296296297</v>
      </c>
      <c r="T127" s="8">
        <f t="shared" si="5"/>
        <v>12.136296296296297</v>
      </c>
    </row>
    <row r="128" spans="1:20" s="8" customFormat="1">
      <c r="A128" s="8" t="s">
        <v>122</v>
      </c>
      <c r="B128" s="8" t="s">
        <v>436</v>
      </c>
      <c r="C128" s="8" t="s">
        <v>3</v>
      </c>
      <c r="D128" s="8" t="s">
        <v>732</v>
      </c>
      <c r="E128" s="8">
        <v>434</v>
      </c>
      <c r="F128" s="8">
        <v>62</v>
      </c>
      <c r="G128" s="8">
        <v>97</v>
      </c>
      <c r="H128" s="8">
        <v>54</v>
      </c>
      <c r="I128" s="8">
        <v>18</v>
      </c>
      <c r="J128" s="8">
        <v>0</v>
      </c>
      <c r="K128" s="8">
        <v>25</v>
      </c>
      <c r="L128" s="8">
        <v>56</v>
      </c>
      <c r="M128" s="8">
        <v>50</v>
      </c>
      <c r="N128" s="8">
        <v>106</v>
      </c>
      <c r="O128" s="8">
        <v>1</v>
      </c>
      <c r="P128" s="8">
        <v>0</v>
      </c>
      <c r="Q128" s="8">
        <v>253</v>
      </c>
      <c r="R128" s="8">
        <f t="shared" si="3"/>
        <v>14.992592592592592</v>
      </c>
      <c r="S128" s="8">
        <f t="shared" si="4"/>
        <v>11.994074074074074</v>
      </c>
      <c r="T128" s="8">
        <f t="shared" si="5"/>
        <v>11.994074074074074</v>
      </c>
    </row>
    <row r="129" spans="1:20" s="8" customFormat="1">
      <c r="A129" s="8" t="s">
        <v>187</v>
      </c>
      <c r="B129" s="8" t="s">
        <v>437</v>
      </c>
      <c r="C129" s="8" t="s">
        <v>3</v>
      </c>
      <c r="D129" s="8" t="s">
        <v>734</v>
      </c>
      <c r="E129" s="8">
        <v>345</v>
      </c>
      <c r="F129" s="8">
        <v>59</v>
      </c>
      <c r="G129" s="8">
        <v>100</v>
      </c>
      <c r="H129" s="8">
        <v>58</v>
      </c>
      <c r="I129" s="8">
        <v>23</v>
      </c>
      <c r="J129" s="8">
        <v>1</v>
      </c>
      <c r="K129" s="8">
        <v>18</v>
      </c>
      <c r="L129" s="8">
        <v>66</v>
      </c>
      <c r="M129" s="8">
        <v>29</v>
      </c>
      <c r="N129" s="8">
        <v>80</v>
      </c>
      <c r="O129" s="8">
        <v>2</v>
      </c>
      <c r="P129" s="8">
        <v>2</v>
      </c>
      <c r="Q129" s="8">
        <v>253</v>
      </c>
      <c r="R129" s="8">
        <f t="shared" si="3"/>
        <v>14.992592592592592</v>
      </c>
      <c r="S129" s="8">
        <f t="shared" si="4"/>
        <v>11.994074074074074</v>
      </c>
      <c r="T129" s="8">
        <f t="shared" si="5"/>
        <v>11.994074074074074</v>
      </c>
    </row>
    <row r="130" spans="1:20" s="8" customFormat="1">
      <c r="A130" s="8" t="s">
        <v>425</v>
      </c>
      <c r="B130" s="8" t="s">
        <v>1132</v>
      </c>
      <c r="C130" s="8" t="s">
        <v>751</v>
      </c>
      <c r="D130" s="8" t="s">
        <v>734</v>
      </c>
      <c r="E130" s="8">
        <v>556</v>
      </c>
      <c r="F130" s="8">
        <v>65</v>
      </c>
      <c r="G130" s="8">
        <v>143</v>
      </c>
      <c r="H130" s="8">
        <v>98</v>
      </c>
      <c r="I130" s="8">
        <v>23</v>
      </c>
      <c r="J130" s="8">
        <v>7</v>
      </c>
      <c r="K130" s="8">
        <v>15</v>
      </c>
      <c r="L130" s="8">
        <v>45</v>
      </c>
      <c r="M130" s="8">
        <v>42</v>
      </c>
      <c r="N130" s="8">
        <v>132</v>
      </c>
      <c r="O130" s="8">
        <v>11</v>
      </c>
      <c r="P130" s="8">
        <v>5</v>
      </c>
      <c r="Q130" s="8">
        <v>251</v>
      </c>
      <c r="R130" s="8">
        <f t="shared" ref="R130:R193" si="6">Q130/16.875</f>
        <v>14.874074074074073</v>
      </c>
      <c r="S130" s="8">
        <f t="shared" ref="S130:S193" si="7">IF(Q130 &gt;= 500,R130*1.1,IF(Q130 &gt; 400,R130,IF(Q130&gt;300,R130*0.9,IF(Q130&gt;200,R130*0.8,IF(Q130&gt;100,R130*0.7,R130*0.6)))))</f>
        <v>11.89925925925926</v>
      </c>
      <c r="T130" s="8">
        <f t="shared" ref="T130:T193" si="8">IF(S130 &lt; 1.5,1,S130)</f>
        <v>11.89925925925926</v>
      </c>
    </row>
    <row r="131" spans="1:20" s="8" customFormat="1">
      <c r="A131" s="8" t="s">
        <v>1536</v>
      </c>
      <c r="B131" s="8" t="s">
        <v>1537</v>
      </c>
      <c r="C131" s="8" t="s">
        <v>746</v>
      </c>
      <c r="D131" s="8" t="s">
        <v>726</v>
      </c>
      <c r="E131" s="8">
        <v>425</v>
      </c>
      <c r="F131" s="8">
        <v>83</v>
      </c>
      <c r="G131" s="8">
        <v>111</v>
      </c>
      <c r="H131" s="8">
        <v>77</v>
      </c>
      <c r="I131" s="8">
        <v>22</v>
      </c>
      <c r="J131" s="8">
        <v>10</v>
      </c>
      <c r="K131" s="8">
        <v>2</v>
      </c>
      <c r="L131" s="8">
        <v>37</v>
      </c>
      <c r="M131" s="8">
        <v>53</v>
      </c>
      <c r="N131" s="8">
        <v>101</v>
      </c>
      <c r="O131" s="8">
        <v>25</v>
      </c>
      <c r="P131" s="8">
        <v>8</v>
      </c>
      <c r="Q131" s="8">
        <v>248</v>
      </c>
      <c r="R131" s="8">
        <f t="shared" si="6"/>
        <v>14.696296296296296</v>
      </c>
      <c r="S131" s="8">
        <f t="shared" si="7"/>
        <v>11.757037037037037</v>
      </c>
      <c r="T131" s="8">
        <f t="shared" si="8"/>
        <v>11.757037037037037</v>
      </c>
    </row>
    <row r="132" spans="1:20" s="8" customFormat="1">
      <c r="A132" s="8" t="s">
        <v>326</v>
      </c>
      <c r="B132" s="8" t="s">
        <v>325</v>
      </c>
      <c r="C132" s="8" t="s">
        <v>1</v>
      </c>
      <c r="D132" s="8" t="s">
        <v>713</v>
      </c>
      <c r="E132" s="8">
        <v>457</v>
      </c>
      <c r="F132" s="8">
        <v>47</v>
      </c>
      <c r="G132" s="8">
        <v>103</v>
      </c>
      <c r="H132" s="8">
        <v>68</v>
      </c>
      <c r="I132" s="8">
        <v>15</v>
      </c>
      <c r="J132" s="8">
        <v>3</v>
      </c>
      <c r="K132" s="8">
        <v>17</v>
      </c>
      <c r="L132" s="8">
        <v>54</v>
      </c>
      <c r="M132" s="8">
        <v>47</v>
      </c>
      <c r="N132" s="8">
        <v>81</v>
      </c>
      <c r="O132" s="8">
        <v>8</v>
      </c>
      <c r="P132" s="8">
        <v>4</v>
      </c>
      <c r="Q132" s="8">
        <v>246</v>
      </c>
      <c r="R132" s="8">
        <f t="shared" si="6"/>
        <v>14.577777777777778</v>
      </c>
      <c r="S132" s="8">
        <f t="shared" si="7"/>
        <v>11.662222222222223</v>
      </c>
      <c r="T132" s="8">
        <f t="shared" si="8"/>
        <v>11.662222222222223</v>
      </c>
    </row>
    <row r="133" spans="1:20" s="8" customFormat="1">
      <c r="A133" s="8" t="s">
        <v>102</v>
      </c>
      <c r="B133" s="8" t="s">
        <v>101</v>
      </c>
      <c r="C133" s="8" t="s">
        <v>749</v>
      </c>
      <c r="D133" s="8" t="s">
        <v>715</v>
      </c>
      <c r="E133" s="8">
        <v>506</v>
      </c>
      <c r="F133" s="8">
        <v>58</v>
      </c>
      <c r="G133" s="8">
        <v>125</v>
      </c>
      <c r="H133" s="8">
        <v>72</v>
      </c>
      <c r="I133" s="8">
        <v>25</v>
      </c>
      <c r="J133" s="8">
        <v>5</v>
      </c>
      <c r="K133" s="8">
        <v>23</v>
      </c>
      <c r="L133" s="8">
        <v>73</v>
      </c>
      <c r="M133" s="8">
        <v>29</v>
      </c>
      <c r="N133" s="8">
        <v>145</v>
      </c>
      <c r="O133" s="8">
        <v>2</v>
      </c>
      <c r="P133" s="8">
        <v>1</v>
      </c>
      <c r="Q133" s="8">
        <v>245</v>
      </c>
      <c r="R133" s="8">
        <f t="shared" si="6"/>
        <v>14.518518518518519</v>
      </c>
      <c r="S133" s="8">
        <f t="shared" si="7"/>
        <v>11.614814814814816</v>
      </c>
      <c r="T133" s="8">
        <f t="shared" si="8"/>
        <v>11.614814814814816</v>
      </c>
    </row>
    <row r="134" spans="1:20" s="8" customFormat="1">
      <c r="A134" s="8" t="s">
        <v>151</v>
      </c>
      <c r="B134" s="8" t="s">
        <v>881</v>
      </c>
      <c r="C134" s="8" t="s">
        <v>2</v>
      </c>
      <c r="D134" s="8" t="s">
        <v>716</v>
      </c>
      <c r="E134" s="8">
        <v>453</v>
      </c>
      <c r="F134" s="8">
        <v>51</v>
      </c>
      <c r="G134" s="8">
        <v>123</v>
      </c>
      <c r="H134" s="8">
        <v>89</v>
      </c>
      <c r="I134" s="8">
        <v>25</v>
      </c>
      <c r="J134" s="8">
        <v>5</v>
      </c>
      <c r="K134" s="8">
        <v>4</v>
      </c>
      <c r="L134" s="8">
        <v>49</v>
      </c>
      <c r="M134" s="8">
        <v>32</v>
      </c>
      <c r="N134" s="8">
        <v>59</v>
      </c>
      <c r="O134" s="8">
        <v>2</v>
      </c>
      <c r="P134" s="8">
        <v>1</v>
      </c>
      <c r="Q134" s="8">
        <v>244</v>
      </c>
      <c r="R134" s="8">
        <f t="shared" si="6"/>
        <v>14.459259259259259</v>
      </c>
      <c r="S134" s="8">
        <f t="shared" si="7"/>
        <v>11.567407407407408</v>
      </c>
      <c r="T134" s="8">
        <f t="shared" si="8"/>
        <v>11.567407407407408</v>
      </c>
    </row>
    <row r="135" spans="1:20" s="8" customFormat="1">
      <c r="A135" s="8" t="s">
        <v>305</v>
      </c>
      <c r="B135" s="8" t="s">
        <v>1219</v>
      </c>
      <c r="C135" s="8" t="s">
        <v>1</v>
      </c>
      <c r="D135" s="8" t="s">
        <v>863</v>
      </c>
      <c r="E135" s="8">
        <v>409</v>
      </c>
      <c r="F135" s="8">
        <v>42</v>
      </c>
      <c r="G135" s="8">
        <v>107</v>
      </c>
      <c r="H135" s="8">
        <v>64</v>
      </c>
      <c r="I135" s="8">
        <v>20</v>
      </c>
      <c r="J135" s="8">
        <v>0</v>
      </c>
      <c r="K135" s="8">
        <v>23</v>
      </c>
      <c r="L135" s="8">
        <v>73</v>
      </c>
      <c r="M135" s="8">
        <v>34</v>
      </c>
      <c r="N135" s="8">
        <v>101</v>
      </c>
      <c r="O135" s="8">
        <v>0</v>
      </c>
      <c r="P135" s="8">
        <v>0</v>
      </c>
      <c r="Q135" s="8">
        <v>244</v>
      </c>
      <c r="R135" s="8">
        <f t="shared" si="6"/>
        <v>14.459259259259259</v>
      </c>
      <c r="S135" s="8">
        <f t="shared" si="7"/>
        <v>11.567407407407408</v>
      </c>
      <c r="T135" s="8">
        <f t="shared" si="8"/>
        <v>11.567407407407408</v>
      </c>
    </row>
    <row r="136" spans="1:20" s="8" customFormat="1">
      <c r="A136" s="8" t="s">
        <v>1265</v>
      </c>
      <c r="B136" s="8" t="s">
        <v>152</v>
      </c>
      <c r="C136" s="8" t="s">
        <v>745</v>
      </c>
      <c r="D136" s="8" t="s">
        <v>734</v>
      </c>
      <c r="E136" s="8">
        <v>392</v>
      </c>
      <c r="F136" s="8">
        <v>54</v>
      </c>
      <c r="G136" s="8">
        <v>97</v>
      </c>
      <c r="H136" s="8">
        <v>52</v>
      </c>
      <c r="I136" s="8">
        <v>16</v>
      </c>
      <c r="J136" s="8">
        <v>2</v>
      </c>
      <c r="K136" s="8">
        <v>27</v>
      </c>
      <c r="L136" s="8">
        <v>66</v>
      </c>
      <c r="M136" s="8">
        <v>44</v>
      </c>
      <c r="N136" s="8">
        <v>122</v>
      </c>
      <c r="O136" s="8">
        <v>6</v>
      </c>
      <c r="P136" s="8">
        <v>2</v>
      </c>
      <c r="Q136" s="8">
        <v>244</v>
      </c>
      <c r="R136" s="8">
        <f t="shared" si="6"/>
        <v>14.459259259259259</v>
      </c>
      <c r="S136" s="8">
        <f t="shared" si="7"/>
        <v>11.567407407407408</v>
      </c>
      <c r="T136" s="8">
        <f t="shared" si="8"/>
        <v>11.567407407407408</v>
      </c>
    </row>
    <row r="137" spans="1:20" s="8" customFormat="1">
      <c r="A137" s="8" t="s">
        <v>300</v>
      </c>
      <c r="B137" s="8" t="s">
        <v>299</v>
      </c>
      <c r="C137" s="8" t="s">
        <v>748</v>
      </c>
      <c r="D137" s="8" t="s">
        <v>729</v>
      </c>
      <c r="E137" s="8">
        <v>440</v>
      </c>
      <c r="F137" s="8">
        <v>39</v>
      </c>
      <c r="G137" s="8">
        <v>108</v>
      </c>
      <c r="H137" s="8">
        <v>77</v>
      </c>
      <c r="I137" s="8">
        <v>20</v>
      </c>
      <c r="J137" s="8">
        <v>0</v>
      </c>
      <c r="K137" s="8">
        <v>11</v>
      </c>
      <c r="L137" s="8">
        <v>64</v>
      </c>
      <c r="M137" s="8">
        <v>31</v>
      </c>
      <c r="N137" s="8">
        <v>52</v>
      </c>
      <c r="O137" s="8">
        <v>0</v>
      </c>
      <c r="P137" s="8">
        <v>0</v>
      </c>
      <c r="Q137" s="8">
        <v>243</v>
      </c>
      <c r="R137" s="8">
        <f t="shared" si="6"/>
        <v>14.4</v>
      </c>
      <c r="S137" s="8">
        <f t="shared" si="7"/>
        <v>11.520000000000001</v>
      </c>
      <c r="T137" s="8">
        <f t="shared" si="8"/>
        <v>11.520000000000001</v>
      </c>
    </row>
    <row r="138" spans="1:20" s="8" customFormat="1">
      <c r="A138" s="8" t="s">
        <v>30</v>
      </c>
      <c r="B138" s="8" t="s">
        <v>342</v>
      </c>
      <c r="C138" s="8" t="s">
        <v>2</v>
      </c>
      <c r="D138" s="8" t="s">
        <v>724</v>
      </c>
      <c r="E138" s="8">
        <v>381</v>
      </c>
      <c r="F138" s="8">
        <v>46</v>
      </c>
      <c r="G138" s="8">
        <v>111</v>
      </c>
      <c r="H138" s="8">
        <v>79</v>
      </c>
      <c r="I138" s="8">
        <v>19</v>
      </c>
      <c r="J138" s="8">
        <v>1</v>
      </c>
      <c r="K138" s="8">
        <v>12</v>
      </c>
      <c r="L138" s="8">
        <v>42</v>
      </c>
      <c r="M138" s="8">
        <v>38</v>
      </c>
      <c r="N138" s="8">
        <v>51</v>
      </c>
      <c r="O138" s="8">
        <v>2</v>
      </c>
      <c r="P138" s="8">
        <v>2</v>
      </c>
      <c r="Q138" s="8">
        <v>243</v>
      </c>
      <c r="R138" s="8">
        <f t="shared" si="6"/>
        <v>14.4</v>
      </c>
      <c r="S138" s="8">
        <f t="shared" si="7"/>
        <v>11.520000000000001</v>
      </c>
      <c r="T138" s="8">
        <f t="shared" si="8"/>
        <v>11.520000000000001</v>
      </c>
    </row>
    <row r="139" spans="1:20" s="8" customFormat="1">
      <c r="A139" s="8" t="s">
        <v>1708</v>
      </c>
      <c r="B139" s="8" t="s">
        <v>1210</v>
      </c>
      <c r="C139" s="8" t="s">
        <v>3</v>
      </c>
      <c r="D139" s="8" t="s">
        <v>722</v>
      </c>
      <c r="E139" s="8">
        <v>421</v>
      </c>
      <c r="F139" s="8">
        <v>60</v>
      </c>
      <c r="G139" s="8">
        <v>121</v>
      </c>
      <c r="H139" s="8">
        <v>80</v>
      </c>
      <c r="I139" s="8">
        <v>24</v>
      </c>
      <c r="J139" s="8">
        <v>2</v>
      </c>
      <c r="K139" s="8">
        <v>15</v>
      </c>
      <c r="L139" s="8">
        <v>58</v>
      </c>
      <c r="M139" s="8">
        <v>28</v>
      </c>
      <c r="N139" s="8">
        <v>99</v>
      </c>
      <c r="O139" s="8">
        <v>5</v>
      </c>
      <c r="P139" s="8">
        <v>4</v>
      </c>
      <c r="Q139" s="8">
        <v>242</v>
      </c>
      <c r="R139" s="8">
        <f t="shared" si="6"/>
        <v>14.34074074074074</v>
      </c>
      <c r="S139" s="8">
        <f t="shared" si="7"/>
        <v>11.472592592592592</v>
      </c>
      <c r="T139" s="8">
        <f t="shared" si="8"/>
        <v>11.472592592592592</v>
      </c>
    </row>
    <row r="140" spans="1:20" s="8" customFormat="1">
      <c r="A140" s="8" t="s">
        <v>265</v>
      </c>
      <c r="B140" s="8" t="s">
        <v>634</v>
      </c>
      <c r="C140" s="8" t="s">
        <v>719</v>
      </c>
      <c r="D140" s="8" t="s">
        <v>733</v>
      </c>
      <c r="E140" s="8">
        <v>515</v>
      </c>
      <c r="F140" s="8">
        <v>65</v>
      </c>
      <c r="G140" s="8">
        <v>129</v>
      </c>
      <c r="H140" s="8">
        <v>80</v>
      </c>
      <c r="I140" s="8">
        <v>33</v>
      </c>
      <c r="J140" s="8">
        <v>2</v>
      </c>
      <c r="K140" s="8">
        <v>14</v>
      </c>
      <c r="L140" s="8">
        <v>62</v>
      </c>
      <c r="M140" s="8">
        <v>35</v>
      </c>
      <c r="N140" s="8">
        <v>131</v>
      </c>
      <c r="O140" s="8">
        <v>4</v>
      </c>
      <c r="P140" s="8">
        <v>1</v>
      </c>
      <c r="Q140" s="8">
        <v>242</v>
      </c>
      <c r="R140" s="8">
        <f t="shared" si="6"/>
        <v>14.34074074074074</v>
      </c>
      <c r="S140" s="8">
        <f t="shared" si="7"/>
        <v>11.472592592592592</v>
      </c>
      <c r="T140" s="8">
        <f t="shared" si="8"/>
        <v>11.472592592592592</v>
      </c>
    </row>
    <row r="141" spans="1:20" s="8" customFormat="1">
      <c r="A141" s="8" t="s">
        <v>177</v>
      </c>
      <c r="B141" s="8" t="s">
        <v>353</v>
      </c>
      <c r="C141" s="8" t="s">
        <v>719</v>
      </c>
      <c r="D141" s="8" t="s">
        <v>742</v>
      </c>
      <c r="E141" s="8">
        <v>407</v>
      </c>
      <c r="F141" s="8">
        <v>38</v>
      </c>
      <c r="G141" s="8">
        <v>122</v>
      </c>
      <c r="H141" s="8">
        <v>88</v>
      </c>
      <c r="I141" s="8">
        <v>24</v>
      </c>
      <c r="J141" s="8">
        <v>1</v>
      </c>
      <c r="K141" s="8">
        <v>9</v>
      </c>
      <c r="L141" s="8">
        <v>49</v>
      </c>
      <c r="M141" s="8">
        <v>19</v>
      </c>
      <c r="N141" s="8">
        <v>37</v>
      </c>
      <c r="O141" s="8">
        <v>0</v>
      </c>
      <c r="P141" s="8">
        <v>2</v>
      </c>
      <c r="Q141" s="8">
        <v>242</v>
      </c>
      <c r="R141" s="8">
        <f t="shared" si="6"/>
        <v>14.34074074074074</v>
      </c>
      <c r="S141" s="8">
        <f t="shared" si="7"/>
        <v>11.472592592592592</v>
      </c>
      <c r="T141" s="8">
        <f t="shared" si="8"/>
        <v>11.472592592592592</v>
      </c>
    </row>
    <row r="142" spans="1:20" s="8" customFormat="1">
      <c r="A142" s="8" t="s">
        <v>392</v>
      </c>
      <c r="B142" s="8" t="s">
        <v>1088</v>
      </c>
      <c r="C142" s="8" t="s">
        <v>751</v>
      </c>
      <c r="D142" s="8" t="s">
        <v>739</v>
      </c>
      <c r="E142" s="8">
        <v>559</v>
      </c>
      <c r="F142" s="8">
        <v>63</v>
      </c>
      <c r="G142" s="8">
        <v>147</v>
      </c>
      <c r="H142" s="8">
        <v>121</v>
      </c>
      <c r="I142" s="8">
        <v>14</v>
      </c>
      <c r="J142" s="8">
        <v>5</v>
      </c>
      <c r="K142" s="8">
        <v>7</v>
      </c>
      <c r="L142" s="8">
        <v>50</v>
      </c>
      <c r="M142" s="8">
        <v>30</v>
      </c>
      <c r="N142" s="8">
        <v>103</v>
      </c>
      <c r="O142" s="8">
        <v>10</v>
      </c>
      <c r="P142" s="8">
        <v>1</v>
      </c>
      <c r="Q142" s="8">
        <v>241</v>
      </c>
      <c r="R142" s="8">
        <f t="shared" si="6"/>
        <v>14.281481481481482</v>
      </c>
      <c r="S142" s="8">
        <f t="shared" si="7"/>
        <v>11.425185185185185</v>
      </c>
      <c r="T142" s="8">
        <f t="shared" si="8"/>
        <v>11.425185185185185</v>
      </c>
    </row>
    <row r="143" spans="1:20" s="8" customFormat="1">
      <c r="A143" s="8" t="s">
        <v>316</v>
      </c>
      <c r="B143" s="8" t="s">
        <v>315</v>
      </c>
      <c r="C143" s="8" t="s">
        <v>719</v>
      </c>
      <c r="D143" s="8" t="s">
        <v>723</v>
      </c>
      <c r="E143" s="8">
        <v>488</v>
      </c>
      <c r="F143" s="8">
        <v>34</v>
      </c>
      <c r="G143" s="8">
        <v>132</v>
      </c>
      <c r="H143" s="8">
        <v>103</v>
      </c>
      <c r="I143" s="8">
        <v>23</v>
      </c>
      <c r="J143" s="8">
        <v>2</v>
      </c>
      <c r="K143" s="8">
        <v>4</v>
      </c>
      <c r="L143" s="8">
        <v>61</v>
      </c>
      <c r="M143" s="8">
        <v>32</v>
      </c>
      <c r="N143" s="8">
        <v>59</v>
      </c>
      <c r="O143" s="8">
        <v>3</v>
      </c>
      <c r="P143" s="8">
        <v>1</v>
      </c>
      <c r="Q143" s="8">
        <v>241</v>
      </c>
      <c r="R143" s="8">
        <f t="shared" si="6"/>
        <v>14.281481481481482</v>
      </c>
      <c r="S143" s="8">
        <f t="shared" si="7"/>
        <v>11.425185185185185</v>
      </c>
      <c r="T143" s="8">
        <f t="shared" si="8"/>
        <v>11.425185185185185</v>
      </c>
    </row>
    <row r="144" spans="1:20" s="8" customFormat="1">
      <c r="A144" s="8" t="s">
        <v>1153</v>
      </c>
      <c r="B144" s="8" t="s">
        <v>1152</v>
      </c>
      <c r="C144" s="8" t="s">
        <v>746</v>
      </c>
      <c r="D144" s="8" t="s">
        <v>731</v>
      </c>
      <c r="E144" s="8">
        <v>480</v>
      </c>
      <c r="F144" s="8">
        <v>67</v>
      </c>
      <c r="G144" s="8">
        <v>101</v>
      </c>
      <c r="H144" s="8">
        <v>55</v>
      </c>
      <c r="I144" s="8">
        <v>19</v>
      </c>
      <c r="J144" s="8">
        <v>1</v>
      </c>
      <c r="K144" s="8">
        <v>26</v>
      </c>
      <c r="L144" s="8">
        <v>54</v>
      </c>
      <c r="M144" s="8">
        <v>92</v>
      </c>
      <c r="N144" s="8">
        <v>170</v>
      </c>
      <c r="O144" s="8">
        <v>4</v>
      </c>
      <c r="P144" s="8">
        <v>7</v>
      </c>
      <c r="Q144" s="8">
        <v>240</v>
      </c>
      <c r="R144" s="8">
        <f t="shared" si="6"/>
        <v>14.222222222222221</v>
      </c>
      <c r="S144" s="8">
        <f t="shared" si="7"/>
        <v>11.377777777777778</v>
      </c>
      <c r="T144" s="8">
        <f t="shared" si="8"/>
        <v>11.377777777777778</v>
      </c>
    </row>
    <row r="145" spans="1:20" s="8" customFormat="1">
      <c r="A145" s="8" t="s">
        <v>209</v>
      </c>
      <c r="B145" s="8" t="s">
        <v>891</v>
      </c>
      <c r="C145" s="8" t="s">
        <v>3</v>
      </c>
      <c r="D145" s="8" t="s">
        <v>747</v>
      </c>
      <c r="E145" s="8">
        <v>562</v>
      </c>
      <c r="F145" s="8">
        <v>64</v>
      </c>
      <c r="G145" s="8">
        <v>146</v>
      </c>
      <c r="H145" s="8">
        <v>98</v>
      </c>
      <c r="I145" s="8">
        <v>29</v>
      </c>
      <c r="J145" s="8">
        <v>3</v>
      </c>
      <c r="K145" s="8">
        <v>16</v>
      </c>
      <c r="L145" s="8">
        <v>60</v>
      </c>
      <c r="M145" s="8">
        <v>28</v>
      </c>
      <c r="N145" s="8">
        <v>144</v>
      </c>
      <c r="O145" s="8">
        <v>5</v>
      </c>
      <c r="P145" s="8">
        <v>2</v>
      </c>
      <c r="Q145" s="8">
        <v>240</v>
      </c>
      <c r="R145" s="8">
        <f t="shared" si="6"/>
        <v>14.222222222222221</v>
      </c>
      <c r="S145" s="8">
        <f t="shared" si="7"/>
        <v>11.377777777777778</v>
      </c>
      <c r="T145" s="8">
        <f t="shared" si="8"/>
        <v>11.377777777777778</v>
      </c>
    </row>
    <row r="146" spans="1:20" s="8" customFormat="1">
      <c r="A146" s="8" t="s">
        <v>363</v>
      </c>
      <c r="B146" s="8" t="s">
        <v>362</v>
      </c>
      <c r="C146" s="8" t="s">
        <v>745</v>
      </c>
      <c r="D146" s="8" t="s">
        <v>724</v>
      </c>
      <c r="E146" s="8">
        <v>401</v>
      </c>
      <c r="F146" s="8">
        <v>59</v>
      </c>
      <c r="G146" s="8">
        <v>100</v>
      </c>
      <c r="H146" s="8">
        <v>68</v>
      </c>
      <c r="I146" s="8">
        <v>12</v>
      </c>
      <c r="J146" s="8">
        <v>1</v>
      </c>
      <c r="K146" s="8">
        <v>19</v>
      </c>
      <c r="L146" s="8">
        <v>53</v>
      </c>
      <c r="M146" s="8">
        <v>21</v>
      </c>
      <c r="N146" s="8">
        <v>71</v>
      </c>
      <c r="O146" s="8">
        <v>6</v>
      </c>
      <c r="P146" s="8">
        <v>3</v>
      </c>
      <c r="Q146" s="8">
        <v>236</v>
      </c>
      <c r="R146" s="8">
        <f t="shared" si="6"/>
        <v>13.985185185185186</v>
      </c>
      <c r="S146" s="8">
        <f t="shared" si="7"/>
        <v>11.18814814814815</v>
      </c>
      <c r="T146" s="8">
        <f t="shared" si="8"/>
        <v>11.18814814814815</v>
      </c>
    </row>
    <row r="147" spans="1:20" s="8" customFormat="1">
      <c r="A147" s="8" t="s">
        <v>1092</v>
      </c>
      <c r="B147" s="8" t="s">
        <v>1091</v>
      </c>
      <c r="C147" s="8" t="s">
        <v>751</v>
      </c>
      <c r="D147" s="8" t="s">
        <v>717</v>
      </c>
      <c r="E147" s="8">
        <v>560</v>
      </c>
      <c r="F147" s="8">
        <v>57</v>
      </c>
      <c r="G147" s="8">
        <v>144</v>
      </c>
      <c r="H147" s="8">
        <v>117</v>
      </c>
      <c r="I147" s="8">
        <v>16</v>
      </c>
      <c r="J147" s="8">
        <v>5</v>
      </c>
      <c r="K147" s="8">
        <v>6</v>
      </c>
      <c r="L147" s="8">
        <v>50</v>
      </c>
      <c r="M147" s="8">
        <v>13</v>
      </c>
      <c r="N147" s="8">
        <v>93</v>
      </c>
      <c r="O147" s="8">
        <v>25</v>
      </c>
      <c r="P147" s="8">
        <v>6</v>
      </c>
      <c r="Q147" s="8">
        <v>234</v>
      </c>
      <c r="R147" s="8">
        <f t="shared" si="6"/>
        <v>13.866666666666667</v>
      </c>
      <c r="S147" s="8">
        <f t="shared" si="7"/>
        <v>11.093333333333334</v>
      </c>
      <c r="T147" s="8">
        <f t="shared" si="8"/>
        <v>11.093333333333334</v>
      </c>
    </row>
    <row r="148" spans="1:20" s="8" customFormat="1">
      <c r="A148" s="8" t="s">
        <v>61</v>
      </c>
      <c r="B148" s="8" t="s">
        <v>216</v>
      </c>
      <c r="C148" s="8" t="s">
        <v>746</v>
      </c>
      <c r="D148" s="8" t="s">
        <v>732</v>
      </c>
      <c r="E148" s="8">
        <v>435</v>
      </c>
      <c r="F148" s="8">
        <v>61</v>
      </c>
      <c r="G148" s="8">
        <v>111</v>
      </c>
      <c r="H148" s="8">
        <v>69</v>
      </c>
      <c r="I148" s="8">
        <v>29</v>
      </c>
      <c r="J148" s="8">
        <v>1</v>
      </c>
      <c r="K148" s="8">
        <v>12</v>
      </c>
      <c r="L148" s="8">
        <v>56</v>
      </c>
      <c r="M148" s="8">
        <v>31</v>
      </c>
      <c r="N148" s="8">
        <v>101</v>
      </c>
      <c r="O148" s="8">
        <v>17</v>
      </c>
      <c r="P148" s="8">
        <v>9</v>
      </c>
      <c r="Q148" s="8">
        <v>233</v>
      </c>
      <c r="R148" s="8">
        <f t="shared" si="6"/>
        <v>13.807407407407407</v>
      </c>
      <c r="S148" s="8">
        <f t="shared" si="7"/>
        <v>11.045925925925927</v>
      </c>
      <c r="T148" s="8">
        <f t="shared" si="8"/>
        <v>11.045925925925927</v>
      </c>
    </row>
    <row r="149" spans="1:20" s="8" customFormat="1">
      <c r="A149" s="8" t="s">
        <v>90</v>
      </c>
      <c r="B149" s="8" t="s">
        <v>455</v>
      </c>
      <c r="C149" s="8" t="s">
        <v>1</v>
      </c>
      <c r="D149" s="8" t="s">
        <v>750</v>
      </c>
      <c r="E149" s="8">
        <v>346</v>
      </c>
      <c r="F149" s="8">
        <v>43</v>
      </c>
      <c r="G149" s="8">
        <v>86</v>
      </c>
      <c r="H149" s="8">
        <v>44</v>
      </c>
      <c r="I149" s="8">
        <v>25</v>
      </c>
      <c r="J149" s="8">
        <v>1</v>
      </c>
      <c r="K149" s="8">
        <v>16</v>
      </c>
      <c r="L149" s="8">
        <v>73</v>
      </c>
      <c r="M149" s="8">
        <v>33</v>
      </c>
      <c r="N149" s="8">
        <v>79</v>
      </c>
      <c r="O149" s="8">
        <v>1</v>
      </c>
      <c r="P149" s="8">
        <v>0</v>
      </c>
      <c r="Q149" s="8">
        <v>232</v>
      </c>
      <c r="R149" s="8">
        <f t="shared" si="6"/>
        <v>13.748148148148148</v>
      </c>
      <c r="S149" s="8">
        <f t="shared" si="7"/>
        <v>10.998518518518519</v>
      </c>
      <c r="T149" s="8">
        <f t="shared" si="8"/>
        <v>10.998518518518519</v>
      </c>
    </row>
    <row r="150" spans="1:20" s="8" customFormat="1">
      <c r="A150" s="8" t="s">
        <v>128</v>
      </c>
      <c r="B150" s="8" t="s">
        <v>127</v>
      </c>
      <c r="C150" s="8" t="s">
        <v>719</v>
      </c>
      <c r="D150" s="8" t="s">
        <v>722</v>
      </c>
      <c r="E150" s="8">
        <v>451</v>
      </c>
      <c r="F150" s="8">
        <v>56</v>
      </c>
      <c r="G150" s="8">
        <v>133</v>
      </c>
      <c r="H150" s="8">
        <v>104</v>
      </c>
      <c r="I150" s="8">
        <v>17</v>
      </c>
      <c r="J150" s="8">
        <v>5</v>
      </c>
      <c r="K150" s="8">
        <v>7</v>
      </c>
      <c r="L150" s="8">
        <v>43</v>
      </c>
      <c r="M150" s="8">
        <v>46</v>
      </c>
      <c r="N150" s="8">
        <v>94</v>
      </c>
      <c r="O150" s="8">
        <v>1</v>
      </c>
      <c r="P150" s="8">
        <v>1</v>
      </c>
      <c r="Q150" s="8">
        <v>232</v>
      </c>
      <c r="R150" s="8">
        <f t="shared" si="6"/>
        <v>13.748148148148148</v>
      </c>
      <c r="S150" s="8">
        <f t="shared" si="7"/>
        <v>10.998518518518519</v>
      </c>
      <c r="T150" s="8">
        <f t="shared" si="8"/>
        <v>10.998518518518519</v>
      </c>
    </row>
    <row r="151" spans="1:20" s="8" customFormat="1">
      <c r="A151" s="8" t="s">
        <v>277</v>
      </c>
      <c r="B151" s="8" t="s">
        <v>1012</v>
      </c>
      <c r="C151" s="8" t="s">
        <v>749</v>
      </c>
      <c r="D151" s="8" t="s">
        <v>732</v>
      </c>
      <c r="E151" s="8">
        <v>388</v>
      </c>
      <c r="F151" s="8">
        <v>59</v>
      </c>
      <c r="G151" s="8">
        <v>107</v>
      </c>
      <c r="H151" s="8">
        <v>70</v>
      </c>
      <c r="I151" s="8">
        <v>19</v>
      </c>
      <c r="J151" s="8">
        <v>2</v>
      </c>
      <c r="K151" s="8">
        <v>16</v>
      </c>
      <c r="L151" s="8">
        <v>41</v>
      </c>
      <c r="M151" s="8">
        <v>50</v>
      </c>
      <c r="N151" s="8">
        <v>109</v>
      </c>
      <c r="O151" s="8">
        <v>16</v>
      </c>
      <c r="P151" s="8">
        <v>4</v>
      </c>
      <c r="Q151" s="8">
        <v>231</v>
      </c>
      <c r="R151" s="8">
        <f t="shared" si="6"/>
        <v>13.688888888888888</v>
      </c>
      <c r="S151" s="8">
        <f t="shared" si="7"/>
        <v>10.951111111111111</v>
      </c>
      <c r="T151" s="8">
        <f t="shared" si="8"/>
        <v>10.951111111111111</v>
      </c>
    </row>
    <row r="152" spans="1:20" s="8" customFormat="1">
      <c r="A152" s="8" t="s">
        <v>190</v>
      </c>
      <c r="B152" s="8" t="s">
        <v>1117</v>
      </c>
      <c r="C152" s="8" t="s">
        <v>3</v>
      </c>
      <c r="D152" s="8" t="s">
        <v>729</v>
      </c>
      <c r="E152" s="8">
        <v>549</v>
      </c>
      <c r="F152" s="8">
        <v>42</v>
      </c>
      <c r="G152" s="8">
        <v>140</v>
      </c>
      <c r="H152" s="8">
        <v>86</v>
      </c>
      <c r="I152" s="8">
        <v>33</v>
      </c>
      <c r="J152" s="8">
        <v>6</v>
      </c>
      <c r="K152" s="8">
        <v>15</v>
      </c>
      <c r="L152" s="8">
        <v>73</v>
      </c>
      <c r="M152" s="8">
        <v>39</v>
      </c>
      <c r="N152" s="8">
        <v>152</v>
      </c>
      <c r="O152" s="8">
        <v>0</v>
      </c>
      <c r="P152" s="8">
        <v>3</v>
      </c>
      <c r="Q152" s="8">
        <v>229</v>
      </c>
      <c r="R152" s="8">
        <f t="shared" si="6"/>
        <v>13.57037037037037</v>
      </c>
      <c r="S152" s="8">
        <f t="shared" si="7"/>
        <v>10.856296296296296</v>
      </c>
      <c r="T152" s="8">
        <f t="shared" si="8"/>
        <v>10.856296296296296</v>
      </c>
    </row>
    <row r="153" spans="1:20" s="8" customFormat="1">
      <c r="A153" s="8" t="s">
        <v>756</v>
      </c>
      <c r="B153" s="8" t="s">
        <v>183</v>
      </c>
      <c r="C153" s="8" t="s">
        <v>751</v>
      </c>
      <c r="D153" s="8" t="s">
        <v>741</v>
      </c>
      <c r="E153" s="8">
        <v>409</v>
      </c>
      <c r="F153" s="8">
        <v>48</v>
      </c>
      <c r="G153" s="8">
        <v>107</v>
      </c>
      <c r="H153" s="8">
        <v>60</v>
      </c>
      <c r="I153" s="8">
        <v>31</v>
      </c>
      <c r="J153" s="8">
        <v>4</v>
      </c>
      <c r="K153" s="8">
        <v>12</v>
      </c>
      <c r="L153" s="8">
        <v>58</v>
      </c>
      <c r="M153" s="8">
        <v>28</v>
      </c>
      <c r="N153" s="8">
        <v>86</v>
      </c>
      <c r="O153" s="8">
        <v>2</v>
      </c>
      <c r="P153" s="8">
        <v>3</v>
      </c>
      <c r="Q153" s="8">
        <v>229</v>
      </c>
      <c r="R153" s="8">
        <f t="shared" si="6"/>
        <v>13.57037037037037</v>
      </c>
      <c r="S153" s="8">
        <f t="shared" si="7"/>
        <v>10.856296296296296</v>
      </c>
      <c r="T153" s="8">
        <f t="shared" si="8"/>
        <v>10.856296296296296</v>
      </c>
    </row>
    <row r="154" spans="1:20" s="8" customFormat="1">
      <c r="A154" s="8" t="s">
        <v>1111</v>
      </c>
      <c r="B154" s="8" t="s">
        <v>1110</v>
      </c>
      <c r="C154" s="8" t="s">
        <v>2</v>
      </c>
      <c r="D154" s="8" t="s">
        <v>724</v>
      </c>
      <c r="E154" s="8">
        <v>454</v>
      </c>
      <c r="F154" s="8">
        <v>56</v>
      </c>
      <c r="G154" s="8">
        <v>127</v>
      </c>
      <c r="H154" s="8">
        <v>92</v>
      </c>
      <c r="I154" s="8">
        <v>27</v>
      </c>
      <c r="J154" s="8">
        <v>6</v>
      </c>
      <c r="K154" s="8">
        <v>2</v>
      </c>
      <c r="L154" s="8">
        <v>45</v>
      </c>
      <c r="M154" s="8">
        <v>46</v>
      </c>
      <c r="N154" s="8">
        <v>97</v>
      </c>
      <c r="O154" s="8">
        <v>8</v>
      </c>
      <c r="P154" s="8">
        <v>1</v>
      </c>
      <c r="Q154" s="8">
        <v>229</v>
      </c>
      <c r="R154" s="8">
        <f t="shared" si="6"/>
        <v>13.57037037037037</v>
      </c>
      <c r="S154" s="8">
        <f t="shared" si="7"/>
        <v>10.856296296296296</v>
      </c>
      <c r="T154" s="8">
        <f t="shared" si="8"/>
        <v>10.856296296296296</v>
      </c>
    </row>
    <row r="155" spans="1:20" s="8" customFormat="1">
      <c r="A155" s="8" t="s">
        <v>1099</v>
      </c>
      <c r="B155" s="8" t="s">
        <v>1098</v>
      </c>
      <c r="C155" s="8" t="s">
        <v>751</v>
      </c>
      <c r="D155" s="8" t="s">
        <v>863</v>
      </c>
      <c r="E155" s="8">
        <v>470</v>
      </c>
      <c r="F155" s="8">
        <v>54</v>
      </c>
      <c r="G155" s="8">
        <v>132</v>
      </c>
      <c r="H155" s="8">
        <v>104</v>
      </c>
      <c r="I155" s="8">
        <v>17</v>
      </c>
      <c r="J155" s="8">
        <v>6</v>
      </c>
      <c r="K155" s="8">
        <v>5</v>
      </c>
      <c r="L155" s="8">
        <v>48</v>
      </c>
      <c r="M155" s="8">
        <v>23</v>
      </c>
      <c r="N155" s="8">
        <v>78</v>
      </c>
      <c r="O155" s="8">
        <v>7</v>
      </c>
      <c r="P155" s="8">
        <v>2</v>
      </c>
      <c r="Q155" s="8">
        <v>228</v>
      </c>
      <c r="R155" s="8">
        <f t="shared" si="6"/>
        <v>13.511111111111111</v>
      </c>
      <c r="S155" s="8">
        <f t="shared" si="7"/>
        <v>10.808888888888889</v>
      </c>
      <c r="T155" s="8">
        <f t="shared" si="8"/>
        <v>10.808888888888889</v>
      </c>
    </row>
    <row r="156" spans="1:20" s="8" customFormat="1">
      <c r="A156" s="8" t="s">
        <v>1530</v>
      </c>
      <c r="B156" s="8" t="s">
        <v>1254</v>
      </c>
      <c r="C156" s="8" t="s">
        <v>719</v>
      </c>
      <c r="D156" s="8" t="s">
        <v>863</v>
      </c>
      <c r="E156" s="8">
        <v>441</v>
      </c>
      <c r="F156" s="8">
        <v>49</v>
      </c>
      <c r="G156" s="8">
        <v>114</v>
      </c>
      <c r="H156" s="8">
        <v>76</v>
      </c>
      <c r="I156" s="8">
        <v>21</v>
      </c>
      <c r="J156" s="8">
        <v>7</v>
      </c>
      <c r="K156" s="8">
        <v>10</v>
      </c>
      <c r="L156" s="8">
        <v>47</v>
      </c>
      <c r="M156" s="8">
        <v>19</v>
      </c>
      <c r="N156" s="8">
        <v>70</v>
      </c>
      <c r="O156" s="8">
        <v>8</v>
      </c>
      <c r="P156" s="8">
        <v>4</v>
      </c>
      <c r="Q156" s="8">
        <v>228</v>
      </c>
      <c r="R156" s="8">
        <f t="shared" si="6"/>
        <v>13.511111111111111</v>
      </c>
      <c r="S156" s="8">
        <f t="shared" si="7"/>
        <v>10.808888888888889</v>
      </c>
      <c r="T156" s="8">
        <f t="shared" si="8"/>
        <v>10.808888888888889</v>
      </c>
    </row>
    <row r="157" spans="1:20" s="8" customFormat="1">
      <c r="A157" s="8" t="s">
        <v>369</v>
      </c>
      <c r="B157" s="8" t="s">
        <v>368</v>
      </c>
      <c r="C157" s="8" t="s">
        <v>746</v>
      </c>
      <c r="D157" s="8" t="s">
        <v>732</v>
      </c>
      <c r="E157" s="8">
        <v>432</v>
      </c>
      <c r="F157" s="8">
        <v>67</v>
      </c>
      <c r="G157" s="8">
        <v>103</v>
      </c>
      <c r="H157" s="8">
        <v>53</v>
      </c>
      <c r="I157" s="8">
        <v>23</v>
      </c>
      <c r="J157" s="8">
        <v>2</v>
      </c>
      <c r="K157" s="8">
        <v>25</v>
      </c>
      <c r="L157" s="8">
        <v>61</v>
      </c>
      <c r="M157" s="8">
        <v>47</v>
      </c>
      <c r="N157" s="8">
        <v>154</v>
      </c>
      <c r="O157" s="8">
        <v>2</v>
      </c>
      <c r="P157" s="8">
        <v>1</v>
      </c>
      <c r="Q157" s="8">
        <v>227</v>
      </c>
      <c r="R157" s="8">
        <f t="shared" si="6"/>
        <v>13.451851851851853</v>
      </c>
      <c r="S157" s="8">
        <f t="shared" si="7"/>
        <v>10.761481481481482</v>
      </c>
      <c r="T157" s="8">
        <f t="shared" si="8"/>
        <v>10.761481481481482</v>
      </c>
    </row>
    <row r="158" spans="1:20" s="8" customFormat="1">
      <c r="A158" s="8" t="s">
        <v>90</v>
      </c>
      <c r="B158" s="8" t="s">
        <v>244</v>
      </c>
      <c r="C158" s="8" t="s">
        <v>1</v>
      </c>
      <c r="D158" s="8" t="s">
        <v>739</v>
      </c>
      <c r="E158" s="8">
        <v>467</v>
      </c>
      <c r="F158" s="8">
        <v>53</v>
      </c>
      <c r="G158" s="8">
        <v>107</v>
      </c>
      <c r="H158" s="8">
        <v>54</v>
      </c>
      <c r="I158" s="8">
        <v>29</v>
      </c>
      <c r="J158" s="8">
        <v>1</v>
      </c>
      <c r="K158" s="8">
        <v>23</v>
      </c>
      <c r="L158" s="8">
        <v>77</v>
      </c>
      <c r="M158" s="8">
        <v>27</v>
      </c>
      <c r="N158" s="8">
        <v>138</v>
      </c>
      <c r="O158" s="8">
        <v>0</v>
      </c>
      <c r="P158" s="8">
        <v>0</v>
      </c>
      <c r="Q158" s="8">
        <v>226</v>
      </c>
      <c r="R158" s="8">
        <f t="shared" si="6"/>
        <v>13.392592592592592</v>
      </c>
      <c r="S158" s="8">
        <f t="shared" si="7"/>
        <v>10.714074074074075</v>
      </c>
      <c r="T158" s="8">
        <f t="shared" si="8"/>
        <v>10.714074074074075</v>
      </c>
    </row>
    <row r="159" spans="1:20" s="8" customFormat="1">
      <c r="A159" s="8" t="s">
        <v>947</v>
      </c>
      <c r="B159" s="8" t="s">
        <v>413</v>
      </c>
      <c r="C159" s="8" t="s">
        <v>749</v>
      </c>
      <c r="D159" s="8" t="s">
        <v>863</v>
      </c>
      <c r="E159" s="8">
        <v>279</v>
      </c>
      <c r="F159" s="8">
        <v>47</v>
      </c>
      <c r="G159" s="8">
        <v>74</v>
      </c>
      <c r="H159" s="8">
        <v>34</v>
      </c>
      <c r="I159" s="8">
        <v>12</v>
      </c>
      <c r="J159" s="8">
        <v>1</v>
      </c>
      <c r="K159" s="8">
        <v>27</v>
      </c>
      <c r="L159" s="8">
        <v>67</v>
      </c>
      <c r="M159" s="8">
        <v>34</v>
      </c>
      <c r="N159" s="8">
        <v>95</v>
      </c>
      <c r="O159" s="8">
        <v>4</v>
      </c>
      <c r="P159" s="8">
        <v>2</v>
      </c>
      <c r="Q159" s="8">
        <v>224</v>
      </c>
      <c r="R159" s="8">
        <f t="shared" si="6"/>
        <v>13.274074074074074</v>
      </c>
      <c r="S159" s="8">
        <f t="shared" si="7"/>
        <v>10.619259259259259</v>
      </c>
      <c r="T159" s="8">
        <f t="shared" si="8"/>
        <v>10.619259259259259</v>
      </c>
    </row>
    <row r="160" spans="1:20" s="8" customFormat="1">
      <c r="A160" s="8" t="s">
        <v>1114</v>
      </c>
      <c r="B160" s="8" t="s">
        <v>548</v>
      </c>
      <c r="C160" s="8" t="s">
        <v>749</v>
      </c>
      <c r="D160" s="8" t="s">
        <v>747</v>
      </c>
      <c r="E160" s="8">
        <v>553</v>
      </c>
      <c r="F160" s="8">
        <v>66</v>
      </c>
      <c r="G160" s="8">
        <v>142</v>
      </c>
      <c r="H160" s="8">
        <v>110</v>
      </c>
      <c r="I160" s="8">
        <v>17</v>
      </c>
      <c r="J160" s="8">
        <v>2</v>
      </c>
      <c r="K160" s="8">
        <v>13</v>
      </c>
      <c r="L160" s="8">
        <v>59</v>
      </c>
      <c r="M160" s="8">
        <v>36</v>
      </c>
      <c r="N160" s="8">
        <v>141</v>
      </c>
      <c r="O160" s="8">
        <v>7</v>
      </c>
      <c r="P160" s="8">
        <v>7</v>
      </c>
      <c r="Q160" s="8">
        <v>222</v>
      </c>
      <c r="R160" s="8">
        <f t="shared" si="6"/>
        <v>13.155555555555555</v>
      </c>
      <c r="S160" s="8">
        <f t="shared" si="7"/>
        <v>10.524444444444445</v>
      </c>
      <c r="T160" s="8">
        <f t="shared" si="8"/>
        <v>10.524444444444445</v>
      </c>
    </row>
    <row r="161" spans="1:20" s="8" customFormat="1">
      <c r="A161" s="8" t="s">
        <v>1251</v>
      </c>
      <c r="B161" s="8" t="s">
        <v>1189</v>
      </c>
      <c r="C161" s="8" t="s">
        <v>2</v>
      </c>
      <c r="D161" s="8" t="s">
        <v>742</v>
      </c>
      <c r="E161" s="8">
        <v>528</v>
      </c>
      <c r="F161" s="8">
        <v>55</v>
      </c>
      <c r="G161" s="8">
        <v>126</v>
      </c>
      <c r="H161" s="8">
        <v>92</v>
      </c>
      <c r="I161" s="8">
        <v>23</v>
      </c>
      <c r="J161" s="8">
        <v>5</v>
      </c>
      <c r="K161" s="8">
        <v>6</v>
      </c>
      <c r="L161" s="8">
        <v>52</v>
      </c>
      <c r="M161" s="8">
        <v>56</v>
      </c>
      <c r="N161" s="8">
        <v>120</v>
      </c>
      <c r="O161" s="8">
        <v>12</v>
      </c>
      <c r="P161" s="8">
        <v>10</v>
      </c>
      <c r="Q161" s="8">
        <v>222</v>
      </c>
      <c r="R161" s="8">
        <f t="shared" si="6"/>
        <v>13.155555555555555</v>
      </c>
      <c r="S161" s="8">
        <f t="shared" si="7"/>
        <v>10.524444444444445</v>
      </c>
      <c r="T161" s="8">
        <f t="shared" si="8"/>
        <v>10.524444444444445</v>
      </c>
    </row>
    <row r="162" spans="1:20" s="8" customFormat="1">
      <c r="A162" s="8" t="s">
        <v>1078</v>
      </c>
      <c r="B162" s="8" t="s">
        <v>1133</v>
      </c>
      <c r="C162" s="8" t="s">
        <v>3</v>
      </c>
      <c r="D162" s="8" t="s">
        <v>739</v>
      </c>
      <c r="E162" s="8">
        <v>304</v>
      </c>
      <c r="F162" s="8">
        <v>45</v>
      </c>
      <c r="G162" s="8">
        <v>85</v>
      </c>
      <c r="H162" s="8">
        <v>48</v>
      </c>
      <c r="I162" s="8">
        <v>22</v>
      </c>
      <c r="J162" s="8">
        <v>1</v>
      </c>
      <c r="K162" s="8">
        <v>14</v>
      </c>
      <c r="L162" s="8">
        <v>50</v>
      </c>
      <c r="M162" s="8">
        <v>26</v>
      </c>
      <c r="N162" s="8">
        <v>52</v>
      </c>
      <c r="O162" s="8">
        <v>1</v>
      </c>
      <c r="P162" s="8">
        <v>0</v>
      </c>
      <c r="Q162" s="8">
        <v>221</v>
      </c>
      <c r="R162" s="8">
        <f t="shared" si="6"/>
        <v>13.096296296296297</v>
      </c>
      <c r="S162" s="8">
        <f t="shared" si="7"/>
        <v>10.477037037037038</v>
      </c>
      <c r="T162" s="8">
        <f t="shared" si="8"/>
        <v>10.477037037037038</v>
      </c>
    </row>
    <row r="163" spans="1:20" s="8" customFormat="1">
      <c r="A163" s="8" t="s">
        <v>180</v>
      </c>
      <c r="B163" s="8" t="s">
        <v>616</v>
      </c>
      <c r="C163" s="8" t="s">
        <v>751</v>
      </c>
      <c r="D163" s="8" t="s">
        <v>713</v>
      </c>
      <c r="E163" s="8">
        <v>438</v>
      </c>
      <c r="F163" s="8">
        <v>44</v>
      </c>
      <c r="G163" s="8">
        <v>113</v>
      </c>
      <c r="H163" s="8">
        <v>76</v>
      </c>
      <c r="I163" s="8">
        <v>22</v>
      </c>
      <c r="J163" s="8">
        <v>4</v>
      </c>
      <c r="K163" s="8">
        <v>11</v>
      </c>
      <c r="L163" s="8">
        <v>46</v>
      </c>
      <c r="M163" s="8">
        <v>47</v>
      </c>
      <c r="N163" s="8">
        <v>101</v>
      </c>
      <c r="O163" s="8">
        <v>13</v>
      </c>
      <c r="P163" s="8">
        <v>4</v>
      </c>
      <c r="Q163" s="8">
        <v>221</v>
      </c>
      <c r="R163" s="8">
        <f t="shared" si="6"/>
        <v>13.096296296296297</v>
      </c>
      <c r="S163" s="8">
        <f t="shared" si="7"/>
        <v>10.477037037037038</v>
      </c>
      <c r="T163" s="8">
        <f t="shared" si="8"/>
        <v>10.477037037037038</v>
      </c>
    </row>
    <row r="164" spans="1:20" s="8" customFormat="1">
      <c r="A164" s="8" t="s">
        <v>164</v>
      </c>
      <c r="B164" s="8" t="s">
        <v>163</v>
      </c>
      <c r="C164" s="8" t="s">
        <v>751</v>
      </c>
      <c r="D164" s="8" t="s">
        <v>750</v>
      </c>
      <c r="E164" s="8">
        <v>583</v>
      </c>
      <c r="F164" s="8">
        <v>69</v>
      </c>
      <c r="G164" s="8">
        <v>136</v>
      </c>
      <c r="H164" s="8">
        <v>88</v>
      </c>
      <c r="I164" s="8">
        <v>27</v>
      </c>
      <c r="J164" s="8">
        <v>2</v>
      </c>
      <c r="K164" s="8">
        <v>19</v>
      </c>
      <c r="L164" s="8">
        <v>62</v>
      </c>
      <c r="M164" s="8">
        <v>45</v>
      </c>
      <c r="N164" s="8">
        <v>187</v>
      </c>
      <c r="O164" s="8">
        <v>13</v>
      </c>
      <c r="P164" s="8">
        <v>5</v>
      </c>
      <c r="Q164" s="8">
        <v>221</v>
      </c>
      <c r="R164" s="8">
        <f t="shared" si="6"/>
        <v>13.096296296296297</v>
      </c>
      <c r="S164" s="8">
        <f t="shared" si="7"/>
        <v>10.477037037037038</v>
      </c>
      <c r="T164" s="8">
        <f t="shared" si="8"/>
        <v>10.477037037037038</v>
      </c>
    </row>
    <row r="165" spans="1:20" s="8" customFormat="1">
      <c r="A165" s="8" t="s">
        <v>1013</v>
      </c>
      <c r="B165" s="8" t="s">
        <v>812</v>
      </c>
      <c r="C165" s="8" t="s">
        <v>745</v>
      </c>
      <c r="D165" s="8" t="s">
        <v>741</v>
      </c>
      <c r="E165" s="8">
        <v>453</v>
      </c>
      <c r="F165" s="8">
        <v>60</v>
      </c>
      <c r="G165" s="8">
        <v>121</v>
      </c>
      <c r="H165" s="8">
        <v>75</v>
      </c>
      <c r="I165" s="8">
        <v>18</v>
      </c>
      <c r="J165" s="8">
        <v>15</v>
      </c>
      <c r="K165" s="8">
        <v>13</v>
      </c>
      <c r="L165" s="8">
        <v>50</v>
      </c>
      <c r="M165" s="8">
        <v>15</v>
      </c>
      <c r="N165" s="8">
        <v>118</v>
      </c>
      <c r="O165" s="8">
        <v>11</v>
      </c>
      <c r="P165" s="8">
        <v>6</v>
      </c>
      <c r="Q165" s="8">
        <v>220</v>
      </c>
      <c r="R165" s="8">
        <f t="shared" si="6"/>
        <v>13.037037037037036</v>
      </c>
      <c r="S165" s="8">
        <f t="shared" si="7"/>
        <v>10.42962962962963</v>
      </c>
      <c r="T165" s="8">
        <f t="shared" si="8"/>
        <v>10.42962962962963</v>
      </c>
    </row>
    <row r="166" spans="1:20" s="8" customFormat="1">
      <c r="A166" s="8" t="s">
        <v>1538</v>
      </c>
      <c r="B166" s="8" t="s">
        <v>238</v>
      </c>
      <c r="C166" s="8" t="s">
        <v>746</v>
      </c>
      <c r="D166" s="8" t="s">
        <v>739</v>
      </c>
      <c r="E166" s="8">
        <v>495</v>
      </c>
      <c r="F166" s="8">
        <v>64</v>
      </c>
      <c r="G166" s="8">
        <v>147</v>
      </c>
      <c r="H166" s="8">
        <v>106</v>
      </c>
      <c r="I166" s="8">
        <v>30</v>
      </c>
      <c r="J166" s="8">
        <v>3</v>
      </c>
      <c r="K166" s="8">
        <v>8</v>
      </c>
      <c r="L166" s="8">
        <v>41</v>
      </c>
      <c r="M166" s="8">
        <v>28</v>
      </c>
      <c r="N166" s="8">
        <v>129</v>
      </c>
      <c r="O166" s="8">
        <v>16</v>
      </c>
      <c r="P166" s="8">
        <v>8</v>
      </c>
      <c r="Q166" s="8">
        <v>219</v>
      </c>
      <c r="R166" s="8">
        <f t="shared" si="6"/>
        <v>12.977777777777778</v>
      </c>
      <c r="S166" s="8">
        <f t="shared" si="7"/>
        <v>10.382222222222223</v>
      </c>
      <c r="T166" s="8">
        <f t="shared" si="8"/>
        <v>10.382222222222223</v>
      </c>
    </row>
    <row r="167" spans="1:20" s="8" customFormat="1">
      <c r="A167" s="8" t="s">
        <v>405</v>
      </c>
      <c r="B167" s="8" t="s">
        <v>404</v>
      </c>
      <c r="C167" s="8" t="s">
        <v>745</v>
      </c>
      <c r="D167" s="8" t="s">
        <v>718</v>
      </c>
      <c r="E167" s="8">
        <v>395</v>
      </c>
      <c r="F167" s="8">
        <v>54</v>
      </c>
      <c r="G167" s="8">
        <v>98</v>
      </c>
      <c r="H167" s="8">
        <v>50</v>
      </c>
      <c r="I167" s="8">
        <v>31</v>
      </c>
      <c r="J167" s="8">
        <v>5</v>
      </c>
      <c r="K167" s="8">
        <v>12</v>
      </c>
      <c r="L167" s="8">
        <v>42</v>
      </c>
      <c r="M167" s="8">
        <v>47</v>
      </c>
      <c r="N167" s="8">
        <v>99</v>
      </c>
      <c r="O167" s="8">
        <v>0</v>
      </c>
      <c r="P167" s="8">
        <v>0</v>
      </c>
      <c r="Q167" s="8">
        <v>219</v>
      </c>
      <c r="R167" s="8">
        <f t="shared" si="6"/>
        <v>12.977777777777778</v>
      </c>
      <c r="S167" s="8">
        <f t="shared" si="7"/>
        <v>10.382222222222223</v>
      </c>
      <c r="T167" s="8">
        <f t="shared" si="8"/>
        <v>10.382222222222223</v>
      </c>
    </row>
    <row r="168" spans="1:20" s="8" customFormat="1">
      <c r="A168" s="8" t="s">
        <v>1529</v>
      </c>
      <c r="B168" s="8" t="s">
        <v>867</v>
      </c>
      <c r="C168" s="8" t="s">
        <v>749</v>
      </c>
      <c r="D168" s="8" t="s">
        <v>718</v>
      </c>
      <c r="E168" s="8">
        <v>355</v>
      </c>
      <c r="F168" s="8">
        <v>42</v>
      </c>
      <c r="G168" s="8">
        <v>102</v>
      </c>
      <c r="H168" s="8">
        <v>82</v>
      </c>
      <c r="I168" s="8">
        <v>12</v>
      </c>
      <c r="J168" s="8">
        <v>3</v>
      </c>
      <c r="K168" s="8">
        <v>5</v>
      </c>
      <c r="L168" s="8">
        <v>26</v>
      </c>
      <c r="M168" s="8">
        <v>30</v>
      </c>
      <c r="N168" s="8">
        <v>25</v>
      </c>
      <c r="O168" s="8">
        <v>14</v>
      </c>
      <c r="P168" s="8">
        <v>5</v>
      </c>
      <c r="Q168" s="8">
        <v>217</v>
      </c>
      <c r="R168" s="8">
        <f t="shared" si="6"/>
        <v>12.859259259259259</v>
      </c>
      <c r="S168" s="8">
        <f t="shared" si="7"/>
        <v>10.287407407407407</v>
      </c>
      <c r="T168" s="8">
        <f t="shared" si="8"/>
        <v>10.287407407407407</v>
      </c>
    </row>
    <row r="169" spans="1:20" s="8" customFormat="1">
      <c r="A169" s="8" t="s">
        <v>179</v>
      </c>
      <c r="B169" s="8" t="s">
        <v>178</v>
      </c>
      <c r="C169" s="8" t="s">
        <v>746</v>
      </c>
      <c r="D169" s="8" t="s">
        <v>737</v>
      </c>
      <c r="E169" s="8">
        <v>452</v>
      </c>
      <c r="F169" s="8">
        <v>66</v>
      </c>
      <c r="G169" s="8">
        <v>116</v>
      </c>
      <c r="H169" s="8">
        <v>92</v>
      </c>
      <c r="I169" s="8">
        <v>15</v>
      </c>
      <c r="J169" s="8">
        <v>2</v>
      </c>
      <c r="K169" s="8">
        <v>7</v>
      </c>
      <c r="L169" s="8">
        <v>33</v>
      </c>
      <c r="M169" s="8">
        <v>35</v>
      </c>
      <c r="N169" s="8">
        <v>86</v>
      </c>
      <c r="O169" s="8">
        <v>21</v>
      </c>
      <c r="P169" s="8">
        <v>9</v>
      </c>
      <c r="Q169" s="8">
        <v>216</v>
      </c>
      <c r="R169" s="8">
        <f t="shared" si="6"/>
        <v>12.8</v>
      </c>
      <c r="S169" s="8">
        <f t="shared" si="7"/>
        <v>10.240000000000002</v>
      </c>
      <c r="T169" s="8">
        <f t="shared" si="8"/>
        <v>10.240000000000002</v>
      </c>
    </row>
    <row r="170" spans="1:20" s="8" customFormat="1">
      <c r="A170" s="8" t="s">
        <v>394</v>
      </c>
      <c r="B170" s="8" t="s">
        <v>393</v>
      </c>
      <c r="C170" s="8" t="s">
        <v>3</v>
      </c>
      <c r="D170" s="8" t="s">
        <v>724</v>
      </c>
      <c r="E170" s="8">
        <v>470</v>
      </c>
      <c r="F170" s="8">
        <v>43</v>
      </c>
      <c r="G170" s="8">
        <v>115</v>
      </c>
      <c r="H170" s="8">
        <v>79</v>
      </c>
      <c r="I170" s="8">
        <v>25</v>
      </c>
      <c r="J170" s="8">
        <v>1</v>
      </c>
      <c r="K170" s="8">
        <v>10</v>
      </c>
      <c r="L170" s="8">
        <v>47</v>
      </c>
      <c r="M170" s="8">
        <v>25</v>
      </c>
      <c r="N170" s="8">
        <v>73</v>
      </c>
      <c r="O170" s="8">
        <v>0</v>
      </c>
      <c r="P170" s="8">
        <v>0</v>
      </c>
      <c r="Q170" s="8">
        <v>214</v>
      </c>
      <c r="R170" s="8">
        <f t="shared" si="6"/>
        <v>12.681481481481482</v>
      </c>
      <c r="S170" s="8">
        <f t="shared" si="7"/>
        <v>10.145185185185186</v>
      </c>
      <c r="T170" s="8">
        <f t="shared" si="8"/>
        <v>10.145185185185186</v>
      </c>
    </row>
    <row r="171" spans="1:20" s="8" customFormat="1">
      <c r="A171" s="8" t="s">
        <v>294</v>
      </c>
      <c r="B171" s="8" t="s">
        <v>293</v>
      </c>
      <c r="C171" s="8" t="s">
        <v>719</v>
      </c>
      <c r="D171" s="8" t="s">
        <v>738</v>
      </c>
      <c r="E171" s="8">
        <v>371</v>
      </c>
      <c r="F171" s="8">
        <v>51</v>
      </c>
      <c r="G171" s="8">
        <v>98</v>
      </c>
      <c r="H171" s="8">
        <v>68</v>
      </c>
      <c r="I171" s="8">
        <v>20</v>
      </c>
      <c r="J171" s="8">
        <v>3</v>
      </c>
      <c r="K171" s="8">
        <v>7</v>
      </c>
      <c r="L171" s="8">
        <v>43</v>
      </c>
      <c r="M171" s="8">
        <v>36</v>
      </c>
      <c r="N171" s="8">
        <v>64</v>
      </c>
      <c r="O171" s="8">
        <v>1</v>
      </c>
      <c r="P171" s="8">
        <v>0</v>
      </c>
      <c r="Q171" s="8">
        <v>212</v>
      </c>
      <c r="R171" s="8">
        <f t="shared" si="6"/>
        <v>12.562962962962963</v>
      </c>
      <c r="S171" s="8">
        <f t="shared" si="7"/>
        <v>10.050370370370372</v>
      </c>
      <c r="T171" s="8">
        <f t="shared" si="8"/>
        <v>10.050370370370372</v>
      </c>
    </row>
    <row r="172" spans="1:20" s="8" customFormat="1">
      <c r="A172" s="8" t="s">
        <v>158</v>
      </c>
      <c r="B172" s="8" t="s">
        <v>204</v>
      </c>
      <c r="C172" s="8" t="s">
        <v>3</v>
      </c>
      <c r="D172" s="8" t="s">
        <v>716</v>
      </c>
      <c r="E172" s="8">
        <v>424</v>
      </c>
      <c r="F172" s="8">
        <v>53</v>
      </c>
      <c r="G172" s="8">
        <v>109</v>
      </c>
      <c r="H172" s="8">
        <v>68</v>
      </c>
      <c r="I172" s="8">
        <v>27</v>
      </c>
      <c r="J172" s="8">
        <v>0</v>
      </c>
      <c r="K172" s="8">
        <v>14</v>
      </c>
      <c r="L172" s="8">
        <v>56</v>
      </c>
      <c r="M172" s="8">
        <v>31</v>
      </c>
      <c r="N172" s="8">
        <v>107</v>
      </c>
      <c r="O172" s="8">
        <v>1</v>
      </c>
      <c r="P172" s="8">
        <v>1</v>
      </c>
      <c r="Q172" s="8">
        <v>211</v>
      </c>
      <c r="R172" s="8">
        <f t="shared" si="6"/>
        <v>12.503703703703703</v>
      </c>
      <c r="S172" s="8">
        <f t="shared" si="7"/>
        <v>10.002962962962963</v>
      </c>
      <c r="T172" s="8">
        <f t="shared" si="8"/>
        <v>10.002962962962963</v>
      </c>
    </row>
    <row r="173" spans="1:20" s="8" customFormat="1">
      <c r="A173" s="8" t="s">
        <v>118</v>
      </c>
      <c r="B173" s="8" t="s">
        <v>1281</v>
      </c>
      <c r="C173" s="8" t="s">
        <v>745</v>
      </c>
      <c r="D173" s="8" t="s">
        <v>727</v>
      </c>
      <c r="E173" s="8">
        <v>333</v>
      </c>
      <c r="F173" s="8">
        <v>55</v>
      </c>
      <c r="G173" s="8">
        <v>107</v>
      </c>
      <c r="H173" s="8">
        <v>72</v>
      </c>
      <c r="I173" s="8">
        <v>19</v>
      </c>
      <c r="J173" s="8">
        <v>1</v>
      </c>
      <c r="K173" s="8">
        <v>15</v>
      </c>
      <c r="L173" s="8">
        <v>54</v>
      </c>
      <c r="M173" s="8">
        <v>22</v>
      </c>
      <c r="N173" s="8">
        <v>96</v>
      </c>
      <c r="O173" s="8">
        <v>2</v>
      </c>
      <c r="P173" s="8">
        <v>0</v>
      </c>
      <c r="Q173" s="8">
        <v>210</v>
      </c>
      <c r="R173" s="8">
        <f t="shared" si="6"/>
        <v>12.444444444444445</v>
      </c>
      <c r="S173" s="8">
        <f t="shared" si="7"/>
        <v>9.9555555555555557</v>
      </c>
      <c r="T173" s="8">
        <f t="shared" si="8"/>
        <v>9.9555555555555557</v>
      </c>
    </row>
    <row r="174" spans="1:20" s="8" customFormat="1">
      <c r="A174" s="8" t="s">
        <v>158</v>
      </c>
      <c r="B174" s="8" t="s">
        <v>329</v>
      </c>
      <c r="C174" s="8" t="s">
        <v>749</v>
      </c>
      <c r="D174" s="8" t="s">
        <v>716</v>
      </c>
      <c r="E174" s="8">
        <v>361</v>
      </c>
      <c r="F174" s="8">
        <v>38</v>
      </c>
      <c r="G174" s="8">
        <v>102</v>
      </c>
      <c r="H174" s="8">
        <v>73</v>
      </c>
      <c r="I174" s="8">
        <v>18</v>
      </c>
      <c r="J174" s="8">
        <v>1</v>
      </c>
      <c r="K174" s="8">
        <v>10</v>
      </c>
      <c r="L174" s="8">
        <v>50</v>
      </c>
      <c r="M174" s="8">
        <v>20</v>
      </c>
      <c r="N174" s="8">
        <v>49</v>
      </c>
      <c r="O174" s="8">
        <v>0</v>
      </c>
      <c r="P174" s="8">
        <v>2</v>
      </c>
      <c r="Q174" s="8">
        <v>209</v>
      </c>
      <c r="R174" s="8">
        <f t="shared" si="6"/>
        <v>12.385185185185184</v>
      </c>
      <c r="S174" s="8">
        <f t="shared" si="7"/>
        <v>9.9081481481481486</v>
      </c>
      <c r="T174" s="8">
        <f t="shared" si="8"/>
        <v>9.9081481481481486</v>
      </c>
    </row>
    <row r="175" spans="1:20" s="8" customFormat="1">
      <c r="A175" s="8" t="s">
        <v>338</v>
      </c>
      <c r="B175" s="8" t="s">
        <v>337</v>
      </c>
      <c r="C175" s="8" t="s">
        <v>746</v>
      </c>
      <c r="D175" s="8" t="s">
        <v>715</v>
      </c>
      <c r="E175" s="8">
        <v>512</v>
      </c>
      <c r="F175" s="8">
        <v>55</v>
      </c>
      <c r="G175" s="8">
        <v>134</v>
      </c>
      <c r="H175" s="8">
        <v>107</v>
      </c>
      <c r="I175" s="8">
        <v>21</v>
      </c>
      <c r="J175" s="8">
        <v>3</v>
      </c>
      <c r="K175" s="8">
        <v>3</v>
      </c>
      <c r="L175" s="8">
        <v>37</v>
      </c>
      <c r="M175" s="8">
        <v>32</v>
      </c>
      <c r="N175" s="8">
        <v>93</v>
      </c>
      <c r="O175" s="8">
        <v>12</v>
      </c>
      <c r="P175" s="8">
        <v>4</v>
      </c>
      <c r="Q175" s="8">
        <v>209</v>
      </c>
      <c r="R175" s="8">
        <f t="shared" si="6"/>
        <v>12.385185185185184</v>
      </c>
      <c r="S175" s="8">
        <f t="shared" si="7"/>
        <v>9.9081481481481486</v>
      </c>
      <c r="T175" s="8">
        <f t="shared" si="8"/>
        <v>9.9081481481481486</v>
      </c>
    </row>
    <row r="176" spans="1:20" s="8" customFormat="1">
      <c r="A176" s="8" t="s">
        <v>982</v>
      </c>
      <c r="B176" s="8" t="s">
        <v>69</v>
      </c>
      <c r="C176" s="8" t="s">
        <v>745</v>
      </c>
      <c r="D176" s="8" t="s">
        <v>715</v>
      </c>
      <c r="E176" s="8">
        <v>327</v>
      </c>
      <c r="F176" s="8">
        <v>59</v>
      </c>
      <c r="G176" s="8">
        <v>95</v>
      </c>
      <c r="H176" s="8">
        <v>68</v>
      </c>
      <c r="I176" s="8">
        <v>19</v>
      </c>
      <c r="J176" s="8">
        <v>3</v>
      </c>
      <c r="K176" s="8">
        <v>5</v>
      </c>
      <c r="L176" s="8">
        <v>26</v>
      </c>
      <c r="M176" s="8">
        <v>40</v>
      </c>
      <c r="N176" s="8">
        <v>59</v>
      </c>
      <c r="O176" s="8">
        <v>13</v>
      </c>
      <c r="P176" s="8">
        <v>5</v>
      </c>
      <c r="Q176" s="8">
        <v>209</v>
      </c>
      <c r="R176" s="8">
        <f t="shared" si="6"/>
        <v>12.385185185185184</v>
      </c>
      <c r="S176" s="8">
        <f t="shared" si="7"/>
        <v>9.9081481481481486</v>
      </c>
      <c r="T176" s="8">
        <f t="shared" si="8"/>
        <v>9.9081481481481486</v>
      </c>
    </row>
    <row r="177" spans="1:20" s="8" customFormat="1">
      <c r="A177" s="8" t="s">
        <v>762</v>
      </c>
      <c r="B177" s="8" t="s">
        <v>796</v>
      </c>
      <c r="C177" s="8" t="s">
        <v>1</v>
      </c>
      <c r="D177" s="8" t="s">
        <v>734</v>
      </c>
      <c r="E177" s="8">
        <v>354</v>
      </c>
      <c r="F177" s="8">
        <v>50</v>
      </c>
      <c r="G177" s="8">
        <v>100</v>
      </c>
      <c r="H177" s="8">
        <v>76</v>
      </c>
      <c r="I177" s="8">
        <v>18</v>
      </c>
      <c r="J177" s="8">
        <v>1</v>
      </c>
      <c r="K177" s="8">
        <v>5</v>
      </c>
      <c r="L177" s="8">
        <v>31</v>
      </c>
      <c r="M177" s="8">
        <v>42</v>
      </c>
      <c r="N177" s="8">
        <v>48</v>
      </c>
      <c r="O177" s="8">
        <v>2</v>
      </c>
      <c r="P177" s="8">
        <v>5</v>
      </c>
      <c r="Q177" s="8">
        <v>207</v>
      </c>
      <c r="R177" s="8">
        <f t="shared" si="6"/>
        <v>12.266666666666667</v>
      </c>
      <c r="S177" s="8">
        <f t="shared" si="7"/>
        <v>9.8133333333333344</v>
      </c>
      <c r="T177" s="8">
        <f t="shared" si="8"/>
        <v>9.8133333333333344</v>
      </c>
    </row>
    <row r="178" spans="1:20" s="8" customFormat="1">
      <c r="A178" s="8" t="s">
        <v>54</v>
      </c>
      <c r="B178" s="8" t="s">
        <v>887</v>
      </c>
      <c r="C178" s="8" t="s">
        <v>751</v>
      </c>
      <c r="D178" s="8" t="s">
        <v>729</v>
      </c>
      <c r="E178" s="8">
        <v>416</v>
      </c>
      <c r="F178" s="8">
        <v>44</v>
      </c>
      <c r="G178" s="8">
        <v>125</v>
      </c>
      <c r="H178" s="8">
        <v>103</v>
      </c>
      <c r="I178" s="8">
        <v>17</v>
      </c>
      <c r="J178" s="8">
        <v>3</v>
      </c>
      <c r="K178" s="8">
        <v>2</v>
      </c>
      <c r="L178" s="8">
        <v>23</v>
      </c>
      <c r="M178" s="8">
        <v>25</v>
      </c>
      <c r="N178" s="8">
        <v>44</v>
      </c>
      <c r="O178" s="8">
        <v>11</v>
      </c>
      <c r="P178" s="8">
        <v>8</v>
      </c>
      <c r="Q178" s="8">
        <v>205</v>
      </c>
      <c r="R178" s="8">
        <f t="shared" si="6"/>
        <v>12.148148148148149</v>
      </c>
      <c r="S178" s="8">
        <f t="shared" si="7"/>
        <v>9.7185185185185201</v>
      </c>
      <c r="T178" s="8">
        <f t="shared" si="8"/>
        <v>9.7185185185185201</v>
      </c>
    </row>
    <row r="179" spans="1:20" s="8" customFormat="1">
      <c r="A179" s="8" t="s">
        <v>100</v>
      </c>
      <c r="B179" s="8" t="s">
        <v>226</v>
      </c>
      <c r="C179" s="8" t="s">
        <v>746</v>
      </c>
      <c r="D179" s="8" t="s">
        <v>721</v>
      </c>
      <c r="E179" s="8">
        <v>412</v>
      </c>
      <c r="F179" s="8">
        <v>56</v>
      </c>
      <c r="G179" s="8">
        <v>93</v>
      </c>
      <c r="H179" s="8">
        <v>78</v>
      </c>
      <c r="I179" s="8">
        <v>8</v>
      </c>
      <c r="J179" s="8">
        <v>3</v>
      </c>
      <c r="K179" s="8">
        <v>4</v>
      </c>
      <c r="L179" s="8">
        <v>28</v>
      </c>
      <c r="M179" s="8">
        <v>28</v>
      </c>
      <c r="N179" s="8">
        <v>75</v>
      </c>
      <c r="O179" s="8">
        <v>57</v>
      </c>
      <c r="P179" s="8">
        <v>8</v>
      </c>
      <c r="Q179" s="8">
        <v>205</v>
      </c>
      <c r="R179" s="8">
        <f t="shared" si="6"/>
        <v>12.148148148148149</v>
      </c>
      <c r="S179" s="8">
        <f t="shared" si="7"/>
        <v>9.7185185185185201</v>
      </c>
      <c r="T179" s="8">
        <f t="shared" si="8"/>
        <v>9.7185185185185201</v>
      </c>
    </row>
    <row r="180" spans="1:20" s="8" customFormat="1">
      <c r="A180" s="8" t="s">
        <v>1061</v>
      </c>
      <c r="B180" s="8" t="s">
        <v>883</v>
      </c>
      <c r="C180" s="8" t="s">
        <v>719</v>
      </c>
      <c r="D180" s="8" t="s">
        <v>731</v>
      </c>
      <c r="E180" s="8">
        <v>355</v>
      </c>
      <c r="F180" s="8">
        <v>43</v>
      </c>
      <c r="G180" s="8">
        <v>83</v>
      </c>
      <c r="H180" s="8">
        <v>55</v>
      </c>
      <c r="I180" s="8">
        <v>12</v>
      </c>
      <c r="J180" s="8">
        <v>0</v>
      </c>
      <c r="K180" s="8">
        <v>16</v>
      </c>
      <c r="L180" s="8">
        <v>47</v>
      </c>
      <c r="M180" s="8">
        <v>65</v>
      </c>
      <c r="N180" s="8">
        <v>92</v>
      </c>
      <c r="O180" s="8">
        <v>0</v>
      </c>
      <c r="P180" s="8">
        <v>1</v>
      </c>
      <c r="Q180" s="8">
        <v>205</v>
      </c>
      <c r="R180" s="8">
        <f t="shared" si="6"/>
        <v>12.148148148148149</v>
      </c>
      <c r="S180" s="8">
        <f t="shared" si="7"/>
        <v>9.7185185185185201</v>
      </c>
      <c r="T180" s="8">
        <f t="shared" si="8"/>
        <v>9.7185185185185201</v>
      </c>
    </row>
    <row r="181" spans="1:20" s="8" customFormat="1">
      <c r="A181" s="8" t="s">
        <v>190</v>
      </c>
      <c r="B181" s="8" t="s">
        <v>247</v>
      </c>
      <c r="C181" s="8" t="s">
        <v>719</v>
      </c>
      <c r="D181" s="8" t="s">
        <v>720</v>
      </c>
      <c r="E181" s="8">
        <v>366</v>
      </c>
      <c r="F181" s="8">
        <v>45</v>
      </c>
      <c r="G181" s="8">
        <v>110</v>
      </c>
      <c r="H181" s="8">
        <v>74</v>
      </c>
      <c r="I181" s="8">
        <v>21</v>
      </c>
      <c r="J181" s="8">
        <v>5</v>
      </c>
      <c r="K181" s="8">
        <v>10</v>
      </c>
      <c r="L181" s="8">
        <v>43</v>
      </c>
      <c r="M181" s="8">
        <v>21</v>
      </c>
      <c r="N181" s="8">
        <v>76</v>
      </c>
      <c r="O181" s="8">
        <v>5</v>
      </c>
      <c r="P181" s="8">
        <v>6</v>
      </c>
      <c r="Q181" s="8">
        <v>203</v>
      </c>
      <c r="R181" s="8">
        <f t="shared" si="6"/>
        <v>12.02962962962963</v>
      </c>
      <c r="S181" s="8">
        <f t="shared" si="7"/>
        <v>9.6237037037037041</v>
      </c>
      <c r="T181" s="8">
        <f t="shared" si="8"/>
        <v>9.6237037037037041</v>
      </c>
    </row>
    <row r="182" spans="1:20" s="8" customFormat="1">
      <c r="A182" s="8" t="s">
        <v>260</v>
      </c>
      <c r="B182" s="8" t="s">
        <v>258</v>
      </c>
      <c r="C182" s="8" t="s">
        <v>746</v>
      </c>
      <c r="D182" s="8" t="s">
        <v>730</v>
      </c>
      <c r="E182" s="8">
        <v>491</v>
      </c>
      <c r="F182" s="8">
        <v>56</v>
      </c>
      <c r="G182" s="8">
        <v>131</v>
      </c>
      <c r="H182" s="8">
        <v>94</v>
      </c>
      <c r="I182" s="8">
        <v>25</v>
      </c>
      <c r="J182" s="8">
        <v>3</v>
      </c>
      <c r="K182" s="8">
        <v>9</v>
      </c>
      <c r="L182" s="8">
        <v>48</v>
      </c>
      <c r="M182" s="8">
        <v>29</v>
      </c>
      <c r="N182" s="8">
        <v>126</v>
      </c>
      <c r="O182" s="8">
        <v>17</v>
      </c>
      <c r="P182" s="8">
        <v>10</v>
      </c>
      <c r="Q182" s="8">
        <v>203</v>
      </c>
      <c r="R182" s="8">
        <f t="shared" si="6"/>
        <v>12.02962962962963</v>
      </c>
      <c r="S182" s="8">
        <f t="shared" si="7"/>
        <v>9.6237037037037041</v>
      </c>
      <c r="T182" s="8">
        <f t="shared" si="8"/>
        <v>9.6237037037037041</v>
      </c>
    </row>
    <row r="183" spans="1:20" s="8" customFormat="1">
      <c r="A183" s="8" t="s">
        <v>43</v>
      </c>
      <c r="B183" s="8" t="s">
        <v>331</v>
      </c>
      <c r="C183" s="8" t="s">
        <v>1</v>
      </c>
      <c r="D183" s="8" t="s">
        <v>740</v>
      </c>
      <c r="E183" s="8">
        <v>407</v>
      </c>
      <c r="F183" s="8">
        <v>46</v>
      </c>
      <c r="G183" s="8">
        <v>91</v>
      </c>
      <c r="H183" s="8">
        <v>52</v>
      </c>
      <c r="I183" s="8">
        <v>20</v>
      </c>
      <c r="J183" s="8">
        <v>1</v>
      </c>
      <c r="K183" s="8">
        <v>18</v>
      </c>
      <c r="L183" s="8">
        <v>50</v>
      </c>
      <c r="M183" s="8">
        <v>57</v>
      </c>
      <c r="N183" s="8">
        <v>118</v>
      </c>
      <c r="O183" s="8">
        <v>3</v>
      </c>
      <c r="P183" s="8">
        <v>3</v>
      </c>
      <c r="Q183" s="8">
        <v>202</v>
      </c>
      <c r="R183" s="8">
        <f t="shared" si="6"/>
        <v>11.97037037037037</v>
      </c>
      <c r="S183" s="8">
        <f t="shared" si="7"/>
        <v>9.576296296296297</v>
      </c>
      <c r="T183" s="8">
        <f t="shared" si="8"/>
        <v>9.576296296296297</v>
      </c>
    </row>
    <row r="184" spans="1:20" s="8" customFormat="1">
      <c r="A184" s="8" t="s">
        <v>257</v>
      </c>
      <c r="B184" s="8" t="s">
        <v>237</v>
      </c>
      <c r="C184" s="8" t="s">
        <v>2</v>
      </c>
      <c r="D184" s="8" t="s">
        <v>739</v>
      </c>
      <c r="E184" s="8">
        <v>405</v>
      </c>
      <c r="F184" s="8">
        <v>57</v>
      </c>
      <c r="G184" s="8">
        <v>110</v>
      </c>
      <c r="H184" s="8">
        <v>85</v>
      </c>
      <c r="I184" s="8">
        <v>20</v>
      </c>
      <c r="J184" s="8">
        <v>4</v>
      </c>
      <c r="K184" s="8">
        <v>1</v>
      </c>
      <c r="L184" s="8">
        <v>35</v>
      </c>
      <c r="M184" s="8">
        <v>40</v>
      </c>
      <c r="N184" s="8">
        <v>86</v>
      </c>
      <c r="O184" s="8">
        <v>19</v>
      </c>
      <c r="P184" s="8">
        <v>5</v>
      </c>
      <c r="Q184" s="8">
        <v>201</v>
      </c>
      <c r="R184" s="8">
        <f t="shared" si="6"/>
        <v>11.911111111111111</v>
      </c>
      <c r="S184" s="8">
        <f t="shared" si="7"/>
        <v>9.5288888888888899</v>
      </c>
      <c r="T184" s="8">
        <f t="shared" si="8"/>
        <v>9.5288888888888899</v>
      </c>
    </row>
    <row r="185" spans="1:20" s="8" customFormat="1">
      <c r="A185" s="8" t="s">
        <v>66</v>
      </c>
      <c r="B185" s="8" t="s">
        <v>367</v>
      </c>
      <c r="C185" s="8" t="s">
        <v>719</v>
      </c>
      <c r="D185" s="8" t="s">
        <v>750</v>
      </c>
      <c r="E185" s="8">
        <v>475</v>
      </c>
      <c r="F185" s="8">
        <v>41</v>
      </c>
      <c r="G185" s="8">
        <v>109</v>
      </c>
      <c r="H185" s="8">
        <v>78</v>
      </c>
      <c r="I185" s="8">
        <v>16</v>
      </c>
      <c r="J185" s="8">
        <v>0</v>
      </c>
      <c r="K185" s="8">
        <v>15</v>
      </c>
      <c r="L185" s="8">
        <v>68</v>
      </c>
      <c r="M185" s="8">
        <v>21</v>
      </c>
      <c r="N185" s="8">
        <v>101</v>
      </c>
      <c r="O185" s="8">
        <v>0</v>
      </c>
      <c r="P185" s="8">
        <v>0</v>
      </c>
      <c r="Q185" s="8">
        <v>199</v>
      </c>
      <c r="R185" s="8">
        <f t="shared" si="6"/>
        <v>11.792592592592593</v>
      </c>
      <c r="S185" s="8">
        <f t="shared" si="7"/>
        <v>8.2548148148148144</v>
      </c>
      <c r="T185" s="8">
        <f t="shared" si="8"/>
        <v>8.2548148148148144</v>
      </c>
    </row>
    <row r="186" spans="1:20" s="8" customFormat="1">
      <c r="A186" s="8" t="s">
        <v>149</v>
      </c>
      <c r="B186" s="8" t="s">
        <v>788</v>
      </c>
      <c r="C186" s="8" t="s">
        <v>746</v>
      </c>
      <c r="D186" s="8" t="s">
        <v>737</v>
      </c>
      <c r="E186" s="8">
        <v>352</v>
      </c>
      <c r="F186" s="8">
        <v>48</v>
      </c>
      <c r="G186" s="8">
        <v>90</v>
      </c>
      <c r="H186" s="8">
        <v>65</v>
      </c>
      <c r="I186" s="8">
        <v>11</v>
      </c>
      <c r="J186" s="8">
        <v>3</v>
      </c>
      <c r="K186" s="8">
        <v>11</v>
      </c>
      <c r="L186" s="8">
        <v>33</v>
      </c>
      <c r="M186" s="8">
        <v>34</v>
      </c>
      <c r="N186" s="8">
        <v>66</v>
      </c>
      <c r="O186" s="8">
        <v>13</v>
      </c>
      <c r="P186" s="8">
        <v>3</v>
      </c>
      <c r="Q186" s="8">
        <v>199</v>
      </c>
      <c r="R186" s="8">
        <f t="shared" si="6"/>
        <v>11.792592592592593</v>
      </c>
      <c r="S186" s="8">
        <f t="shared" si="7"/>
        <v>8.2548148148148144</v>
      </c>
      <c r="T186" s="8">
        <f t="shared" si="8"/>
        <v>8.2548148148148144</v>
      </c>
    </row>
    <row r="187" spans="1:20" s="8" customFormat="1">
      <c r="A187" s="8" t="s">
        <v>118</v>
      </c>
      <c r="B187" s="8" t="s">
        <v>452</v>
      </c>
      <c r="C187" s="8" t="s">
        <v>746</v>
      </c>
      <c r="D187" s="8" t="s">
        <v>724</v>
      </c>
      <c r="E187" s="8">
        <v>318</v>
      </c>
      <c r="F187" s="8">
        <v>53</v>
      </c>
      <c r="G187" s="8">
        <v>80</v>
      </c>
      <c r="H187" s="8">
        <v>45</v>
      </c>
      <c r="I187" s="8">
        <v>20</v>
      </c>
      <c r="J187" s="8">
        <v>1</v>
      </c>
      <c r="K187" s="8">
        <v>14</v>
      </c>
      <c r="L187" s="8">
        <v>42</v>
      </c>
      <c r="M187" s="8">
        <v>30</v>
      </c>
      <c r="N187" s="8">
        <v>73</v>
      </c>
      <c r="O187" s="8">
        <v>3</v>
      </c>
      <c r="P187" s="8">
        <v>1</v>
      </c>
      <c r="Q187" s="8">
        <v>198</v>
      </c>
      <c r="R187" s="8">
        <f t="shared" si="6"/>
        <v>11.733333333333333</v>
      </c>
      <c r="S187" s="8">
        <f t="shared" si="7"/>
        <v>8.2133333333333329</v>
      </c>
      <c r="T187" s="8">
        <f t="shared" si="8"/>
        <v>8.2133333333333329</v>
      </c>
    </row>
    <row r="188" spans="1:20" s="8" customFormat="1">
      <c r="A188" s="8" t="s">
        <v>58</v>
      </c>
      <c r="B188" s="8" t="s">
        <v>569</v>
      </c>
      <c r="C188" s="8" t="s">
        <v>3</v>
      </c>
      <c r="D188" s="8" t="s">
        <v>722</v>
      </c>
      <c r="E188" s="8">
        <v>418</v>
      </c>
      <c r="F188" s="8">
        <v>57</v>
      </c>
      <c r="G188" s="8">
        <v>120</v>
      </c>
      <c r="H188" s="8">
        <v>86</v>
      </c>
      <c r="I188" s="8">
        <v>29</v>
      </c>
      <c r="J188" s="8">
        <v>1</v>
      </c>
      <c r="K188" s="8">
        <v>4</v>
      </c>
      <c r="L188" s="8">
        <v>28</v>
      </c>
      <c r="M188" s="8">
        <v>19</v>
      </c>
      <c r="N188" s="8">
        <v>71</v>
      </c>
      <c r="O188" s="8">
        <v>10</v>
      </c>
      <c r="P188" s="8">
        <v>8</v>
      </c>
      <c r="Q188" s="8">
        <v>198</v>
      </c>
      <c r="R188" s="8">
        <f t="shared" si="6"/>
        <v>11.733333333333333</v>
      </c>
      <c r="S188" s="8">
        <f t="shared" si="7"/>
        <v>8.2133333333333329</v>
      </c>
      <c r="T188" s="8">
        <f t="shared" si="8"/>
        <v>8.2133333333333329</v>
      </c>
    </row>
    <row r="189" spans="1:20" s="8" customFormat="1">
      <c r="A189" s="8" t="s">
        <v>170</v>
      </c>
      <c r="B189" s="8" t="s">
        <v>169</v>
      </c>
      <c r="C189" s="8" t="s">
        <v>2</v>
      </c>
      <c r="D189" s="8" t="s">
        <v>750</v>
      </c>
      <c r="E189" s="8">
        <v>383</v>
      </c>
      <c r="F189" s="8">
        <v>43</v>
      </c>
      <c r="G189" s="8">
        <v>77</v>
      </c>
      <c r="H189" s="8">
        <v>43</v>
      </c>
      <c r="I189" s="8">
        <v>16</v>
      </c>
      <c r="J189" s="8">
        <v>1</v>
      </c>
      <c r="K189" s="8">
        <v>17</v>
      </c>
      <c r="L189" s="8">
        <v>44</v>
      </c>
      <c r="M189" s="8">
        <v>37</v>
      </c>
      <c r="N189" s="8">
        <v>71</v>
      </c>
      <c r="O189" s="8">
        <v>0</v>
      </c>
      <c r="P189" s="8">
        <v>2</v>
      </c>
      <c r="Q189" s="8">
        <v>197</v>
      </c>
      <c r="R189" s="8">
        <f t="shared" si="6"/>
        <v>11.674074074074074</v>
      </c>
      <c r="S189" s="8">
        <f t="shared" si="7"/>
        <v>8.1718518518518515</v>
      </c>
      <c r="T189" s="8">
        <f t="shared" si="8"/>
        <v>8.1718518518518515</v>
      </c>
    </row>
    <row r="190" spans="1:20" s="8" customFormat="1">
      <c r="A190" s="8" t="s">
        <v>32</v>
      </c>
      <c r="B190" s="8" t="s">
        <v>792</v>
      </c>
      <c r="C190" s="8" t="s">
        <v>749</v>
      </c>
      <c r="D190" s="8" t="s">
        <v>723</v>
      </c>
      <c r="E190" s="8">
        <v>469</v>
      </c>
      <c r="F190" s="8">
        <v>47</v>
      </c>
      <c r="G190" s="8">
        <v>106</v>
      </c>
      <c r="H190" s="8">
        <v>61</v>
      </c>
      <c r="I190" s="8">
        <v>24</v>
      </c>
      <c r="J190" s="8">
        <v>2</v>
      </c>
      <c r="K190" s="8">
        <v>19</v>
      </c>
      <c r="L190" s="8">
        <v>58</v>
      </c>
      <c r="M190" s="8">
        <v>49</v>
      </c>
      <c r="N190" s="8">
        <v>148</v>
      </c>
      <c r="O190" s="8">
        <v>0</v>
      </c>
      <c r="P190" s="8">
        <v>1</v>
      </c>
      <c r="Q190" s="8">
        <v>196</v>
      </c>
      <c r="R190" s="8">
        <f t="shared" si="6"/>
        <v>11.614814814814816</v>
      </c>
      <c r="S190" s="8">
        <f t="shared" si="7"/>
        <v>8.13037037037037</v>
      </c>
      <c r="T190" s="8">
        <f t="shared" si="8"/>
        <v>8.13037037037037</v>
      </c>
    </row>
    <row r="191" spans="1:20" s="8" customFormat="1">
      <c r="A191" s="8" t="s">
        <v>41</v>
      </c>
      <c r="B191" s="8" t="s">
        <v>56</v>
      </c>
      <c r="C191" s="8" t="s">
        <v>745</v>
      </c>
      <c r="D191" s="8" t="s">
        <v>728</v>
      </c>
      <c r="E191" s="8">
        <v>354</v>
      </c>
      <c r="F191" s="8">
        <v>40</v>
      </c>
      <c r="G191" s="8">
        <v>96</v>
      </c>
      <c r="H191" s="8">
        <v>65</v>
      </c>
      <c r="I191" s="8">
        <v>18</v>
      </c>
      <c r="J191" s="8">
        <v>0</v>
      </c>
      <c r="K191" s="8">
        <v>13</v>
      </c>
      <c r="L191" s="8">
        <v>48</v>
      </c>
      <c r="M191" s="8">
        <v>49</v>
      </c>
      <c r="N191" s="8">
        <v>92</v>
      </c>
      <c r="O191" s="8">
        <v>2</v>
      </c>
      <c r="P191" s="8">
        <v>5</v>
      </c>
      <c r="Q191" s="8">
        <v>195</v>
      </c>
      <c r="R191" s="8">
        <f t="shared" si="6"/>
        <v>11.555555555555555</v>
      </c>
      <c r="S191" s="8">
        <f t="shared" si="7"/>
        <v>8.0888888888888886</v>
      </c>
      <c r="T191" s="8">
        <f t="shared" si="8"/>
        <v>8.0888888888888886</v>
      </c>
    </row>
    <row r="192" spans="1:20" s="8" customFormat="1">
      <c r="A192" s="8" t="s">
        <v>49</v>
      </c>
      <c r="B192" s="8" t="s">
        <v>114</v>
      </c>
      <c r="C192" s="8" t="s">
        <v>1</v>
      </c>
      <c r="D192" s="8" t="s">
        <v>750</v>
      </c>
      <c r="E192" s="8">
        <v>309</v>
      </c>
      <c r="F192" s="8">
        <v>44</v>
      </c>
      <c r="G192" s="8">
        <v>84</v>
      </c>
      <c r="H192" s="8">
        <v>58</v>
      </c>
      <c r="I192" s="8">
        <v>15</v>
      </c>
      <c r="J192" s="8">
        <v>1</v>
      </c>
      <c r="K192" s="8">
        <v>10</v>
      </c>
      <c r="L192" s="8">
        <v>34</v>
      </c>
      <c r="M192" s="8">
        <v>37</v>
      </c>
      <c r="N192" s="8">
        <v>52</v>
      </c>
      <c r="O192" s="8">
        <v>0</v>
      </c>
      <c r="P192" s="8">
        <v>0</v>
      </c>
      <c r="Q192" s="8">
        <v>194</v>
      </c>
      <c r="R192" s="8">
        <f t="shared" si="6"/>
        <v>11.496296296296297</v>
      </c>
      <c r="S192" s="8">
        <f t="shared" si="7"/>
        <v>8.0474074074074071</v>
      </c>
      <c r="T192" s="8">
        <f t="shared" si="8"/>
        <v>8.0474074074074071</v>
      </c>
    </row>
    <row r="193" spans="1:20" s="8" customFormat="1">
      <c r="A193" s="8" t="s">
        <v>972</v>
      </c>
      <c r="B193" s="8" t="s">
        <v>88</v>
      </c>
      <c r="C193" s="8" t="s">
        <v>2</v>
      </c>
      <c r="D193" s="8" t="s">
        <v>730</v>
      </c>
      <c r="E193" s="8">
        <v>475</v>
      </c>
      <c r="F193" s="8">
        <v>60</v>
      </c>
      <c r="G193" s="8">
        <v>115</v>
      </c>
      <c r="H193" s="8">
        <v>72</v>
      </c>
      <c r="I193" s="8">
        <v>29</v>
      </c>
      <c r="J193" s="8">
        <v>1</v>
      </c>
      <c r="K193" s="8">
        <v>13</v>
      </c>
      <c r="L193" s="8">
        <v>54</v>
      </c>
      <c r="M193" s="8">
        <v>42</v>
      </c>
      <c r="N193" s="8">
        <v>149</v>
      </c>
      <c r="O193" s="8">
        <v>4</v>
      </c>
      <c r="P193" s="8">
        <v>3</v>
      </c>
      <c r="Q193" s="8">
        <v>193</v>
      </c>
      <c r="R193" s="8">
        <f t="shared" si="6"/>
        <v>11.437037037037037</v>
      </c>
      <c r="S193" s="8">
        <f t="shared" si="7"/>
        <v>8.0059259259259257</v>
      </c>
      <c r="T193" s="8">
        <f t="shared" si="8"/>
        <v>8.0059259259259257</v>
      </c>
    </row>
    <row r="194" spans="1:20" s="8" customFormat="1">
      <c r="A194" s="8" t="s">
        <v>417</v>
      </c>
      <c r="B194" s="8" t="s">
        <v>416</v>
      </c>
      <c r="C194" s="8" t="s">
        <v>719</v>
      </c>
      <c r="D194" s="8" t="s">
        <v>741</v>
      </c>
      <c r="E194" s="8">
        <v>433</v>
      </c>
      <c r="F194" s="8">
        <v>36</v>
      </c>
      <c r="G194" s="8">
        <v>104</v>
      </c>
      <c r="H194" s="8">
        <v>82</v>
      </c>
      <c r="I194" s="8">
        <v>17</v>
      </c>
      <c r="J194" s="8">
        <v>0</v>
      </c>
      <c r="K194" s="8">
        <v>5</v>
      </c>
      <c r="L194" s="8">
        <v>50</v>
      </c>
      <c r="M194" s="8">
        <v>29</v>
      </c>
      <c r="N194" s="8">
        <v>59</v>
      </c>
      <c r="O194" s="8">
        <v>0</v>
      </c>
      <c r="P194" s="8">
        <v>0</v>
      </c>
      <c r="Q194" s="8">
        <v>192</v>
      </c>
      <c r="R194" s="8">
        <f t="shared" ref="R194:R257" si="9">Q194/16.875</f>
        <v>11.377777777777778</v>
      </c>
      <c r="S194" s="8">
        <f t="shared" ref="S194:S257" si="10">IF(Q194 &gt;= 500,R194*1.1,IF(Q194 &gt; 400,R194,IF(Q194&gt;300,R194*0.9,IF(Q194&gt;200,R194*0.8,IF(Q194&gt;100,R194*0.7,R194*0.6)))))</f>
        <v>7.9644444444444442</v>
      </c>
      <c r="T194" s="8">
        <f t="shared" ref="T194:T257" si="11">IF(S194 &lt; 1.5,1,S194)</f>
        <v>7.9644444444444442</v>
      </c>
    </row>
    <row r="195" spans="1:20" s="8" customFormat="1">
      <c r="A195" s="8" t="s">
        <v>153</v>
      </c>
      <c r="B195" s="8" t="s">
        <v>152</v>
      </c>
      <c r="C195" s="8" t="s">
        <v>745</v>
      </c>
      <c r="D195" s="8" t="s">
        <v>740</v>
      </c>
      <c r="E195" s="8">
        <v>341</v>
      </c>
      <c r="F195" s="8">
        <v>55</v>
      </c>
      <c r="G195" s="8">
        <v>88</v>
      </c>
      <c r="H195" s="8">
        <v>53</v>
      </c>
      <c r="I195" s="8">
        <v>16</v>
      </c>
      <c r="J195" s="8">
        <v>11</v>
      </c>
      <c r="K195" s="8">
        <v>8</v>
      </c>
      <c r="L195" s="8">
        <v>30</v>
      </c>
      <c r="M195" s="8">
        <v>22</v>
      </c>
      <c r="N195" s="8">
        <v>76</v>
      </c>
      <c r="O195" s="8">
        <v>18</v>
      </c>
      <c r="P195" s="8">
        <v>8</v>
      </c>
      <c r="Q195" s="8">
        <v>191</v>
      </c>
      <c r="R195" s="8">
        <f t="shared" si="9"/>
        <v>11.318518518518518</v>
      </c>
      <c r="S195" s="8">
        <f t="shared" si="10"/>
        <v>7.9229629629629619</v>
      </c>
      <c r="T195" s="8">
        <f t="shared" si="11"/>
        <v>7.9229629629629619</v>
      </c>
    </row>
    <row r="196" spans="1:20" s="8" customFormat="1">
      <c r="A196" s="8" t="s">
        <v>706</v>
      </c>
      <c r="B196" s="8" t="s">
        <v>1193</v>
      </c>
      <c r="C196" s="8" t="s">
        <v>1</v>
      </c>
      <c r="D196" s="8" t="s">
        <v>716</v>
      </c>
      <c r="E196" s="8">
        <v>378</v>
      </c>
      <c r="F196" s="8">
        <v>37</v>
      </c>
      <c r="G196" s="8">
        <v>99</v>
      </c>
      <c r="H196" s="8">
        <v>65</v>
      </c>
      <c r="I196" s="8">
        <v>17</v>
      </c>
      <c r="J196" s="8">
        <v>1</v>
      </c>
      <c r="K196" s="8">
        <v>16</v>
      </c>
      <c r="L196" s="8">
        <v>51</v>
      </c>
      <c r="M196" s="8">
        <v>17</v>
      </c>
      <c r="N196" s="8">
        <v>82</v>
      </c>
      <c r="O196" s="8">
        <v>3</v>
      </c>
      <c r="P196" s="8">
        <v>1</v>
      </c>
      <c r="Q196" s="8">
        <v>191</v>
      </c>
      <c r="R196" s="8">
        <f t="shared" si="9"/>
        <v>11.318518518518518</v>
      </c>
      <c r="S196" s="8">
        <f t="shared" si="10"/>
        <v>7.9229629629629619</v>
      </c>
      <c r="T196" s="8">
        <f t="shared" si="11"/>
        <v>7.9229629629629619</v>
      </c>
    </row>
    <row r="197" spans="1:20" s="8" customFormat="1">
      <c r="A197" s="8" t="s">
        <v>679</v>
      </c>
      <c r="B197" s="8" t="s">
        <v>1094</v>
      </c>
      <c r="C197" s="8" t="s">
        <v>746</v>
      </c>
      <c r="D197" s="8" t="s">
        <v>729</v>
      </c>
      <c r="E197" s="8">
        <v>485</v>
      </c>
      <c r="F197" s="8">
        <v>73</v>
      </c>
      <c r="G197" s="8">
        <v>123</v>
      </c>
      <c r="H197" s="8">
        <v>86</v>
      </c>
      <c r="I197" s="8">
        <v>24</v>
      </c>
      <c r="J197" s="8">
        <v>8</v>
      </c>
      <c r="K197" s="8">
        <v>5</v>
      </c>
      <c r="L197" s="8">
        <v>26</v>
      </c>
      <c r="M197" s="8">
        <v>45</v>
      </c>
      <c r="N197" s="8">
        <v>145</v>
      </c>
      <c r="O197" s="8">
        <v>23</v>
      </c>
      <c r="P197" s="8">
        <v>11</v>
      </c>
      <c r="Q197" s="8">
        <v>189</v>
      </c>
      <c r="R197" s="8">
        <f t="shared" si="9"/>
        <v>11.2</v>
      </c>
      <c r="S197" s="8">
        <f t="shared" si="10"/>
        <v>7.839999999999999</v>
      </c>
      <c r="T197" s="8">
        <f t="shared" si="11"/>
        <v>7.839999999999999</v>
      </c>
    </row>
    <row r="198" spans="1:20" s="8" customFormat="1">
      <c r="A198" s="8" t="s">
        <v>199</v>
      </c>
      <c r="B198" s="8" t="s">
        <v>434</v>
      </c>
      <c r="C198" s="8" t="s">
        <v>3</v>
      </c>
      <c r="D198" s="8" t="s">
        <v>735</v>
      </c>
      <c r="E198" s="8">
        <v>360</v>
      </c>
      <c r="F198" s="8">
        <v>40</v>
      </c>
      <c r="G198" s="8">
        <v>91</v>
      </c>
      <c r="H198" s="8">
        <v>60</v>
      </c>
      <c r="I198" s="8">
        <v>17</v>
      </c>
      <c r="J198" s="8">
        <v>0</v>
      </c>
      <c r="K198" s="8">
        <v>14</v>
      </c>
      <c r="L198" s="8">
        <v>43</v>
      </c>
      <c r="M198" s="8">
        <v>34</v>
      </c>
      <c r="N198" s="8">
        <v>80</v>
      </c>
      <c r="O198" s="8">
        <v>2</v>
      </c>
      <c r="P198" s="8">
        <v>0</v>
      </c>
      <c r="Q198" s="8">
        <v>189</v>
      </c>
      <c r="R198" s="8">
        <f t="shared" si="9"/>
        <v>11.2</v>
      </c>
      <c r="S198" s="8">
        <f t="shared" si="10"/>
        <v>7.839999999999999</v>
      </c>
      <c r="T198" s="8">
        <f t="shared" si="11"/>
        <v>7.839999999999999</v>
      </c>
    </row>
    <row r="199" spans="1:20" s="8" customFormat="1">
      <c r="A199" s="8" t="s">
        <v>1150</v>
      </c>
      <c r="B199" s="8" t="s">
        <v>1149</v>
      </c>
      <c r="C199" s="8" t="s">
        <v>745</v>
      </c>
      <c r="D199" s="8" t="s">
        <v>723</v>
      </c>
      <c r="E199" s="8">
        <v>323</v>
      </c>
      <c r="F199" s="8">
        <v>49</v>
      </c>
      <c r="G199" s="8">
        <v>89</v>
      </c>
      <c r="H199" s="8">
        <v>42</v>
      </c>
      <c r="I199" s="8">
        <v>23</v>
      </c>
      <c r="J199" s="8">
        <v>7</v>
      </c>
      <c r="K199" s="8">
        <v>17</v>
      </c>
      <c r="L199" s="8">
        <v>47</v>
      </c>
      <c r="M199" s="8">
        <v>22</v>
      </c>
      <c r="N199" s="8">
        <v>110</v>
      </c>
      <c r="O199" s="8">
        <v>4</v>
      </c>
      <c r="P199" s="8">
        <v>2</v>
      </c>
      <c r="Q199" s="8">
        <v>187</v>
      </c>
      <c r="R199" s="8">
        <f t="shared" si="9"/>
        <v>11.081481481481481</v>
      </c>
      <c r="S199" s="8">
        <f t="shared" si="10"/>
        <v>7.7570370370370361</v>
      </c>
      <c r="T199" s="8">
        <f t="shared" si="11"/>
        <v>7.7570370370370361</v>
      </c>
    </row>
    <row r="200" spans="1:20" s="8" customFormat="1">
      <c r="A200" s="8" t="s">
        <v>90</v>
      </c>
      <c r="B200" s="8" t="s">
        <v>1183</v>
      </c>
      <c r="C200" s="8" t="s">
        <v>2</v>
      </c>
      <c r="D200" s="8" t="s">
        <v>727</v>
      </c>
      <c r="E200" s="8">
        <v>376</v>
      </c>
      <c r="F200" s="8">
        <v>52</v>
      </c>
      <c r="G200" s="8">
        <v>94</v>
      </c>
      <c r="H200" s="8">
        <v>69</v>
      </c>
      <c r="I200" s="8">
        <v>16</v>
      </c>
      <c r="J200" s="8">
        <v>4</v>
      </c>
      <c r="K200" s="8">
        <v>5</v>
      </c>
      <c r="L200" s="8">
        <v>45</v>
      </c>
      <c r="M200" s="8">
        <v>39</v>
      </c>
      <c r="N200" s="8">
        <v>83</v>
      </c>
      <c r="O200" s="8">
        <v>2</v>
      </c>
      <c r="P200" s="8">
        <v>1</v>
      </c>
      <c r="Q200" s="8">
        <v>187</v>
      </c>
      <c r="R200" s="8">
        <f t="shared" si="9"/>
        <v>11.081481481481481</v>
      </c>
      <c r="S200" s="8">
        <f t="shared" si="10"/>
        <v>7.7570370370370361</v>
      </c>
      <c r="T200" s="8">
        <f t="shared" si="11"/>
        <v>7.7570370370370361</v>
      </c>
    </row>
    <row r="201" spans="1:20" s="8" customFormat="1">
      <c r="A201" s="8" t="s">
        <v>991</v>
      </c>
      <c r="B201" s="8" t="s">
        <v>121</v>
      </c>
      <c r="C201" s="8" t="s">
        <v>719</v>
      </c>
      <c r="D201" s="8" t="s">
        <v>717</v>
      </c>
      <c r="E201" s="8">
        <v>342</v>
      </c>
      <c r="F201" s="8">
        <v>42</v>
      </c>
      <c r="G201" s="8">
        <v>81</v>
      </c>
      <c r="H201" s="8">
        <v>46</v>
      </c>
      <c r="I201" s="8">
        <v>15</v>
      </c>
      <c r="J201" s="8">
        <v>1</v>
      </c>
      <c r="K201" s="8">
        <v>19</v>
      </c>
      <c r="L201" s="8">
        <v>57</v>
      </c>
      <c r="M201" s="8">
        <v>25</v>
      </c>
      <c r="N201" s="8">
        <v>92</v>
      </c>
      <c r="O201" s="8">
        <v>0</v>
      </c>
      <c r="P201" s="8">
        <v>0</v>
      </c>
      <c r="Q201" s="8">
        <v>187</v>
      </c>
      <c r="R201" s="8">
        <f t="shared" si="9"/>
        <v>11.081481481481481</v>
      </c>
      <c r="S201" s="8">
        <f t="shared" si="10"/>
        <v>7.7570370370370361</v>
      </c>
      <c r="T201" s="8">
        <f t="shared" si="11"/>
        <v>7.7570370370370361</v>
      </c>
    </row>
    <row r="202" spans="1:20" s="8" customFormat="1">
      <c r="A202" s="8" t="s">
        <v>32</v>
      </c>
      <c r="B202" s="8" t="s">
        <v>884</v>
      </c>
      <c r="C202" s="8" t="s">
        <v>749</v>
      </c>
      <c r="D202" s="8" t="s">
        <v>713</v>
      </c>
      <c r="E202" s="8">
        <v>332</v>
      </c>
      <c r="F202" s="8">
        <v>51</v>
      </c>
      <c r="G202" s="8">
        <v>88</v>
      </c>
      <c r="H202" s="8">
        <v>57</v>
      </c>
      <c r="I202" s="8">
        <v>21</v>
      </c>
      <c r="J202" s="8">
        <v>2</v>
      </c>
      <c r="K202" s="8">
        <v>8</v>
      </c>
      <c r="L202" s="8">
        <v>28</v>
      </c>
      <c r="M202" s="8">
        <v>25</v>
      </c>
      <c r="N202" s="8">
        <v>61</v>
      </c>
      <c r="O202" s="8">
        <v>10</v>
      </c>
      <c r="P202" s="8">
        <v>4</v>
      </c>
      <c r="Q202" s="8">
        <v>186</v>
      </c>
      <c r="R202" s="8">
        <f t="shared" si="9"/>
        <v>11.022222222222222</v>
      </c>
      <c r="S202" s="8">
        <f t="shared" si="10"/>
        <v>7.7155555555555546</v>
      </c>
      <c r="T202" s="8">
        <f t="shared" si="11"/>
        <v>7.7155555555555546</v>
      </c>
    </row>
    <row r="203" spans="1:20" s="8" customFormat="1">
      <c r="A203" s="8" t="s">
        <v>1224</v>
      </c>
      <c r="B203" s="8" t="s">
        <v>1147</v>
      </c>
      <c r="C203" s="8" t="s">
        <v>749</v>
      </c>
      <c r="D203" s="8" t="s">
        <v>863</v>
      </c>
      <c r="E203" s="8">
        <v>459</v>
      </c>
      <c r="F203" s="8">
        <v>47</v>
      </c>
      <c r="G203" s="8">
        <v>119</v>
      </c>
      <c r="H203" s="8">
        <v>82</v>
      </c>
      <c r="I203" s="8">
        <v>27</v>
      </c>
      <c r="J203" s="8">
        <v>0</v>
      </c>
      <c r="K203" s="8">
        <v>10</v>
      </c>
      <c r="L203" s="8">
        <v>44</v>
      </c>
      <c r="M203" s="8">
        <v>30</v>
      </c>
      <c r="N203" s="8">
        <v>110</v>
      </c>
      <c r="O203" s="8">
        <v>2</v>
      </c>
      <c r="P203" s="8">
        <v>3</v>
      </c>
      <c r="Q203" s="8">
        <v>186</v>
      </c>
      <c r="R203" s="8">
        <f t="shared" si="9"/>
        <v>11.022222222222222</v>
      </c>
      <c r="S203" s="8">
        <f t="shared" si="10"/>
        <v>7.7155555555555546</v>
      </c>
      <c r="T203" s="8">
        <f t="shared" si="11"/>
        <v>7.7155555555555546</v>
      </c>
    </row>
    <row r="204" spans="1:20" s="8" customFormat="1">
      <c r="A204" s="8" t="s">
        <v>118</v>
      </c>
      <c r="B204" s="8" t="s">
        <v>117</v>
      </c>
      <c r="C204" s="8" t="s">
        <v>1</v>
      </c>
      <c r="D204" s="8" t="s">
        <v>738</v>
      </c>
      <c r="E204" s="8">
        <v>391</v>
      </c>
      <c r="F204" s="8">
        <v>50</v>
      </c>
      <c r="G204" s="8">
        <v>78</v>
      </c>
      <c r="H204" s="8">
        <v>37</v>
      </c>
      <c r="I204" s="8">
        <v>17</v>
      </c>
      <c r="J204" s="8">
        <v>0</v>
      </c>
      <c r="K204" s="8">
        <v>24</v>
      </c>
      <c r="L204" s="8">
        <v>64</v>
      </c>
      <c r="M204" s="8">
        <v>57</v>
      </c>
      <c r="N204" s="8">
        <v>151</v>
      </c>
      <c r="O204" s="8">
        <v>1</v>
      </c>
      <c r="P204" s="8">
        <v>2</v>
      </c>
      <c r="Q204" s="8">
        <v>186</v>
      </c>
      <c r="R204" s="8">
        <f t="shared" si="9"/>
        <v>11.022222222222222</v>
      </c>
      <c r="S204" s="8">
        <f t="shared" si="10"/>
        <v>7.7155555555555546</v>
      </c>
      <c r="T204" s="8">
        <f t="shared" si="11"/>
        <v>7.7155555555555546</v>
      </c>
    </row>
    <row r="205" spans="1:20" s="8" customFormat="1">
      <c r="A205" s="8" t="s">
        <v>305</v>
      </c>
      <c r="B205" s="8" t="s">
        <v>406</v>
      </c>
      <c r="C205" s="8" t="s">
        <v>1</v>
      </c>
      <c r="D205" s="8" t="s">
        <v>727</v>
      </c>
      <c r="E205" s="8">
        <v>296</v>
      </c>
      <c r="F205" s="8">
        <v>44</v>
      </c>
      <c r="G205" s="8">
        <v>67</v>
      </c>
      <c r="H205" s="8">
        <v>32</v>
      </c>
      <c r="I205" s="8">
        <v>16</v>
      </c>
      <c r="J205" s="8">
        <v>1</v>
      </c>
      <c r="K205" s="8">
        <v>18</v>
      </c>
      <c r="L205" s="8">
        <v>59</v>
      </c>
      <c r="M205" s="8">
        <v>29</v>
      </c>
      <c r="N205" s="8">
        <v>86</v>
      </c>
      <c r="O205" s="8">
        <v>0</v>
      </c>
      <c r="P205" s="8">
        <v>0</v>
      </c>
      <c r="Q205" s="8">
        <v>185</v>
      </c>
      <c r="R205" s="8">
        <f t="shared" si="9"/>
        <v>10.962962962962964</v>
      </c>
      <c r="S205" s="8">
        <f t="shared" si="10"/>
        <v>7.674074074074074</v>
      </c>
      <c r="T205" s="8">
        <f t="shared" si="11"/>
        <v>7.674074074074074</v>
      </c>
    </row>
    <row r="206" spans="1:20" s="8" customFormat="1">
      <c r="A206" s="8" t="s">
        <v>54</v>
      </c>
      <c r="B206" s="8" t="s">
        <v>362</v>
      </c>
      <c r="C206" s="8" t="s">
        <v>751</v>
      </c>
      <c r="D206" s="8" t="s">
        <v>740</v>
      </c>
      <c r="E206" s="8">
        <v>315</v>
      </c>
      <c r="F206" s="8">
        <v>50</v>
      </c>
      <c r="G206" s="8">
        <v>69</v>
      </c>
      <c r="H206" s="8">
        <v>46</v>
      </c>
      <c r="I206" s="8">
        <v>14</v>
      </c>
      <c r="J206" s="8">
        <v>3</v>
      </c>
      <c r="K206" s="8">
        <v>6</v>
      </c>
      <c r="L206" s="8">
        <v>27</v>
      </c>
      <c r="M206" s="8">
        <v>32</v>
      </c>
      <c r="N206" s="8">
        <v>39</v>
      </c>
      <c r="O206" s="8">
        <v>10</v>
      </c>
      <c r="P206" s="8">
        <v>4</v>
      </c>
      <c r="Q206" s="8">
        <v>183</v>
      </c>
      <c r="R206" s="8">
        <f t="shared" si="9"/>
        <v>10.844444444444445</v>
      </c>
      <c r="S206" s="8">
        <f t="shared" si="10"/>
        <v>7.5911111111111111</v>
      </c>
      <c r="T206" s="8">
        <f t="shared" si="11"/>
        <v>7.5911111111111111</v>
      </c>
    </row>
    <row r="207" spans="1:20" s="8" customFormat="1">
      <c r="A207" s="8" t="s">
        <v>981</v>
      </c>
      <c r="B207" s="8" t="s">
        <v>1240</v>
      </c>
      <c r="C207" s="8" t="s">
        <v>751</v>
      </c>
      <c r="D207" s="8" t="s">
        <v>721</v>
      </c>
      <c r="E207" s="8">
        <v>372</v>
      </c>
      <c r="F207" s="8">
        <v>42</v>
      </c>
      <c r="G207" s="8">
        <v>104</v>
      </c>
      <c r="H207" s="8">
        <v>70</v>
      </c>
      <c r="I207" s="8">
        <v>19</v>
      </c>
      <c r="J207" s="8">
        <v>2</v>
      </c>
      <c r="K207" s="8">
        <v>13</v>
      </c>
      <c r="L207" s="8">
        <v>48</v>
      </c>
      <c r="M207" s="8">
        <v>17</v>
      </c>
      <c r="N207" s="8">
        <v>94</v>
      </c>
      <c r="O207" s="8">
        <v>4</v>
      </c>
      <c r="P207" s="8">
        <v>1</v>
      </c>
      <c r="Q207" s="8">
        <v>182</v>
      </c>
      <c r="R207" s="8">
        <f t="shared" si="9"/>
        <v>10.785185185185185</v>
      </c>
      <c r="S207" s="8">
        <f t="shared" si="10"/>
        <v>7.5496296296296288</v>
      </c>
      <c r="T207" s="8">
        <f t="shared" si="11"/>
        <v>7.5496296296296288</v>
      </c>
    </row>
    <row r="208" spans="1:20" s="8" customFormat="1">
      <c r="A208" s="8" t="s">
        <v>190</v>
      </c>
      <c r="B208" s="8" t="s">
        <v>1276</v>
      </c>
      <c r="C208" s="8" t="s">
        <v>751</v>
      </c>
      <c r="D208" s="8" t="s">
        <v>717</v>
      </c>
      <c r="E208" s="8">
        <v>421</v>
      </c>
      <c r="F208" s="8">
        <v>49</v>
      </c>
      <c r="G208" s="8">
        <v>95</v>
      </c>
      <c r="H208" s="8">
        <v>63</v>
      </c>
      <c r="I208" s="8">
        <v>17</v>
      </c>
      <c r="J208" s="8">
        <v>6</v>
      </c>
      <c r="K208" s="8">
        <v>9</v>
      </c>
      <c r="L208" s="8">
        <v>34</v>
      </c>
      <c r="M208" s="8">
        <v>29</v>
      </c>
      <c r="N208" s="8">
        <v>81</v>
      </c>
      <c r="O208" s="8">
        <v>4</v>
      </c>
      <c r="P208" s="8">
        <v>5</v>
      </c>
      <c r="Q208" s="8">
        <v>181</v>
      </c>
      <c r="R208" s="8">
        <f t="shared" si="9"/>
        <v>10.725925925925926</v>
      </c>
      <c r="S208" s="8">
        <f t="shared" si="10"/>
        <v>7.5081481481481482</v>
      </c>
      <c r="T208" s="8">
        <f t="shared" si="11"/>
        <v>7.5081481481481482</v>
      </c>
    </row>
    <row r="209" spans="1:20" s="8" customFormat="1">
      <c r="A209" s="8" t="s">
        <v>104</v>
      </c>
      <c r="B209" s="8" t="s">
        <v>1161</v>
      </c>
      <c r="C209" s="8" t="s">
        <v>748</v>
      </c>
      <c r="D209" s="8" t="s">
        <v>741</v>
      </c>
      <c r="E209" s="8">
        <v>279</v>
      </c>
      <c r="F209" s="8">
        <v>46</v>
      </c>
      <c r="G209" s="8">
        <v>75</v>
      </c>
      <c r="H209" s="8">
        <v>39</v>
      </c>
      <c r="I209" s="8">
        <v>17</v>
      </c>
      <c r="J209" s="8">
        <v>1</v>
      </c>
      <c r="K209" s="8">
        <v>18</v>
      </c>
      <c r="L209" s="8">
        <v>52</v>
      </c>
      <c r="M209" s="8">
        <v>53</v>
      </c>
      <c r="N209" s="8">
        <v>119</v>
      </c>
      <c r="O209" s="8">
        <v>1</v>
      </c>
      <c r="P209" s="8">
        <v>1</v>
      </c>
      <c r="Q209" s="8">
        <v>180</v>
      </c>
      <c r="R209" s="8">
        <f t="shared" si="9"/>
        <v>10.666666666666666</v>
      </c>
      <c r="S209" s="8">
        <f t="shared" si="10"/>
        <v>7.4666666666666659</v>
      </c>
      <c r="T209" s="8">
        <f t="shared" si="11"/>
        <v>7.4666666666666659</v>
      </c>
    </row>
    <row r="210" spans="1:20" s="8" customFormat="1">
      <c r="A210" s="8" t="s">
        <v>199</v>
      </c>
      <c r="B210" s="8" t="s">
        <v>1246</v>
      </c>
      <c r="C210" s="8" t="s">
        <v>746</v>
      </c>
      <c r="D210" s="8" t="s">
        <v>735</v>
      </c>
      <c r="E210" s="8">
        <v>441</v>
      </c>
      <c r="F210" s="8">
        <v>47</v>
      </c>
      <c r="G210" s="8">
        <v>114</v>
      </c>
      <c r="H210" s="8">
        <v>87</v>
      </c>
      <c r="I210" s="8">
        <v>16</v>
      </c>
      <c r="J210" s="8">
        <v>5</v>
      </c>
      <c r="K210" s="8">
        <v>6</v>
      </c>
      <c r="L210" s="8">
        <v>41</v>
      </c>
      <c r="M210" s="8">
        <v>16</v>
      </c>
      <c r="N210" s="8">
        <v>87</v>
      </c>
      <c r="O210" s="8">
        <v>7</v>
      </c>
      <c r="P210" s="8">
        <v>3</v>
      </c>
      <c r="Q210" s="8">
        <v>179</v>
      </c>
      <c r="R210" s="8">
        <f t="shared" si="9"/>
        <v>10.607407407407408</v>
      </c>
      <c r="S210" s="8">
        <f t="shared" si="10"/>
        <v>7.4251851851851844</v>
      </c>
      <c r="T210" s="8">
        <f t="shared" si="11"/>
        <v>7.4251851851851844</v>
      </c>
    </row>
    <row r="211" spans="1:20" s="8" customFormat="1">
      <c r="A211" s="8" t="s">
        <v>104</v>
      </c>
      <c r="B211" s="8" t="s">
        <v>317</v>
      </c>
      <c r="C211" s="8" t="s">
        <v>719</v>
      </c>
      <c r="D211" s="8" t="s">
        <v>730</v>
      </c>
      <c r="E211" s="8">
        <v>347</v>
      </c>
      <c r="F211" s="8">
        <v>36</v>
      </c>
      <c r="G211" s="8">
        <v>86</v>
      </c>
      <c r="H211" s="8">
        <v>60</v>
      </c>
      <c r="I211" s="8">
        <v>11</v>
      </c>
      <c r="J211" s="8">
        <v>0</v>
      </c>
      <c r="K211" s="8">
        <v>15</v>
      </c>
      <c r="L211" s="8">
        <v>53</v>
      </c>
      <c r="M211" s="8">
        <v>49</v>
      </c>
      <c r="N211" s="8">
        <v>103</v>
      </c>
      <c r="O211" s="8">
        <v>1</v>
      </c>
      <c r="P211" s="8">
        <v>1</v>
      </c>
      <c r="Q211" s="8">
        <v>177</v>
      </c>
      <c r="R211" s="8">
        <f t="shared" si="9"/>
        <v>10.488888888888889</v>
      </c>
      <c r="S211" s="8">
        <f t="shared" si="10"/>
        <v>7.3422222222222215</v>
      </c>
      <c r="T211" s="8">
        <f t="shared" si="11"/>
        <v>7.3422222222222215</v>
      </c>
    </row>
    <row r="212" spans="1:20" s="8" customFormat="1">
      <c r="A212" s="8" t="s">
        <v>1259</v>
      </c>
      <c r="B212" s="8" t="s">
        <v>1258</v>
      </c>
      <c r="C212" s="8" t="s">
        <v>2</v>
      </c>
      <c r="D212" s="8" t="s">
        <v>723</v>
      </c>
      <c r="E212" s="8">
        <v>421</v>
      </c>
      <c r="F212" s="8">
        <v>34</v>
      </c>
      <c r="G212" s="8">
        <v>104</v>
      </c>
      <c r="H212" s="8">
        <v>73</v>
      </c>
      <c r="I212" s="8">
        <v>15</v>
      </c>
      <c r="J212" s="8">
        <v>0</v>
      </c>
      <c r="K212" s="8">
        <v>16</v>
      </c>
      <c r="L212" s="8">
        <v>57</v>
      </c>
      <c r="M212" s="8">
        <v>27</v>
      </c>
      <c r="N212" s="8">
        <v>107</v>
      </c>
      <c r="O212" s="8">
        <v>0</v>
      </c>
      <c r="P212" s="8">
        <v>1</v>
      </c>
      <c r="Q212" s="8">
        <v>177</v>
      </c>
      <c r="R212" s="8">
        <f t="shared" si="9"/>
        <v>10.488888888888889</v>
      </c>
      <c r="S212" s="8">
        <f t="shared" si="10"/>
        <v>7.3422222222222215</v>
      </c>
      <c r="T212" s="8">
        <f t="shared" si="11"/>
        <v>7.3422222222222215</v>
      </c>
    </row>
    <row r="213" spans="1:20" s="8" customFormat="1">
      <c r="A213" s="8" t="s">
        <v>234</v>
      </c>
      <c r="B213" s="8" t="s">
        <v>435</v>
      </c>
      <c r="C213" s="8" t="s">
        <v>2</v>
      </c>
      <c r="D213" s="8" t="s">
        <v>731</v>
      </c>
      <c r="E213" s="8">
        <v>373</v>
      </c>
      <c r="F213" s="8">
        <v>37</v>
      </c>
      <c r="G213" s="8">
        <v>79</v>
      </c>
      <c r="H213" s="8">
        <v>48</v>
      </c>
      <c r="I213" s="8">
        <v>21</v>
      </c>
      <c r="J213" s="8">
        <v>2</v>
      </c>
      <c r="K213" s="8">
        <v>8</v>
      </c>
      <c r="L213" s="8">
        <v>39</v>
      </c>
      <c r="M213" s="8">
        <v>32</v>
      </c>
      <c r="N213" s="8">
        <v>64</v>
      </c>
      <c r="O213" s="8">
        <v>4</v>
      </c>
      <c r="P213" s="8">
        <v>0</v>
      </c>
      <c r="Q213" s="8">
        <v>176</v>
      </c>
      <c r="R213" s="8">
        <f t="shared" si="9"/>
        <v>10.42962962962963</v>
      </c>
      <c r="S213" s="8">
        <f t="shared" si="10"/>
        <v>7.300740740740741</v>
      </c>
      <c r="T213" s="8">
        <f t="shared" si="11"/>
        <v>7.300740740740741</v>
      </c>
    </row>
    <row r="214" spans="1:20" s="8" customFormat="1">
      <c r="A214" s="8" t="s">
        <v>187</v>
      </c>
      <c r="B214" s="8" t="s">
        <v>186</v>
      </c>
      <c r="C214" s="8" t="s">
        <v>2</v>
      </c>
      <c r="D214" s="8" t="s">
        <v>750</v>
      </c>
      <c r="E214" s="8">
        <v>367</v>
      </c>
      <c r="F214" s="8">
        <v>59</v>
      </c>
      <c r="G214" s="8">
        <v>88</v>
      </c>
      <c r="H214" s="8">
        <v>53</v>
      </c>
      <c r="I214" s="8">
        <v>21</v>
      </c>
      <c r="J214" s="8">
        <v>1</v>
      </c>
      <c r="K214" s="8">
        <v>13</v>
      </c>
      <c r="L214" s="8">
        <v>37</v>
      </c>
      <c r="M214" s="8">
        <v>33</v>
      </c>
      <c r="N214" s="8">
        <v>106</v>
      </c>
      <c r="O214" s="8">
        <v>5</v>
      </c>
      <c r="P214" s="8">
        <v>2</v>
      </c>
      <c r="Q214" s="8">
        <v>176</v>
      </c>
      <c r="R214" s="8">
        <f t="shared" si="9"/>
        <v>10.42962962962963</v>
      </c>
      <c r="S214" s="8">
        <f t="shared" si="10"/>
        <v>7.300740740740741</v>
      </c>
      <c r="T214" s="8">
        <f t="shared" si="11"/>
        <v>7.300740740740741</v>
      </c>
    </row>
    <row r="215" spans="1:20" s="8" customFormat="1">
      <c r="A215" s="8" t="s">
        <v>412</v>
      </c>
      <c r="B215" s="8" t="s">
        <v>411</v>
      </c>
      <c r="C215" s="8" t="s">
        <v>746</v>
      </c>
      <c r="D215" s="8" t="s">
        <v>715</v>
      </c>
      <c r="E215" s="8">
        <v>246</v>
      </c>
      <c r="F215" s="8">
        <v>38</v>
      </c>
      <c r="G215" s="8">
        <v>74</v>
      </c>
      <c r="H215" s="8">
        <v>52</v>
      </c>
      <c r="I215" s="8">
        <v>17</v>
      </c>
      <c r="J215" s="8">
        <v>0</v>
      </c>
      <c r="K215" s="8">
        <v>5</v>
      </c>
      <c r="L215" s="8">
        <v>22</v>
      </c>
      <c r="M215" s="8">
        <v>25</v>
      </c>
      <c r="N215" s="8">
        <v>26</v>
      </c>
      <c r="O215" s="8">
        <v>11</v>
      </c>
      <c r="P215" s="8">
        <v>0</v>
      </c>
      <c r="Q215" s="8">
        <v>176</v>
      </c>
      <c r="R215" s="8">
        <f t="shared" si="9"/>
        <v>10.42962962962963</v>
      </c>
      <c r="S215" s="8">
        <f t="shared" si="10"/>
        <v>7.300740740740741</v>
      </c>
      <c r="T215" s="8">
        <f t="shared" si="11"/>
        <v>7.300740740740741</v>
      </c>
    </row>
    <row r="216" spans="1:20" s="8" customFormat="1">
      <c r="A216" s="8" t="s">
        <v>335</v>
      </c>
      <c r="B216" s="8" t="s">
        <v>448</v>
      </c>
      <c r="C216" s="8" t="s">
        <v>749</v>
      </c>
      <c r="D216" s="8" t="s">
        <v>750</v>
      </c>
      <c r="E216" s="8">
        <v>331</v>
      </c>
      <c r="F216" s="8">
        <v>51</v>
      </c>
      <c r="G216" s="8">
        <v>73</v>
      </c>
      <c r="H216" s="8">
        <v>44</v>
      </c>
      <c r="I216" s="8">
        <v>16</v>
      </c>
      <c r="J216" s="8">
        <v>1</v>
      </c>
      <c r="K216" s="8">
        <v>12</v>
      </c>
      <c r="L216" s="8">
        <v>42</v>
      </c>
      <c r="M216" s="8">
        <v>38</v>
      </c>
      <c r="N216" s="8">
        <v>84</v>
      </c>
      <c r="O216" s="8">
        <v>0</v>
      </c>
      <c r="P216" s="8">
        <v>1</v>
      </c>
      <c r="Q216" s="8">
        <v>173</v>
      </c>
      <c r="R216" s="8">
        <f t="shared" si="9"/>
        <v>10.251851851851852</v>
      </c>
      <c r="S216" s="8">
        <f t="shared" si="10"/>
        <v>7.1762962962962957</v>
      </c>
      <c r="T216" s="8">
        <f t="shared" si="11"/>
        <v>7.1762962962962957</v>
      </c>
    </row>
    <row r="217" spans="1:20" s="8" customFormat="1">
      <c r="A217" s="8" t="s">
        <v>286</v>
      </c>
      <c r="B217" s="8" t="s">
        <v>285</v>
      </c>
      <c r="C217" s="8" t="s">
        <v>1</v>
      </c>
      <c r="D217" s="8" t="s">
        <v>713</v>
      </c>
      <c r="E217" s="8">
        <v>361</v>
      </c>
      <c r="F217" s="8">
        <v>25</v>
      </c>
      <c r="G217" s="8">
        <v>101</v>
      </c>
      <c r="H217" s="8">
        <v>81</v>
      </c>
      <c r="I217" s="8">
        <v>16</v>
      </c>
      <c r="J217" s="8">
        <v>0</v>
      </c>
      <c r="K217" s="8">
        <v>4</v>
      </c>
      <c r="L217" s="8">
        <v>32</v>
      </c>
      <c r="M217" s="8">
        <v>23</v>
      </c>
      <c r="N217" s="8">
        <v>34</v>
      </c>
      <c r="O217" s="8">
        <v>2</v>
      </c>
      <c r="P217" s="8">
        <v>4</v>
      </c>
      <c r="Q217" s="8">
        <v>173</v>
      </c>
      <c r="R217" s="8">
        <f t="shared" si="9"/>
        <v>10.251851851851852</v>
      </c>
      <c r="S217" s="8">
        <f t="shared" si="10"/>
        <v>7.1762962962962957</v>
      </c>
      <c r="T217" s="8">
        <f t="shared" si="11"/>
        <v>7.1762962962962957</v>
      </c>
    </row>
    <row r="218" spans="1:20" s="8" customFormat="1">
      <c r="A218" s="8" t="s">
        <v>156</v>
      </c>
      <c r="B218" s="8" t="s">
        <v>1483</v>
      </c>
      <c r="C218" s="8" t="s">
        <v>745</v>
      </c>
      <c r="D218" s="8" t="s">
        <v>735</v>
      </c>
      <c r="E218" s="8">
        <v>325</v>
      </c>
      <c r="F218" s="8">
        <v>51</v>
      </c>
      <c r="G218" s="8">
        <v>85</v>
      </c>
      <c r="H218" s="8">
        <v>54</v>
      </c>
      <c r="I218" s="8">
        <v>17</v>
      </c>
      <c r="J218" s="8">
        <v>7</v>
      </c>
      <c r="K218" s="8">
        <v>7</v>
      </c>
      <c r="L218" s="8">
        <v>35</v>
      </c>
      <c r="M218" s="8">
        <v>31</v>
      </c>
      <c r="N218" s="8">
        <v>84</v>
      </c>
      <c r="O218" s="8">
        <v>7</v>
      </c>
      <c r="P218" s="8">
        <v>5</v>
      </c>
      <c r="Q218" s="8">
        <v>172</v>
      </c>
      <c r="R218" s="8">
        <f t="shared" si="9"/>
        <v>10.192592592592593</v>
      </c>
      <c r="S218" s="8">
        <f t="shared" si="10"/>
        <v>7.1348148148148143</v>
      </c>
      <c r="T218" s="8">
        <f t="shared" si="11"/>
        <v>7.1348148148148143</v>
      </c>
    </row>
    <row r="219" spans="1:20" s="8" customFormat="1">
      <c r="A219" s="8" t="s">
        <v>1089</v>
      </c>
      <c r="B219" s="8" t="s">
        <v>217</v>
      </c>
      <c r="C219" s="8" t="s">
        <v>1</v>
      </c>
      <c r="D219" s="8" t="s">
        <v>732</v>
      </c>
      <c r="E219" s="8">
        <v>344</v>
      </c>
      <c r="F219" s="8">
        <v>44</v>
      </c>
      <c r="G219" s="8">
        <v>96</v>
      </c>
      <c r="H219" s="8">
        <v>65</v>
      </c>
      <c r="I219" s="8">
        <v>18</v>
      </c>
      <c r="J219" s="8">
        <v>1</v>
      </c>
      <c r="K219" s="8">
        <v>12</v>
      </c>
      <c r="L219" s="8">
        <v>34</v>
      </c>
      <c r="M219" s="8">
        <v>16</v>
      </c>
      <c r="N219" s="8">
        <v>74</v>
      </c>
      <c r="O219" s="8">
        <v>4</v>
      </c>
      <c r="P219" s="8">
        <v>5</v>
      </c>
      <c r="Q219" s="8">
        <v>171</v>
      </c>
      <c r="R219" s="8">
        <f t="shared" si="9"/>
        <v>10.133333333333333</v>
      </c>
      <c r="S219" s="8">
        <f t="shared" si="10"/>
        <v>7.0933333333333328</v>
      </c>
      <c r="T219" s="8">
        <f t="shared" si="11"/>
        <v>7.0933333333333328</v>
      </c>
    </row>
    <row r="220" spans="1:20" s="8" customFormat="1">
      <c r="A220" s="8" t="s">
        <v>84</v>
      </c>
      <c r="B220" s="8" t="s">
        <v>494</v>
      </c>
      <c r="C220" s="8" t="s">
        <v>746</v>
      </c>
      <c r="D220" s="8" t="s">
        <v>750</v>
      </c>
      <c r="E220" s="8">
        <v>472</v>
      </c>
      <c r="F220" s="8">
        <v>49</v>
      </c>
      <c r="G220" s="8">
        <v>108</v>
      </c>
      <c r="H220" s="8">
        <v>77</v>
      </c>
      <c r="I220" s="8">
        <v>15</v>
      </c>
      <c r="J220" s="8">
        <v>2</v>
      </c>
      <c r="K220" s="8">
        <v>14</v>
      </c>
      <c r="L220" s="8">
        <v>63</v>
      </c>
      <c r="M220" s="8">
        <v>35</v>
      </c>
      <c r="N220" s="8">
        <v>158</v>
      </c>
      <c r="O220" s="8">
        <v>16</v>
      </c>
      <c r="P220" s="8">
        <v>3</v>
      </c>
      <c r="Q220" s="8">
        <v>171</v>
      </c>
      <c r="R220" s="8">
        <f t="shared" si="9"/>
        <v>10.133333333333333</v>
      </c>
      <c r="S220" s="8">
        <f t="shared" si="10"/>
        <v>7.0933333333333328</v>
      </c>
      <c r="T220" s="8">
        <f t="shared" si="11"/>
        <v>7.0933333333333328</v>
      </c>
    </row>
    <row r="221" spans="1:20" s="8" customFormat="1">
      <c r="A221" s="8" t="s">
        <v>200</v>
      </c>
      <c r="B221" s="8" t="s">
        <v>1233</v>
      </c>
      <c r="C221" s="8" t="s">
        <v>1</v>
      </c>
      <c r="D221" s="8" t="s">
        <v>720</v>
      </c>
      <c r="E221" s="8">
        <v>325</v>
      </c>
      <c r="F221" s="8">
        <v>42</v>
      </c>
      <c r="G221" s="8">
        <v>90</v>
      </c>
      <c r="H221" s="8">
        <v>56</v>
      </c>
      <c r="I221" s="8">
        <v>19</v>
      </c>
      <c r="J221" s="8">
        <v>4</v>
      </c>
      <c r="K221" s="8">
        <v>11</v>
      </c>
      <c r="L221" s="8">
        <v>49</v>
      </c>
      <c r="M221" s="8">
        <v>23</v>
      </c>
      <c r="N221" s="8">
        <v>92</v>
      </c>
      <c r="O221" s="8">
        <v>1</v>
      </c>
      <c r="P221" s="8">
        <v>2</v>
      </c>
      <c r="Q221" s="8">
        <v>171</v>
      </c>
      <c r="R221" s="8">
        <f t="shared" si="9"/>
        <v>10.133333333333333</v>
      </c>
      <c r="S221" s="8">
        <f t="shared" si="10"/>
        <v>7.0933333333333328</v>
      </c>
      <c r="T221" s="8">
        <f t="shared" si="11"/>
        <v>7.0933333333333328</v>
      </c>
    </row>
    <row r="222" spans="1:20" s="8" customFormat="1">
      <c r="A222" s="8" t="s">
        <v>84</v>
      </c>
      <c r="B222" s="8" t="s">
        <v>147</v>
      </c>
      <c r="C222" s="8" t="s">
        <v>749</v>
      </c>
      <c r="D222" s="8" t="s">
        <v>735</v>
      </c>
      <c r="E222" s="8">
        <v>379</v>
      </c>
      <c r="F222" s="8">
        <v>44</v>
      </c>
      <c r="G222" s="8">
        <v>98</v>
      </c>
      <c r="H222" s="8">
        <v>69</v>
      </c>
      <c r="I222" s="8">
        <v>18</v>
      </c>
      <c r="J222" s="8">
        <v>1</v>
      </c>
      <c r="K222" s="8">
        <v>10</v>
      </c>
      <c r="L222" s="8">
        <v>41</v>
      </c>
      <c r="M222" s="8">
        <v>24</v>
      </c>
      <c r="N222" s="8">
        <v>88</v>
      </c>
      <c r="O222" s="8">
        <v>2</v>
      </c>
      <c r="P222" s="8">
        <v>0</v>
      </c>
      <c r="Q222" s="8">
        <v>171</v>
      </c>
      <c r="R222" s="8">
        <f t="shared" si="9"/>
        <v>10.133333333333333</v>
      </c>
      <c r="S222" s="8">
        <f t="shared" si="10"/>
        <v>7.0933333333333328</v>
      </c>
      <c r="T222" s="8">
        <f t="shared" si="11"/>
        <v>7.0933333333333328</v>
      </c>
    </row>
    <row r="223" spans="1:20" s="8" customFormat="1">
      <c r="A223" s="8" t="s">
        <v>242</v>
      </c>
      <c r="B223" s="8" t="s">
        <v>793</v>
      </c>
      <c r="C223" s="8" t="s">
        <v>2</v>
      </c>
      <c r="D223" s="8" t="s">
        <v>734</v>
      </c>
      <c r="E223" s="8">
        <v>372</v>
      </c>
      <c r="F223" s="8">
        <v>40</v>
      </c>
      <c r="G223" s="8">
        <v>92</v>
      </c>
      <c r="H223" s="8">
        <v>76</v>
      </c>
      <c r="I223" s="8">
        <v>12</v>
      </c>
      <c r="J223" s="8">
        <v>3</v>
      </c>
      <c r="K223" s="8">
        <v>1</v>
      </c>
      <c r="L223" s="8">
        <v>37</v>
      </c>
      <c r="M223" s="8">
        <v>23</v>
      </c>
      <c r="N223" s="8">
        <v>50</v>
      </c>
      <c r="O223" s="8">
        <v>6</v>
      </c>
      <c r="P223" s="8">
        <v>1</v>
      </c>
      <c r="Q223" s="8">
        <v>168</v>
      </c>
      <c r="R223" s="8">
        <f t="shared" si="9"/>
        <v>9.9555555555555557</v>
      </c>
      <c r="S223" s="8">
        <f t="shared" si="10"/>
        <v>6.9688888888888885</v>
      </c>
      <c r="T223" s="8">
        <f t="shared" si="11"/>
        <v>6.9688888888888885</v>
      </c>
    </row>
    <row r="224" spans="1:20" s="8" customFormat="1">
      <c r="A224" s="8" t="s">
        <v>1060</v>
      </c>
      <c r="B224" s="8" t="s">
        <v>1074</v>
      </c>
      <c r="C224" s="8" t="s">
        <v>719</v>
      </c>
      <c r="D224" s="8" t="s">
        <v>725</v>
      </c>
      <c r="E224" s="8">
        <v>320</v>
      </c>
      <c r="F224" s="8">
        <v>38</v>
      </c>
      <c r="G224" s="8">
        <v>75</v>
      </c>
      <c r="H224" s="8">
        <v>47</v>
      </c>
      <c r="I224" s="8">
        <v>16</v>
      </c>
      <c r="J224" s="8">
        <v>1</v>
      </c>
      <c r="K224" s="8">
        <v>11</v>
      </c>
      <c r="L224" s="8">
        <v>49</v>
      </c>
      <c r="M224" s="8">
        <v>27</v>
      </c>
      <c r="N224" s="8">
        <v>72</v>
      </c>
      <c r="O224" s="8">
        <v>0</v>
      </c>
      <c r="P224" s="8">
        <v>0</v>
      </c>
      <c r="Q224" s="8">
        <v>168</v>
      </c>
      <c r="R224" s="8">
        <f t="shared" si="9"/>
        <v>9.9555555555555557</v>
      </c>
      <c r="S224" s="8">
        <f t="shared" si="10"/>
        <v>6.9688888888888885</v>
      </c>
      <c r="T224" s="8">
        <f t="shared" si="11"/>
        <v>6.9688888888888885</v>
      </c>
    </row>
    <row r="225" spans="1:20" s="8" customFormat="1">
      <c r="A225" s="8" t="s">
        <v>72</v>
      </c>
      <c r="B225" s="8" t="s">
        <v>1539</v>
      </c>
      <c r="C225" s="8" t="s">
        <v>745</v>
      </c>
      <c r="D225" s="8" t="s">
        <v>730</v>
      </c>
      <c r="E225" s="8">
        <v>232</v>
      </c>
      <c r="F225" s="8">
        <v>52</v>
      </c>
      <c r="G225" s="8">
        <v>57</v>
      </c>
      <c r="H225" s="8">
        <v>34</v>
      </c>
      <c r="I225" s="8">
        <v>6</v>
      </c>
      <c r="J225" s="8">
        <v>1</v>
      </c>
      <c r="K225" s="8">
        <v>16</v>
      </c>
      <c r="L225" s="8">
        <v>43</v>
      </c>
      <c r="M225" s="8">
        <v>36</v>
      </c>
      <c r="N225" s="8">
        <v>77</v>
      </c>
      <c r="O225" s="8">
        <v>3</v>
      </c>
      <c r="P225" s="8">
        <v>3</v>
      </c>
      <c r="Q225" s="8">
        <v>167</v>
      </c>
      <c r="R225" s="8">
        <f t="shared" si="9"/>
        <v>9.8962962962962955</v>
      </c>
      <c r="S225" s="8">
        <f t="shared" si="10"/>
        <v>6.9274074074074061</v>
      </c>
      <c r="T225" s="8">
        <f t="shared" si="11"/>
        <v>6.9274074074074061</v>
      </c>
    </row>
    <row r="226" spans="1:20" s="8" customFormat="1">
      <c r="A226" s="8" t="s">
        <v>41</v>
      </c>
      <c r="B226" s="8" t="s">
        <v>377</v>
      </c>
      <c r="C226" s="8" t="s">
        <v>749</v>
      </c>
      <c r="D226" s="8" t="s">
        <v>728</v>
      </c>
      <c r="E226" s="8">
        <v>385</v>
      </c>
      <c r="F226" s="8">
        <v>40</v>
      </c>
      <c r="G226" s="8">
        <v>98</v>
      </c>
      <c r="H226" s="8">
        <v>70</v>
      </c>
      <c r="I226" s="8">
        <v>22</v>
      </c>
      <c r="J226" s="8">
        <v>2</v>
      </c>
      <c r="K226" s="8">
        <v>4</v>
      </c>
      <c r="L226" s="8">
        <v>32</v>
      </c>
      <c r="M226" s="8">
        <v>15</v>
      </c>
      <c r="N226" s="8">
        <v>67</v>
      </c>
      <c r="O226" s="8">
        <v>9</v>
      </c>
      <c r="P226" s="8">
        <v>0</v>
      </c>
      <c r="Q226" s="8">
        <v>165</v>
      </c>
      <c r="R226" s="8">
        <f t="shared" si="9"/>
        <v>9.7777777777777786</v>
      </c>
      <c r="S226" s="8">
        <f t="shared" si="10"/>
        <v>6.844444444444445</v>
      </c>
      <c r="T226" s="8">
        <f t="shared" si="11"/>
        <v>6.844444444444445</v>
      </c>
    </row>
    <row r="227" spans="1:20" s="8" customFormat="1">
      <c r="A227" s="8" t="s">
        <v>253</v>
      </c>
      <c r="B227" s="8" t="s">
        <v>252</v>
      </c>
      <c r="C227" s="8" t="s">
        <v>2</v>
      </c>
      <c r="D227" s="8" t="s">
        <v>728</v>
      </c>
      <c r="E227" s="8">
        <v>440</v>
      </c>
      <c r="F227" s="8">
        <v>39</v>
      </c>
      <c r="G227" s="8">
        <v>97</v>
      </c>
      <c r="H227" s="8">
        <v>65</v>
      </c>
      <c r="I227" s="8">
        <v>23</v>
      </c>
      <c r="J227" s="8">
        <v>7</v>
      </c>
      <c r="K227" s="8">
        <v>2</v>
      </c>
      <c r="L227" s="8">
        <v>44</v>
      </c>
      <c r="M227" s="8">
        <v>9</v>
      </c>
      <c r="N227" s="8">
        <v>69</v>
      </c>
      <c r="O227" s="8">
        <v>2</v>
      </c>
      <c r="P227" s="8">
        <v>2</v>
      </c>
      <c r="Q227" s="8">
        <v>163</v>
      </c>
      <c r="R227" s="8">
        <f t="shared" si="9"/>
        <v>9.6592592592592599</v>
      </c>
      <c r="S227" s="8">
        <f t="shared" si="10"/>
        <v>6.7614814814814812</v>
      </c>
      <c r="T227" s="8">
        <f t="shared" si="11"/>
        <v>6.7614814814814812</v>
      </c>
    </row>
    <row r="228" spans="1:20" s="8" customFormat="1">
      <c r="A228" s="8" t="s">
        <v>951</v>
      </c>
      <c r="B228" s="8" t="s">
        <v>873</v>
      </c>
      <c r="C228" s="8" t="s">
        <v>749</v>
      </c>
      <c r="D228" s="8" t="s">
        <v>740</v>
      </c>
      <c r="E228" s="8">
        <v>333</v>
      </c>
      <c r="F228" s="8">
        <v>38</v>
      </c>
      <c r="G228" s="8">
        <v>82</v>
      </c>
      <c r="H228" s="8">
        <v>55</v>
      </c>
      <c r="I228" s="8">
        <v>19</v>
      </c>
      <c r="J228" s="8">
        <v>1</v>
      </c>
      <c r="K228" s="8">
        <v>7</v>
      </c>
      <c r="L228" s="8">
        <v>44</v>
      </c>
      <c r="M228" s="8">
        <v>23</v>
      </c>
      <c r="N228" s="8">
        <v>69</v>
      </c>
      <c r="O228" s="8">
        <v>4</v>
      </c>
      <c r="P228" s="8">
        <v>1</v>
      </c>
      <c r="Q228" s="8">
        <v>163</v>
      </c>
      <c r="R228" s="8">
        <f t="shared" si="9"/>
        <v>9.6592592592592599</v>
      </c>
      <c r="S228" s="8">
        <f t="shared" si="10"/>
        <v>6.7614814814814812</v>
      </c>
      <c r="T228" s="8">
        <f t="shared" si="11"/>
        <v>6.7614814814814812</v>
      </c>
    </row>
    <row r="229" spans="1:20" s="8" customFormat="1">
      <c r="A229" s="8" t="s">
        <v>268</v>
      </c>
      <c r="B229" s="8" t="s">
        <v>266</v>
      </c>
      <c r="C229" s="8" t="s">
        <v>745</v>
      </c>
      <c r="D229" s="8" t="s">
        <v>742</v>
      </c>
      <c r="E229" s="8">
        <v>310</v>
      </c>
      <c r="F229" s="8">
        <v>38</v>
      </c>
      <c r="G229" s="8">
        <v>82</v>
      </c>
      <c r="H229" s="8">
        <v>57</v>
      </c>
      <c r="I229" s="8">
        <v>11</v>
      </c>
      <c r="J229" s="8">
        <v>0</v>
      </c>
      <c r="K229" s="8">
        <v>14</v>
      </c>
      <c r="L229" s="8">
        <v>47</v>
      </c>
      <c r="M229" s="8">
        <v>23</v>
      </c>
      <c r="N229" s="8">
        <v>81</v>
      </c>
      <c r="O229" s="8">
        <v>2</v>
      </c>
      <c r="P229" s="8">
        <v>1</v>
      </c>
      <c r="Q229" s="8">
        <v>163</v>
      </c>
      <c r="R229" s="8">
        <f t="shared" si="9"/>
        <v>9.6592592592592599</v>
      </c>
      <c r="S229" s="8">
        <f t="shared" si="10"/>
        <v>6.7614814814814812</v>
      </c>
      <c r="T229" s="8">
        <f t="shared" si="11"/>
        <v>6.7614814814814812</v>
      </c>
    </row>
    <row r="230" spans="1:20" s="8" customFormat="1">
      <c r="A230" s="8" t="s">
        <v>418</v>
      </c>
      <c r="B230" s="8" t="s">
        <v>416</v>
      </c>
      <c r="C230" s="8" t="s">
        <v>749</v>
      </c>
      <c r="D230" s="8" t="s">
        <v>863</v>
      </c>
      <c r="E230" s="8">
        <v>398</v>
      </c>
      <c r="F230" s="8">
        <v>45</v>
      </c>
      <c r="G230" s="8">
        <v>91</v>
      </c>
      <c r="H230" s="8">
        <v>79</v>
      </c>
      <c r="I230" s="8">
        <v>5</v>
      </c>
      <c r="J230" s="8">
        <v>6</v>
      </c>
      <c r="K230" s="8">
        <v>1</v>
      </c>
      <c r="L230" s="8">
        <v>21</v>
      </c>
      <c r="M230" s="8">
        <v>31</v>
      </c>
      <c r="N230" s="8">
        <v>51</v>
      </c>
      <c r="O230" s="8">
        <v>11</v>
      </c>
      <c r="P230" s="8">
        <v>5</v>
      </c>
      <c r="Q230" s="8">
        <v>163</v>
      </c>
      <c r="R230" s="8">
        <f t="shared" si="9"/>
        <v>9.6592592592592599</v>
      </c>
      <c r="S230" s="8">
        <f t="shared" si="10"/>
        <v>6.7614814814814812</v>
      </c>
      <c r="T230" s="8">
        <f t="shared" si="11"/>
        <v>6.7614814814814812</v>
      </c>
    </row>
    <row r="231" spans="1:20" s="8" customFormat="1">
      <c r="A231" s="8" t="s">
        <v>118</v>
      </c>
      <c r="B231" s="8" t="s">
        <v>807</v>
      </c>
      <c r="C231" s="8" t="s">
        <v>2</v>
      </c>
      <c r="D231" s="8" t="s">
        <v>717</v>
      </c>
      <c r="E231" s="8">
        <v>515</v>
      </c>
      <c r="F231" s="8">
        <v>59</v>
      </c>
      <c r="G231" s="8">
        <v>117</v>
      </c>
      <c r="H231" s="8">
        <v>81</v>
      </c>
      <c r="I231" s="8">
        <v>27</v>
      </c>
      <c r="J231" s="8">
        <v>5</v>
      </c>
      <c r="K231" s="8">
        <v>4</v>
      </c>
      <c r="L231" s="8">
        <v>43</v>
      </c>
      <c r="M231" s="8">
        <v>26</v>
      </c>
      <c r="N231" s="8">
        <v>144</v>
      </c>
      <c r="O231" s="8">
        <v>16</v>
      </c>
      <c r="P231" s="8">
        <v>4</v>
      </c>
      <c r="Q231" s="8">
        <v>162</v>
      </c>
      <c r="R231" s="8">
        <f t="shared" si="9"/>
        <v>9.6</v>
      </c>
      <c r="S231" s="8">
        <f t="shared" si="10"/>
        <v>6.72</v>
      </c>
      <c r="T231" s="8">
        <f t="shared" si="11"/>
        <v>6.72</v>
      </c>
    </row>
    <row r="232" spans="1:20" s="8" customFormat="1">
      <c r="A232" s="8" t="s">
        <v>386</v>
      </c>
      <c r="B232" s="8" t="s">
        <v>1185</v>
      </c>
      <c r="C232" s="8" t="s">
        <v>745</v>
      </c>
      <c r="D232" s="8" t="s">
        <v>739</v>
      </c>
      <c r="E232" s="8">
        <v>425</v>
      </c>
      <c r="F232" s="8">
        <v>41</v>
      </c>
      <c r="G232" s="8">
        <v>104</v>
      </c>
      <c r="H232" s="8">
        <v>67</v>
      </c>
      <c r="I232" s="8">
        <v>22</v>
      </c>
      <c r="J232" s="8">
        <v>3</v>
      </c>
      <c r="K232" s="8">
        <v>12</v>
      </c>
      <c r="L232" s="8">
        <v>39</v>
      </c>
      <c r="M232" s="8">
        <v>26</v>
      </c>
      <c r="N232" s="8">
        <v>111</v>
      </c>
      <c r="O232" s="8">
        <v>1</v>
      </c>
      <c r="P232" s="8">
        <v>2</v>
      </c>
      <c r="Q232" s="8">
        <v>162</v>
      </c>
      <c r="R232" s="8">
        <f t="shared" si="9"/>
        <v>9.6</v>
      </c>
      <c r="S232" s="8">
        <f t="shared" si="10"/>
        <v>6.72</v>
      </c>
      <c r="T232" s="8">
        <f t="shared" si="11"/>
        <v>6.72</v>
      </c>
    </row>
    <row r="233" spans="1:20" s="8" customFormat="1">
      <c r="A233" s="8" t="s">
        <v>224</v>
      </c>
      <c r="B233" s="8" t="s">
        <v>878</v>
      </c>
      <c r="C233" s="8" t="s">
        <v>719</v>
      </c>
      <c r="D233" s="8" t="s">
        <v>735</v>
      </c>
      <c r="E233" s="8">
        <v>239</v>
      </c>
      <c r="F233" s="8">
        <v>31</v>
      </c>
      <c r="G233" s="8">
        <v>64</v>
      </c>
      <c r="H233" s="8">
        <v>37</v>
      </c>
      <c r="I233" s="8">
        <v>14</v>
      </c>
      <c r="J233" s="8">
        <v>1</v>
      </c>
      <c r="K233" s="8">
        <v>12</v>
      </c>
      <c r="L233" s="8">
        <v>41</v>
      </c>
      <c r="M233" s="8">
        <v>23</v>
      </c>
      <c r="N233" s="8">
        <v>49</v>
      </c>
      <c r="O233" s="8">
        <v>0</v>
      </c>
      <c r="P233" s="8">
        <v>0</v>
      </c>
      <c r="Q233" s="8">
        <v>162</v>
      </c>
      <c r="R233" s="8">
        <f t="shared" si="9"/>
        <v>9.6</v>
      </c>
      <c r="S233" s="8">
        <f t="shared" si="10"/>
        <v>6.72</v>
      </c>
      <c r="T233" s="8">
        <f t="shared" si="11"/>
        <v>6.72</v>
      </c>
    </row>
    <row r="234" spans="1:20" s="8" customFormat="1">
      <c r="A234" s="8" t="s">
        <v>1525</v>
      </c>
      <c r="B234" s="8" t="s">
        <v>1435</v>
      </c>
      <c r="C234" s="8" t="s">
        <v>749</v>
      </c>
      <c r="D234" s="8" t="s">
        <v>717</v>
      </c>
      <c r="E234" s="8">
        <v>406</v>
      </c>
      <c r="F234" s="8">
        <v>40</v>
      </c>
      <c r="G234" s="8">
        <v>111</v>
      </c>
      <c r="H234" s="8">
        <v>80</v>
      </c>
      <c r="I234" s="8">
        <v>19</v>
      </c>
      <c r="J234" s="8">
        <v>3</v>
      </c>
      <c r="K234" s="8">
        <v>9</v>
      </c>
      <c r="L234" s="8">
        <v>48</v>
      </c>
      <c r="M234" s="8">
        <v>17</v>
      </c>
      <c r="N234" s="8">
        <v>110</v>
      </c>
      <c r="O234" s="8">
        <v>5</v>
      </c>
      <c r="P234" s="8">
        <v>2</v>
      </c>
      <c r="Q234" s="8">
        <v>161</v>
      </c>
      <c r="R234" s="8">
        <f t="shared" si="9"/>
        <v>9.5407407407407412</v>
      </c>
      <c r="S234" s="8">
        <f t="shared" si="10"/>
        <v>6.6785185185185183</v>
      </c>
      <c r="T234" s="8">
        <f t="shared" si="11"/>
        <v>6.6785185185185183</v>
      </c>
    </row>
    <row r="235" spans="1:20" s="8" customFormat="1">
      <c r="A235" s="8" t="s">
        <v>149</v>
      </c>
      <c r="B235" s="8" t="s">
        <v>241</v>
      </c>
      <c r="C235" s="8" t="s">
        <v>2</v>
      </c>
      <c r="D235" s="8" t="s">
        <v>738</v>
      </c>
      <c r="E235" s="8">
        <v>313</v>
      </c>
      <c r="F235" s="8">
        <v>32</v>
      </c>
      <c r="G235" s="8">
        <v>72</v>
      </c>
      <c r="H235" s="8">
        <v>48</v>
      </c>
      <c r="I235" s="8">
        <v>18</v>
      </c>
      <c r="J235" s="8">
        <v>0</v>
      </c>
      <c r="K235" s="8">
        <v>6</v>
      </c>
      <c r="L235" s="8">
        <v>39</v>
      </c>
      <c r="M235" s="8">
        <v>31</v>
      </c>
      <c r="N235" s="8">
        <v>54</v>
      </c>
      <c r="O235" s="8">
        <v>7</v>
      </c>
      <c r="P235" s="8">
        <v>2</v>
      </c>
      <c r="Q235" s="8">
        <v>161</v>
      </c>
      <c r="R235" s="8">
        <f t="shared" si="9"/>
        <v>9.5407407407407412</v>
      </c>
      <c r="S235" s="8">
        <f t="shared" si="10"/>
        <v>6.6785185185185183</v>
      </c>
      <c r="T235" s="8">
        <f t="shared" si="11"/>
        <v>6.6785185185185183</v>
      </c>
    </row>
    <row r="236" spans="1:20" s="8" customFormat="1">
      <c r="A236" s="8" t="s">
        <v>758</v>
      </c>
      <c r="B236" s="8" t="s">
        <v>341</v>
      </c>
      <c r="C236" s="8" t="s">
        <v>745</v>
      </c>
      <c r="D236" s="8" t="s">
        <v>713</v>
      </c>
      <c r="E236" s="8">
        <v>294</v>
      </c>
      <c r="F236" s="8">
        <v>42</v>
      </c>
      <c r="G236" s="8">
        <v>64</v>
      </c>
      <c r="H236" s="8">
        <v>35</v>
      </c>
      <c r="I236" s="8">
        <v>13</v>
      </c>
      <c r="J236" s="8">
        <v>1</v>
      </c>
      <c r="K236" s="8">
        <v>15</v>
      </c>
      <c r="L236" s="8">
        <v>40</v>
      </c>
      <c r="M236" s="8">
        <v>23</v>
      </c>
      <c r="N236" s="8">
        <v>69</v>
      </c>
      <c r="O236" s="8">
        <v>1</v>
      </c>
      <c r="P236" s="8">
        <v>1</v>
      </c>
      <c r="Q236" s="8">
        <v>160</v>
      </c>
      <c r="R236" s="8">
        <f t="shared" si="9"/>
        <v>9.481481481481481</v>
      </c>
      <c r="S236" s="8">
        <f t="shared" si="10"/>
        <v>6.637037037037036</v>
      </c>
      <c r="T236" s="8">
        <f t="shared" si="11"/>
        <v>6.637037037037036</v>
      </c>
    </row>
    <row r="237" spans="1:20" s="8" customFormat="1">
      <c r="A237" s="8" t="s">
        <v>424</v>
      </c>
      <c r="B237" s="8" t="s">
        <v>423</v>
      </c>
      <c r="C237" s="8" t="s">
        <v>751</v>
      </c>
      <c r="D237" s="8" t="s">
        <v>735</v>
      </c>
      <c r="E237" s="8">
        <v>360</v>
      </c>
      <c r="F237" s="8">
        <v>36</v>
      </c>
      <c r="G237" s="8">
        <v>94</v>
      </c>
      <c r="H237" s="8">
        <v>68</v>
      </c>
      <c r="I237" s="8">
        <v>23</v>
      </c>
      <c r="J237" s="8">
        <v>0</v>
      </c>
      <c r="K237" s="8">
        <v>3</v>
      </c>
      <c r="L237" s="8">
        <v>28</v>
      </c>
      <c r="M237" s="8">
        <v>38</v>
      </c>
      <c r="N237" s="8">
        <v>70</v>
      </c>
      <c r="O237" s="8">
        <v>2</v>
      </c>
      <c r="P237" s="8">
        <v>1</v>
      </c>
      <c r="Q237" s="8">
        <v>159</v>
      </c>
      <c r="R237" s="8">
        <f t="shared" si="9"/>
        <v>9.4222222222222225</v>
      </c>
      <c r="S237" s="8">
        <f t="shared" si="10"/>
        <v>6.5955555555555554</v>
      </c>
      <c r="T237" s="8">
        <f t="shared" si="11"/>
        <v>6.5955555555555554</v>
      </c>
    </row>
    <row r="238" spans="1:20" s="8" customFormat="1">
      <c r="A238" s="8" t="s">
        <v>1352</v>
      </c>
      <c r="B238" s="8" t="s">
        <v>224</v>
      </c>
      <c r="C238" s="8" t="s">
        <v>2</v>
      </c>
      <c r="D238" s="8" t="s">
        <v>727</v>
      </c>
      <c r="E238" s="8">
        <v>217</v>
      </c>
      <c r="F238" s="8">
        <v>38</v>
      </c>
      <c r="G238" s="8">
        <v>66</v>
      </c>
      <c r="H238" s="8">
        <v>40</v>
      </c>
      <c r="I238" s="8">
        <v>18</v>
      </c>
      <c r="J238" s="8">
        <v>0</v>
      </c>
      <c r="K238" s="8">
        <v>8</v>
      </c>
      <c r="L238" s="8">
        <v>35</v>
      </c>
      <c r="M238" s="8">
        <v>18</v>
      </c>
      <c r="N238" s="8">
        <v>43</v>
      </c>
      <c r="O238" s="8">
        <v>3</v>
      </c>
      <c r="P238" s="8">
        <v>1</v>
      </c>
      <c r="Q238" s="8">
        <v>158</v>
      </c>
      <c r="R238" s="8">
        <f t="shared" si="9"/>
        <v>9.3629629629629623</v>
      </c>
      <c r="S238" s="8">
        <f t="shared" si="10"/>
        <v>6.5540740740740731</v>
      </c>
      <c r="T238" s="8">
        <f t="shared" si="11"/>
        <v>6.5540740740740731</v>
      </c>
    </row>
    <row r="239" spans="1:20" s="8" customFormat="1">
      <c r="A239" s="8" t="s">
        <v>1180</v>
      </c>
      <c r="B239" s="8" t="s">
        <v>86</v>
      </c>
      <c r="C239" s="8" t="s">
        <v>746</v>
      </c>
      <c r="D239" s="8" t="s">
        <v>724</v>
      </c>
      <c r="E239" s="8">
        <v>221</v>
      </c>
      <c r="F239" s="8">
        <v>43</v>
      </c>
      <c r="G239" s="8">
        <v>55</v>
      </c>
      <c r="H239" s="8">
        <v>24</v>
      </c>
      <c r="I239" s="8">
        <v>17</v>
      </c>
      <c r="J239" s="8">
        <v>4</v>
      </c>
      <c r="K239" s="8">
        <v>10</v>
      </c>
      <c r="L239" s="8">
        <v>43</v>
      </c>
      <c r="M239" s="8">
        <v>27</v>
      </c>
      <c r="N239" s="8">
        <v>69</v>
      </c>
      <c r="O239" s="8">
        <v>3</v>
      </c>
      <c r="P239" s="8">
        <v>0</v>
      </c>
      <c r="Q239" s="8">
        <v>157</v>
      </c>
      <c r="R239" s="8">
        <f t="shared" si="9"/>
        <v>9.3037037037037038</v>
      </c>
      <c r="S239" s="8">
        <f t="shared" si="10"/>
        <v>6.5125925925925925</v>
      </c>
      <c r="T239" s="8">
        <f t="shared" si="11"/>
        <v>6.5125925925925925</v>
      </c>
    </row>
    <row r="240" spans="1:20" s="8" customFormat="1">
      <c r="A240" s="8" t="s">
        <v>160</v>
      </c>
      <c r="B240" s="8" t="s">
        <v>375</v>
      </c>
      <c r="C240" s="8" t="s">
        <v>1</v>
      </c>
      <c r="D240" s="8" t="s">
        <v>720</v>
      </c>
      <c r="E240" s="8">
        <v>382</v>
      </c>
      <c r="F240" s="8">
        <v>35</v>
      </c>
      <c r="G240" s="8">
        <v>88</v>
      </c>
      <c r="H240" s="8">
        <v>52</v>
      </c>
      <c r="I240" s="8">
        <v>21</v>
      </c>
      <c r="J240" s="8">
        <v>2</v>
      </c>
      <c r="K240" s="8">
        <v>13</v>
      </c>
      <c r="L240" s="8">
        <v>48</v>
      </c>
      <c r="M240" s="8">
        <v>44</v>
      </c>
      <c r="N240" s="8">
        <v>121</v>
      </c>
      <c r="O240" s="8">
        <v>2</v>
      </c>
      <c r="P240" s="8">
        <v>3</v>
      </c>
      <c r="Q240" s="8">
        <v>157</v>
      </c>
      <c r="R240" s="8">
        <f t="shared" si="9"/>
        <v>9.3037037037037038</v>
      </c>
      <c r="S240" s="8">
        <f t="shared" si="10"/>
        <v>6.5125925925925925</v>
      </c>
      <c r="T240" s="8">
        <f t="shared" si="11"/>
        <v>6.5125925925925925</v>
      </c>
    </row>
    <row r="241" spans="1:20" s="8" customFormat="1">
      <c r="A241" s="8" t="s">
        <v>1232</v>
      </c>
      <c r="B241" s="8" t="s">
        <v>1231</v>
      </c>
      <c r="C241" s="8" t="s">
        <v>2</v>
      </c>
      <c r="D241" s="8" t="s">
        <v>738</v>
      </c>
      <c r="E241" s="8">
        <v>375</v>
      </c>
      <c r="F241" s="8">
        <v>42</v>
      </c>
      <c r="G241" s="8">
        <v>99</v>
      </c>
      <c r="H241" s="8">
        <v>71</v>
      </c>
      <c r="I241" s="8">
        <v>18</v>
      </c>
      <c r="J241" s="8">
        <v>4</v>
      </c>
      <c r="K241" s="8">
        <v>6</v>
      </c>
      <c r="L241" s="8">
        <v>29</v>
      </c>
      <c r="M241" s="8">
        <v>12</v>
      </c>
      <c r="N241" s="8">
        <v>68</v>
      </c>
      <c r="O241" s="8">
        <v>1</v>
      </c>
      <c r="P241" s="8">
        <v>3</v>
      </c>
      <c r="Q241" s="8">
        <v>156</v>
      </c>
      <c r="R241" s="8">
        <f t="shared" si="9"/>
        <v>9.2444444444444436</v>
      </c>
      <c r="S241" s="8">
        <f t="shared" si="10"/>
        <v>6.4711111111111101</v>
      </c>
      <c r="T241" s="8">
        <f t="shared" si="11"/>
        <v>6.4711111111111101</v>
      </c>
    </row>
    <row r="242" spans="1:20" s="8" customFormat="1">
      <c r="A242" s="8" t="s">
        <v>1019</v>
      </c>
      <c r="B242" s="8" t="s">
        <v>1234</v>
      </c>
      <c r="C242" s="8" t="s">
        <v>749</v>
      </c>
      <c r="D242" s="8" t="s">
        <v>713</v>
      </c>
      <c r="E242" s="8">
        <v>373</v>
      </c>
      <c r="F242" s="8">
        <v>59</v>
      </c>
      <c r="G242" s="8">
        <v>84</v>
      </c>
      <c r="H242" s="8">
        <v>52</v>
      </c>
      <c r="I242" s="8">
        <v>15</v>
      </c>
      <c r="J242" s="8">
        <v>1</v>
      </c>
      <c r="K242" s="8">
        <v>16</v>
      </c>
      <c r="L242" s="8">
        <v>40</v>
      </c>
      <c r="M242" s="8">
        <v>46</v>
      </c>
      <c r="N242" s="8">
        <v>144</v>
      </c>
      <c r="O242" s="8">
        <v>12</v>
      </c>
      <c r="P242" s="8">
        <v>6</v>
      </c>
      <c r="Q242" s="8">
        <v>156</v>
      </c>
      <c r="R242" s="8">
        <f t="shared" si="9"/>
        <v>9.2444444444444436</v>
      </c>
      <c r="S242" s="8">
        <f t="shared" si="10"/>
        <v>6.4711111111111101</v>
      </c>
      <c r="T242" s="8">
        <f t="shared" si="11"/>
        <v>6.4711111111111101</v>
      </c>
    </row>
    <row r="243" spans="1:20" s="8" customFormat="1">
      <c r="A243" s="8" t="s">
        <v>47</v>
      </c>
      <c r="B243" s="8" t="s">
        <v>201</v>
      </c>
      <c r="C243" s="8" t="s">
        <v>749</v>
      </c>
      <c r="D243" s="8" t="s">
        <v>739</v>
      </c>
      <c r="E243" s="8">
        <v>326</v>
      </c>
      <c r="F243" s="8">
        <v>34</v>
      </c>
      <c r="G243" s="8">
        <v>84</v>
      </c>
      <c r="H243" s="8">
        <v>54</v>
      </c>
      <c r="I243" s="8">
        <v>16</v>
      </c>
      <c r="J243" s="8">
        <v>1</v>
      </c>
      <c r="K243" s="8">
        <v>13</v>
      </c>
      <c r="L243" s="8">
        <v>45</v>
      </c>
      <c r="M243" s="8">
        <v>13</v>
      </c>
      <c r="N243" s="8">
        <v>77</v>
      </c>
      <c r="O243" s="8">
        <v>0</v>
      </c>
      <c r="P243" s="8">
        <v>2</v>
      </c>
      <c r="Q243" s="8">
        <v>154</v>
      </c>
      <c r="R243" s="8">
        <f t="shared" si="9"/>
        <v>9.1259259259259267</v>
      </c>
      <c r="S243" s="8">
        <f t="shared" si="10"/>
        <v>6.3881481481481481</v>
      </c>
      <c r="T243" s="8">
        <f t="shared" si="11"/>
        <v>6.3881481481481481</v>
      </c>
    </row>
    <row r="244" spans="1:20" s="8" customFormat="1">
      <c r="A244" s="8" t="s">
        <v>286</v>
      </c>
      <c r="B244" s="8" t="s">
        <v>307</v>
      </c>
      <c r="C244" s="8" t="s">
        <v>719</v>
      </c>
      <c r="D244" s="8" t="s">
        <v>729</v>
      </c>
      <c r="E244" s="8">
        <v>401</v>
      </c>
      <c r="F244" s="8">
        <v>32</v>
      </c>
      <c r="G244" s="8">
        <v>106</v>
      </c>
      <c r="H244" s="8">
        <v>76</v>
      </c>
      <c r="I244" s="8">
        <v>18</v>
      </c>
      <c r="J244" s="8">
        <v>5</v>
      </c>
      <c r="K244" s="8">
        <v>7</v>
      </c>
      <c r="L244" s="8">
        <v>41</v>
      </c>
      <c r="M244" s="8">
        <v>16</v>
      </c>
      <c r="N244" s="8">
        <v>90</v>
      </c>
      <c r="O244" s="8">
        <v>0</v>
      </c>
      <c r="P244" s="8">
        <v>1</v>
      </c>
      <c r="Q244" s="8">
        <v>153</v>
      </c>
      <c r="R244" s="8">
        <f t="shared" si="9"/>
        <v>9.0666666666666664</v>
      </c>
      <c r="S244" s="8">
        <f t="shared" si="10"/>
        <v>6.3466666666666658</v>
      </c>
      <c r="T244" s="8">
        <f t="shared" si="11"/>
        <v>6.3466666666666658</v>
      </c>
    </row>
    <row r="245" spans="1:20" s="8" customFormat="1">
      <c r="A245" s="8" t="s">
        <v>376</v>
      </c>
      <c r="B245" s="8" t="s">
        <v>438</v>
      </c>
      <c r="C245" s="8" t="s">
        <v>749</v>
      </c>
      <c r="D245" s="8" t="s">
        <v>726</v>
      </c>
      <c r="E245" s="8">
        <v>349</v>
      </c>
      <c r="F245" s="8">
        <v>40</v>
      </c>
      <c r="G245" s="8">
        <v>85</v>
      </c>
      <c r="H245" s="8">
        <v>63</v>
      </c>
      <c r="I245" s="8">
        <v>13</v>
      </c>
      <c r="J245" s="8">
        <v>3</v>
      </c>
      <c r="K245" s="8">
        <v>6</v>
      </c>
      <c r="L245" s="8">
        <v>33</v>
      </c>
      <c r="M245" s="8">
        <v>37</v>
      </c>
      <c r="N245" s="8">
        <v>94</v>
      </c>
      <c r="O245" s="8">
        <v>16</v>
      </c>
      <c r="P245" s="8">
        <v>1</v>
      </c>
      <c r="Q245" s="8">
        <v>153</v>
      </c>
      <c r="R245" s="8">
        <f t="shared" si="9"/>
        <v>9.0666666666666664</v>
      </c>
      <c r="S245" s="8">
        <f t="shared" si="10"/>
        <v>6.3466666666666658</v>
      </c>
      <c r="T245" s="8">
        <f t="shared" si="11"/>
        <v>6.3466666666666658</v>
      </c>
    </row>
    <row r="246" spans="1:20" s="8" customFormat="1">
      <c r="A246" s="8" t="s">
        <v>294</v>
      </c>
      <c r="B246" s="8" t="s">
        <v>1272</v>
      </c>
      <c r="C246" s="8" t="s">
        <v>2</v>
      </c>
      <c r="D246" s="8" t="s">
        <v>725</v>
      </c>
      <c r="E246" s="8">
        <v>305</v>
      </c>
      <c r="F246" s="8">
        <v>34</v>
      </c>
      <c r="G246" s="8">
        <v>85</v>
      </c>
      <c r="H246" s="8">
        <v>53</v>
      </c>
      <c r="I246" s="8">
        <v>17</v>
      </c>
      <c r="J246" s="8">
        <v>0</v>
      </c>
      <c r="K246" s="8">
        <v>15</v>
      </c>
      <c r="L246" s="8">
        <v>39</v>
      </c>
      <c r="M246" s="8">
        <v>9</v>
      </c>
      <c r="N246" s="8">
        <v>79</v>
      </c>
      <c r="O246" s="8">
        <v>2</v>
      </c>
      <c r="P246" s="8">
        <v>0</v>
      </c>
      <c r="Q246" s="8">
        <v>152</v>
      </c>
      <c r="R246" s="8">
        <f t="shared" si="9"/>
        <v>9.007407407407408</v>
      </c>
      <c r="S246" s="8">
        <f t="shared" si="10"/>
        <v>6.3051851851851852</v>
      </c>
      <c r="T246" s="8">
        <f t="shared" si="11"/>
        <v>6.3051851851851852</v>
      </c>
    </row>
    <row r="247" spans="1:20" s="8" customFormat="1">
      <c r="A247" s="8" t="s">
        <v>429</v>
      </c>
      <c r="B247" s="8" t="s">
        <v>69</v>
      </c>
      <c r="C247" s="8" t="s">
        <v>3</v>
      </c>
      <c r="D247" s="8" t="s">
        <v>739</v>
      </c>
      <c r="E247" s="8">
        <v>233</v>
      </c>
      <c r="F247" s="8">
        <v>32</v>
      </c>
      <c r="G247" s="8">
        <v>68</v>
      </c>
      <c r="H247" s="8">
        <v>36</v>
      </c>
      <c r="I247" s="8">
        <v>22</v>
      </c>
      <c r="J247" s="8">
        <v>3</v>
      </c>
      <c r="K247" s="8">
        <v>7</v>
      </c>
      <c r="L247" s="8">
        <v>25</v>
      </c>
      <c r="M247" s="8">
        <v>21</v>
      </c>
      <c r="N247" s="8">
        <v>44</v>
      </c>
      <c r="O247" s="8">
        <v>1</v>
      </c>
      <c r="P247" s="8">
        <v>1</v>
      </c>
      <c r="Q247" s="8">
        <v>151</v>
      </c>
      <c r="R247" s="8">
        <f t="shared" si="9"/>
        <v>8.9481481481481477</v>
      </c>
      <c r="S247" s="8">
        <f t="shared" si="10"/>
        <v>6.2637037037037029</v>
      </c>
      <c r="T247" s="8">
        <f t="shared" si="11"/>
        <v>6.2637037037037029</v>
      </c>
    </row>
    <row r="248" spans="1:20" s="8" customFormat="1">
      <c r="A248" s="8" t="s">
        <v>1274</v>
      </c>
      <c r="B248" s="8" t="s">
        <v>1273</v>
      </c>
      <c r="C248" s="8" t="s">
        <v>749</v>
      </c>
      <c r="D248" s="8" t="s">
        <v>731</v>
      </c>
      <c r="E248" s="8">
        <v>282</v>
      </c>
      <c r="F248" s="8">
        <v>30</v>
      </c>
      <c r="G248" s="8">
        <v>72</v>
      </c>
      <c r="H248" s="8">
        <v>46</v>
      </c>
      <c r="I248" s="8">
        <v>12</v>
      </c>
      <c r="J248" s="8">
        <v>3</v>
      </c>
      <c r="K248" s="8">
        <v>11</v>
      </c>
      <c r="L248" s="8">
        <v>38</v>
      </c>
      <c r="M248" s="8">
        <v>26</v>
      </c>
      <c r="N248" s="8">
        <v>66</v>
      </c>
      <c r="O248" s="8">
        <v>3</v>
      </c>
      <c r="P248" s="8">
        <v>3</v>
      </c>
      <c r="Q248" s="8">
        <v>151</v>
      </c>
      <c r="R248" s="8">
        <f t="shared" si="9"/>
        <v>8.9481481481481477</v>
      </c>
      <c r="S248" s="8">
        <f t="shared" si="10"/>
        <v>6.2637037037037029</v>
      </c>
      <c r="T248" s="8">
        <f t="shared" si="11"/>
        <v>6.2637037037037029</v>
      </c>
    </row>
    <row r="249" spans="1:20" s="8" customFormat="1">
      <c r="A249" s="8" t="s">
        <v>1196</v>
      </c>
      <c r="B249" s="8" t="s">
        <v>1030</v>
      </c>
      <c r="C249" s="8" t="s">
        <v>745</v>
      </c>
      <c r="D249" s="8" t="s">
        <v>732</v>
      </c>
      <c r="E249" s="8">
        <v>300</v>
      </c>
      <c r="F249" s="8">
        <v>35</v>
      </c>
      <c r="G249" s="8">
        <v>73</v>
      </c>
      <c r="H249" s="8">
        <v>41</v>
      </c>
      <c r="I249" s="8">
        <v>19</v>
      </c>
      <c r="J249" s="8">
        <v>0</v>
      </c>
      <c r="K249" s="8">
        <v>13</v>
      </c>
      <c r="L249" s="8">
        <v>33</v>
      </c>
      <c r="M249" s="8">
        <v>20</v>
      </c>
      <c r="N249" s="8">
        <v>68</v>
      </c>
      <c r="O249" s="8">
        <v>0</v>
      </c>
      <c r="P249" s="8">
        <v>2</v>
      </c>
      <c r="Q249" s="8">
        <v>149</v>
      </c>
      <c r="R249" s="8">
        <f t="shared" si="9"/>
        <v>8.8296296296296291</v>
      </c>
      <c r="S249" s="8">
        <f t="shared" si="10"/>
        <v>6.18074074074074</v>
      </c>
      <c r="T249" s="8">
        <f t="shared" si="11"/>
        <v>6.18074074074074</v>
      </c>
    </row>
    <row r="250" spans="1:20" s="8" customFormat="1">
      <c r="A250" s="8" t="s">
        <v>1108</v>
      </c>
      <c r="B250" s="8" t="s">
        <v>1107</v>
      </c>
      <c r="C250" s="8" t="s">
        <v>751</v>
      </c>
      <c r="D250" s="8" t="s">
        <v>722</v>
      </c>
      <c r="E250" s="8">
        <v>394</v>
      </c>
      <c r="F250" s="8">
        <v>34</v>
      </c>
      <c r="G250" s="8">
        <v>96</v>
      </c>
      <c r="H250" s="8">
        <v>72</v>
      </c>
      <c r="I250" s="8">
        <v>21</v>
      </c>
      <c r="J250" s="8">
        <v>0</v>
      </c>
      <c r="K250" s="8">
        <v>3</v>
      </c>
      <c r="L250" s="8">
        <v>34</v>
      </c>
      <c r="M250" s="8">
        <v>27</v>
      </c>
      <c r="N250" s="8">
        <v>73</v>
      </c>
      <c r="O250" s="8">
        <v>3</v>
      </c>
      <c r="P250" s="8">
        <v>2</v>
      </c>
      <c r="Q250" s="8">
        <v>149</v>
      </c>
      <c r="R250" s="8">
        <f t="shared" si="9"/>
        <v>8.8296296296296291</v>
      </c>
      <c r="S250" s="8">
        <f t="shared" si="10"/>
        <v>6.18074074074074</v>
      </c>
      <c r="T250" s="8">
        <f t="shared" si="11"/>
        <v>6.18074074074074</v>
      </c>
    </row>
    <row r="251" spans="1:20" s="8" customFormat="1">
      <c r="A251" s="8" t="s">
        <v>170</v>
      </c>
      <c r="B251" s="8" t="s">
        <v>1540</v>
      </c>
      <c r="C251" s="8" t="s">
        <v>745</v>
      </c>
      <c r="D251" s="8" t="s">
        <v>723</v>
      </c>
      <c r="E251" s="8">
        <v>233</v>
      </c>
      <c r="F251" s="8">
        <v>29</v>
      </c>
      <c r="G251" s="8">
        <v>71</v>
      </c>
      <c r="H251" s="8">
        <v>45</v>
      </c>
      <c r="I251" s="8">
        <v>15</v>
      </c>
      <c r="J251" s="8">
        <v>4</v>
      </c>
      <c r="K251" s="8">
        <v>7</v>
      </c>
      <c r="L251" s="8">
        <v>39</v>
      </c>
      <c r="M251" s="8">
        <v>20</v>
      </c>
      <c r="N251" s="8">
        <v>56</v>
      </c>
      <c r="O251" s="8">
        <v>2</v>
      </c>
      <c r="P251" s="8">
        <v>1</v>
      </c>
      <c r="Q251" s="8">
        <v>148</v>
      </c>
      <c r="R251" s="8">
        <f t="shared" si="9"/>
        <v>8.7703703703703706</v>
      </c>
      <c r="S251" s="8">
        <f t="shared" si="10"/>
        <v>6.1392592592592594</v>
      </c>
      <c r="T251" s="8">
        <f t="shared" si="11"/>
        <v>6.1392592592592594</v>
      </c>
    </row>
    <row r="252" spans="1:20" s="8" customFormat="1">
      <c r="A252" s="8" t="s">
        <v>175</v>
      </c>
      <c r="B252" s="8" t="s">
        <v>279</v>
      </c>
      <c r="C252" s="8" t="s">
        <v>1</v>
      </c>
      <c r="D252" s="8" t="s">
        <v>747</v>
      </c>
      <c r="E252" s="8">
        <v>429</v>
      </c>
      <c r="F252" s="8">
        <v>41</v>
      </c>
      <c r="G252" s="8">
        <v>89</v>
      </c>
      <c r="H252" s="8">
        <v>56</v>
      </c>
      <c r="I252" s="8">
        <v>21</v>
      </c>
      <c r="J252" s="8">
        <v>0</v>
      </c>
      <c r="K252" s="8">
        <v>12</v>
      </c>
      <c r="L252" s="8">
        <v>44</v>
      </c>
      <c r="M252" s="8">
        <v>49</v>
      </c>
      <c r="N252" s="8">
        <v>133</v>
      </c>
      <c r="O252" s="8">
        <v>0</v>
      </c>
      <c r="P252" s="8">
        <v>0</v>
      </c>
      <c r="Q252" s="8">
        <v>147</v>
      </c>
      <c r="R252" s="8">
        <f t="shared" si="9"/>
        <v>8.7111111111111104</v>
      </c>
      <c r="S252" s="8">
        <f t="shared" si="10"/>
        <v>6.0977777777777771</v>
      </c>
      <c r="T252" s="8">
        <f t="shared" si="11"/>
        <v>6.0977777777777771</v>
      </c>
    </row>
    <row r="253" spans="1:20" s="8" customFormat="1">
      <c r="A253" s="8" t="s">
        <v>198</v>
      </c>
      <c r="B253" s="8" t="s">
        <v>1430</v>
      </c>
      <c r="C253" s="8" t="s">
        <v>3</v>
      </c>
      <c r="D253" s="8" t="s">
        <v>717</v>
      </c>
      <c r="E253" s="8">
        <v>350</v>
      </c>
      <c r="F253" s="8">
        <v>38</v>
      </c>
      <c r="G253" s="8">
        <v>92</v>
      </c>
      <c r="H253" s="8">
        <v>66</v>
      </c>
      <c r="I253" s="8">
        <v>15</v>
      </c>
      <c r="J253" s="8">
        <v>5</v>
      </c>
      <c r="K253" s="8">
        <v>6</v>
      </c>
      <c r="L253" s="8">
        <v>34</v>
      </c>
      <c r="M253" s="8">
        <v>36</v>
      </c>
      <c r="N253" s="8">
        <v>97</v>
      </c>
      <c r="O253" s="8">
        <v>3</v>
      </c>
      <c r="P253" s="8">
        <v>2</v>
      </c>
      <c r="Q253" s="8">
        <v>147</v>
      </c>
      <c r="R253" s="8">
        <f t="shared" si="9"/>
        <v>8.7111111111111104</v>
      </c>
      <c r="S253" s="8">
        <f t="shared" si="10"/>
        <v>6.0977777777777771</v>
      </c>
      <c r="T253" s="8">
        <f t="shared" si="11"/>
        <v>6.0977777777777771</v>
      </c>
    </row>
    <row r="254" spans="1:20" s="8" customFormat="1">
      <c r="A254" s="8" t="s">
        <v>384</v>
      </c>
      <c r="B254" s="8" t="s">
        <v>896</v>
      </c>
      <c r="C254" s="8" t="s">
        <v>748</v>
      </c>
      <c r="D254" s="8" t="s">
        <v>725</v>
      </c>
      <c r="E254" s="8">
        <v>363</v>
      </c>
      <c r="F254" s="8">
        <v>46</v>
      </c>
      <c r="G254" s="8">
        <v>100</v>
      </c>
      <c r="H254" s="8">
        <v>71</v>
      </c>
      <c r="I254" s="8">
        <v>17</v>
      </c>
      <c r="J254" s="8">
        <v>2</v>
      </c>
      <c r="K254" s="8">
        <v>10</v>
      </c>
      <c r="L254" s="8">
        <v>42</v>
      </c>
      <c r="M254" s="8">
        <v>19</v>
      </c>
      <c r="N254" s="8">
        <v>111</v>
      </c>
      <c r="O254" s="8">
        <v>4</v>
      </c>
      <c r="P254" s="8">
        <v>4</v>
      </c>
      <c r="Q254" s="8">
        <v>147</v>
      </c>
      <c r="R254" s="8">
        <f t="shared" si="9"/>
        <v>8.7111111111111104</v>
      </c>
      <c r="S254" s="8">
        <f t="shared" si="10"/>
        <v>6.0977777777777771</v>
      </c>
      <c r="T254" s="8">
        <f t="shared" si="11"/>
        <v>6.0977777777777771</v>
      </c>
    </row>
    <row r="255" spans="1:20" s="8" customFormat="1">
      <c r="A255" s="8" t="s">
        <v>679</v>
      </c>
      <c r="B255" s="8" t="s">
        <v>1137</v>
      </c>
      <c r="C255" s="8" t="s">
        <v>2</v>
      </c>
      <c r="D255" s="8" t="s">
        <v>750</v>
      </c>
      <c r="E255" s="8">
        <v>311</v>
      </c>
      <c r="F255" s="8">
        <v>43</v>
      </c>
      <c r="G255" s="8">
        <v>82</v>
      </c>
      <c r="H255" s="8">
        <v>61</v>
      </c>
      <c r="I255" s="8">
        <v>16</v>
      </c>
      <c r="J255" s="8">
        <v>0</v>
      </c>
      <c r="K255" s="8">
        <v>5</v>
      </c>
      <c r="L255" s="8">
        <v>25</v>
      </c>
      <c r="M255" s="8">
        <v>36</v>
      </c>
      <c r="N255" s="8">
        <v>70</v>
      </c>
      <c r="O255" s="8">
        <v>1</v>
      </c>
      <c r="P255" s="8">
        <v>2</v>
      </c>
      <c r="Q255" s="8">
        <v>146</v>
      </c>
      <c r="R255" s="8">
        <f t="shared" si="9"/>
        <v>8.6518518518518519</v>
      </c>
      <c r="S255" s="8">
        <f t="shared" si="10"/>
        <v>6.0562962962962956</v>
      </c>
      <c r="T255" s="8">
        <f t="shared" si="11"/>
        <v>6.0562962962962956</v>
      </c>
    </row>
    <row r="256" spans="1:20" s="8" customFormat="1">
      <c r="A256" s="8" t="s">
        <v>115</v>
      </c>
      <c r="B256" s="8" t="s">
        <v>1277</v>
      </c>
      <c r="C256" s="8" t="s">
        <v>749</v>
      </c>
      <c r="D256" s="8" t="s">
        <v>730</v>
      </c>
      <c r="E256" s="8">
        <v>366</v>
      </c>
      <c r="F256" s="8">
        <v>39</v>
      </c>
      <c r="G256" s="8">
        <v>96</v>
      </c>
      <c r="H256" s="8">
        <v>67</v>
      </c>
      <c r="I256" s="8">
        <v>18</v>
      </c>
      <c r="J256" s="8">
        <v>1</v>
      </c>
      <c r="K256" s="8">
        <v>10</v>
      </c>
      <c r="L256" s="8">
        <v>47</v>
      </c>
      <c r="M256" s="8">
        <v>32</v>
      </c>
      <c r="N256" s="8">
        <v>121</v>
      </c>
      <c r="O256" s="8">
        <v>3</v>
      </c>
      <c r="P256" s="8">
        <v>1</v>
      </c>
      <c r="Q256" s="8">
        <v>145</v>
      </c>
      <c r="R256" s="8">
        <f t="shared" si="9"/>
        <v>8.5925925925925934</v>
      </c>
      <c r="S256" s="8">
        <f t="shared" si="10"/>
        <v>6.0148148148148151</v>
      </c>
      <c r="T256" s="8">
        <f t="shared" si="11"/>
        <v>6.0148148148148151</v>
      </c>
    </row>
    <row r="257" spans="1:20" s="8" customFormat="1">
      <c r="A257" s="8" t="s">
        <v>166</v>
      </c>
      <c r="B257" s="8" t="s">
        <v>243</v>
      </c>
      <c r="C257" s="8" t="s">
        <v>745</v>
      </c>
      <c r="D257" s="8" t="s">
        <v>723</v>
      </c>
      <c r="E257" s="8">
        <v>229</v>
      </c>
      <c r="F257" s="8">
        <v>24</v>
      </c>
      <c r="G257" s="8">
        <v>64</v>
      </c>
      <c r="H257" s="8">
        <v>43</v>
      </c>
      <c r="I257" s="8">
        <v>16</v>
      </c>
      <c r="J257" s="8">
        <v>1</v>
      </c>
      <c r="K257" s="8">
        <v>4</v>
      </c>
      <c r="L257" s="8">
        <v>35</v>
      </c>
      <c r="M257" s="8">
        <v>39</v>
      </c>
      <c r="N257" s="8">
        <v>49</v>
      </c>
      <c r="O257" s="8">
        <v>2</v>
      </c>
      <c r="P257" s="8">
        <v>1</v>
      </c>
      <c r="Q257" s="8">
        <v>144</v>
      </c>
      <c r="R257" s="8">
        <f t="shared" si="9"/>
        <v>8.5333333333333332</v>
      </c>
      <c r="S257" s="8">
        <f t="shared" si="10"/>
        <v>5.9733333333333327</v>
      </c>
      <c r="T257" s="8">
        <f t="shared" si="11"/>
        <v>5.9733333333333327</v>
      </c>
    </row>
    <row r="258" spans="1:20" s="8" customFormat="1">
      <c r="A258" s="8" t="s">
        <v>292</v>
      </c>
      <c r="B258" s="8" t="s">
        <v>291</v>
      </c>
      <c r="C258" s="8" t="s">
        <v>3</v>
      </c>
      <c r="D258" s="8" t="s">
        <v>734</v>
      </c>
      <c r="E258" s="8">
        <v>230</v>
      </c>
      <c r="F258" s="8">
        <v>35</v>
      </c>
      <c r="G258" s="8">
        <v>51</v>
      </c>
      <c r="H258" s="8">
        <v>28</v>
      </c>
      <c r="I258" s="8">
        <v>14</v>
      </c>
      <c r="J258" s="8">
        <v>0</v>
      </c>
      <c r="K258" s="8">
        <v>9</v>
      </c>
      <c r="L258" s="8">
        <v>30</v>
      </c>
      <c r="M258" s="8">
        <v>28</v>
      </c>
      <c r="N258" s="8">
        <v>43</v>
      </c>
      <c r="O258" s="8">
        <v>1</v>
      </c>
      <c r="P258" s="8">
        <v>0</v>
      </c>
      <c r="Q258" s="8">
        <v>143</v>
      </c>
      <c r="R258" s="8">
        <f t="shared" ref="R258:R321" si="12">Q258/16.875</f>
        <v>8.4740740740740748</v>
      </c>
      <c r="S258" s="8">
        <f t="shared" ref="S258:S321" si="13">IF(Q258 &gt;= 500,R258*1.1,IF(Q258 &gt; 400,R258,IF(Q258&gt;300,R258*0.9,IF(Q258&gt;200,R258*0.8,IF(Q258&gt;100,R258*0.7,R258*0.6)))))</f>
        <v>5.9318518518518522</v>
      </c>
      <c r="T258" s="8">
        <f t="shared" ref="T258:T321" si="14">IF(S258 &lt; 1.5,1,S258)</f>
        <v>5.9318518518518522</v>
      </c>
    </row>
    <row r="259" spans="1:20" s="8" customFormat="1">
      <c r="A259" s="8" t="s">
        <v>229</v>
      </c>
      <c r="B259" s="8" t="s">
        <v>228</v>
      </c>
      <c r="C259" s="8" t="s">
        <v>751</v>
      </c>
      <c r="D259" s="8" t="s">
        <v>725</v>
      </c>
      <c r="E259" s="8">
        <v>411</v>
      </c>
      <c r="F259" s="8">
        <v>45</v>
      </c>
      <c r="G259" s="8">
        <v>90</v>
      </c>
      <c r="H259" s="8">
        <v>68</v>
      </c>
      <c r="I259" s="8">
        <v>14</v>
      </c>
      <c r="J259" s="8">
        <v>0</v>
      </c>
      <c r="K259" s="8">
        <v>8</v>
      </c>
      <c r="L259" s="8">
        <v>37</v>
      </c>
      <c r="M259" s="8">
        <v>20</v>
      </c>
      <c r="N259" s="8">
        <v>88</v>
      </c>
      <c r="O259" s="8">
        <v>0</v>
      </c>
      <c r="P259" s="8">
        <v>0</v>
      </c>
      <c r="Q259" s="8">
        <v>142</v>
      </c>
      <c r="R259" s="8">
        <f t="shared" si="12"/>
        <v>8.4148148148148145</v>
      </c>
      <c r="S259" s="8">
        <f t="shared" si="13"/>
        <v>5.8903703703703698</v>
      </c>
      <c r="T259" s="8">
        <f t="shared" si="14"/>
        <v>5.8903703703703698</v>
      </c>
    </row>
    <row r="260" spans="1:20" s="8" customFormat="1">
      <c r="A260" s="8" t="s">
        <v>755</v>
      </c>
      <c r="B260" s="8" t="s">
        <v>627</v>
      </c>
      <c r="C260" s="8" t="s">
        <v>746</v>
      </c>
      <c r="D260" s="8" t="s">
        <v>733</v>
      </c>
      <c r="E260" s="8">
        <v>225</v>
      </c>
      <c r="F260" s="8">
        <v>40</v>
      </c>
      <c r="G260" s="8">
        <v>57</v>
      </c>
      <c r="H260" s="8">
        <v>35</v>
      </c>
      <c r="I260" s="8">
        <v>13</v>
      </c>
      <c r="J260" s="8">
        <v>1</v>
      </c>
      <c r="K260" s="8">
        <v>8</v>
      </c>
      <c r="L260" s="8">
        <v>29</v>
      </c>
      <c r="M260" s="8">
        <v>27</v>
      </c>
      <c r="N260" s="8">
        <v>55</v>
      </c>
      <c r="O260" s="8">
        <v>5</v>
      </c>
      <c r="P260" s="8">
        <v>2</v>
      </c>
      <c r="Q260" s="8">
        <v>140</v>
      </c>
      <c r="R260" s="8">
        <f t="shared" si="12"/>
        <v>8.2962962962962958</v>
      </c>
      <c r="S260" s="8">
        <f t="shared" si="13"/>
        <v>5.8074074074074069</v>
      </c>
      <c r="T260" s="8">
        <f t="shared" si="14"/>
        <v>5.8074074074074069</v>
      </c>
    </row>
    <row r="261" spans="1:20" s="8" customFormat="1">
      <c r="A261" s="8" t="s">
        <v>344</v>
      </c>
      <c r="B261" s="8" t="s">
        <v>343</v>
      </c>
      <c r="C261" s="8" t="s">
        <v>719</v>
      </c>
      <c r="D261" s="8" t="s">
        <v>723</v>
      </c>
      <c r="E261" s="8">
        <v>333</v>
      </c>
      <c r="F261" s="8">
        <v>17</v>
      </c>
      <c r="G261" s="8">
        <v>91</v>
      </c>
      <c r="H261" s="8">
        <v>74</v>
      </c>
      <c r="I261" s="8">
        <v>17</v>
      </c>
      <c r="J261" s="8">
        <v>0</v>
      </c>
      <c r="K261" s="8">
        <v>0</v>
      </c>
      <c r="L261" s="8">
        <v>18</v>
      </c>
      <c r="M261" s="8">
        <v>29</v>
      </c>
      <c r="N261" s="8">
        <v>34</v>
      </c>
      <c r="O261" s="8">
        <v>2</v>
      </c>
      <c r="P261" s="8">
        <v>0</v>
      </c>
      <c r="Q261" s="8">
        <v>140</v>
      </c>
      <c r="R261" s="8">
        <f t="shared" si="12"/>
        <v>8.2962962962962958</v>
      </c>
      <c r="S261" s="8">
        <f t="shared" si="13"/>
        <v>5.8074074074074069</v>
      </c>
      <c r="T261" s="8">
        <f t="shared" si="14"/>
        <v>5.8074074074074069</v>
      </c>
    </row>
    <row r="262" spans="1:20" s="8" customFormat="1">
      <c r="A262" s="8" t="s">
        <v>248</v>
      </c>
      <c r="B262" s="8" t="s">
        <v>345</v>
      </c>
      <c r="C262" s="8" t="s">
        <v>749</v>
      </c>
      <c r="D262" s="8" t="s">
        <v>715</v>
      </c>
      <c r="E262" s="8">
        <v>207</v>
      </c>
      <c r="F262" s="8">
        <v>30</v>
      </c>
      <c r="G262" s="8">
        <v>57</v>
      </c>
      <c r="H262" s="8">
        <v>34</v>
      </c>
      <c r="I262" s="8">
        <v>13</v>
      </c>
      <c r="J262" s="8">
        <v>1</v>
      </c>
      <c r="K262" s="8">
        <v>9</v>
      </c>
      <c r="L262" s="8">
        <v>40</v>
      </c>
      <c r="M262" s="8">
        <v>16</v>
      </c>
      <c r="N262" s="8">
        <v>48</v>
      </c>
      <c r="O262" s="8">
        <v>4</v>
      </c>
      <c r="P262" s="8">
        <v>1</v>
      </c>
      <c r="Q262" s="8">
        <v>140</v>
      </c>
      <c r="R262" s="8">
        <f t="shared" si="12"/>
        <v>8.2962962962962958</v>
      </c>
      <c r="S262" s="8">
        <f t="shared" si="13"/>
        <v>5.8074074074074069</v>
      </c>
      <c r="T262" s="8">
        <f t="shared" si="14"/>
        <v>5.8074074074074069</v>
      </c>
    </row>
    <row r="263" spans="1:20" s="8" customFormat="1">
      <c r="A263" s="8" t="s">
        <v>198</v>
      </c>
      <c r="B263" s="8" t="s">
        <v>1260</v>
      </c>
      <c r="C263" s="8" t="s">
        <v>746</v>
      </c>
      <c r="D263" s="8" t="s">
        <v>732</v>
      </c>
      <c r="E263" s="8">
        <v>339</v>
      </c>
      <c r="F263" s="8">
        <v>46</v>
      </c>
      <c r="G263" s="8">
        <v>80</v>
      </c>
      <c r="H263" s="8">
        <v>52</v>
      </c>
      <c r="I263" s="8">
        <v>15</v>
      </c>
      <c r="J263" s="8">
        <v>4</v>
      </c>
      <c r="K263" s="8">
        <v>9</v>
      </c>
      <c r="L263" s="8">
        <v>36</v>
      </c>
      <c r="M263" s="8">
        <v>18</v>
      </c>
      <c r="N263" s="8">
        <v>105</v>
      </c>
      <c r="O263" s="8">
        <v>24</v>
      </c>
      <c r="P263" s="8">
        <v>9</v>
      </c>
      <c r="Q263" s="8">
        <v>140</v>
      </c>
      <c r="R263" s="8">
        <f t="shared" si="12"/>
        <v>8.2962962962962958</v>
      </c>
      <c r="S263" s="8">
        <f t="shared" si="13"/>
        <v>5.8074074074074069</v>
      </c>
      <c r="T263" s="8">
        <f t="shared" si="14"/>
        <v>5.8074074074074069</v>
      </c>
    </row>
    <row r="264" spans="1:20" s="8" customFormat="1">
      <c r="A264" s="8" t="s">
        <v>224</v>
      </c>
      <c r="B264" s="8" t="s">
        <v>939</v>
      </c>
      <c r="C264" s="8" t="s">
        <v>1</v>
      </c>
      <c r="D264" s="8" t="s">
        <v>724</v>
      </c>
      <c r="E264" s="8">
        <v>226</v>
      </c>
      <c r="F264" s="8">
        <v>31</v>
      </c>
      <c r="G264" s="8">
        <v>62</v>
      </c>
      <c r="H264" s="8">
        <v>39</v>
      </c>
      <c r="I264" s="8">
        <v>10</v>
      </c>
      <c r="J264" s="8">
        <v>0</v>
      </c>
      <c r="K264" s="8">
        <v>13</v>
      </c>
      <c r="L264" s="8">
        <v>36</v>
      </c>
      <c r="M264" s="8">
        <v>18</v>
      </c>
      <c r="N264" s="8">
        <v>57</v>
      </c>
      <c r="O264" s="8">
        <v>0</v>
      </c>
      <c r="P264" s="8">
        <v>1</v>
      </c>
      <c r="Q264" s="8">
        <v>138</v>
      </c>
      <c r="R264" s="8">
        <f t="shared" si="12"/>
        <v>8.1777777777777771</v>
      </c>
      <c r="S264" s="8">
        <f t="shared" si="13"/>
        <v>5.724444444444444</v>
      </c>
      <c r="T264" s="8">
        <f t="shared" si="14"/>
        <v>5.724444444444444</v>
      </c>
    </row>
    <row r="265" spans="1:20" s="8" customFormat="1">
      <c r="A265" s="8" t="s">
        <v>603</v>
      </c>
      <c r="B265" s="8" t="s">
        <v>1218</v>
      </c>
      <c r="C265" s="8" t="s">
        <v>2</v>
      </c>
      <c r="D265" s="8" t="s">
        <v>733</v>
      </c>
      <c r="E265" s="8">
        <v>303</v>
      </c>
      <c r="F265" s="8">
        <v>38</v>
      </c>
      <c r="G265" s="8">
        <v>82</v>
      </c>
      <c r="H265" s="8">
        <v>56</v>
      </c>
      <c r="I265" s="8">
        <v>17</v>
      </c>
      <c r="J265" s="8">
        <v>5</v>
      </c>
      <c r="K265" s="8">
        <v>4</v>
      </c>
      <c r="L265" s="8">
        <v>21</v>
      </c>
      <c r="M265" s="8">
        <v>28</v>
      </c>
      <c r="N265" s="8">
        <v>75</v>
      </c>
      <c r="O265" s="8">
        <v>9</v>
      </c>
      <c r="P265" s="8">
        <v>4</v>
      </c>
      <c r="Q265" s="8">
        <v>138</v>
      </c>
      <c r="R265" s="8">
        <f t="shared" si="12"/>
        <v>8.1777777777777771</v>
      </c>
      <c r="S265" s="8">
        <f t="shared" si="13"/>
        <v>5.724444444444444</v>
      </c>
      <c r="T265" s="8">
        <f t="shared" si="14"/>
        <v>5.724444444444444</v>
      </c>
    </row>
    <row r="266" spans="1:20" s="8" customFormat="1">
      <c r="A266" s="8" t="s">
        <v>84</v>
      </c>
      <c r="B266" s="8" t="s">
        <v>83</v>
      </c>
      <c r="C266" s="8" t="s">
        <v>746</v>
      </c>
      <c r="D266" s="8" t="s">
        <v>742</v>
      </c>
      <c r="E266" s="8">
        <v>425</v>
      </c>
      <c r="F266" s="8">
        <v>39</v>
      </c>
      <c r="G266" s="8">
        <v>101</v>
      </c>
      <c r="H266" s="8">
        <v>84</v>
      </c>
      <c r="I266" s="8">
        <v>15</v>
      </c>
      <c r="J266" s="8">
        <v>2</v>
      </c>
      <c r="K266" s="8">
        <v>0</v>
      </c>
      <c r="L266" s="8">
        <v>30</v>
      </c>
      <c r="M266" s="8">
        <v>46</v>
      </c>
      <c r="N266" s="8">
        <v>107</v>
      </c>
      <c r="O266" s="8">
        <v>17</v>
      </c>
      <c r="P266" s="8">
        <v>7</v>
      </c>
      <c r="Q266" s="8">
        <v>138</v>
      </c>
      <c r="R266" s="8">
        <f t="shared" si="12"/>
        <v>8.1777777777777771</v>
      </c>
      <c r="S266" s="8">
        <f t="shared" si="13"/>
        <v>5.724444444444444</v>
      </c>
      <c r="T266" s="8">
        <f t="shared" si="14"/>
        <v>5.724444444444444</v>
      </c>
    </row>
    <row r="267" spans="1:20" s="8" customFormat="1">
      <c r="A267" s="8" t="s">
        <v>61</v>
      </c>
      <c r="B267" s="8" t="s">
        <v>391</v>
      </c>
      <c r="C267" s="8" t="s">
        <v>2</v>
      </c>
      <c r="D267" s="8" t="s">
        <v>747</v>
      </c>
      <c r="E267" s="8">
        <v>389</v>
      </c>
      <c r="F267" s="8">
        <v>40</v>
      </c>
      <c r="G267" s="8">
        <v>87</v>
      </c>
      <c r="H267" s="8">
        <v>58</v>
      </c>
      <c r="I267" s="8">
        <v>23</v>
      </c>
      <c r="J267" s="8">
        <v>1</v>
      </c>
      <c r="K267" s="8">
        <v>5</v>
      </c>
      <c r="L267" s="8">
        <v>31</v>
      </c>
      <c r="M267" s="8">
        <v>19</v>
      </c>
      <c r="N267" s="8">
        <v>81</v>
      </c>
      <c r="O267" s="8">
        <v>2</v>
      </c>
      <c r="P267" s="8">
        <v>2</v>
      </c>
      <c r="Q267" s="8">
        <v>136</v>
      </c>
      <c r="R267" s="8">
        <f t="shared" si="12"/>
        <v>8.0592592592592585</v>
      </c>
      <c r="S267" s="8">
        <f t="shared" si="13"/>
        <v>5.6414814814814802</v>
      </c>
      <c r="T267" s="8">
        <f t="shared" si="14"/>
        <v>5.6414814814814802</v>
      </c>
    </row>
    <row r="268" spans="1:20" s="8" customFormat="1">
      <c r="A268" s="8" t="s">
        <v>114</v>
      </c>
      <c r="B268" s="8" t="s">
        <v>872</v>
      </c>
      <c r="C268" s="8" t="s">
        <v>719</v>
      </c>
      <c r="D268" s="8" t="s">
        <v>726</v>
      </c>
      <c r="E268" s="8">
        <v>233</v>
      </c>
      <c r="F268" s="8">
        <v>33</v>
      </c>
      <c r="G268" s="8">
        <v>54</v>
      </c>
      <c r="H268" s="8">
        <v>27</v>
      </c>
      <c r="I268" s="8">
        <v>16</v>
      </c>
      <c r="J268" s="8">
        <v>1</v>
      </c>
      <c r="K268" s="8">
        <v>10</v>
      </c>
      <c r="L268" s="8">
        <v>34</v>
      </c>
      <c r="M268" s="8">
        <v>28</v>
      </c>
      <c r="N268" s="8">
        <v>62</v>
      </c>
      <c r="O268" s="8">
        <v>0</v>
      </c>
      <c r="P268" s="8">
        <v>0</v>
      </c>
      <c r="Q268" s="8">
        <v>135</v>
      </c>
      <c r="R268" s="8">
        <f t="shared" si="12"/>
        <v>8</v>
      </c>
      <c r="S268" s="8">
        <f t="shared" si="13"/>
        <v>5.6</v>
      </c>
      <c r="T268" s="8">
        <f t="shared" si="14"/>
        <v>5.6</v>
      </c>
    </row>
    <row r="269" spans="1:20" s="8" customFormat="1">
      <c r="A269" s="8" t="s">
        <v>232</v>
      </c>
      <c r="B269" s="8" t="s">
        <v>167</v>
      </c>
      <c r="C269" s="8" t="s">
        <v>745</v>
      </c>
      <c r="D269" s="8" t="s">
        <v>713</v>
      </c>
      <c r="E269" s="8">
        <v>224</v>
      </c>
      <c r="F269" s="8">
        <v>30</v>
      </c>
      <c r="G269" s="8">
        <v>68</v>
      </c>
      <c r="H269" s="8">
        <v>38</v>
      </c>
      <c r="I269" s="8">
        <v>18</v>
      </c>
      <c r="J269" s="8">
        <v>2</v>
      </c>
      <c r="K269" s="8">
        <v>10</v>
      </c>
      <c r="L269" s="8">
        <v>31</v>
      </c>
      <c r="M269" s="8">
        <v>10</v>
      </c>
      <c r="N269" s="8">
        <v>56</v>
      </c>
      <c r="O269" s="8">
        <v>0</v>
      </c>
      <c r="P269" s="8">
        <v>1</v>
      </c>
      <c r="Q269" s="8">
        <v>134</v>
      </c>
      <c r="R269" s="8">
        <f t="shared" si="12"/>
        <v>7.9407407407407407</v>
      </c>
      <c r="S269" s="8">
        <f t="shared" si="13"/>
        <v>5.5585185185185182</v>
      </c>
      <c r="T269" s="8">
        <f t="shared" si="14"/>
        <v>5.5585185185185182</v>
      </c>
    </row>
    <row r="270" spans="1:20" s="8" customFormat="1">
      <c r="A270" s="8" t="s">
        <v>67</v>
      </c>
      <c r="B270" s="8" t="s">
        <v>1271</v>
      </c>
      <c r="C270" s="8" t="s">
        <v>719</v>
      </c>
      <c r="D270" s="8" t="s">
        <v>724</v>
      </c>
      <c r="E270" s="8">
        <v>288</v>
      </c>
      <c r="F270" s="8">
        <v>47</v>
      </c>
      <c r="G270" s="8">
        <v>79</v>
      </c>
      <c r="H270" s="8">
        <v>56</v>
      </c>
      <c r="I270" s="8">
        <v>17</v>
      </c>
      <c r="J270" s="8">
        <v>1</v>
      </c>
      <c r="K270" s="8">
        <v>5</v>
      </c>
      <c r="L270" s="8">
        <v>31</v>
      </c>
      <c r="M270" s="8">
        <v>18</v>
      </c>
      <c r="N270" s="8">
        <v>77</v>
      </c>
      <c r="O270" s="8">
        <v>4</v>
      </c>
      <c r="P270" s="8">
        <v>2</v>
      </c>
      <c r="Q270" s="8">
        <v>134</v>
      </c>
      <c r="R270" s="8">
        <f t="shared" si="12"/>
        <v>7.9407407407407407</v>
      </c>
      <c r="S270" s="8">
        <f t="shared" si="13"/>
        <v>5.5585185185185182</v>
      </c>
      <c r="T270" s="8">
        <f t="shared" si="14"/>
        <v>5.5585185185185182</v>
      </c>
    </row>
    <row r="271" spans="1:20" s="8" customFormat="1">
      <c r="A271" s="8" t="s">
        <v>1100</v>
      </c>
      <c r="B271" s="8" t="s">
        <v>214</v>
      </c>
      <c r="C271" s="8" t="s">
        <v>719</v>
      </c>
      <c r="D271" s="8" t="s">
        <v>740</v>
      </c>
      <c r="E271" s="8">
        <v>363</v>
      </c>
      <c r="F271" s="8">
        <v>38</v>
      </c>
      <c r="G271" s="8">
        <v>84</v>
      </c>
      <c r="H271" s="8">
        <v>50</v>
      </c>
      <c r="I271" s="8">
        <v>22</v>
      </c>
      <c r="J271" s="8">
        <v>0</v>
      </c>
      <c r="K271" s="8">
        <v>12</v>
      </c>
      <c r="L271" s="8">
        <v>45</v>
      </c>
      <c r="M271" s="8">
        <v>13</v>
      </c>
      <c r="N271" s="8">
        <v>104</v>
      </c>
      <c r="O271" s="8">
        <v>0</v>
      </c>
      <c r="P271" s="8">
        <v>0</v>
      </c>
      <c r="Q271" s="8">
        <v>134</v>
      </c>
      <c r="R271" s="8">
        <f t="shared" si="12"/>
        <v>7.9407407407407407</v>
      </c>
      <c r="S271" s="8">
        <f t="shared" si="13"/>
        <v>5.5585185185185182</v>
      </c>
      <c r="T271" s="8">
        <f t="shared" si="14"/>
        <v>5.5585185185185182</v>
      </c>
    </row>
    <row r="272" spans="1:20" s="8" customFormat="1">
      <c r="A272" s="8" t="s">
        <v>1076</v>
      </c>
      <c r="B272" s="8" t="s">
        <v>1104</v>
      </c>
      <c r="C272" s="8" t="s">
        <v>1</v>
      </c>
      <c r="D272" s="8" t="s">
        <v>739</v>
      </c>
      <c r="E272" s="8">
        <v>268</v>
      </c>
      <c r="F272" s="8">
        <v>30</v>
      </c>
      <c r="G272" s="8">
        <v>63</v>
      </c>
      <c r="H272" s="8">
        <v>39</v>
      </c>
      <c r="I272" s="8">
        <v>12</v>
      </c>
      <c r="J272" s="8">
        <v>0</v>
      </c>
      <c r="K272" s="8">
        <v>12</v>
      </c>
      <c r="L272" s="8">
        <v>39</v>
      </c>
      <c r="M272" s="8">
        <v>21</v>
      </c>
      <c r="N272" s="8">
        <v>69</v>
      </c>
      <c r="O272" s="8">
        <v>1</v>
      </c>
      <c r="P272" s="8">
        <v>0</v>
      </c>
      <c r="Q272" s="8">
        <v>133</v>
      </c>
      <c r="R272" s="8">
        <f t="shared" si="12"/>
        <v>7.8814814814814813</v>
      </c>
      <c r="S272" s="8">
        <f t="shared" si="13"/>
        <v>5.5170370370370367</v>
      </c>
      <c r="T272" s="8">
        <f t="shared" si="14"/>
        <v>5.5170370370370367</v>
      </c>
    </row>
    <row r="273" spans="1:20" s="8" customFormat="1">
      <c r="A273" s="8" t="s">
        <v>30</v>
      </c>
      <c r="B273" s="8" t="s">
        <v>29</v>
      </c>
      <c r="C273" s="8" t="s">
        <v>745</v>
      </c>
      <c r="D273" s="8" t="s">
        <v>737</v>
      </c>
      <c r="E273" s="8">
        <v>238</v>
      </c>
      <c r="F273" s="8">
        <v>28</v>
      </c>
      <c r="G273" s="8">
        <v>55</v>
      </c>
      <c r="H273" s="8">
        <v>31</v>
      </c>
      <c r="I273" s="8">
        <v>11</v>
      </c>
      <c r="J273" s="8">
        <v>3</v>
      </c>
      <c r="K273" s="8">
        <v>10</v>
      </c>
      <c r="L273" s="8">
        <v>30</v>
      </c>
      <c r="M273" s="8">
        <v>18</v>
      </c>
      <c r="N273" s="8">
        <v>45</v>
      </c>
      <c r="O273" s="8">
        <v>2</v>
      </c>
      <c r="P273" s="8">
        <v>2</v>
      </c>
      <c r="Q273" s="8">
        <v>133</v>
      </c>
      <c r="R273" s="8">
        <f t="shared" si="12"/>
        <v>7.8814814814814813</v>
      </c>
      <c r="S273" s="8">
        <f t="shared" si="13"/>
        <v>5.5170370370370367</v>
      </c>
      <c r="T273" s="8">
        <f t="shared" si="14"/>
        <v>5.5170370370370367</v>
      </c>
    </row>
    <row r="274" spans="1:20" s="8" customFormat="1">
      <c r="A274" s="8" t="s">
        <v>265</v>
      </c>
      <c r="B274" s="8" t="s">
        <v>1286</v>
      </c>
      <c r="C274" s="8" t="s">
        <v>745</v>
      </c>
      <c r="D274" s="8" t="s">
        <v>863</v>
      </c>
      <c r="E274" s="8">
        <v>250</v>
      </c>
      <c r="F274" s="8">
        <v>38</v>
      </c>
      <c r="G274" s="8">
        <v>64</v>
      </c>
      <c r="H274" s="8">
        <v>37</v>
      </c>
      <c r="I274" s="8">
        <v>14</v>
      </c>
      <c r="J274" s="8">
        <v>3</v>
      </c>
      <c r="K274" s="8">
        <v>10</v>
      </c>
      <c r="L274" s="8">
        <v>24</v>
      </c>
      <c r="M274" s="8">
        <v>23</v>
      </c>
      <c r="N274" s="8">
        <v>65</v>
      </c>
      <c r="O274" s="8">
        <v>0</v>
      </c>
      <c r="P274" s="8">
        <v>2</v>
      </c>
      <c r="Q274" s="8">
        <v>132</v>
      </c>
      <c r="R274" s="8">
        <f t="shared" si="12"/>
        <v>7.822222222222222</v>
      </c>
      <c r="S274" s="8">
        <f t="shared" si="13"/>
        <v>5.4755555555555553</v>
      </c>
      <c r="T274" s="8">
        <f t="shared" si="14"/>
        <v>5.4755555555555553</v>
      </c>
    </row>
    <row r="275" spans="1:20" s="8" customFormat="1">
      <c r="A275" s="8" t="s">
        <v>43</v>
      </c>
      <c r="B275" s="8" t="s">
        <v>42</v>
      </c>
      <c r="C275" s="8" t="s">
        <v>745</v>
      </c>
      <c r="D275" s="8" t="s">
        <v>729</v>
      </c>
      <c r="E275" s="8">
        <v>290</v>
      </c>
      <c r="F275" s="8">
        <v>37</v>
      </c>
      <c r="G275" s="8">
        <v>67</v>
      </c>
      <c r="H275" s="8">
        <v>52</v>
      </c>
      <c r="I275" s="8">
        <v>10</v>
      </c>
      <c r="J275" s="8">
        <v>0</v>
      </c>
      <c r="K275" s="8">
        <v>5</v>
      </c>
      <c r="L275" s="8">
        <v>17</v>
      </c>
      <c r="M275" s="8">
        <v>20</v>
      </c>
      <c r="N275" s="8">
        <v>38</v>
      </c>
      <c r="O275" s="8">
        <v>3</v>
      </c>
      <c r="P275" s="8">
        <v>1</v>
      </c>
      <c r="Q275" s="8">
        <v>130</v>
      </c>
      <c r="R275" s="8">
        <f t="shared" si="12"/>
        <v>7.7037037037037033</v>
      </c>
      <c r="S275" s="8">
        <f t="shared" si="13"/>
        <v>5.3925925925925924</v>
      </c>
      <c r="T275" s="8">
        <f t="shared" si="14"/>
        <v>5.3925925925925924</v>
      </c>
    </row>
    <row r="276" spans="1:20" s="8" customFormat="1">
      <c r="A276" s="8" t="s">
        <v>558</v>
      </c>
      <c r="B276" s="8" t="s">
        <v>877</v>
      </c>
      <c r="C276" s="8" t="s">
        <v>751</v>
      </c>
      <c r="D276" s="8" t="s">
        <v>721</v>
      </c>
      <c r="E276" s="8">
        <v>194</v>
      </c>
      <c r="F276" s="8">
        <v>28</v>
      </c>
      <c r="G276" s="8">
        <v>50</v>
      </c>
      <c r="H276" s="8">
        <v>30</v>
      </c>
      <c r="I276" s="8">
        <v>10</v>
      </c>
      <c r="J276" s="8">
        <v>1</v>
      </c>
      <c r="K276" s="8">
        <v>9</v>
      </c>
      <c r="L276" s="8">
        <v>28</v>
      </c>
      <c r="M276" s="8">
        <v>14</v>
      </c>
      <c r="N276" s="8">
        <v>29</v>
      </c>
      <c r="O276" s="8">
        <v>3</v>
      </c>
      <c r="P276" s="8">
        <v>3</v>
      </c>
      <c r="Q276" s="8">
        <v>130</v>
      </c>
      <c r="R276" s="8">
        <f t="shared" si="12"/>
        <v>7.7037037037037033</v>
      </c>
      <c r="S276" s="8">
        <f t="shared" si="13"/>
        <v>5.3925925925925924</v>
      </c>
      <c r="T276" s="8">
        <f t="shared" si="14"/>
        <v>5.3925925925925924</v>
      </c>
    </row>
    <row r="277" spans="1:20" s="8" customFormat="1">
      <c r="A277" s="8" t="s">
        <v>1247</v>
      </c>
      <c r="B277" s="8" t="s">
        <v>959</v>
      </c>
      <c r="C277" s="8" t="s">
        <v>746</v>
      </c>
      <c r="D277" s="8" t="s">
        <v>740</v>
      </c>
      <c r="E277" s="8">
        <v>232</v>
      </c>
      <c r="F277" s="8">
        <v>36</v>
      </c>
      <c r="G277" s="8">
        <v>58</v>
      </c>
      <c r="H277" s="8">
        <v>36</v>
      </c>
      <c r="I277" s="8">
        <v>12</v>
      </c>
      <c r="J277" s="8">
        <v>5</v>
      </c>
      <c r="K277" s="8">
        <v>5</v>
      </c>
      <c r="L277" s="8">
        <v>24</v>
      </c>
      <c r="M277" s="8">
        <v>21</v>
      </c>
      <c r="N277" s="8">
        <v>52</v>
      </c>
      <c r="O277" s="8">
        <v>7</v>
      </c>
      <c r="P277" s="8">
        <v>1</v>
      </c>
      <c r="Q277" s="8">
        <v>130</v>
      </c>
      <c r="R277" s="8">
        <f t="shared" si="12"/>
        <v>7.7037037037037033</v>
      </c>
      <c r="S277" s="8">
        <f t="shared" si="13"/>
        <v>5.3925925925925924</v>
      </c>
      <c r="T277" s="8">
        <f t="shared" si="14"/>
        <v>5.3925925925925924</v>
      </c>
    </row>
    <row r="278" spans="1:20" s="8" customFormat="1">
      <c r="A278" s="8" t="s">
        <v>223</v>
      </c>
      <c r="B278" s="8" t="s">
        <v>222</v>
      </c>
      <c r="C278" s="8" t="s">
        <v>745</v>
      </c>
      <c r="D278" s="8" t="s">
        <v>718</v>
      </c>
      <c r="E278" s="8">
        <v>171</v>
      </c>
      <c r="F278" s="8">
        <v>27</v>
      </c>
      <c r="G278" s="8">
        <v>50</v>
      </c>
      <c r="H278" s="8">
        <v>24</v>
      </c>
      <c r="I278" s="8">
        <v>11</v>
      </c>
      <c r="J278" s="8">
        <v>0</v>
      </c>
      <c r="K278" s="8">
        <v>15</v>
      </c>
      <c r="L278" s="8">
        <v>35</v>
      </c>
      <c r="M278" s="8">
        <v>14</v>
      </c>
      <c r="N278" s="8">
        <v>54</v>
      </c>
      <c r="O278" s="8">
        <v>0</v>
      </c>
      <c r="P278" s="8">
        <v>0</v>
      </c>
      <c r="Q278" s="8">
        <v>128</v>
      </c>
      <c r="R278" s="8">
        <f t="shared" si="12"/>
        <v>7.5851851851851855</v>
      </c>
      <c r="S278" s="8">
        <f t="shared" si="13"/>
        <v>5.3096296296296295</v>
      </c>
      <c r="T278" s="8">
        <f t="shared" si="14"/>
        <v>5.3096296296296295</v>
      </c>
    </row>
    <row r="279" spans="1:20" s="8" customFormat="1">
      <c r="A279" s="8" t="s">
        <v>58</v>
      </c>
      <c r="B279" s="8" t="s">
        <v>1204</v>
      </c>
      <c r="C279" s="8" t="s">
        <v>719</v>
      </c>
      <c r="D279" s="8" t="s">
        <v>734</v>
      </c>
      <c r="E279" s="8">
        <v>225</v>
      </c>
      <c r="F279" s="8">
        <v>27</v>
      </c>
      <c r="G279" s="8">
        <v>56</v>
      </c>
      <c r="H279" s="8">
        <v>30</v>
      </c>
      <c r="I279" s="8">
        <v>16</v>
      </c>
      <c r="J279" s="8">
        <v>1</v>
      </c>
      <c r="K279" s="8">
        <v>9</v>
      </c>
      <c r="L279" s="8">
        <v>34</v>
      </c>
      <c r="M279" s="8">
        <v>14</v>
      </c>
      <c r="N279" s="8">
        <v>51</v>
      </c>
      <c r="O279" s="8">
        <v>0</v>
      </c>
      <c r="P279" s="8">
        <v>0</v>
      </c>
      <c r="Q279" s="8">
        <v>125</v>
      </c>
      <c r="R279" s="8">
        <f t="shared" si="12"/>
        <v>7.4074074074074074</v>
      </c>
      <c r="S279" s="8">
        <f t="shared" si="13"/>
        <v>5.1851851851851851</v>
      </c>
      <c r="T279" s="8">
        <f t="shared" si="14"/>
        <v>5.1851851851851851</v>
      </c>
    </row>
    <row r="280" spans="1:20" s="8" customFormat="1">
      <c r="A280" s="8" t="s">
        <v>390</v>
      </c>
      <c r="B280" s="8" t="s">
        <v>776</v>
      </c>
      <c r="C280" s="8" t="s">
        <v>746</v>
      </c>
      <c r="D280" s="8" t="s">
        <v>728</v>
      </c>
      <c r="E280" s="8">
        <v>200</v>
      </c>
      <c r="F280" s="8">
        <v>31</v>
      </c>
      <c r="G280" s="8">
        <v>50</v>
      </c>
      <c r="H280" s="8">
        <v>34</v>
      </c>
      <c r="I280" s="8">
        <v>8</v>
      </c>
      <c r="J280" s="8">
        <v>6</v>
      </c>
      <c r="K280" s="8">
        <v>2</v>
      </c>
      <c r="L280" s="8">
        <v>18</v>
      </c>
      <c r="M280" s="8">
        <v>14</v>
      </c>
      <c r="N280" s="8">
        <v>37</v>
      </c>
      <c r="O280" s="8">
        <v>26</v>
      </c>
      <c r="P280" s="8">
        <v>3</v>
      </c>
      <c r="Q280" s="8">
        <v>125</v>
      </c>
      <c r="R280" s="8">
        <f t="shared" si="12"/>
        <v>7.4074074074074074</v>
      </c>
      <c r="S280" s="8">
        <f t="shared" si="13"/>
        <v>5.1851851851851851</v>
      </c>
      <c r="T280" s="8">
        <f t="shared" si="14"/>
        <v>5.1851851851851851</v>
      </c>
    </row>
    <row r="281" spans="1:20" s="8" customFormat="1">
      <c r="A281" s="8" t="s">
        <v>90</v>
      </c>
      <c r="B281" s="8" t="s">
        <v>361</v>
      </c>
      <c r="C281" s="8" t="s">
        <v>745</v>
      </c>
      <c r="D281" s="8" t="s">
        <v>740</v>
      </c>
      <c r="E281" s="8">
        <v>173</v>
      </c>
      <c r="F281" s="8">
        <v>22</v>
      </c>
      <c r="G281" s="8">
        <v>52</v>
      </c>
      <c r="H281" s="8">
        <v>27</v>
      </c>
      <c r="I281" s="8">
        <v>16</v>
      </c>
      <c r="J281" s="8">
        <v>1</v>
      </c>
      <c r="K281" s="8">
        <v>8</v>
      </c>
      <c r="L281" s="8">
        <v>29</v>
      </c>
      <c r="M281" s="8">
        <v>23</v>
      </c>
      <c r="N281" s="8">
        <v>44</v>
      </c>
      <c r="O281" s="8">
        <v>0</v>
      </c>
      <c r="P281" s="8">
        <v>0</v>
      </c>
      <c r="Q281" s="8">
        <v>124</v>
      </c>
      <c r="R281" s="8">
        <f t="shared" si="12"/>
        <v>7.3481481481481481</v>
      </c>
      <c r="S281" s="8">
        <f t="shared" si="13"/>
        <v>5.1437037037037037</v>
      </c>
      <c r="T281" s="8">
        <f t="shared" si="14"/>
        <v>5.1437037037037037</v>
      </c>
    </row>
    <row r="282" spans="1:20" s="8" customFormat="1">
      <c r="A282" s="8" t="s">
        <v>120</v>
      </c>
      <c r="B282" s="8" t="s">
        <v>866</v>
      </c>
      <c r="C282" s="8" t="s">
        <v>751</v>
      </c>
      <c r="D282" s="8" t="s">
        <v>733</v>
      </c>
      <c r="E282" s="8">
        <v>324</v>
      </c>
      <c r="F282" s="8">
        <v>28</v>
      </c>
      <c r="G282" s="8">
        <v>66</v>
      </c>
      <c r="H282" s="8">
        <v>49</v>
      </c>
      <c r="I282" s="8">
        <v>10</v>
      </c>
      <c r="J282" s="8">
        <v>4</v>
      </c>
      <c r="K282" s="8">
        <v>3</v>
      </c>
      <c r="L282" s="8">
        <v>30</v>
      </c>
      <c r="M282" s="8">
        <v>24</v>
      </c>
      <c r="N282" s="8">
        <v>55</v>
      </c>
      <c r="O282" s="8">
        <v>5</v>
      </c>
      <c r="P282" s="8">
        <v>1</v>
      </c>
      <c r="Q282" s="8">
        <v>124</v>
      </c>
      <c r="R282" s="8">
        <f t="shared" si="12"/>
        <v>7.3481481481481481</v>
      </c>
      <c r="S282" s="8">
        <f t="shared" si="13"/>
        <v>5.1437037037037037</v>
      </c>
      <c r="T282" s="8">
        <f t="shared" si="14"/>
        <v>5.1437037037037037</v>
      </c>
    </row>
    <row r="283" spans="1:20" s="8" customFormat="1">
      <c r="A283" s="8" t="s">
        <v>158</v>
      </c>
      <c r="B283" s="8" t="s">
        <v>157</v>
      </c>
      <c r="C283" s="8" t="s">
        <v>745</v>
      </c>
      <c r="D283" s="8" t="s">
        <v>716</v>
      </c>
      <c r="E283" s="8">
        <v>288</v>
      </c>
      <c r="F283" s="8">
        <v>27</v>
      </c>
      <c r="G283" s="8">
        <v>67</v>
      </c>
      <c r="H283" s="8">
        <v>51</v>
      </c>
      <c r="I283" s="8">
        <v>9</v>
      </c>
      <c r="J283" s="8">
        <v>2</v>
      </c>
      <c r="K283" s="8">
        <v>5</v>
      </c>
      <c r="L283" s="8">
        <v>30</v>
      </c>
      <c r="M283" s="8">
        <v>21</v>
      </c>
      <c r="N283" s="8">
        <v>52</v>
      </c>
      <c r="O283" s="8">
        <v>3</v>
      </c>
      <c r="P283" s="8">
        <v>2</v>
      </c>
      <c r="Q283" s="8">
        <v>122</v>
      </c>
      <c r="R283" s="8">
        <f t="shared" si="12"/>
        <v>7.2296296296296294</v>
      </c>
      <c r="S283" s="8">
        <f t="shared" si="13"/>
        <v>5.0607407407407399</v>
      </c>
      <c r="T283" s="8">
        <f t="shared" si="14"/>
        <v>5.0607407407407399</v>
      </c>
    </row>
    <row r="284" spans="1:20" s="8" customFormat="1">
      <c r="A284" s="8" t="s">
        <v>526</v>
      </c>
      <c r="B284" s="8" t="s">
        <v>785</v>
      </c>
      <c r="C284" s="8" t="s">
        <v>745</v>
      </c>
      <c r="D284" s="8" t="s">
        <v>734</v>
      </c>
      <c r="E284" s="8">
        <v>290</v>
      </c>
      <c r="F284" s="8">
        <v>34</v>
      </c>
      <c r="G284" s="8">
        <v>57</v>
      </c>
      <c r="H284" s="8">
        <v>36</v>
      </c>
      <c r="I284" s="8">
        <v>16</v>
      </c>
      <c r="J284" s="8">
        <v>3</v>
      </c>
      <c r="K284" s="8">
        <v>2</v>
      </c>
      <c r="L284" s="8">
        <v>22</v>
      </c>
      <c r="M284" s="8">
        <v>30</v>
      </c>
      <c r="N284" s="8">
        <v>55</v>
      </c>
      <c r="O284" s="8">
        <v>9</v>
      </c>
      <c r="P284" s="8">
        <v>3</v>
      </c>
      <c r="Q284" s="8">
        <v>122</v>
      </c>
      <c r="R284" s="8">
        <f t="shared" si="12"/>
        <v>7.2296296296296294</v>
      </c>
      <c r="S284" s="8">
        <f t="shared" si="13"/>
        <v>5.0607407407407399</v>
      </c>
      <c r="T284" s="8">
        <f t="shared" si="14"/>
        <v>5.0607407407407399</v>
      </c>
    </row>
    <row r="285" spans="1:20" s="8" customFormat="1">
      <c r="A285" s="8" t="s">
        <v>403</v>
      </c>
      <c r="B285" s="8" t="s">
        <v>402</v>
      </c>
      <c r="C285" s="8" t="s">
        <v>746</v>
      </c>
      <c r="D285" s="8" t="s">
        <v>713</v>
      </c>
      <c r="E285" s="8">
        <v>273</v>
      </c>
      <c r="F285" s="8">
        <v>24</v>
      </c>
      <c r="G285" s="8">
        <v>69</v>
      </c>
      <c r="H285" s="8">
        <v>46</v>
      </c>
      <c r="I285" s="8">
        <v>17</v>
      </c>
      <c r="J285" s="8">
        <v>0</v>
      </c>
      <c r="K285" s="8">
        <v>6</v>
      </c>
      <c r="L285" s="8">
        <v>33</v>
      </c>
      <c r="M285" s="8">
        <v>20</v>
      </c>
      <c r="N285" s="8">
        <v>60</v>
      </c>
      <c r="O285" s="8">
        <v>3</v>
      </c>
      <c r="P285" s="8">
        <v>3</v>
      </c>
      <c r="Q285" s="8">
        <v>121</v>
      </c>
      <c r="R285" s="8">
        <f t="shared" si="12"/>
        <v>7.1703703703703701</v>
      </c>
      <c r="S285" s="8">
        <f t="shared" si="13"/>
        <v>5.0192592592592584</v>
      </c>
      <c r="T285" s="8">
        <f t="shared" si="14"/>
        <v>5.0192592592592584</v>
      </c>
    </row>
    <row r="286" spans="1:20" s="8" customFormat="1">
      <c r="A286" s="8" t="s">
        <v>84</v>
      </c>
      <c r="B286" s="8" t="s">
        <v>1541</v>
      </c>
      <c r="C286" s="8" t="s">
        <v>745</v>
      </c>
      <c r="D286" s="8" t="s">
        <v>735</v>
      </c>
      <c r="E286" s="8">
        <v>174</v>
      </c>
      <c r="F286" s="8">
        <v>30</v>
      </c>
      <c r="G286" s="8">
        <v>47</v>
      </c>
      <c r="H286" s="8">
        <v>24</v>
      </c>
      <c r="I286" s="8">
        <v>14</v>
      </c>
      <c r="J286" s="8">
        <v>0</v>
      </c>
      <c r="K286" s="8">
        <v>9</v>
      </c>
      <c r="L286" s="8">
        <v>26</v>
      </c>
      <c r="M286" s="8">
        <v>17</v>
      </c>
      <c r="N286" s="8">
        <v>39</v>
      </c>
      <c r="O286" s="8">
        <v>0</v>
      </c>
      <c r="P286" s="8">
        <v>1</v>
      </c>
      <c r="Q286" s="8">
        <v>121</v>
      </c>
      <c r="R286" s="8">
        <f t="shared" si="12"/>
        <v>7.1703703703703701</v>
      </c>
      <c r="S286" s="8">
        <f t="shared" si="13"/>
        <v>5.0192592592592584</v>
      </c>
      <c r="T286" s="8">
        <f t="shared" si="14"/>
        <v>5.0192592592592584</v>
      </c>
    </row>
    <row r="287" spans="1:20" s="8" customFormat="1">
      <c r="A287" s="8" t="s">
        <v>1429</v>
      </c>
      <c r="B287" s="8" t="s">
        <v>121</v>
      </c>
      <c r="C287" s="8" t="s">
        <v>749</v>
      </c>
      <c r="D287" s="8" t="s">
        <v>724</v>
      </c>
      <c r="E287" s="8">
        <v>273</v>
      </c>
      <c r="F287" s="8">
        <v>35</v>
      </c>
      <c r="G287" s="8">
        <v>69</v>
      </c>
      <c r="H287" s="8">
        <v>52</v>
      </c>
      <c r="I287" s="8">
        <v>10</v>
      </c>
      <c r="J287" s="8">
        <v>2</v>
      </c>
      <c r="K287" s="8">
        <v>5</v>
      </c>
      <c r="L287" s="8">
        <v>29</v>
      </c>
      <c r="M287" s="8">
        <v>13</v>
      </c>
      <c r="N287" s="8">
        <v>54</v>
      </c>
      <c r="O287" s="8">
        <v>4</v>
      </c>
      <c r="P287" s="8">
        <v>5</v>
      </c>
      <c r="Q287" s="8">
        <v>120</v>
      </c>
      <c r="R287" s="8">
        <f t="shared" si="12"/>
        <v>7.1111111111111107</v>
      </c>
      <c r="S287" s="8">
        <f t="shared" si="13"/>
        <v>4.977777777777777</v>
      </c>
      <c r="T287" s="8">
        <f t="shared" si="14"/>
        <v>4.977777777777777</v>
      </c>
    </row>
    <row r="288" spans="1:20" s="8" customFormat="1">
      <c r="A288" s="8" t="s">
        <v>85</v>
      </c>
      <c r="B288" s="8" t="s">
        <v>263</v>
      </c>
      <c r="C288" s="8" t="s">
        <v>748</v>
      </c>
      <c r="D288" s="8" t="s">
        <v>722</v>
      </c>
      <c r="E288" s="8">
        <v>185</v>
      </c>
      <c r="F288" s="8">
        <v>23</v>
      </c>
      <c r="G288" s="8">
        <v>53</v>
      </c>
      <c r="H288" s="8">
        <v>31</v>
      </c>
      <c r="I288" s="8">
        <v>17</v>
      </c>
      <c r="J288" s="8">
        <v>0</v>
      </c>
      <c r="K288" s="8">
        <v>5</v>
      </c>
      <c r="L288" s="8">
        <v>22</v>
      </c>
      <c r="M288" s="8">
        <v>28</v>
      </c>
      <c r="N288" s="8">
        <v>39</v>
      </c>
      <c r="O288" s="8">
        <v>1</v>
      </c>
      <c r="P288" s="8">
        <v>2</v>
      </c>
      <c r="Q288" s="8">
        <v>118</v>
      </c>
      <c r="R288" s="8">
        <f t="shared" si="12"/>
        <v>6.9925925925925929</v>
      </c>
      <c r="S288" s="8">
        <f t="shared" si="13"/>
        <v>4.894814814814815</v>
      </c>
      <c r="T288" s="8">
        <f t="shared" si="14"/>
        <v>4.894814814814815</v>
      </c>
    </row>
    <row r="289" spans="1:20" s="8" customFormat="1">
      <c r="A289" s="8" t="s">
        <v>1542</v>
      </c>
      <c r="B289" s="8" t="s">
        <v>1543</v>
      </c>
      <c r="C289" s="8" t="s">
        <v>746</v>
      </c>
      <c r="D289" s="8" t="s">
        <v>728</v>
      </c>
      <c r="E289" s="8">
        <v>241</v>
      </c>
      <c r="F289" s="8">
        <v>31</v>
      </c>
      <c r="G289" s="8">
        <v>60</v>
      </c>
      <c r="H289" s="8">
        <v>33</v>
      </c>
      <c r="I289" s="8">
        <v>14</v>
      </c>
      <c r="J289" s="8">
        <v>6</v>
      </c>
      <c r="K289" s="8">
        <v>7</v>
      </c>
      <c r="L289" s="8">
        <v>27</v>
      </c>
      <c r="M289" s="8">
        <v>5</v>
      </c>
      <c r="N289" s="8">
        <v>53</v>
      </c>
      <c r="O289" s="8">
        <v>3</v>
      </c>
      <c r="P289" s="8">
        <v>3</v>
      </c>
      <c r="Q289" s="8">
        <v>117</v>
      </c>
      <c r="R289" s="8">
        <f t="shared" si="12"/>
        <v>6.9333333333333336</v>
      </c>
      <c r="S289" s="8">
        <f t="shared" si="13"/>
        <v>4.8533333333333335</v>
      </c>
      <c r="T289" s="8">
        <f t="shared" si="14"/>
        <v>4.8533333333333335</v>
      </c>
    </row>
    <row r="290" spans="1:20" s="8" customFormat="1">
      <c r="A290" s="8" t="s">
        <v>1544</v>
      </c>
      <c r="B290" s="8" t="s">
        <v>773</v>
      </c>
      <c r="C290" s="8" t="s">
        <v>751</v>
      </c>
      <c r="D290" s="8" t="s">
        <v>718</v>
      </c>
      <c r="E290" s="8">
        <v>219</v>
      </c>
      <c r="F290" s="8">
        <v>25</v>
      </c>
      <c r="G290" s="8">
        <v>62</v>
      </c>
      <c r="H290" s="8">
        <v>43</v>
      </c>
      <c r="I290" s="8">
        <v>14</v>
      </c>
      <c r="J290" s="8">
        <v>3</v>
      </c>
      <c r="K290" s="8">
        <v>2</v>
      </c>
      <c r="L290" s="8">
        <v>17</v>
      </c>
      <c r="M290" s="8">
        <v>24</v>
      </c>
      <c r="N290" s="8">
        <v>43</v>
      </c>
      <c r="O290" s="8">
        <v>8</v>
      </c>
      <c r="P290" s="8">
        <v>4</v>
      </c>
      <c r="Q290" s="8">
        <v>115</v>
      </c>
      <c r="R290" s="8">
        <f t="shared" si="12"/>
        <v>6.8148148148148149</v>
      </c>
      <c r="S290" s="8">
        <f t="shared" si="13"/>
        <v>4.7703703703703697</v>
      </c>
      <c r="T290" s="8">
        <f t="shared" si="14"/>
        <v>4.7703703703703697</v>
      </c>
    </row>
    <row r="291" spans="1:20" s="8" customFormat="1">
      <c r="A291" s="8" t="s">
        <v>166</v>
      </c>
      <c r="B291" s="8" t="s">
        <v>449</v>
      </c>
      <c r="C291" s="8" t="s">
        <v>719</v>
      </c>
      <c r="D291" s="8" t="s">
        <v>725</v>
      </c>
      <c r="E291" s="8">
        <v>258</v>
      </c>
      <c r="F291" s="8">
        <v>24</v>
      </c>
      <c r="G291" s="8">
        <v>69</v>
      </c>
      <c r="H291" s="8">
        <v>46</v>
      </c>
      <c r="I291" s="8">
        <v>14</v>
      </c>
      <c r="J291" s="8">
        <v>1</v>
      </c>
      <c r="K291" s="8">
        <v>8</v>
      </c>
      <c r="L291" s="8">
        <v>25</v>
      </c>
      <c r="M291" s="8">
        <v>21</v>
      </c>
      <c r="N291" s="8">
        <v>67</v>
      </c>
      <c r="O291" s="8">
        <v>0</v>
      </c>
      <c r="P291" s="8">
        <v>0</v>
      </c>
      <c r="Q291" s="8">
        <v>112</v>
      </c>
      <c r="R291" s="8">
        <f t="shared" si="12"/>
        <v>6.6370370370370368</v>
      </c>
      <c r="S291" s="8">
        <f t="shared" si="13"/>
        <v>4.6459259259259253</v>
      </c>
      <c r="T291" s="8">
        <f t="shared" si="14"/>
        <v>4.6459259259259253</v>
      </c>
    </row>
    <row r="292" spans="1:20" s="8" customFormat="1">
      <c r="A292" s="8" t="s">
        <v>177</v>
      </c>
      <c r="B292" s="8" t="s">
        <v>176</v>
      </c>
      <c r="C292" s="8" t="s">
        <v>719</v>
      </c>
      <c r="D292" s="8" t="s">
        <v>731</v>
      </c>
      <c r="E292" s="8">
        <v>181</v>
      </c>
      <c r="F292" s="8">
        <v>24</v>
      </c>
      <c r="G292" s="8">
        <v>43</v>
      </c>
      <c r="H292" s="8">
        <v>27</v>
      </c>
      <c r="I292" s="8">
        <v>9</v>
      </c>
      <c r="J292" s="8">
        <v>0</v>
      </c>
      <c r="K292" s="8">
        <v>7</v>
      </c>
      <c r="L292" s="8">
        <v>21</v>
      </c>
      <c r="M292" s="8">
        <v>32</v>
      </c>
      <c r="N292" s="8">
        <v>38</v>
      </c>
      <c r="O292" s="8">
        <v>0</v>
      </c>
      <c r="P292" s="8">
        <v>0</v>
      </c>
      <c r="Q292" s="8">
        <v>112</v>
      </c>
      <c r="R292" s="8">
        <f t="shared" si="12"/>
        <v>6.6370370370370368</v>
      </c>
      <c r="S292" s="8">
        <f t="shared" si="13"/>
        <v>4.6459259259259253</v>
      </c>
      <c r="T292" s="8">
        <f t="shared" si="14"/>
        <v>4.6459259259259253</v>
      </c>
    </row>
    <row r="293" spans="1:20" s="8" customFormat="1">
      <c r="A293" s="8" t="s">
        <v>1090</v>
      </c>
      <c r="B293" s="8" t="s">
        <v>238</v>
      </c>
      <c r="C293" s="8" t="s">
        <v>3</v>
      </c>
      <c r="D293" s="8" t="s">
        <v>731</v>
      </c>
      <c r="E293" s="8">
        <v>256</v>
      </c>
      <c r="F293" s="8">
        <v>29</v>
      </c>
      <c r="G293" s="8">
        <v>62</v>
      </c>
      <c r="H293" s="8">
        <v>37</v>
      </c>
      <c r="I293" s="8">
        <v>18</v>
      </c>
      <c r="J293" s="8">
        <v>0</v>
      </c>
      <c r="K293" s="8">
        <v>7</v>
      </c>
      <c r="L293" s="8">
        <v>33</v>
      </c>
      <c r="M293" s="8">
        <v>18</v>
      </c>
      <c r="N293" s="8">
        <v>72</v>
      </c>
      <c r="O293" s="8">
        <v>3</v>
      </c>
      <c r="P293" s="8">
        <v>1</v>
      </c>
      <c r="Q293" s="8">
        <v>111</v>
      </c>
      <c r="R293" s="8">
        <f t="shared" si="12"/>
        <v>6.5777777777777775</v>
      </c>
      <c r="S293" s="8">
        <f t="shared" si="13"/>
        <v>4.6044444444444439</v>
      </c>
      <c r="T293" s="8">
        <f t="shared" si="14"/>
        <v>4.6044444444444439</v>
      </c>
    </row>
    <row r="294" spans="1:20" s="8" customFormat="1">
      <c r="A294" s="8" t="s">
        <v>61</v>
      </c>
      <c r="B294" s="8" t="s">
        <v>387</v>
      </c>
      <c r="C294" s="8" t="s">
        <v>719</v>
      </c>
      <c r="D294" s="8" t="s">
        <v>739</v>
      </c>
      <c r="E294" s="8">
        <v>284</v>
      </c>
      <c r="F294" s="8">
        <v>23</v>
      </c>
      <c r="G294" s="8">
        <v>60</v>
      </c>
      <c r="H294" s="8">
        <v>44</v>
      </c>
      <c r="I294" s="8">
        <v>13</v>
      </c>
      <c r="J294" s="8">
        <v>1</v>
      </c>
      <c r="K294" s="8">
        <v>2</v>
      </c>
      <c r="L294" s="8">
        <v>22</v>
      </c>
      <c r="M294" s="8">
        <v>28</v>
      </c>
      <c r="N294" s="8">
        <v>43</v>
      </c>
      <c r="O294" s="8">
        <v>1</v>
      </c>
      <c r="P294" s="8">
        <v>1</v>
      </c>
      <c r="Q294" s="8">
        <v>111</v>
      </c>
      <c r="R294" s="8">
        <f t="shared" si="12"/>
        <v>6.5777777777777775</v>
      </c>
      <c r="S294" s="8">
        <f t="shared" si="13"/>
        <v>4.6044444444444439</v>
      </c>
      <c r="T294" s="8">
        <f t="shared" si="14"/>
        <v>4.6044444444444439</v>
      </c>
    </row>
    <row r="295" spans="1:20" s="8" customFormat="1">
      <c r="A295" s="8" t="s">
        <v>756</v>
      </c>
      <c r="B295" s="8" t="s">
        <v>637</v>
      </c>
      <c r="C295" s="8" t="s">
        <v>751</v>
      </c>
      <c r="D295" s="8" t="s">
        <v>741</v>
      </c>
      <c r="E295" s="8">
        <v>188</v>
      </c>
      <c r="F295" s="8">
        <v>23</v>
      </c>
      <c r="G295" s="8">
        <v>53</v>
      </c>
      <c r="H295" s="8">
        <v>34</v>
      </c>
      <c r="I295" s="8">
        <v>14</v>
      </c>
      <c r="J295" s="8">
        <v>1</v>
      </c>
      <c r="K295" s="8">
        <v>4</v>
      </c>
      <c r="L295" s="8">
        <v>20</v>
      </c>
      <c r="M295" s="8">
        <v>12</v>
      </c>
      <c r="N295" s="8">
        <v>29</v>
      </c>
      <c r="O295" s="8">
        <v>8</v>
      </c>
      <c r="P295" s="8">
        <v>4</v>
      </c>
      <c r="Q295" s="8">
        <v>111</v>
      </c>
      <c r="R295" s="8">
        <f t="shared" si="12"/>
        <v>6.5777777777777775</v>
      </c>
      <c r="S295" s="8">
        <f t="shared" si="13"/>
        <v>4.6044444444444439</v>
      </c>
      <c r="T295" s="8">
        <f t="shared" si="14"/>
        <v>4.6044444444444439</v>
      </c>
    </row>
    <row r="296" spans="1:20" s="8" customFormat="1">
      <c r="A296" s="8" t="s">
        <v>1545</v>
      </c>
      <c r="B296" s="8" t="s">
        <v>548</v>
      </c>
      <c r="C296" s="8" t="s">
        <v>3</v>
      </c>
      <c r="D296" s="8" t="s">
        <v>742</v>
      </c>
      <c r="E296" s="8">
        <v>191</v>
      </c>
      <c r="F296" s="8">
        <v>20</v>
      </c>
      <c r="G296" s="8">
        <v>53</v>
      </c>
      <c r="H296" s="8">
        <v>31</v>
      </c>
      <c r="I296" s="8">
        <v>12</v>
      </c>
      <c r="J296" s="8">
        <v>0</v>
      </c>
      <c r="K296" s="8">
        <v>10</v>
      </c>
      <c r="L296" s="8">
        <v>26</v>
      </c>
      <c r="M296" s="8">
        <v>5</v>
      </c>
      <c r="N296" s="8">
        <v>35</v>
      </c>
      <c r="O296" s="8">
        <v>0</v>
      </c>
      <c r="P296" s="8">
        <v>0</v>
      </c>
      <c r="Q296" s="8">
        <v>111</v>
      </c>
      <c r="R296" s="8">
        <f t="shared" si="12"/>
        <v>6.5777777777777775</v>
      </c>
      <c r="S296" s="8">
        <f t="shared" si="13"/>
        <v>4.6044444444444439</v>
      </c>
      <c r="T296" s="8">
        <f t="shared" si="14"/>
        <v>4.6044444444444439</v>
      </c>
    </row>
    <row r="297" spans="1:20" s="8" customFormat="1">
      <c r="A297" s="8" t="s">
        <v>118</v>
      </c>
      <c r="B297" s="8" t="s">
        <v>250</v>
      </c>
      <c r="C297" s="8" t="s">
        <v>719</v>
      </c>
      <c r="D297" s="8" t="s">
        <v>718</v>
      </c>
      <c r="E297" s="8">
        <v>272</v>
      </c>
      <c r="F297" s="8">
        <v>28</v>
      </c>
      <c r="G297" s="8">
        <v>51</v>
      </c>
      <c r="H297" s="8">
        <v>31</v>
      </c>
      <c r="I297" s="8">
        <v>10</v>
      </c>
      <c r="J297" s="8">
        <v>0</v>
      </c>
      <c r="K297" s="8">
        <v>10</v>
      </c>
      <c r="L297" s="8">
        <v>34</v>
      </c>
      <c r="M297" s="8">
        <v>41</v>
      </c>
      <c r="N297" s="8">
        <v>83</v>
      </c>
      <c r="O297" s="8">
        <v>0</v>
      </c>
      <c r="P297" s="8">
        <v>1</v>
      </c>
      <c r="Q297" s="8">
        <v>110</v>
      </c>
      <c r="R297" s="8">
        <f t="shared" si="12"/>
        <v>6.5185185185185182</v>
      </c>
      <c r="S297" s="8">
        <f t="shared" si="13"/>
        <v>4.5629629629629624</v>
      </c>
      <c r="T297" s="8">
        <f t="shared" si="14"/>
        <v>4.5629629629629624</v>
      </c>
    </row>
    <row r="298" spans="1:20" s="8" customFormat="1">
      <c r="A298" s="8" t="s">
        <v>52</v>
      </c>
      <c r="B298" s="8" t="s">
        <v>123</v>
      </c>
      <c r="C298" s="8" t="s">
        <v>719</v>
      </c>
      <c r="D298" s="8" t="s">
        <v>732</v>
      </c>
      <c r="E298" s="8">
        <v>337</v>
      </c>
      <c r="F298" s="8">
        <v>38</v>
      </c>
      <c r="G298" s="8">
        <v>71</v>
      </c>
      <c r="H298" s="8">
        <v>41</v>
      </c>
      <c r="I298" s="8">
        <v>19</v>
      </c>
      <c r="J298" s="8">
        <v>0</v>
      </c>
      <c r="K298" s="8">
        <v>11</v>
      </c>
      <c r="L298" s="8">
        <v>31</v>
      </c>
      <c r="M298" s="8">
        <v>33</v>
      </c>
      <c r="N298" s="8">
        <v>115</v>
      </c>
      <c r="O298" s="8">
        <v>0</v>
      </c>
      <c r="P298" s="8">
        <v>0</v>
      </c>
      <c r="Q298" s="8">
        <v>110</v>
      </c>
      <c r="R298" s="8">
        <f t="shared" si="12"/>
        <v>6.5185185185185182</v>
      </c>
      <c r="S298" s="8">
        <f t="shared" si="13"/>
        <v>4.5629629629629624</v>
      </c>
      <c r="T298" s="8">
        <f t="shared" si="14"/>
        <v>4.5629629629629624</v>
      </c>
    </row>
    <row r="299" spans="1:20" s="8" customFormat="1">
      <c r="A299" s="8" t="s">
        <v>1237</v>
      </c>
      <c r="B299" s="8" t="s">
        <v>237</v>
      </c>
      <c r="C299" s="8" t="s">
        <v>746</v>
      </c>
      <c r="D299" s="8" t="s">
        <v>731</v>
      </c>
      <c r="E299" s="8">
        <v>202</v>
      </c>
      <c r="F299" s="8">
        <v>24</v>
      </c>
      <c r="G299" s="8">
        <v>62</v>
      </c>
      <c r="H299" s="8">
        <v>41</v>
      </c>
      <c r="I299" s="8">
        <v>12</v>
      </c>
      <c r="J299" s="8">
        <v>2</v>
      </c>
      <c r="K299" s="8">
        <v>7</v>
      </c>
      <c r="L299" s="8">
        <v>22</v>
      </c>
      <c r="M299" s="8">
        <v>11</v>
      </c>
      <c r="N299" s="8">
        <v>46</v>
      </c>
      <c r="O299" s="8">
        <v>0</v>
      </c>
      <c r="P299" s="8">
        <v>2</v>
      </c>
      <c r="Q299" s="8">
        <v>108</v>
      </c>
      <c r="R299" s="8">
        <f t="shared" si="12"/>
        <v>6.4</v>
      </c>
      <c r="S299" s="8">
        <f t="shared" si="13"/>
        <v>4.4799999999999995</v>
      </c>
      <c r="T299" s="8">
        <f t="shared" si="14"/>
        <v>4.4799999999999995</v>
      </c>
    </row>
    <row r="300" spans="1:20" s="8" customFormat="1">
      <c r="A300" s="8" t="s">
        <v>135</v>
      </c>
      <c r="B300" s="8" t="s">
        <v>134</v>
      </c>
      <c r="C300" s="8" t="s">
        <v>719</v>
      </c>
      <c r="D300" s="8" t="s">
        <v>713</v>
      </c>
      <c r="E300" s="8">
        <v>201</v>
      </c>
      <c r="F300" s="8">
        <v>25</v>
      </c>
      <c r="G300" s="8">
        <v>46</v>
      </c>
      <c r="H300" s="8">
        <v>24</v>
      </c>
      <c r="I300" s="8">
        <v>11</v>
      </c>
      <c r="J300" s="8">
        <v>0</v>
      </c>
      <c r="K300" s="8">
        <v>11</v>
      </c>
      <c r="L300" s="8">
        <v>33</v>
      </c>
      <c r="M300" s="8">
        <v>23</v>
      </c>
      <c r="N300" s="8">
        <v>63</v>
      </c>
      <c r="O300" s="8">
        <v>0</v>
      </c>
      <c r="P300" s="8">
        <v>1</v>
      </c>
      <c r="Q300" s="8">
        <v>107</v>
      </c>
      <c r="R300" s="8">
        <f t="shared" si="12"/>
        <v>6.340740740740741</v>
      </c>
      <c r="S300" s="8">
        <f t="shared" si="13"/>
        <v>4.4385185185185181</v>
      </c>
      <c r="T300" s="8">
        <f t="shared" si="14"/>
        <v>4.4385185185185181</v>
      </c>
    </row>
    <row r="301" spans="1:20" s="8" customFormat="1">
      <c r="A301" s="8" t="s">
        <v>41</v>
      </c>
      <c r="B301" s="8" t="s">
        <v>221</v>
      </c>
      <c r="C301" s="8" t="s">
        <v>745</v>
      </c>
      <c r="D301" s="8" t="s">
        <v>731</v>
      </c>
      <c r="E301" s="8">
        <v>219</v>
      </c>
      <c r="F301" s="8">
        <v>25</v>
      </c>
      <c r="G301" s="8">
        <v>51</v>
      </c>
      <c r="H301" s="8">
        <v>30</v>
      </c>
      <c r="I301" s="8">
        <v>9</v>
      </c>
      <c r="J301" s="8">
        <v>1</v>
      </c>
      <c r="K301" s="8">
        <v>11</v>
      </c>
      <c r="L301" s="8">
        <v>36</v>
      </c>
      <c r="M301" s="8">
        <v>7</v>
      </c>
      <c r="N301" s="8">
        <v>57</v>
      </c>
      <c r="O301" s="8">
        <v>1</v>
      </c>
      <c r="P301" s="8">
        <v>0</v>
      </c>
      <c r="Q301" s="8">
        <v>107</v>
      </c>
      <c r="R301" s="8">
        <f t="shared" si="12"/>
        <v>6.340740740740741</v>
      </c>
      <c r="S301" s="8">
        <f t="shared" si="13"/>
        <v>4.4385185185185181</v>
      </c>
      <c r="T301" s="8">
        <f t="shared" si="14"/>
        <v>4.4385185185185181</v>
      </c>
    </row>
    <row r="302" spans="1:20" s="8" customFormat="1">
      <c r="A302" s="8" t="s">
        <v>754</v>
      </c>
      <c r="B302" s="8" t="s">
        <v>1546</v>
      </c>
      <c r="C302" s="8" t="s">
        <v>1</v>
      </c>
      <c r="D302" s="8" t="s">
        <v>737</v>
      </c>
      <c r="E302" s="8">
        <v>157</v>
      </c>
      <c r="F302" s="8">
        <v>26</v>
      </c>
      <c r="G302" s="8">
        <v>41</v>
      </c>
      <c r="H302" s="8">
        <v>21</v>
      </c>
      <c r="I302" s="8">
        <v>9</v>
      </c>
      <c r="J302" s="8">
        <v>0</v>
      </c>
      <c r="K302" s="8">
        <v>11</v>
      </c>
      <c r="L302" s="8">
        <v>31</v>
      </c>
      <c r="M302" s="8">
        <v>19</v>
      </c>
      <c r="N302" s="8">
        <v>53</v>
      </c>
      <c r="O302" s="8">
        <v>0</v>
      </c>
      <c r="P302" s="8">
        <v>0</v>
      </c>
      <c r="Q302" s="8">
        <v>106</v>
      </c>
      <c r="R302" s="8">
        <f t="shared" si="12"/>
        <v>6.2814814814814817</v>
      </c>
      <c r="S302" s="8">
        <f t="shared" si="13"/>
        <v>4.3970370370370366</v>
      </c>
      <c r="T302" s="8">
        <f t="shared" si="14"/>
        <v>4.3970370370370366</v>
      </c>
    </row>
    <row r="303" spans="1:20" s="8" customFormat="1">
      <c r="A303" s="8" t="s">
        <v>112</v>
      </c>
      <c r="B303" s="8" t="s">
        <v>1409</v>
      </c>
      <c r="C303" s="8" t="s">
        <v>719</v>
      </c>
      <c r="D303" s="8" t="s">
        <v>739</v>
      </c>
      <c r="E303" s="8">
        <v>270</v>
      </c>
      <c r="F303" s="8">
        <v>24</v>
      </c>
      <c r="G303" s="8">
        <v>63</v>
      </c>
      <c r="H303" s="8">
        <v>44</v>
      </c>
      <c r="I303" s="8">
        <v>9</v>
      </c>
      <c r="J303" s="8">
        <v>1</v>
      </c>
      <c r="K303" s="8">
        <v>9</v>
      </c>
      <c r="L303" s="8">
        <v>28</v>
      </c>
      <c r="M303" s="8">
        <v>24</v>
      </c>
      <c r="N303" s="8">
        <v>71</v>
      </c>
      <c r="O303" s="8">
        <v>0</v>
      </c>
      <c r="P303" s="8">
        <v>1</v>
      </c>
      <c r="Q303" s="8">
        <v>105</v>
      </c>
      <c r="R303" s="8">
        <f t="shared" si="12"/>
        <v>6.2222222222222223</v>
      </c>
      <c r="S303" s="8">
        <f t="shared" si="13"/>
        <v>4.3555555555555552</v>
      </c>
      <c r="T303" s="8">
        <f t="shared" si="14"/>
        <v>4.3555555555555552</v>
      </c>
    </row>
    <row r="304" spans="1:20" s="8" customFormat="1">
      <c r="A304" s="8" t="s">
        <v>90</v>
      </c>
      <c r="B304" s="8" t="s">
        <v>979</v>
      </c>
      <c r="C304" s="8" t="s">
        <v>2</v>
      </c>
      <c r="D304" s="8" t="s">
        <v>725</v>
      </c>
      <c r="E304" s="8">
        <v>267</v>
      </c>
      <c r="F304" s="8">
        <v>34</v>
      </c>
      <c r="G304" s="8">
        <v>54</v>
      </c>
      <c r="H304" s="8">
        <v>34</v>
      </c>
      <c r="I304" s="8">
        <v>8</v>
      </c>
      <c r="J304" s="8">
        <v>3</v>
      </c>
      <c r="K304" s="8">
        <v>9</v>
      </c>
      <c r="L304" s="8">
        <v>31</v>
      </c>
      <c r="M304" s="8">
        <v>26</v>
      </c>
      <c r="N304" s="8">
        <v>81</v>
      </c>
      <c r="O304" s="8">
        <v>0</v>
      </c>
      <c r="P304" s="8">
        <v>0</v>
      </c>
      <c r="Q304" s="8">
        <v>105</v>
      </c>
      <c r="R304" s="8">
        <f t="shared" si="12"/>
        <v>6.2222222222222223</v>
      </c>
      <c r="S304" s="8">
        <f t="shared" si="13"/>
        <v>4.3555555555555552</v>
      </c>
      <c r="T304" s="8">
        <f t="shared" si="14"/>
        <v>4.3555555555555552</v>
      </c>
    </row>
    <row r="305" spans="1:20" s="8" customFormat="1">
      <c r="A305" s="8" t="s">
        <v>442</v>
      </c>
      <c r="B305" s="8" t="s">
        <v>99</v>
      </c>
      <c r="C305" s="8" t="s">
        <v>745</v>
      </c>
      <c r="D305" s="8" t="s">
        <v>740</v>
      </c>
      <c r="E305" s="8">
        <v>257</v>
      </c>
      <c r="F305" s="8">
        <v>30</v>
      </c>
      <c r="G305" s="8">
        <v>71</v>
      </c>
      <c r="H305" s="8">
        <v>51</v>
      </c>
      <c r="I305" s="8">
        <v>12</v>
      </c>
      <c r="J305" s="8">
        <v>0</v>
      </c>
      <c r="K305" s="8">
        <v>8</v>
      </c>
      <c r="L305" s="8">
        <v>30</v>
      </c>
      <c r="M305" s="8">
        <v>16</v>
      </c>
      <c r="N305" s="8">
        <v>82</v>
      </c>
      <c r="O305" s="8">
        <v>5</v>
      </c>
      <c r="P305" s="8">
        <v>2</v>
      </c>
      <c r="Q305" s="8">
        <v>104</v>
      </c>
      <c r="R305" s="8">
        <f t="shared" si="12"/>
        <v>6.162962962962963</v>
      </c>
      <c r="S305" s="8">
        <f t="shared" si="13"/>
        <v>4.3140740740740737</v>
      </c>
      <c r="T305" s="8">
        <f t="shared" si="14"/>
        <v>4.3140740740740737</v>
      </c>
    </row>
    <row r="306" spans="1:20" s="8" customFormat="1">
      <c r="A306" s="8" t="s">
        <v>61</v>
      </c>
      <c r="B306" s="8" t="s">
        <v>650</v>
      </c>
      <c r="C306" s="8" t="s">
        <v>719</v>
      </c>
      <c r="D306" s="8" t="s">
        <v>716</v>
      </c>
      <c r="E306" s="8">
        <v>260</v>
      </c>
      <c r="F306" s="8">
        <v>20</v>
      </c>
      <c r="G306" s="8">
        <v>65</v>
      </c>
      <c r="H306" s="8">
        <v>48</v>
      </c>
      <c r="I306" s="8">
        <v>13</v>
      </c>
      <c r="J306" s="8">
        <v>0</v>
      </c>
      <c r="K306" s="8">
        <v>4</v>
      </c>
      <c r="L306" s="8">
        <v>21</v>
      </c>
      <c r="M306" s="8">
        <v>19</v>
      </c>
      <c r="N306" s="8">
        <v>49</v>
      </c>
      <c r="O306" s="8">
        <v>2</v>
      </c>
      <c r="P306" s="8">
        <v>0</v>
      </c>
      <c r="Q306" s="8">
        <v>103</v>
      </c>
      <c r="R306" s="8">
        <f t="shared" si="12"/>
        <v>6.1037037037037036</v>
      </c>
      <c r="S306" s="8">
        <f t="shared" si="13"/>
        <v>4.2725925925925923</v>
      </c>
      <c r="T306" s="8">
        <f t="shared" si="14"/>
        <v>4.2725925925925923</v>
      </c>
    </row>
    <row r="307" spans="1:20" s="8" customFormat="1">
      <c r="A307" s="8" t="s">
        <v>956</v>
      </c>
      <c r="B307" s="8" t="s">
        <v>812</v>
      </c>
      <c r="C307" s="8" t="s">
        <v>1</v>
      </c>
      <c r="D307" s="8" t="s">
        <v>720</v>
      </c>
      <c r="E307" s="8">
        <v>231</v>
      </c>
      <c r="F307" s="8">
        <v>22</v>
      </c>
      <c r="G307" s="8">
        <v>62</v>
      </c>
      <c r="H307" s="8">
        <v>41</v>
      </c>
      <c r="I307" s="8">
        <v>14</v>
      </c>
      <c r="J307" s="8">
        <v>1</v>
      </c>
      <c r="K307" s="8">
        <v>6</v>
      </c>
      <c r="L307" s="8">
        <v>29</v>
      </c>
      <c r="M307" s="8">
        <v>8</v>
      </c>
      <c r="N307" s="8">
        <v>56</v>
      </c>
      <c r="O307" s="8">
        <v>2</v>
      </c>
      <c r="P307" s="8">
        <v>1</v>
      </c>
      <c r="Q307" s="8">
        <v>100</v>
      </c>
      <c r="R307" s="8">
        <f t="shared" si="12"/>
        <v>5.9259259259259256</v>
      </c>
      <c r="S307" s="8">
        <f t="shared" si="13"/>
        <v>3.5555555555555554</v>
      </c>
      <c r="T307" s="8">
        <f t="shared" si="14"/>
        <v>3.5555555555555554</v>
      </c>
    </row>
    <row r="308" spans="1:20" s="8" customFormat="1">
      <c r="A308" s="8" t="s">
        <v>528</v>
      </c>
      <c r="B308" s="8" t="s">
        <v>1138</v>
      </c>
      <c r="C308" s="8" t="s">
        <v>746</v>
      </c>
      <c r="D308" s="8" t="s">
        <v>723</v>
      </c>
      <c r="E308" s="8">
        <v>153</v>
      </c>
      <c r="F308" s="8">
        <v>28</v>
      </c>
      <c r="G308" s="8">
        <v>41</v>
      </c>
      <c r="H308" s="8">
        <v>24</v>
      </c>
      <c r="I308" s="8">
        <v>7</v>
      </c>
      <c r="J308" s="8">
        <v>5</v>
      </c>
      <c r="K308" s="8">
        <v>5</v>
      </c>
      <c r="L308" s="8">
        <v>18</v>
      </c>
      <c r="M308" s="8">
        <v>19</v>
      </c>
      <c r="N308" s="8">
        <v>41</v>
      </c>
      <c r="O308" s="8">
        <v>2</v>
      </c>
      <c r="P308" s="8">
        <v>0</v>
      </c>
      <c r="Q308" s="8">
        <v>99</v>
      </c>
      <c r="R308" s="8">
        <f t="shared" si="12"/>
        <v>5.8666666666666663</v>
      </c>
      <c r="S308" s="8">
        <f t="shared" si="13"/>
        <v>3.5199999999999996</v>
      </c>
      <c r="T308" s="8">
        <f t="shared" si="14"/>
        <v>3.5199999999999996</v>
      </c>
    </row>
    <row r="309" spans="1:20" s="8" customFormat="1">
      <c r="A309" s="8" t="s">
        <v>1030</v>
      </c>
      <c r="B309" s="8" t="s">
        <v>1169</v>
      </c>
      <c r="C309" s="8" t="s">
        <v>719</v>
      </c>
      <c r="D309" s="8" t="s">
        <v>721</v>
      </c>
      <c r="E309" s="8">
        <v>242</v>
      </c>
      <c r="F309" s="8">
        <v>23</v>
      </c>
      <c r="G309" s="8">
        <v>61</v>
      </c>
      <c r="H309" s="8">
        <v>49</v>
      </c>
      <c r="I309" s="8">
        <v>9</v>
      </c>
      <c r="J309" s="8">
        <v>0</v>
      </c>
      <c r="K309" s="8">
        <v>3</v>
      </c>
      <c r="L309" s="8">
        <v>18</v>
      </c>
      <c r="M309" s="8">
        <v>25</v>
      </c>
      <c r="N309" s="8">
        <v>45</v>
      </c>
      <c r="O309" s="8">
        <v>0</v>
      </c>
      <c r="P309" s="8">
        <v>1</v>
      </c>
      <c r="Q309" s="8">
        <v>99</v>
      </c>
      <c r="R309" s="8">
        <f t="shared" si="12"/>
        <v>5.8666666666666663</v>
      </c>
      <c r="S309" s="8">
        <f t="shared" si="13"/>
        <v>3.5199999999999996</v>
      </c>
      <c r="T309" s="8">
        <f t="shared" si="14"/>
        <v>3.5199999999999996</v>
      </c>
    </row>
    <row r="310" spans="1:20" s="8" customFormat="1">
      <c r="A310" s="8" t="s">
        <v>305</v>
      </c>
      <c r="B310" s="8" t="s">
        <v>324</v>
      </c>
      <c r="C310" s="8" t="s">
        <v>1</v>
      </c>
      <c r="D310" s="8" t="s">
        <v>720</v>
      </c>
      <c r="E310" s="8">
        <v>168</v>
      </c>
      <c r="F310" s="8">
        <v>19</v>
      </c>
      <c r="G310" s="8">
        <v>52</v>
      </c>
      <c r="H310" s="8">
        <v>36</v>
      </c>
      <c r="I310" s="8">
        <v>10</v>
      </c>
      <c r="J310" s="8">
        <v>3</v>
      </c>
      <c r="K310" s="8">
        <v>3</v>
      </c>
      <c r="L310" s="8">
        <v>15</v>
      </c>
      <c r="M310" s="8">
        <v>13</v>
      </c>
      <c r="N310" s="8">
        <v>25</v>
      </c>
      <c r="O310" s="8">
        <v>0</v>
      </c>
      <c r="P310" s="8">
        <v>0</v>
      </c>
      <c r="Q310" s="8">
        <v>99</v>
      </c>
      <c r="R310" s="8">
        <f t="shared" si="12"/>
        <v>5.8666666666666663</v>
      </c>
      <c r="S310" s="8">
        <f t="shared" si="13"/>
        <v>3.5199999999999996</v>
      </c>
      <c r="T310" s="8">
        <f t="shared" si="14"/>
        <v>3.5199999999999996</v>
      </c>
    </row>
    <row r="311" spans="1:20" s="8" customFormat="1">
      <c r="A311" s="8" t="s">
        <v>133</v>
      </c>
      <c r="B311" s="8" t="s">
        <v>1547</v>
      </c>
      <c r="C311" s="8" t="s">
        <v>3</v>
      </c>
      <c r="D311" s="8" t="s">
        <v>747</v>
      </c>
      <c r="E311" s="8">
        <v>236</v>
      </c>
      <c r="F311" s="8">
        <v>33</v>
      </c>
      <c r="G311" s="8">
        <v>53</v>
      </c>
      <c r="H311" s="8">
        <v>39</v>
      </c>
      <c r="I311" s="8">
        <v>6</v>
      </c>
      <c r="J311" s="8">
        <v>4</v>
      </c>
      <c r="K311" s="8">
        <v>4</v>
      </c>
      <c r="L311" s="8">
        <v>20</v>
      </c>
      <c r="M311" s="8">
        <v>12</v>
      </c>
      <c r="N311" s="8">
        <v>51</v>
      </c>
      <c r="O311" s="8">
        <v>8</v>
      </c>
      <c r="P311" s="8">
        <v>2</v>
      </c>
      <c r="Q311" s="8">
        <v>99</v>
      </c>
      <c r="R311" s="8">
        <f t="shared" si="12"/>
        <v>5.8666666666666663</v>
      </c>
      <c r="S311" s="8">
        <f t="shared" si="13"/>
        <v>3.5199999999999996</v>
      </c>
      <c r="T311" s="8">
        <f t="shared" si="14"/>
        <v>3.5199999999999996</v>
      </c>
    </row>
    <row r="312" spans="1:20" s="8" customFormat="1">
      <c r="A312" s="8" t="s">
        <v>399</v>
      </c>
      <c r="B312" s="8" t="s">
        <v>398</v>
      </c>
      <c r="C312" s="8" t="s">
        <v>745</v>
      </c>
      <c r="D312" s="8" t="s">
        <v>721</v>
      </c>
      <c r="E312" s="8">
        <v>244</v>
      </c>
      <c r="F312" s="8">
        <v>23</v>
      </c>
      <c r="G312" s="8">
        <v>59</v>
      </c>
      <c r="H312" s="8">
        <v>38</v>
      </c>
      <c r="I312" s="8">
        <v>20</v>
      </c>
      <c r="J312" s="8">
        <v>0</v>
      </c>
      <c r="K312" s="8">
        <v>1</v>
      </c>
      <c r="L312" s="8">
        <v>21</v>
      </c>
      <c r="M312" s="8">
        <v>23</v>
      </c>
      <c r="N312" s="8">
        <v>51</v>
      </c>
      <c r="O312" s="8">
        <v>2</v>
      </c>
      <c r="P312" s="8">
        <v>2</v>
      </c>
      <c r="Q312" s="8">
        <v>98</v>
      </c>
      <c r="R312" s="8">
        <f t="shared" si="12"/>
        <v>5.8074074074074078</v>
      </c>
      <c r="S312" s="8">
        <f t="shared" si="13"/>
        <v>3.4844444444444447</v>
      </c>
      <c r="T312" s="8">
        <f t="shared" si="14"/>
        <v>3.4844444444444447</v>
      </c>
    </row>
    <row r="313" spans="1:20" s="8" customFormat="1">
      <c r="A313" s="8" t="s">
        <v>960</v>
      </c>
      <c r="B313" s="8" t="s">
        <v>298</v>
      </c>
      <c r="C313" s="8" t="s">
        <v>746</v>
      </c>
      <c r="D313" s="8" t="s">
        <v>718</v>
      </c>
      <c r="E313" s="8">
        <v>288</v>
      </c>
      <c r="F313" s="8">
        <v>26</v>
      </c>
      <c r="G313" s="8">
        <v>63</v>
      </c>
      <c r="H313" s="8">
        <v>46</v>
      </c>
      <c r="I313" s="8">
        <v>12</v>
      </c>
      <c r="J313" s="8">
        <v>0</v>
      </c>
      <c r="K313" s="8">
        <v>5</v>
      </c>
      <c r="L313" s="8">
        <v>25</v>
      </c>
      <c r="M313" s="8">
        <v>16</v>
      </c>
      <c r="N313" s="8">
        <v>69</v>
      </c>
      <c r="O313" s="8">
        <v>14</v>
      </c>
      <c r="P313" s="8">
        <v>5</v>
      </c>
      <c r="Q313" s="8">
        <v>97</v>
      </c>
      <c r="R313" s="8">
        <f t="shared" si="12"/>
        <v>5.7481481481481485</v>
      </c>
      <c r="S313" s="8">
        <f t="shared" si="13"/>
        <v>3.4488888888888889</v>
      </c>
      <c r="T313" s="8">
        <f t="shared" si="14"/>
        <v>3.4488888888888889</v>
      </c>
    </row>
    <row r="314" spans="1:20" s="8" customFormat="1">
      <c r="A314" s="8" t="s">
        <v>138</v>
      </c>
      <c r="B314" s="8" t="s">
        <v>1485</v>
      </c>
      <c r="C314" s="8" t="s">
        <v>749</v>
      </c>
      <c r="D314" s="8" t="s">
        <v>731</v>
      </c>
      <c r="E314" s="8">
        <v>222</v>
      </c>
      <c r="F314" s="8">
        <v>19</v>
      </c>
      <c r="G314" s="8">
        <v>53</v>
      </c>
      <c r="H314" s="8">
        <v>33</v>
      </c>
      <c r="I314" s="8">
        <v>14</v>
      </c>
      <c r="J314" s="8">
        <v>0</v>
      </c>
      <c r="K314" s="8">
        <v>6</v>
      </c>
      <c r="L314" s="8">
        <v>30</v>
      </c>
      <c r="M314" s="8">
        <v>23</v>
      </c>
      <c r="N314" s="8">
        <v>62</v>
      </c>
      <c r="O314" s="8">
        <v>3</v>
      </c>
      <c r="P314" s="8">
        <v>1</v>
      </c>
      <c r="Q314" s="8">
        <v>97</v>
      </c>
      <c r="R314" s="8">
        <f t="shared" si="12"/>
        <v>5.7481481481481485</v>
      </c>
      <c r="S314" s="8">
        <f t="shared" si="13"/>
        <v>3.4488888888888889</v>
      </c>
      <c r="T314" s="8">
        <f t="shared" si="14"/>
        <v>3.4488888888888889</v>
      </c>
    </row>
    <row r="315" spans="1:20" s="8" customFormat="1">
      <c r="A315" s="8" t="s">
        <v>224</v>
      </c>
      <c r="B315" s="8" t="s">
        <v>407</v>
      </c>
      <c r="C315" s="8" t="s">
        <v>745</v>
      </c>
      <c r="D315" s="8" t="s">
        <v>728</v>
      </c>
      <c r="E315" s="8">
        <v>237</v>
      </c>
      <c r="F315" s="8">
        <v>24</v>
      </c>
      <c r="G315" s="8">
        <v>55</v>
      </c>
      <c r="H315" s="8">
        <v>37</v>
      </c>
      <c r="I315" s="8">
        <v>12</v>
      </c>
      <c r="J315" s="8">
        <v>2</v>
      </c>
      <c r="K315" s="8">
        <v>4</v>
      </c>
      <c r="L315" s="8">
        <v>28</v>
      </c>
      <c r="M315" s="8">
        <v>26</v>
      </c>
      <c r="N315" s="8">
        <v>66</v>
      </c>
      <c r="O315" s="8">
        <v>1</v>
      </c>
      <c r="P315" s="8">
        <v>0</v>
      </c>
      <c r="Q315" s="8">
        <v>96</v>
      </c>
      <c r="R315" s="8">
        <f t="shared" si="12"/>
        <v>5.6888888888888891</v>
      </c>
      <c r="S315" s="8">
        <f t="shared" si="13"/>
        <v>3.4133333333333336</v>
      </c>
      <c r="T315" s="8">
        <f t="shared" si="14"/>
        <v>3.4133333333333336</v>
      </c>
    </row>
    <row r="316" spans="1:20" s="8" customFormat="1">
      <c r="A316" s="8" t="s">
        <v>376</v>
      </c>
      <c r="B316" s="8" t="s">
        <v>1064</v>
      </c>
      <c r="C316" s="8" t="s">
        <v>3</v>
      </c>
      <c r="D316" s="8" t="s">
        <v>738</v>
      </c>
      <c r="E316" s="8">
        <v>255</v>
      </c>
      <c r="F316" s="8">
        <v>23</v>
      </c>
      <c r="G316" s="8">
        <v>54</v>
      </c>
      <c r="H316" s="8">
        <v>36</v>
      </c>
      <c r="I316" s="8">
        <v>7</v>
      </c>
      <c r="J316" s="8">
        <v>2</v>
      </c>
      <c r="K316" s="8">
        <v>9</v>
      </c>
      <c r="L316" s="8">
        <v>29</v>
      </c>
      <c r="M316" s="8">
        <v>11</v>
      </c>
      <c r="N316" s="8">
        <v>60</v>
      </c>
      <c r="O316" s="8">
        <v>2</v>
      </c>
      <c r="P316" s="8">
        <v>1</v>
      </c>
      <c r="Q316" s="8">
        <v>96</v>
      </c>
      <c r="R316" s="8">
        <f t="shared" si="12"/>
        <v>5.6888888888888891</v>
      </c>
      <c r="S316" s="8">
        <f t="shared" si="13"/>
        <v>3.4133333333333336</v>
      </c>
      <c r="T316" s="8">
        <f t="shared" si="14"/>
        <v>3.4133333333333336</v>
      </c>
    </row>
    <row r="317" spans="1:20" s="8" customFormat="1">
      <c r="A317" s="8" t="s">
        <v>575</v>
      </c>
      <c r="B317" s="8" t="s">
        <v>55</v>
      </c>
      <c r="C317" s="8" t="s">
        <v>2</v>
      </c>
      <c r="D317" s="8" t="s">
        <v>713</v>
      </c>
      <c r="E317" s="8">
        <v>203</v>
      </c>
      <c r="F317" s="8">
        <v>24</v>
      </c>
      <c r="G317" s="8">
        <v>45</v>
      </c>
      <c r="H317" s="8">
        <v>25</v>
      </c>
      <c r="I317" s="8">
        <v>7</v>
      </c>
      <c r="J317" s="8">
        <v>4</v>
      </c>
      <c r="K317" s="8">
        <v>9</v>
      </c>
      <c r="L317" s="8">
        <v>37</v>
      </c>
      <c r="M317" s="8">
        <v>13</v>
      </c>
      <c r="N317" s="8">
        <v>69</v>
      </c>
      <c r="O317" s="8">
        <v>3</v>
      </c>
      <c r="P317" s="8">
        <v>1</v>
      </c>
      <c r="Q317" s="8">
        <v>94</v>
      </c>
      <c r="R317" s="8">
        <f t="shared" si="12"/>
        <v>5.5703703703703704</v>
      </c>
      <c r="S317" s="8">
        <f t="shared" si="13"/>
        <v>3.342222222222222</v>
      </c>
      <c r="T317" s="8">
        <f t="shared" si="14"/>
        <v>3.342222222222222</v>
      </c>
    </row>
    <row r="318" spans="1:20" s="8" customFormat="1">
      <c r="A318" s="8" t="s">
        <v>133</v>
      </c>
      <c r="B318" s="8" t="s">
        <v>914</v>
      </c>
      <c r="C318" s="8" t="s">
        <v>749</v>
      </c>
      <c r="D318" s="8" t="s">
        <v>729</v>
      </c>
      <c r="E318" s="8">
        <v>192</v>
      </c>
      <c r="F318" s="8">
        <v>18</v>
      </c>
      <c r="G318" s="8">
        <v>51</v>
      </c>
      <c r="H318" s="8">
        <v>33</v>
      </c>
      <c r="I318" s="8">
        <v>11</v>
      </c>
      <c r="J318" s="8">
        <v>3</v>
      </c>
      <c r="K318" s="8">
        <v>4</v>
      </c>
      <c r="L318" s="8">
        <v>25</v>
      </c>
      <c r="M318" s="8">
        <v>13</v>
      </c>
      <c r="N318" s="8">
        <v>43</v>
      </c>
      <c r="O318" s="8">
        <v>2</v>
      </c>
      <c r="P318" s="8">
        <v>1</v>
      </c>
      <c r="Q318" s="8">
        <v>94</v>
      </c>
      <c r="R318" s="8">
        <f t="shared" si="12"/>
        <v>5.5703703703703704</v>
      </c>
      <c r="S318" s="8">
        <f t="shared" si="13"/>
        <v>3.342222222222222</v>
      </c>
      <c r="T318" s="8">
        <f t="shared" si="14"/>
        <v>3.342222222222222</v>
      </c>
    </row>
    <row r="319" spans="1:20" s="8" customFormat="1">
      <c r="A319" s="8" t="s">
        <v>1168</v>
      </c>
      <c r="B319" s="8" t="s">
        <v>650</v>
      </c>
      <c r="C319" s="8" t="s">
        <v>719</v>
      </c>
      <c r="D319" s="8" t="s">
        <v>740</v>
      </c>
      <c r="E319" s="8">
        <v>184</v>
      </c>
      <c r="F319" s="8">
        <v>30</v>
      </c>
      <c r="G319" s="8">
        <v>42</v>
      </c>
      <c r="H319" s="8">
        <v>25</v>
      </c>
      <c r="I319" s="8">
        <v>9</v>
      </c>
      <c r="J319" s="8">
        <v>1</v>
      </c>
      <c r="K319" s="8">
        <v>7</v>
      </c>
      <c r="L319" s="8">
        <v>21</v>
      </c>
      <c r="M319" s="8">
        <v>33</v>
      </c>
      <c r="N319" s="8">
        <v>64</v>
      </c>
      <c r="O319" s="8">
        <v>0</v>
      </c>
      <c r="P319" s="8">
        <v>0</v>
      </c>
      <c r="Q319" s="8">
        <v>94</v>
      </c>
      <c r="R319" s="8">
        <f t="shared" si="12"/>
        <v>5.5703703703703704</v>
      </c>
      <c r="S319" s="8">
        <f t="shared" si="13"/>
        <v>3.342222222222222</v>
      </c>
      <c r="T319" s="8">
        <f t="shared" si="14"/>
        <v>3.342222222222222</v>
      </c>
    </row>
    <row r="320" spans="1:20" s="8" customFormat="1">
      <c r="A320" s="8" t="s">
        <v>133</v>
      </c>
      <c r="B320" s="8" t="s">
        <v>794</v>
      </c>
      <c r="C320" s="8" t="s">
        <v>719</v>
      </c>
      <c r="D320" s="8" t="s">
        <v>742</v>
      </c>
      <c r="E320" s="8">
        <v>331</v>
      </c>
      <c r="F320" s="8">
        <v>21</v>
      </c>
      <c r="G320" s="8">
        <v>79</v>
      </c>
      <c r="H320" s="8">
        <v>58</v>
      </c>
      <c r="I320" s="8">
        <v>12</v>
      </c>
      <c r="J320" s="8">
        <v>0</v>
      </c>
      <c r="K320" s="8">
        <v>9</v>
      </c>
      <c r="L320" s="8">
        <v>39</v>
      </c>
      <c r="M320" s="8">
        <v>21</v>
      </c>
      <c r="N320" s="8">
        <v>104</v>
      </c>
      <c r="O320" s="8">
        <v>0</v>
      </c>
      <c r="P320" s="8">
        <v>1</v>
      </c>
      <c r="Q320" s="8">
        <v>94</v>
      </c>
      <c r="R320" s="8">
        <f t="shared" si="12"/>
        <v>5.5703703703703704</v>
      </c>
      <c r="S320" s="8">
        <f t="shared" si="13"/>
        <v>3.342222222222222</v>
      </c>
      <c r="T320" s="8">
        <f t="shared" si="14"/>
        <v>3.342222222222222</v>
      </c>
    </row>
    <row r="321" spans="1:20" s="8" customFormat="1">
      <c r="A321" s="8" t="s">
        <v>158</v>
      </c>
      <c r="B321" s="8" t="s">
        <v>451</v>
      </c>
      <c r="C321" s="8" t="s">
        <v>3</v>
      </c>
      <c r="D321" s="8" t="s">
        <v>735</v>
      </c>
      <c r="E321" s="8">
        <v>152</v>
      </c>
      <c r="F321" s="8">
        <v>24</v>
      </c>
      <c r="G321" s="8">
        <v>44</v>
      </c>
      <c r="H321" s="8">
        <v>32</v>
      </c>
      <c r="I321" s="8">
        <v>7</v>
      </c>
      <c r="J321" s="8">
        <v>0</v>
      </c>
      <c r="K321" s="8">
        <v>5</v>
      </c>
      <c r="L321" s="8">
        <v>17</v>
      </c>
      <c r="M321" s="8">
        <v>22</v>
      </c>
      <c r="N321" s="8">
        <v>36</v>
      </c>
      <c r="O321" s="8">
        <v>2</v>
      </c>
      <c r="P321" s="8">
        <v>1</v>
      </c>
      <c r="Q321" s="8">
        <v>94</v>
      </c>
      <c r="R321" s="8">
        <f t="shared" si="12"/>
        <v>5.5703703703703704</v>
      </c>
      <c r="S321" s="8">
        <f t="shared" si="13"/>
        <v>3.342222222222222</v>
      </c>
      <c r="T321" s="8">
        <f t="shared" si="14"/>
        <v>3.342222222222222</v>
      </c>
    </row>
    <row r="322" spans="1:20" s="8" customFormat="1">
      <c r="A322" s="8" t="s">
        <v>1513</v>
      </c>
      <c r="B322" s="8" t="s">
        <v>433</v>
      </c>
      <c r="C322" s="8" t="s">
        <v>746</v>
      </c>
      <c r="D322" s="8" t="s">
        <v>733</v>
      </c>
      <c r="E322" s="8">
        <v>205</v>
      </c>
      <c r="F322" s="8">
        <v>23</v>
      </c>
      <c r="G322" s="8">
        <v>53</v>
      </c>
      <c r="H322" s="8">
        <v>32</v>
      </c>
      <c r="I322" s="8">
        <v>12</v>
      </c>
      <c r="J322" s="8">
        <v>4</v>
      </c>
      <c r="K322" s="8">
        <v>5</v>
      </c>
      <c r="L322" s="8">
        <v>17</v>
      </c>
      <c r="M322" s="8">
        <v>21</v>
      </c>
      <c r="N322" s="8">
        <v>62</v>
      </c>
      <c r="O322" s="8">
        <v>9</v>
      </c>
      <c r="P322" s="8">
        <v>3</v>
      </c>
      <c r="Q322" s="8">
        <v>93</v>
      </c>
      <c r="R322" s="8">
        <f t="shared" ref="R322:R385" si="15">Q322/16.875</f>
        <v>5.5111111111111111</v>
      </c>
      <c r="S322" s="8">
        <f t="shared" ref="S322:S385" si="16">IF(Q322 &gt;= 500,R322*1.1,IF(Q322 &gt; 400,R322,IF(Q322&gt;300,R322*0.9,IF(Q322&gt;200,R322*0.8,IF(Q322&gt;100,R322*0.7,R322*0.6)))))</f>
        <v>3.3066666666666666</v>
      </c>
      <c r="T322" s="8">
        <f t="shared" ref="T322:T385" si="17">IF(S322 &lt; 1.5,1,S322)</f>
        <v>3.3066666666666666</v>
      </c>
    </row>
    <row r="323" spans="1:20" s="8" customFormat="1">
      <c r="A323" s="8" t="s">
        <v>149</v>
      </c>
      <c r="B323" s="8" t="s">
        <v>1420</v>
      </c>
      <c r="C323" s="8" t="s">
        <v>745</v>
      </c>
      <c r="D323" s="8" t="s">
        <v>739</v>
      </c>
      <c r="E323" s="8">
        <v>137</v>
      </c>
      <c r="F323" s="8">
        <v>25</v>
      </c>
      <c r="G323" s="8">
        <v>33</v>
      </c>
      <c r="H323" s="8">
        <v>13</v>
      </c>
      <c r="I323" s="8">
        <v>11</v>
      </c>
      <c r="J323" s="8">
        <v>4</v>
      </c>
      <c r="K323" s="8">
        <v>5</v>
      </c>
      <c r="L323" s="8">
        <v>22</v>
      </c>
      <c r="M323" s="8">
        <v>16</v>
      </c>
      <c r="N323" s="8">
        <v>41</v>
      </c>
      <c r="O323" s="8">
        <v>6</v>
      </c>
      <c r="P323" s="8">
        <v>2</v>
      </c>
      <c r="Q323" s="8">
        <v>93</v>
      </c>
      <c r="R323" s="8">
        <f t="shared" si="15"/>
        <v>5.5111111111111111</v>
      </c>
      <c r="S323" s="8">
        <f t="shared" si="16"/>
        <v>3.3066666666666666</v>
      </c>
      <c r="T323" s="8">
        <f t="shared" si="17"/>
        <v>3.3066666666666666</v>
      </c>
    </row>
    <row r="324" spans="1:20" s="8" customFormat="1">
      <c r="A324" s="8" t="s">
        <v>111</v>
      </c>
      <c r="B324" s="8" t="s">
        <v>110</v>
      </c>
      <c r="C324" s="8" t="s">
        <v>3</v>
      </c>
      <c r="D324" s="8" t="s">
        <v>731</v>
      </c>
      <c r="E324" s="8">
        <v>230</v>
      </c>
      <c r="F324" s="8">
        <v>20</v>
      </c>
      <c r="G324" s="8">
        <v>54</v>
      </c>
      <c r="H324" s="8">
        <v>46</v>
      </c>
      <c r="I324" s="8">
        <v>7</v>
      </c>
      <c r="J324" s="8">
        <v>0</v>
      </c>
      <c r="K324" s="8">
        <v>1</v>
      </c>
      <c r="L324" s="8">
        <v>15</v>
      </c>
      <c r="M324" s="8">
        <v>28</v>
      </c>
      <c r="N324" s="8">
        <v>34</v>
      </c>
      <c r="O324" s="8">
        <v>0</v>
      </c>
      <c r="P324" s="8">
        <v>0</v>
      </c>
      <c r="Q324" s="8">
        <v>93</v>
      </c>
      <c r="R324" s="8">
        <f t="shared" si="15"/>
        <v>5.5111111111111111</v>
      </c>
      <c r="S324" s="8">
        <f t="shared" si="16"/>
        <v>3.3066666666666666</v>
      </c>
      <c r="T324" s="8">
        <f t="shared" si="17"/>
        <v>3.3066666666666666</v>
      </c>
    </row>
    <row r="325" spans="1:20" s="8" customFormat="1">
      <c r="A325" s="8" t="s">
        <v>1289</v>
      </c>
      <c r="B325" s="8" t="s">
        <v>1288</v>
      </c>
      <c r="C325" s="8" t="s">
        <v>3</v>
      </c>
      <c r="D325" s="8" t="s">
        <v>740</v>
      </c>
      <c r="E325" s="8">
        <v>267</v>
      </c>
      <c r="F325" s="8">
        <v>25</v>
      </c>
      <c r="G325" s="8">
        <v>60</v>
      </c>
      <c r="H325" s="8">
        <v>45</v>
      </c>
      <c r="I325" s="8">
        <v>8</v>
      </c>
      <c r="J325" s="8">
        <v>1</v>
      </c>
      <c r="K325" s="8">
        <v>6</v>
      </c>
      <c r="L325" s="8">
        <v>21</v>
      </c>
      <c r="M325" s="8">
        <v>18</v>
      </c>
      <c r="N325" s="8">
        <v>58</v>
      </c>
      <c r="O325" s="8">
        <v>0</v>
      </c>
      <c r="P325" s="8">
        <v>1</v>
      </c>
      <c r="Q325" s="8">
        <v>93</v>
      </c>
      <c r="R325" s="8">
        <f t="shared" si="15"/>
        <v>5.5111111111111111</v>
      </c>
      <c r="S325" s="8">
        <f t="shared" si="16"/>
        <v>3.3066666666666666</v>
      </c>
      <c r="T325" s="8">
        <f t="shared" si="17"/>
        <v>3.3066666666666666</v>
      </c>
    </row>
    <row r="326" spans="1:20" s="8" customFormat="1">
      <c r="A326" s="8" t="s">
        <v>154</v>
      </c>
      <c r="B326" s="8" t="s">
        <v>152</v>
      </c>
      <c r="C326" s="8" t="s">
        <v>1</v>
      </c>
      <c r="D326" s="8" t="s">
        <v>726</v>
      </c>
      <c r="E326" s="8">
        <v>214</v>
      </c>
      <c r="F326" s="8">
        <v>19</v>
      </c>
      <c r="G326" s="8">
        <v>49</v>
      </c>
      <c r="H326" s="8">
        <v>29</v>
      </c>
      <c r="I326" s="8">
        <v>17</v>
      </c>
      <c r="J326" s="8">
        <v>0</v>
      </c>
      <c r="K326" s="8">
        <v>3</v>
      </c>
      <c r="L326" s="8">
        <v>20</v>
      </c>
      <c r="M326" s="8">
        <v>23</v>
      </c>
      <c r="N326" s="8">
        <v>44</v>
      </c>
      <c r="O326" s="8">
        <v>0</v>
      </c>
      <c r="P326" s="8">
        <v>0</v>
      </c>
      <c r="Q326" s="8">
        <v>93</v>
      </c>
      <c r="R326" s="8">
        <f t="shared" si="15"/>
        <v>5.5111111111111111</v>
      </c>
      <c r="S326" s="8">
        <f t="shared" si="16"/>
        <v>3.3066666666666666</v>
      </c>
      <c r="T326" s="8">
        <f t="shared" si="17"/>
        <v>3.3066666666666666</v>
      </c>
    </row>
    <row r="327" spans="1:20" s="8" customFormat="1">
      <c r="A327" s="8" t="s">
        <v>198</v>
      </c>
      <c r="B327" s="8" t="s">
        <v>1194</v>
      </c>
      <c r="C327" s="8" t="s">
        <v>745</v>
      </c>
      <c r="D327" s="8" t="s">
        <v>734</v>
      </c>
      <c r="E327" s="8">
        <v>166</v>
      </c>
      <c r="F327" s="8">
        <v>24</v>
      </c>
      <c r="G327" s="8">
        <v>32</v>
      </c>
      <c r="H327" s="8">
        <v>17</v>
      </c>
      <c r="I327" s="8">
        <v>7</v>
      </c>
      <c r="J327" s="8">
        <v>2</v>
      </c>
      <c r="K327" s="8">
        <v>6</v>
      </c>
      <c r="L327" s="8">
        <v>26</v>
      </c>
      <c r="M327" s="8">
        <v>19</v>
      </c>
      <c r="N327" s="8">
        <v>39</v>
      </c>
      <c r="O327" s="8">
        <v>1</v>
      </c>
      <c r="P327" s="8">
        <v>1</v>
      </c>
      <c r="Q327" s="8">
        <v>91</v>
      </c>
      <c r="R327" s="8">
        <f t="shared" si="15"/>
        <v>5.3925925925925924</v>
      </c>
      <c r="S327" s="8">
        <f t="shared" si="16"/>
        <v>3.2355555555555555</v>
      </c>
      <c r="T327" s="8">
        <f t="shared" si="17"/>
        <v>3.2355555555555555</v>
      </c>
    </row>
    <row r="328" spans="1:20" s="8" customFormat="1">
      <c r="A328" s="8" t="s">
        <v>390</v>
      </c>
      <c r="B328" s="8" t="s">
        <v>389</v>
      </c>
      <c r="C328" s="8" t="s">
        <v>719</v>
      </c>
      <c r="D328" s="8" t="s">
        <v>729</v>
      </c>
      <c r="E328" s="8">
        <v>200</v>
      </c>
      <c r="F328" s="8">
        <v>26</v>
      </c>
      <c r="G328" s="8">
        <v>45</v>
      </c>
      <c r="H328" s="8">
        <v>21</v>
      </c>
      <c r="I328" s="8">
        <v>15</v>
      </c>
      <c r="J328" s="8">
        <v>0</v>
      </c>
      <c r="K328" s="8">
        <v>9</v>
      </c>
      <c r="L328" s="8">
        <v>24</v>
      </c>
      <c r="M328" s="8">
        <v>23</v>
      </c>
      <c r="N328" s="8">
        <v>69</v>
      </c>
      <c r="O328" s="8">
        <v>0</v>
      </c>
      <c r="P328" s="8">
        <v>0</v>
      </c>
      <c r="Q328" s="8">
        <v>91</v>
      </c>
      <c r="R328" s="8">
        <f t="shared" si="15"/>
        <v>5.3925925925925924</v>
      </c>
      <c r="S328" s="8">
        <f t="shared" si="16"/>
        <v>3.2355555555555555</v>
      </c>
      <c r="T328" s="8">
        <f t="shared" si="17"/>
        <v>3.2355555555555555</v>
      </c>
    </row>
    <row r="329" spans="1:20" s="8" customFormat="1">
      <c r="A329" s="8" t="s">
        <v>1548</v>
      </c>
      <c r="B329" s="8" t="s">
        <v>1549</v>
      </c>
      <c r="C329" s="8" t="s">
        <v>2</v>
      </c>
      <c r="D329" s="8" t="s">
        <v>715</v>
      </c>
      <c r="E329" s="8">
        <v>178</v>
      </c>
      <c r="F329" s="8">
        <v>23</v>
      </c>
      <c r="G329" s="8">
        <v>54</v>
      </c>
      <c r="H329" s="8">
        <v>43</v>
      </c>
      <c r="I329" s="8">
        <v>6</v>
      </c>
      <c r="J329" s="8">
        <v>3</v>
      </c>
      <c r="K329" s="8">
        <v>2</v>
      </c>
      <c r="L329" s="8">
        <v>20</v>
      </c>
      <c r="M329" s="8">
        <v>14</v>
      </c>
      <c r="N329" s="8">
        <v>40</v>
      </c>
      <c r="O329" s="8">
        <v>5</v>
      </c>
      <c r="P329" s="8">
        <v>4</v>
      </c>
      <c r="Q329" s="8">
        <v>90</v>
      </c>
      <c r="R329" s="8">
        <f t="shared" si="15"/>
        <v>5.333333333333333</v>
      </c>
      <c r="S329" s="8">
        <f t="shared" si="16"/>
        <v>3.1999999999999997</v>
      </c>
      <c r="T329" s="8">
        <f t="shared" si="17"/>
        <v>3.1999999999999997</v>
      </c>
    </row>
    <row r="330" spans="1:20" s="8" customFormat="1">
      <c r="A330" s="8" t="s">
        <v>32</v>
      </c>
      <c r="B330" s="8" t="s">
        <v>1113</v>
      </c>
      <c r="C330" s="8" t="s">
        <v>746</v>
      </c>
      <c r="D330" s="8" t="s">
        <v>720</v>
      </c>
      <c r="E330" s="8">
        <v>255</v>
      </c>
      <c r="F330" s="8">
        <v>30</v>
      </c>
      <c r="G330" s="8">
        <v>64</v>
      </c>
      <c r="H330" s="8">
        <v>47</v>
      </c>
      <c r="I330" s="8">
        <v>13</v>
      </c>
      <c r="J330" s="8">
        <v>2</v>
      </c>
      <c r="K330" s="8">
        <v>2</v>
      </c>
      <c r="L330" s="8">
        <v>17</v>
      </c>
      <c r="M330" s="8">
        <v>21</v>
      </c>
      <c r="N330" s="8">
        <v>67</v>
      </c>
      <c r="O330" s="8">
        <v>4</v>
      </c>
      <c r="P330" s="8">
        <v>2</v>
      </c>
      <c r="Q330" s="8">
        <v>90</v>
      </c>
      <c r="R330" s="8">
        <f t="shared" si="15"/>
        <v>5.333333333333333</v>
      </c>
      <c r="S330" s="8">
        <f t="shared" si="16"/>
        <v>3.1999999999999997</v>
      </c>
      <c r="T330" s="8">
        <f t="shared" si="17"/>
        <v>3.1999999999999997</v>
      </c>
    </row>
    <row r="331" spans="1:20" s="8" customFormat="1">
      <c r="A331" s="8" t="s">
        <v>440</v>
      </c>
      <c r="B331" s="8" t="s">
        <v>114</v>
      </c>
      <c r="C331" s="8" t="s">
        <v>746</v>
      </c>
      <c r="D331" s="8" t="s">
        <v>740</v>
      </c>
      <c r="E331" s="8">
        <v>180</v>
      </c>
      <c r="F331" s="8">
        <v>28</v>
      </c>
      <c r="G331" s="8">
        <v>45</v>
      </c>
      <c r="H331" s="8">
        <v>35</v>
      </c>
      <c r="I331" s="8">
        <v>7</v>
      </c>
      <c r="J331" s="8">
        <v>3</v>
      </c>
      <c r="K331" s="8">
        <v>0</v>
      </c>
      <c r="L331" s="8">
        <v>16</v>
      </c>
      <c r="M331" s="8">
        <v>12</v>
      </c>
      <c r="N331" s="8">
        <v>29</v>
      </c>
      <c r="O331" s="8">
        <v>6</v>
      </c>
      <c r="P331" s="8">
        <v>1</v>
      </c>
      <c r="Q331" s="8">
        <v>90</v>
      </c>
      <c r="R331" s="8">
        <f t="shared" si="15"/>
        <v>5.333333333333333</v>
      </c>
      <c r="S331" s="8">
        <f t="shared" si="16"/>
        <v>3.1999999999999997</v>
      </c>
      <c r="T331" s="8">
        <f t="shared" si="17"/>
        <v>3.1999999999999997</v>
      </c>
    </row>
    <row r="332" spans="1:20" s="8" customFormat="1">
      <c r="A332" s="8" t="s">
        <v>94</v>
      </c>
      <c r="B332" s="8" t="s">
        <v>93</v>
      </c>
      <c r="C332" s="8" t="s">
        <v>745</v>
      </c>
      <c r="D332" s="8" t="s">
        <v>739</v>
      </c>
      <c r="E332" s="8">
        <v>189</v>
      </c>
      <c r="F332" s="8">
        <v>19</v>
      </c>
      <c r="G332" s="8">
        <v>43</v>
      </c>
      <c r="H332" s="8">
        <v>31</v>
      </c>
      <c r="I332" s="8">
        <v>6</v>
      </c>
      <c r="J332" s="8">
        <v>1</v>
      </c>
      <c r="K332" s="8">
        <v>5</v>
      </c>
      <c r="L332" s="8">
        <v>25</v>
      </c>
      <c r="M332" s="8">
        <v>14</v>
      </c>
      <c r="N332" s="8">
        <v>36</v>
      </c>
      <c r="O332" s="8">
        <v>3</v>
      </c>
      <c r="P332" s="8">
        <v>1</v>
      </c>
      <c r="Q332" s="8">
        <v>90</v>
      </c>
      <c r="R332" s="8">
        <f t="shared" si="15"/>
        <v>5.333333333333333</v>
      </c>
      <c r="S332" s="8">
        <f t="shared" si="16"/>
        <v>3.1999999999999997</v>
      </c>
      <c r="T332" s="8">
        <f t="shared" si="17"/>
        <v>3.1999999999999997</v>
      </c>
    </row>
    <row r="333" spans="1:20" s="8" customFormat="1">
      <c r="A333" s="8" t="s">
        <v>190</v>
      </c>
      <c r="B333" s="8" t="s">
        <v>420</v>
      </c>
      <c r="C333" s="8" t="s">
        <v>745</v>
      </c>
      <c r="D333" s="8" t="s">
        <v>742</v>
      </c>
      <c r="E333" s="8">
        <v>219</v>
      </c>
      <c r="F333" s="8">
        <v>14</v>
      </c>
      <c r="G333" s="8">
        <v>43</v>
      </c>
      <c r="H333" s="8">
        <v>28</v>
      </c>
      <c r="I333" s="8">
        <v>9</v>
      </c>
      <c r="J333" s="8">
        <v>0</v>
      </c>
      <c r="K333" s="8">
        <v>6</v>
      </c>
      <c r="L333" s="8">
        <v>25</v>
      </c>
      <c r="M333" s="8">
        <v>35</v>
      </c>
      <c r="N333" s="8">
        <v>54</v>
      </c>
      <c r="O333" s="8">
        <v>0</v>
      </c>
      <c r="P333" s="8">
        <v>0</v>
      </c>
      <c r="Q333" s="8">
        <v>90</v>
      </c>
      <c r="R333" s="8">
        <f t="shared" si="15"/>
        <v>5.333333333333333</v>
      </c>
      <c r="S333" s="8">
        <f t="shared" si="16"/>
        <v>3.1999999999999997</v>
      </c>
      <c r="T333" s="8">
        <f t="shared" si="17"/>
        <v>3.1999999999999997</v>
      </c>
    </row>
    <row r="334" spans="1:20" s="8" customFormat="1">
      <c r="A334" s="8" t="s">
        <v>52</v>
      </c>
      <c r="B334" s="8" t="s">
        <v>80</v>
      </c>
      <c r="C334" s="8" t="s">
        <v>749</v>
      </c>
      <c r="D334" s="8" t="s">
        <v>717</v>
      </c>
      <c r="E334" s="8">
        <v>196</v>
      </c>
      <c r="F334" s="8">
        <v>28</v>
      </c>
      <c r="G334" s="8">
        <v>47</v>
      </c>
      <c r="H334" s="8">
        <v>37</v>
      </c>
      <c r="I334" s="8">
        <v>5</v>
      </c>
      <c r="J334" s="8">
        <v>2</v>
      </c>
      <c r="K334" s="8">
        <v>3</v>
      </c>
      <c r="L334" s="8">
        <v>14</v>
      </c>
      <c r="M334" s="8">
        <v>14</v>
      </c>
      <c r="N334" s="8">
        <v>33</v>
      </c>
      <c r="O334" s="8">
        <v>3</v>
      </c>
      <c r="P334" s="8">
        <v>1</v>
      </c>
      <c r="Q334" s="8">
        <v>90</v>
      </c>
      <c r="R334" s="8">
        <f t="shared" si="15"/>
        <v>5.333333333333333</v>
      </c>
      <c r="S334" s="8">
        <f t="shared" si="16"/>
        <v>3.1999999999999997</v>
      </c>
      <c r="T334" s="8">
        <f t="shared" si="17"/>
        <v>3.1999999999999997</v>
      </c>
    </row>
    <row r="335" spans="1:20" s="8" customFormat="1">
      <c r="A335" s="8" t="s">
        <v>56</v>
      </c>
      <c r="B335" s="8" t="s">
        <v>55</v>
      </c>
      <c r="C335" s="8" t="s">
        <v>3</v>
      </c>
      <c r="D335" s="8" t="s">
        <v>742</v>
      </c>
      <c r="E335" s="8">
        <v>211</v>
      </c>
      <c r="F335" s="8">
        <v>24</v>
      </c>
      <c r="G335" s="8">
        <v>44</v>
      </c>
      <c r="H335" s="8">
        <v>30</v>
      </c>
      <c r="I335" s="8">
        <v>8</v>
      </c>
      <c r="J335" s="8">
        <v>0</v>
      </c>
      <c r="K335" s="8">
        <v>6</v>
      </c>
      <c r="L335" s="8">
        <v>20</v>
      </c>
      <c r="M335" s="8">
        <v>19</v>
      </c>
      <c r="N335" s="8">
        <v>43</v>
      </c>
      <c r="O335" s="8">
        <v>0</v>
      </c>
      <c r="P335" s="8">
        <v>1</v>
      </c>
      <c r="Q335" s="8">
        <v>89</v>
      </c>
      <c r="R335" s="8">
        <f t="shared" si="15"/>
        <v>5.2740740740740737</v>
      </c>
      <c r="S335" s="8">
        <f t="shared" si="16"/>
        <v>3.1644444444444439</v>
      </c>
      <c r="T335" s="8">
        <f t="shared" si="17"/>
        <v>3.1644444444444439</v>
      </c>
    </row>
    <row r="336" spans="1:20" s="8" customFormat="1">
      <c r="A336" s="8" t="s">
        <v>333</v>
      </c>
      <c r="B336" s="8" t="s">
        <v>332</v>
      </c>
      <c r="C336" s="8" t="s">
        <v>719</v>
      </c>
      <c r="D336" s="8" t="s">
        <v>747</v>
      </c>
      <c r="E336" s="8">
        <v>171</v>
      </c>
      <c r="F336" s="8">
        <v>17</v>
      </c>
      <c r="G336" s="8">
        <v>42</v>
      </c>
      <c r="H336" s="8">
        <v>30</v>
      </c>
      <c r="I336" s="8">
        <v>7</v>
      </c>
      <c r="J336" s="8">
        <v>0</v>
      </c>
      <c r="K336" s="8">
        <v>5</v>
      </c>
      <c r="L336" s="8">
        <v>20</v>
      </c>
      <c r="M336" s="8">
        <v>17</v>
      </c>
      <c r="N336" s="8">
        <v>29</v>
      </c>
      <c r="O336" s="8">
        <v>0</v>
      </c>
      <c r="P336" s="8">
        <v>0</v>
      </c>
      <c r="Q336" s="8">
        <v>89</v>
      </c>
      <c r="R336" s="8">
        <f t="shared" si="15"/>
        <v>5.2740740740740737</v>
      </c>
      <c r="S336" s="8">
        <f t="shared" si="16"/>
        <v>3.1644444444444439</v>
      </c>
      <c r="T336" s="8">
        <f t="shared" si="17"/>
        <v>3.1644444444444439</v>
      </c>
    </row>
    <row r="337" spans="1:20" s="8" customFormat="1">
      <c r="A337" s="8" t="s">
        <v>242</v>
      </c>
      <c r="B337" s="8" t="s">
        <v>1229</v>
      </c>
      <c r="C337" s="8" t="s">
        <v>3</v>
      </c>
      <c r="D337" s="8" t="s">
        <v>735</v>
      </c>
      <c r="E337" s="8">
        <v>173</v>
      </c>
      <c r="F337" s="8">
        <v>28</v>
      </c>
      <c r="G337" s="8">
        <v>34</v>
      </c>
      <c r="H337" s="8">
        <v>23</v>
      </c>
      <c r="I337" s="8">
        <v>8</v>
      </c>
      <c r="J337" s="8">
        <v>0</v>
      </c>
      <c r="K337" s="8">
        <v>3</v>
      </c>
      <c r="L337" s="8">
        <v>19</v>
      </c>
      <c r="M337" s="8">
        <v>26</v>
      </c>
      <c r="N337" s="8">
        <v>37</v>
      </c>
      <c r="O337" s="8">
        <v>5</v>
      </c>
      <c r="P337" s="8">
        <v>3</v>
      </c>
      <c r="Q337" s="8">
        <v>89</v>
      </c>
      <c r="R337" s="8">
        <f t="shared" si="15"/>
        <v>5.2740740740740737</v>
      </c>
      <c r="S337" s="8">
        <f t="shared" si="16"/>
        <v>3.1644444444444439</v>
      </c>
      <c r="T337" s="8">
        <f t="shared" si="17"/>
        <v>3.1644444444444439</v>
      </c>
    </row>
    <row r="338" spans="1:20" s="8" customFormat="1">
      <c r="A338" s="8" t="s">
        <v>259</v>
      </c>
      <c r="B338" s="8" t="s">
        <v>803</v>
      </c>
      <c r="C338" s="8" t="s">
        <v>3</v>
      </c>
      <c r="D338" s="8" t="s">
        <v>715</v>
      </c>
      <c r="E338" s="8">
        <v>237</v>
      </c>
      <c r="F338" s="8">
        <v>14</v>
      </c>
      <c r="G338" s="8">
        <v>54</v>
      </c>
      <c r="H338" s="8">
        <v>33</v>
      </c>
      <c r="I338" s="8">
        <v>15</v>
      </c>
      <c r="J338" s="8">
        <v>2</v>
      </c>
      <c r="K338" s="8">
        <v>4</v>
      </c>
      <c r="L338" s="8">
        <v>24</v>
      </c>
      <c r="M338" s="8">
        <v>13</v>
      </c>
      <c r="N338" s="8">
        <v>47</v>
      </c>
      <c r="O338" s="8">
        <v>0</v>
      </c>
      <c r="P338" s="8">
        <v>1</v>
      </c>
      <c r="Q338" s="8">
        <v>88</v>
      </c>
      <c r="R338" s="8">
        <f t="shared" si="15"/>
        <v>5.2148148148148152</v>
      </c>
      <c r="S338" s="8">
        <f t="shared" si="16"/>
        <v>3.1288888888888891</v>
      </c>
      <c r="T338" s="8">
        <f t="shared" si="17"/>
        <v>3.1288888888888891</v>
      </c>
    </row>
    <row r="339" spans="1:20" s="8" customFormat="1">
      <c r="A339" s="8" t="s">
        <v>371</v>
      </c>
      <c r="B339" s="8" t="s">
        <v>370</v>
      </c>
      <c r="C339" s="8" t="s">
        <v>749</v>
      </c>
      <c r="D339" s="8" t="s">
        <v>725</v>
      </c>
      <c r="E339" s="8">
        <v>170</v>
      </c>
      <c r="F339" s="8">
        <v>24</v>
      </c>
      <c r="G339" s="8">
        <v>42</v>
      </c>
      <c r="H339" s="8">
        <v>30</v>
      </c>
      <c r="I339" s="8">
        <v>5</v>
      </c>
      <c r="J339" s="8">
        <v>1</v>
      </c>
      <c r="K339" s="8">
        <v>6</v>
      </c>
      <c r="L339" s="8">
        <v>20</v>
      </c>
      <c r="M339" s="8">
        <v>23</v>
      </c>
      <c r="N339" s="8">
        <v>47</v>
      </c>
      <c r="O339" s="8">
        <v>0</v>
      </c>
      <c r="P339" s="8">
        <v>0</v>
      </c>
      <c r="Q339" s="8">
        <v>87</v>
      </c>
      <c r="R339" s="8">
        <f t="shared" si="15"/>
        <v>5.1555555555555559</v>
      </c>
      <c r="S339" s="8">
        <f t="shared" si="16"/>
        <v>3.0933333333333333</v>
      </c>
      <c r="T339" s="8">
        <f t="shared" si="17"/>
        <v>3.0933333333333333</v>
      </c>
    </row>
    <row r="340" spans="1:20" s="8" customFormat="1">
      <c r="A340" s="8" t="s">
        <v>1550</v>
      </c>
      <c r="B340" s="8" t="s">
        <v>815</v>
      </c>
      <c r="C340" s="8" t="s">
        <v>746</v>
      </c>
      <c r="D340" s="8" t="s">
        <v>731</v>
      </c>
      <c r="E340" s="8">
        <v>122</v>
      </c>
      <c r="F340" s="8">
        <v>17</v>
      </c>
      <c r="G340" s="8">
        <v>36</v>
      </c>
      <c r="H340" s="8">
        <v>20</v>
      </c>
      <c r="I340" s="8">
        <v>8</v>
      </c>
      <c r="J340" s="8">
        <v>3</v>
      </c>
      <c r="K340" s="8">
        <v>5</v>
      </c>
      <c r="L340" s="8">
        <v>16</v>
      </c>
      <c r="M340" s="8">
        <v>13</v>
      </c>
      <c r="N340" s="8">
        <v>26</v>
      </c>
      <c r="O340" s="8">
        <v>1</v>
      </c>
      <c r="P340" s="8">
        <v>0</v>
      </c>
      <c r="Q340" s="8">
        <v>86</v>
      </c>
      <c r="R340" s="8">
        <f t="shared" si="15"/>
        <v>5.0962962962962965</v>
      </c>
      <c r="S340" s="8">
        <f t="shared" si="16"/>
        <v>3.0577777777777779</v>
      </c>
      <c r="T340" s="8">
        <f t="shared" si="17"/>
        <v>3.0577777777777779</v>
      </c>
    </row>
    <row r="341" spans="1:20" s="8" customFormat="1">
      <c r="A341" s="8" t="s">
        <v>52</v>
      </c>
      <c r="B341" s="8" t="s">
        <v>659</v>
      </c>
      <c r="C341" s="8" t="s">
        <v>1</v>
      </c>
      <c r="D341" s="8" t="s">
        <v>722</v>
      </c>
      <c r="E341" s="8">
        <v>152</v>
      </c>
      <c r="F341" s="8">
        <v>22</v>
      </c>
      <c r="G341" s="8">
        <v>45</v>
      </c>
      <c r="H341" s="8">
        <v>33</v>
      </c>
      <c r="I341" s="8">
        <v>6</v>
      </c>
      <c r="J341" s="8">
        <v>2</v>
      </c>
      <c r="K341" s="8">
        <v>4</v>
      </c>
      <c r="L341" s="8">
        <v>16</v>
      </c>
      <c r="M341" s="8">
        <v>15</v>
      </c>
      <c r="N341" s="8">
        <v>34</v>
      </c>
      <c r="O341" s="8">
        <v>0</v>
      </c>
      <c r="P341" s="8">
        <v>0</v>
      </c>
      <c r="Q341" s="8">
        <v>86</v>
      </c>
      <c r="R341" s="8">
        <f t="shared" si="15"/>
        <v>5.0962962962962965</v>
      </c>
      <c r="S341" s="8">
        <f t="shared" si="16"/>
        <v>3.0577777777777779</v>
      </c>
      <c r="T341" s="8">
        <f t="shared" si="17"/>
        <v>3.0577777777777779</v>
      </c>
    </row>
    <row r="342" spans="1:20" s="8" customFormat="1">
      <c r="A342" s="8" t="s">
        <v>232</v>
      </c>
      <c r="B342" s="8" t="s">
        <v>903</v>
      </c>
      <c r="C342" s="8" t="s">
        <v>751</v>
      </c>
      <c r="D342" s="8" t="s">
        <v>731</v>
      </c>
      <c r="E342" s="8">
        <v>98</v>
      </c>
      <c r="F342" s="8">
        <v>17</v>
      </c>
      <c r="G342" s="8">
        <v>33</v>
      </c>
      <c r="H342" s="8">
        <v>20</v>
      </c>
      <c r="I342" s="8">
        <v>8</v>
      </c>
      <c r="J342" s="8">
        <v>1</v>
      </c>
      <c r="K342" s="8">
        <v>4</v>
      </c>
      <c r="L342" s="8">
        <v>17</v>
      </c>
      <c r="M342" s="8">
        <v>14</v>
      </c>
      <c r="N342" s="8">
        <v>19</v>
      </c>
      <c r="O342" s="8">
        <v>2</v>
      </c>
      <c r="P342" s="8">
        <v>0</v>
      </c>
      <c r="Q342" s="8">
        <v>86</v>
      </c>
      <c r="R342" s="8">
        <f t="shared" si="15"/>
        <v>5.0962962962962965</v>
      </c>
      <c r="S342" s="8">
        <f t="shared" si="16"/>
        <v>3.0577777777777779</v>
      </c>
      <c r="T342" s="8">
        <f t="shared" si="17"/>
        <v>3.0577777777777779</v>
      </c>
    </row>
    <row r="343" spans="1:20" s="8" customFormat="1">
      <c r="A343" s="8" t="s">
        <v>347</v>
      </c>
      <c r="B343" s="8" t="s">
        <v>346</v>
      </c>
      <c r="C343" s="8" t="s">
        <v>2</v>
      </c>
      <c r="D343" s="8" t="s">
        <v>716</v>
      </c>
      <c r="E343" s="8">
        <v>210</v>
      </c>
      <c r="F343" s="8">
        <v>24</v>
      </c>
      <c r="G343" s="8">
        <v>44</v>
      </c>
      <c r="H343" s="8">
        <v>35</v>
      </c>
      <c r="I343" s="8">
        <v>6</v>
      </c>
      <c r="J343" s="8">
        <v>0</v>
      </c>
      <c r="K343" s="8">
        <v>3</v>
      </c>
      <c r="L343" s="8">
        <v>21</v>
      </c>
      <c r="M343" s="8">
        <v>27</v>
      </c>
      <c r="N343" s="8">
        <v>49</v>
      </c>
      <c r="O343" s="8">
        <v>3</v>
      </c>
      <c r="P343" s="8">
        <v>0</v>
      </c>
      <c r="Q343" s="8">
        <v>85</v>
      </c>
      <c r="R343" s="8">
        <f t="shared" si="15"/>
        <v>5.0370370370370372</v>
      </c>
      <c r="S343" s="8">
        <f t="shared" si="16"/>
        <v>3.0222222222222221</v>
      </c>
      <c r="T343" s="8">
        <f t="shared" si="17"/>
        <v>3.0222222222222221</v>
      </c>
    </row>
    <row r="344" spans="1:20" s="8" customFormat="1">
      <c r="A344" s="8" t="s">
        <v>141</v>
      </c>
      <c r="B344" s="8" t="s">
        <v>140</v>
      </c>
      <c r="C344" s="8" t="s">
        <v>745</v>
      </c>
      <c r="D344" s="8" t="s">
        <v>731</v>
      </c>
      <c r="E344" s="8">
        <v>181</v>
      </c>
      <c r="F344" s="8">
        <v>19</v>
      </c>
      <c r="G344" s="8">
        <v>48</v>
      </c>
      <c r="H344" s="8">
        <v>33</v>
      </c>
      <c r="I344" s="8">
        <v>9</v>
      </c>
      <c r="J344" s="8">
        <v>2</v>
      </c>
      <c r="K344" s="8">
        <v>4</v>
      </c>
      <c r="L344" s="8">
        <v>16</v>
      </c>
      <c r="M344" s="8">
        <v>10</v>
      </c>
      <c r="N344" s="8">
        <v>41</v>
      </c>
      <c r="O344" s="8">
        <v>10</v>
      </c>
      <c r="P344" s="8">
        <v>2</v>
      </c>
      <c r="Q344" s="8">
        <v>85</v>
      </c>
      <c r="R344" s="8">
        <f t="shared" si="15"/>
        <v>5.0370370370370372</v>
      </c>
      <c r="S344" s="8">
        <f t="shared" si="16"/>
        <v>3.0222222222222221</v>
      </c>
      <c r="T344" s="8">
        <f t="shared" si="17"/>
        <v>3.0222222222222221</v>
      </c>
    </row>
    <row r="345" spans="1:20" s="8" customFormat="1">
      <c r="A345" s="8" t="s">
        <v>952</v>
      </c>
      <c r="B345" s="8" t="s">
        <v>871</v>
      </c>
      <c r="C345" s="8" t="s">
        <v>745</v>
      </c>
      <c r="D345" s="8" t="s">
        <v>727</v>
      </c>
      <c r="E345" s="8">
        <v>172</v>
      </c>
      <c r="F345" s="8">
        <v>27</v>
      </c>
      <c r="G345" s="8">
        <v>47</v>
      </c>
      <c r="H345" s="8">
        <v>36</v>
      </c>
      <c r="I345" s="8">
        <v>8</v>
      </c>
      <c r="J345" s="8">
        <v>0</v>
      </c>
      <c r="K345" s="8">
        <v>3</v>
      </c>
      <c r="L345" s="8">
        <v>26</v>
      </c>
      <c r="M345" s="8">
        <v>11</v>
      </c>
      <c r="N345" s="8">
        <v>45</v>
      </c>
      <c r="O345" s="8">
        <v>2</v>
      </c>
      <c r="P345" s="8">
        <v>1</v>
      </c>
      <c r="Q345" s="8">
        <v>84</v>
      </c>
      <c r="R345" s="8">
        <f t="shared" si="15"/>
        <v>4.9777777777777779</v>
      </c>
      <c r="S345" s="8">
        <f t="shared" si="16"/>
        <v>2.9866666666666668</v>
      </c>
      <c r="T345" s="8">
        <f t="shared" si="17"/>
        <v>2.9866666666666668</v>
      </c>
    </row>
    <row r="346" spans="1:20" s="8" customFormat="1">
      <c r="A346" s="8" t="s">
        <v>215</v>
      </c>
      <c r="B346" s="8" t="s">
        <v>214</v>
      </c>
      <c r="C346" s="8" t="s">
        <v>745</v>
      </c>
      <c r="D346" s="8" t="s">
        <v>728</v>
      </c>
      <c r="E346" s="8">
        <v>225</v>
      </c>
      <c r="F346" s="8">
        <v>29</v>
      </c>
      <c r="G346" s="8">
        <v>48</v>
      </c>
      <c r="H346" s="8">
        <v>32</v>
      </c>
      <c r="I346" s="8">
        <v>9</v>
      </c>
      <c r="J346" s="8">
        <v>0</v>
      </c>
      <c r="K346" s="8">
        <v>7</v>
      </c>
      <c r="L346" s="8">
        <v>26</v>
      </c>
      <c r="M346" s="8">
        <v>31</v>
      </c>
      <c r="N346" s="8">
        <v>81</v>
      </c>
      <c r="O346" s="8">
        <v>1</v>
      </c>
      <c r="P346" s="8">
        <v>1</v>
      </c>
      <c r="Q346" s="8">
        <v>83</v>
      </c>
      <c r="R346" s="8">
        <f t="shared" si="15"/>
        <v>4.9185185185185185</v>
      </c>
      <c r="S346" s="8">
        <f t="shared" si="16"/>
        <v>2.951111111111111</v>
      </c>
      <c r="T346" s="8">
        <f t="shared" si="17"/>
        <v>2.951111111111111</v>
      </c>
    </row>
    <row r="347" spans="1:20" s="8" customFormat="1">
      <c r="A347" s="8" t="s">
        <v>305</v>
      </c>
      <c r="B347" s="8" t="s">
        <v>304</v>
      </c>
      <c r="C347" s="8" t="s">
        <v>746</v>
      </c>
      <c r="D347" s="8" t="s">
        <v>863</v>
      </c>
      <c r="E347" s="8">
        <v>249</v>
      </c>
      <c r="F347" s="8">
        <v>26</v>
      </c>
      <c r="G347" s="8">
        <v>52</v>
      </c>
      <c r="H347" s="8">
        <v>35</v>
      </c>
      <c r="I347" s="8">
        <v>8</v>
      </c>
      <c r="J347" s="8">
        <v>2</v>
      </c>
      <c r="K347" s="8">
        <v>7</v>
      </c>
      <c r="L347" s="8">
        <v>26</v>
      </c>
      <c r="M347" s="8">
        <v>20</v>
      </c>
      <c r="N347" s="8">
        <v>76</v>
      </c>
      <c r="O347" s="8">
        <v>2</v>
      </c>
      <c r="P347" s="8">
        <v>1</v>
      </c>
      <c r="Q347" s="8">
        <v>82</v>
      </c>
      <c r="R347" s="8">
        <f t="shared" si="15"/>
        <v>4.8592592592592592</v>
      </c>
      <c r="S347" s="8">
        <f t="shared" si="16"/>
        <v>2.9155555555555552</v>
      </c>
      <c r="T347" s="8">
        <f t="shared" si="17"/>
        <v>2.9155555555555552</v>
      </c>
    </row>
    <row r="348" spans="1:20" s="8" customFormat="1">
      <c r="A348" s="8" t="s">
        <v>954</v>
      </c>
      <c r="B348" s="8" t="s">
        <v>904</v>
      </c>
      <c r="C348" s="8" t="s">
        <v>745</v>
      </c>
      <c r="D348" s="8" t="s">
        <v>747</v>
      </c>
      <c r="E348" s="8">
        <v>143</v>
      </c>
      <c r="F348" s="8">
        <v>15</v>
      </c>
      <c r="G348" s="8">
        <v>38</v>
      </c>
      <c r="H348" s="8">
        <v>28</v>
      </c>
      <c r="I348" s="8">
        <v>8</v>
      </c>
      <c r="J348" s="8">
        <v>2</v>
      </c>
      <c r="K348" s="8">
        <v>0</v>
      </c>
      <c r="L348" s="8">
        <v>15</v>
      </c>
      <c r="M348" s="8">
        <v>16</v>
      </c>
      <c r="N348" s="8">
        <v>16</v>
      </c>
      <c r="O348" s="8">
        <v>7</v>
      </c>
      <c r="P348" s="8">
        <v>5</v>
      </c>
      <c r="Q348" s="8">
        <v>82</v>
      </c>
      <c r="R348" s="8">
        <f t="shared" si="15"/>
        <v>4.8592592592592592</v>
      </c>
      <c r="S348" s="8">
        <f t="shared" si="16"/>
        <v>2.9155555555555552</v>
      </c>
      <c r="T348" s="8">
        <f t="shared" si="17"/>
        <v>2.9155555555555552</v>
      </c>
    </row>
    <row r="349" spans="1:20" s="8" customFormat="1">
      <c r="A349" s="8" t="s">
        <v>90</v>
      </c>
      <c r="B349" s="8" t="s">
        <v>227</v>
      </c>
      <c r="C349" s="8" t="s">
        <v>719</v>
      </c>
      <c r="D349" s="8" t="s">
        <v>724</v>
      </c>
      <c r="E349" s="8">
        <v>174</v>
      </c>
      <c r="F349" s="8">
        <v>28</v>
      </c>
      <c r="G349" s="8">
        <v>43</v>
      </c>
      <c r="H349" s="8">
        <v>33</v>
      </c>
      <c r="I349" s="8">
        <v>8</v>
      </c>
      <c r="J349" s="8">
        <v>0</v>
      </c>
      <c r="K349" s="8">
        <v>2</v>
      </c>
      <c r="L349" s="8">
        <v>16</v>
      </c>
      <c r="M349" s="8">
        <v>20</v>
      </c>
      <c r="N349" s="8">
        <v>39</v>
      </c>
      <c r="O349" s="8">
        <v>0</v>
      </c>
      <c r="P349" s="8">
        <v>0</v>
      </c>
      <c r="Q349" s="8">
        <v>82</v>
      </c>
      <c r="R349" s="8">
        <f t="shared" si="15"/>
        <v>4.8592592592592592</v>
      </c>
      <c r="S349" s="8">
        <f t="shared" si="16"/>
        <v>2.9155555555555552</v>
      </c>
      <c r="T349" s="8">
        <f t="shared" si="17"/>
        <v>2.9155555555555552</v>
      </c>
    </row>
    <row r="350" spans="1:20" s="8" customFormat="1">
      <c r="A350" s="8" t="s">
        <v>1551</v>
      </c>
      <c r="B350" s="8" t="s">
        <v>1552</v>
      </c>
      <c r="C350" s="8" t="s">
        <v>745</v>
      </c>
      <c r="D350" s="8" t="s">
        <v>713</v>
      </c>
      <c r="E350" s="8">
        <v>105</v>
      </c>
      <c r="F350" s="8">
        <v>22</v>
      </c>
      <c r="G350" s="8">
        <v>31</v>
      </c>
      <c r="H350" s="8">
        <v>16</v>
      </c>
      <c r="I350" s="8">
        <v>5</v>
      </c>
      <c r="J350" s="8">
        <v>1</v>
      </c>
      <c r="K350" s="8">
        <v>9</v>
      </c>
      <c r="L350" s="8">
        <v>19</v>
      </c>
      <c r="M350" s="8">
        <v>6</v>
      </c>
      <c r="N350" s="8">
        <v>31</v>
      </c>
      <c r="O350" s="8">
        <v>4</v>
      </c>
      <c r="P350" s="8">
        <v>3</v>
      </c>
      <c r="Q350" s="8">
        <v>82</v>
      </c>
      <c r="R350" s="8">
        <f t="shared" si="15"/>
        <v>4.8592592592592592</v>
      </c>
      <c r="S350" s="8">
        <f t="shared" si="16"/>
        <v>2.9155555555555552</v>
      </c>
      <c r="T350" s="8">
        <f t="shared" si="17"/>
        <v>2.9155555555555552</v>
      </c>
    </row>
    <row r="351" spans="1:20" s="8" customFormat="1">
      <c r="A351" s="8" t="s">
        <v>518</v>
      </c>
      <c r="B351" s="8" t="s">
        <v>1198</v>
      </c>
      <c r="C351" s="8" t="s">
        <v>2</v>
      </c>
      <c r="D351" s="8" t="s">
        <v>717</v>
      </c>
      <c r="E351" s="8">
        <v>106</v>
      </c>
      <c r="F351" s="8">
        <v>19</v>
      </c>
      <c r="G351" s="8">
        <v>33</v>
      </c>
      <c r="H351" s="8">
        <v>20</v>
      </c>
      <c r="I351" s="8">
        <v>9</v>
      </c>
      <c r="J351" s="8">
        <v>1</v>
      </c>
      <c r="K351" s="8">
        <v>3</v>
      </c>
      <c r="L351" s="8">
        <v>15</v>
      </c>
      <c r="M351" s="8">
        <v>9</v>
      </c>
      <c r="N351" s="8">
        <v>16</v>
      </c>
      <c r="O351" s="8">
        <v>2</v>
      </c>
      <c r="P351" s="8">
        <v>1</v>
      </c>
      <c r="Q351" s="8">
        <v>81</v>
      </c>
      <c r="R351" s="8">
        <f t="shared" si="15"/>
        <v>4.8</v>
      </c>
      <c r="S351" s="8">
        <f t="shared" si="16"/>
        <v>2.88</v>
      </c>
      <c r="T351" s="8">
        <f t="shared" si="17"/>
        <v>2.88</v>
      </c>
    </row>
    <row r="352" spans="1:20" s="8" customFormat="1">
      <c r="A352" s="8" t="s">
        <v>211</v>
      </c>
      <c r="B352" s="8" t="s">
        <v>210</v>
      </c>
      <c r="C352" s="8" t="s">
        <v>745</v>
      </c>
      <c r="D352" s="8" t="s">
        <v>863</v>
      </c>
      <c r="E352" s="8">
        <v>145</v>
      </c>
      <c r="F352" s="8">
        <v>17</v>
      </c>
      <c r="G352" s="8">
        <v>42</v>
      </c>
      <c r="H352" s="8">
        <v>28</v>
      </c>
      <c r="I352" s="8">
        <v>10</v>
      </c>
      <c r="J352" s="8">
        <v>2</v>
      </c>
      <c r="K352" s="8">
        <v>2</v>
      </c>
      <c r="L352" s="8">
        <v>16</v>
      </c>
      <c r="M352" s="8">
        <v>10</v>
      </c>
      <c r="N352" s="8">
        <v>27</v>
      </c>
      <c r="O352" s="8">
        <v>4</v>
      </c>
      <c r="P352" s="8">
        <v>1</v>
      </c>
      <c r="Q352" s="8">
        <v>81</v>
      </c>
      <c r="R352" s="8">
        <f t="shared" si="15"/>
        <v>4.8</v>
      </c>
      <c r="S352" s="8">
        <f t="shared" si="16"/>
        <v>2.88</v>
      </c>
      <c r="T352" s="8">
        <f t="shared" si="17"/>
        <v>2.88</v>
      </c>
    </row>
    <row r="353" spans="1:20" s="8" customFormat="1">
      <c r="A353" s="8" t="s">
        <v>58</v>
      </c>
      <c r="B353" s="8" t="s">
        <v>226</v>
      </c>
      <c r="C353" s="8" t="s">
        <v>749</v>
      </c>
      <c r="D353" s="8" t="s">
        <v>726</v>
      </c>
      <c r="E353" s="8">
        <v>170</v>
      </c>
      <c r="F353" s="8">
        <v>22</v>
      </c>
      <c r="G353" s="8">
        <v>43</v>
      </c>
      <c r="H353" s="8">
        <v>27</v>
      </c>
      <c r="I353" s="8">
        <v>8</v>
      </c>
      <c r="J353" s="8">
        <v>0</v>
      </c>
      <c r="K353" s="8">
        <v>8</v>
      </c>
      <c r="L353" s="8">
        <v>25</v>
      </c>
      <c r="M353" s="8">
        <v>10</v>
      </c>
      <c r="N353" s="8">
        <v>52</v>
      </c>
      <c r="O353" s="8">
        <v>0</v>
      </c>
      <c r="P353" s="8">
        <v>0</v>
      </c>
      <c r="Q353" s="8">
        <v>80</v>
      </c>
      <c r="R353" s="8">
        <f t="shared" si="15"/>
        <v>4.7407407407407405</v>
      </c>
      <c r="S353" s="8">
        <f t="shared" si="16"/>
        <v>2.8444444444444441</v>
      </c>
      <c r="T353" s="8">
        <f t="shared" si="17"/>
        <v>2.8444444444444441</v>
      </c>
    </row>
    <row r="354" spans="1:20" s="8" customFormat="1">
      <c r="A354" s="8" t="s">
        <v>382</v>
      </c>
      <c r="B354" s="8" t="s">
        <v>157</v>
      </c>
      <c r="C354" s="8" t="s">
        <v>2</v>
      </c>
      <c r="D354" s="8" t="s">
        <v>721</v>
      </c>
      <c r="E354" s="8">
        <v>201</v>
      </c>
      <c r="F354" s="8">
        <v>15</v>
      </c>
      <c r="G354" s="8">
        <v>49</v>
      </c>
      <c r="H354" s="8">
        <v>33</v>
      </c>
      <c r="I354" s="8">
        <v>10</v>
      </c>
      <c r="J354" s="8">
        <v>2</v>
      </c>
      <c r="K354" s="8">
        <v>4</v>
      </c>
      <c r="L354" s="8">
        <v>28</v>
      </c>
      <c r="M354" s="8">
        <v>19</v>
      </c>
      <c r="N354" s="8">
        <v>55</v>
      </c>
      <c r="O354" s="8">
        <v>0</v>
      </c>
      <c r="P354" s="8">
        <v>2</v>
      </c>
      <c r="Q354" s="8">
        <v>80</v>
      </c>
      <c r="R354" s="8">
        <f t="shared" si="15"/>
        <v>4.7407407407407405</v>
      </c>
      <c r="S354" s="8">
        <f t="shared" si="16"/>
        <v>2.8444444444444441</v>
      </c>
      <c r="T354" s="8">
        <f t="shared" si="17"/>
        <v>2.8444444444444441</v>
      </c>
    </row>
    <row r="355" spans="1:20" s="8" customFormat="1">
      <c r="A355" s="8" t="s">
        <v>162</v>
      </c>
      <c r="B355" s="8" t="s">
        <v>161</v>
      </c>
      <c r="C355" s="8" t="s">
        <v>751</v>
      </c>
      <c r="D355" s="8" t="s">
        <v>720</v>
      </c>
      <c r="E355" s="8">
        <v>185</v>
      </c>
      <c r="F355" s="8">
        <v>22</v>
      </c>
      <c r="G355" s="8">
        <v>38</v>
      </c>
      <c r="H355" s="8">
        <v>28</v>
      </c>
      <c r="I355" s="8">
        <v>3</v>
      </c>
      <c r="J355" s="8">
        <v>2</v>
      </c>
      <c r="K355" s="8">
        <v>5</v>
      </c>
      <c r="L355" s="8">
        <v>22</v>
      </c>
      <c r="M355" s="8">
        <v>20</v>
      </c>
      <c r="N355" s="8">
        <v>45</v>
      </c>
      <c r="O355" s="8">
        <v>1</v>
      </c>
      <c r="P355" s="8">
        <v>2</v>
      </c>
      <c r="Q355" s="8">
        <v>78</v>
      </c>
      <c r="R355" s="8">
        <f t="shared" si="15"/>
        <v>4.6222222222222218</v>
      </c>
      <c r="S355" s="8">
        <f t="shared" si="16"/>
        <v>2.773333333333333</v>
      </c>
      <c r="T355" s="8">
        <f t="shared" si="17"/>
        <v>2.773333333333333</v>
      </c>
    </row>
    <row r="356" spans="1:20" s="8" customFormat="1">
      <c r="A356" s="8" t="s">
        <v>104</v>
      </c>
      <c r="B356" s="8" t="s">
        <v>1146</v>
      </c>
      <c r="C356" s="8" t="s">
        <v>751</v>
      </c>
      <c r="D356" s="8" t="s">
        <v>863</v>
      </c>
      <c r="E356" s="8">
        <v>142</v>
      </c>
      <c r="F356" s="8">
        <v>13</v>
      </c>
      <c r="G356" s="8">
        <v>40</v>
      </c>
      <c r="H356" s="8">
        <v>31</v>
      </c>
      <c r="I356" s="8">
        <v>7</v>
      </c>
      <c r="J356" s="8">
        <v>1</v>
      </c>
      <c r="K356" s="8">
        <v>1</v>
      </c>
      <c r="L356" s="8">
        <v>17</v>
      </c>
      <c r="M356" s="8">
        <v>11</v>
      </c>
      <c r="N356" s="8">
        <v>16</v>
      </c>
      <c r="O356" s="8">
        <v>0</v>
      </c>
      <c r="P356" s="8">
        <v>1</v>
      </c>
      <c r="Q356" s="8">
        <v>76</v>
      </c>
      <c r="R356" s="8">
        <f t="shared" si="15"/>
        <v>4.503703703703704</v>
      </c>
      <c r="S356" s="8">
        <f t="shared" si="16"/>
        <v>2.7022222222222223</v>
      </c>
      <c r="T356" s="8">
        <f t="shared" si="17"/>
        <v>2.7022222222222223</v>
      </c>
    </row>
    <row r="357" spans="1:20" s="8" customFormat="1">
      <c r="A357" s="8" t="s">
        <v>1192</v>
      </c>
      <c r="B357" s="8" t="s">
        <v>395</v>
      </c>
      <c r="C357" s="8" t="s">
        <v>749</v>
      </c>
      <c r="D357" s="8" t="s">
        <v>738</v>
      </c>
      <c r="E357" s="8">
        <v>160</v>
      </c>
      <c r="F357" s="8">
        <v>20</v>
      </c>
      <c r="G357" s="8">
        <v>38</v>
      </c>
      <c r="H357" s="8">
        <v>23</v>
      </c>
      <c r="I357" s="8">
        <v>7</v>
      </c>
      <c r="J357" s="8">
        <v>0</v>
      </c>
      <c r="K357" s="8">
        <v>8</v>
      </c>
      <c r="L357" s="8">
        <v>26</v>
      </c>
      <c r="M357" s="8">
        <v>20</v>
      </c>
      <c r="N357" s="8">
        <v>63</v>
      </c>
      <c r="O357" s="8">
        <v>4</v>
      </c>
      <c r="P357" s="8">
        <v>1</v>
      </c>
      <c r="Q357" s="8">
        <v>75</v>
      </c>
      <c r="R357" s="8">
        <f t="shared" si="15"/>
        <v>4.4444444444444446</v>
      </c>
      <c r="S357" s="8">
        <f t="shared" si="16"/>
        <v>2.6666666666666665</v>
      </c>
      <c r="T357" s="8">
        <f t="shared" si="17"/>
        <v>2.6666666666666665</v>
      </c>
    </row>
    <row r="358" spans="1:20" s="8" customFormat="1">
      <c r="A358" s="8" t="s">
        <v>133</v>
      </c>
      <c r="B358" s="8" t="s">
        <v>318</v>
      </c>
      <c r="C358" s="8" t="s">
        <v>1</v>
      </c>
      <c r="D358" s="8" t="s">
        <v>750</v>
      </c>
      <c r="E358" s="8">
        <v>187</v>
      </c>
      <c r="F358" s="8">
        <v>14</v>
      </c>
      <c r="G358" s="8">
        <v>38</v>
      </c>
      <c r="H358" s="8">
        <v>20</v>
      </c>
      <c r="I358" s="8">
        <v>12</v>
      </c>
      <c r="J358" s="8">
        <v>0</v>
      </c>
      <c r="K358" s="8">
        <v>6</v>
      </c>
      <c r="L358" s="8">
        <v>27</v>
      </c>
      <c r="M358" s="8">
        <v>11</v>
      </c>
      <c r="N358" s="8">
        <v>45</v>
      </c>
      <c r="O358" s="8">
        <v>0</v>
      </c>
      <c r="P358" s="8">
        <v>0</v>
      </c>
      <c r="Q358" s="8">
        <v>75</v>
      </c>
      <c r="R358" s="8">
        <f t="shared" si="15"/>
        <v>4.4444444444444446</v>
      </c>
      <c r="S358" s="8">
        <f t="shared" si="16"/>
        <v>2.6666666666666665</v>
      </c>
      <c r="T358" s="8">
        <f t="shared" si="17"/>
        <v>2.6666666666666665</v>
      </c>
    </row>
    <row r="359" spans="1:20" s="8" customFormat="1">
      <c r="A359" s="8" t="s">
        <v>118</v>
      </c>
      <c r="B359" s="8" t="s">
        <v>779</v>
      </c>
      <c r="C359" s="8" t="s">
        <v>719</v>
      </c>
      <c r="D359" s="8" t="s">
        <v>726</v>
      </c>
      <c r="E359" s="8">
        <v>98</v>
      </c>
      <c r="F359" s="8">
        <v>19</v>
      </c>
      <c r="G359" s="8">
        <v>25</v>
      </c>
      <c r="H359" s="8">
        <v>13</v>
      </c>
      <c r="I359" s="8">
        <v>6</v>
      </c>
      <c r="J359" s="8">
        <v>1</v>
      </c>
      <c r="K359" s="8">
        <v>5</v>
      </c>
      <c r="L359" s="8">
        <v>14</v>
      </c>
      <c r="M359" s="8">
        <v>10</v>
      </c>
      <c r="N359" s="8">
        <v>19</v>
      </c>
      <c r="O359" s="8">
        <v>2</v>
      </c>
      <c r="P359" s="8">
        <v>0</v>
      </c>
      <c r="Q359" s="8">
        <v>74</v>
      </c>
      <c r="R359" s="8">
        <f t="shared" si="15"/>
        <v>4.3851851851851853</v>
      </c>
      <c r="S359" s="8">
        <f t="shared" si="16"/>
        <v>2.6311111111111112</v>
      </c>
      <c r="T359" s="8">
        <f t="shared" si="17"/>
        <v>2.6311111111111112</v>
      </c>
    </row>
    <row r="360" spans="1:20" s="8" customFormat="1">
      <c r="A360" s="8" t="s">
        <v>166</v>
      </c>
      <c r="B360" s="8" t="s">
        <v>464</v>
      </c>
      <c r="C360" s="8" t="s">
        <v>1</v>
      </c>
      <c r="D360" s="8" t="s">
        <v>723</v>
      </c>
      <c r="E360" s="8">
        <v>175</v>
      </c>
      <c r="F360" s="8">
        <v>14</v>
      </c>
      <c r="G360" s="8">
        <v>42</v>
      </c>
      <c r="H360" s="8">
        <v>28</v>
      </c>
      <c r="I360" s="8">
        <v>9</v>
      </c>
      <c r="J360" s="8">
        <v>0</v>
      </c>
      <c r="K360" s="8">
        <v>5</v>
      </c>
      <c r="L360" s="8">
        <v>24</v>
      </c>
      <c r="M360" s="8">
        <v>10</v>
      </c>
      <c r="N360" s="8">
        <v>41</v>
      </c>
      <c r="O360" s="8">
        <v>1</v>
      </c>
      <c r="P360" s="8">
        <v>0</v>
      </c>
      <c r="Q360" s="8">
        <v>74</v>
      </c>
      <c r="R360" s="8">
        <f t="shared" si="15"/>
        <v>4.3851851851851853</v>
      </c>
      <c r="S360" s="8">
        <f t="shared" si="16"/>
        <v>2.6311111111111112</v>
      </c>
      <c r="T360" s="8">
        <f t="shared" si="17"/>
        <v>2.6311111111111112</v>
      </c>
    </row>
    <row r="361" spans="1:20" s="8" customFormat="1">
      <c r="A361" s="8" t="s">
        <v>410</v>
      </c>
      <c r="B361" s="8" t="s">
        <v>409</v>
      </c>
      <c r="C361" s="8" t="s">
        <v>719</v>
      </c>
      <c r="D361" s="8" t="s">
        <v>716</v>
      </c>
      <c r="E361" s="8">
        <v>187</v>
      </c>
      <c r="F361" s="8">
        <v>20</v>
      </c>
      <c r="G361" s="8">
        <v>41</v>
      </c>
      <c r="H361" s="8">
        <v>24</v>
      </c>
      <c r="I361" s="8">
        <v>8</v>
      </c>
      <c r="J361" s="8">
        <v>0</v>
      </c>
      <c r="K361" s="8">
        <v>9</v>
      </c>
      <c r="L361" s="8">
        <v>21</v>
      </c>
      <c r="M361" s="8">
        <v>21</v>
      </c>
      <c r="N361" s="8">
        <v>63</v>
      </c>
      <c r="O361" s="8">
        <v>0</v>
      </c>
      <c r="P361" s="8">
        <v>1</v>
      </c>
      <c r="Q361" s="8">
        <v>74</v>
      </c>
      <c r="R361" s="8">
        <f t="shared" si="15"/>
        <v>4.3851851851851853</v>
      </c>
      <c r="S361" s="8">
        <f t="shared" si="16"/>
        <v>2.6311111111111112</v>
      </c>
      <c r="T361" s="8">
        <f t="shared" si="17"/>
        <v>2.6311111111111112</v>
      </c>
    </row>
    <row r="362" spans="1:20" s="8" customFormat="1">
      <c r="A362" s="8" t="s">
        <v>440</v>
      </c>
      <c r="B362" s="8" t="s">
        <v>1189</v>
      </c>
      <c r="C362" s="8" t="s">
        <v>745</v>
      </c>
      <c r="D362" s="8" t="s">
        <v>738</v>
      </c>
      <c r="E362" s="8">
        <v>201</v>
      </c>
      <c r="F362" s="8">
        <v>22</v>
      </c>
      <c r="G362" s="8">
        <v>52</v>
      </c>
      <c r="H362" s="8">
        <v>40</v>
      </c>
      <c r="I362" s="8">
        <v>7</v>
      </c>
      <c r="J362" s="8">
        <v>3</v>
      </c>
      <c r="K362" s="8">
        <v>2</v>
      </c>
      <c r="L362" s="8">
        <v>16</v>
      </c>
      <c r="M362" s="8">
        <v>20</v>
      </c>
      <c r="N362" s="8">
        <v>55</v>
      </c>
      <c r="O362" s="8">
        <v>0</v>
      </c>
      <c r="P362" s="8">
        <v>1</v>
      </c>
      <c r="Q362" s="8">
        <v>73</v>
      </c>
      <c r="R362" s="8">
        <f t="shared" si="15"/>
        <v>4.325925925925926</v>
      </c>
      <c r="S362" s="8">
        <f t="shared" si="16"/>
        <v>2.5955555555555554</v>
      </c>
      <c r="T362" s="8">
        <f t="shared" si="17"/>
        <v>2.5955555555555554</v>
      </c>
    </row>
    <row r="363" spans="1:20" s="8" customFormat="1">
      <c r="A363" s="8" t="s">
        <v>118</v>
      </c>
      <c r="B363" s="8" t="s">
        <v>159</v>
      </c>
      <c r="C363" s="8" t="s">
        <v>746</v>
      </c>
      <c r="D363" s="8" t="s">
        <v>730</v>
      </c>
      <c r="E363" s="8">
        <v>212</v>
      </c>
      <c r="F363" s="8">
        <v>18</v>
      </c>
      <c r="G363" s="8">
        <v>57</v>
      </c>
      <c r="H363" s="8">
        <v>42</v>
      </c>
      <c r="I363" s="8">
        <v>11</v>
      </c>
      <c r="J363" s="8">
        <v>1</v>
      </c>
      <c r="K363" s="8">
        <v>3</v>
      </c>
      <c r="L363" s="8">
        <v>18</v>
      </c>
      <c r="M363" s="8">
        <v>15</v>
      </c>
      <c r="N363" s="8">
        <v>56</v>
      </c>
      <c r="O363" s="8">
        <v>0</v>
      </c>
      <c r="P363" s="8">
        <v>1</v>
      </c>
      <c r="Q363" s="8">
        <v>73</v>
      </c>
      <c r="R363" s="8">
        <f t="shared" si="15"/>
        <v>4.325925925925926</v>
      </c>
      <c r="S363" s="8">
        <f t="shared" si="16"/>
        <v>2.5955555555555554</v>
      </c>
      <c r="T363" s="8">
        <f t="shared" si="17"/>
        <v>2.5955555555555554</v>
      </c>
    </row>
    <row r="364" spans="1:20" s="8" customFormat="1">
      <c r="A364" s="8" t="s">
        <v>1127</v>
      </c>
      <c r="B364" s="8" t="s">
        <v>650</v>
      </c>
      <c r="C364" s="8" t="s">
        <v>3</v>
      </c>
      <c r="D364" s="8" t="s">
        <v>738</v>
      </c>
      <c r="E364" s="8">
        <v>263</v>
      </c>
      <c r="F364" s="8">
        <v>14</v>
      </c>
      <c r="G364" s="8">
        <v>64</v>
      </c>
      <c r="H364" s="8">
        <v>46</v>
      </c>
      <c r="I364" s="8">
        <v>15</v>
      </c>
      <c r="J364" s="8">
        <v>2</v>
      </c>
      <c r="K364" s="8">
        <v>1</v>
      </c>
      <c r="L364" s="8">
        <v>21</v>
      </c>
      <c r="M364" s="8">
        <v>5</v>
      </c>
      <c r="N364" s="8">
        <v>59</v>
      </c>
      <c r="O364" s="8">
        <v>5</v>
      </c>
      <c r="P364" s="8">
        <v>1</v>
      </c>
      <c r="Q364" s="8">
        <v>71</v>
      </c>
      <c r="R364" s="8">
        <f t="shared" si="15"/>
        <v>4.2074074074074073</v>
      </c>
      <c r="S364" s="8">
        <f t="shared" si="16"/>
        <v>2.5244444444444443</v>
      </c>
      <c r="T364" s="8">
        <f t="shared" si="17"/>
        <v>2.5244444444444443</v>
      </c>
    </row>
    <row r="365" spans="1:20" s="8" customFormat="1">
      <c r="A365" s="8" t="s">
        <v>68</v>
      </c>
      <c r="B365" s="8" t="s">
        <v>312</v>
      </c>
      <c r="C365" s="8" t="s">
        <v>3</v>
      </c>
      <c r="D365" s="8" t="s">
        <v>863</v>
      </c>
      <c r="E365" s="8">
        <v>237</v>
      </c>
      <c r="F365" s="8">
        <v>14</v>
      </c>
      <c r="G365" s="8">
        <v>47</v>
      </c>
      <c r="H365" s="8">
        <v>33</v>
      </c>
      <c r="I365" s="8">
        <v>12</v>
      </c>
      <c r="J365" s="8">
        <v>0</v>
      </c>
      <c r="K365" s="8">
        <v>2</v>
      </c>
      <c r="L365" s="8">
        <v>20</v>
      </c>
      <c r="M365" s="8">
        <v>21</v>
      </c>
      <c r="N365" s="8">
        <v>50</v>
      </c>
      <c r="O365" s="8">
        <v>1</v>
      </c>
      <c r="P365" s="8">
        <v>1</v>
      </c>
      <c r="Q365" s="8">
        <v>70</v>
      </c>
      <c r="R365" s="8">
        <f t="shared" si="15"/>
        <v>4.1481481481481479</v>
      </c>
      <c r="S365" s="8">
        <f t="shared" si="16"/>
        <v>2.4888888888888885</v>
      </c>
      <c r="T365" s="8">
        <f t="shared" si="17"/>
        <v>2.4888888888888885</v>
      </c>
    </row>
    <row r="366" spans="1:20" s="8" customFormat="1">
      <c r="A366" s="8" t="s">
        <v>453</v>
      </c>
      <c r="B366" s="8" t="s">
        <v>452</v>
      </c>
      <c r="C366" s="8" t="s">
        <v>745</v>
      </c>
      <c r="D366" s="8" t="s">
        <v>725</v>
      </c>
      <c r="E366" s="8">
        <v>174</v>
      </c>
      <c r="F366" s="8">
        <v>20</v>
      </c>
      <c r="G366" s="8">
        <v>47</v>
      </c>
      <c r="H366" s="8">
        <v>39</v>
      </c>
      <c r="I366" s="8">
        <v>6</v>
      </c>
      <c r="J366" s="8">
        <v>0</v>
      </c>
      <c r="K366" s="8">
        <v>2</v>
      </c>
      <c r="L366" s="8">
        <v>16</v>
      </c>
      <c r="M366" s="8">
        <v>4</v>
      </c>
      <c r="N366" s="8">
        <v>29</v>
      </c>
      <c r="O366" s="8">
        <v>0</v>
      </c>
      <c r="P366" s="8">
        <v>0</v>
      </c>
      <c r="Q366" s="8">
        <v>70</v>
      </c>
      <c r="R366" s="8">
        <f t="shared" si="15"/>
        <v>4.1481481481481479</v>
      </c>
      <c r="S366" s="8">
        <f t="shared" si="16"/>
        <v>2.4888888888888885</v>
      </c>
      <c r="T366" s="8">
        <f t="shared" si="17"/>
        <v>2.4888888888888885</v>
      </c>
    </row>
    <row r="367" spans="1:20" s="8" customFormat="1">
      <c r="A367" s="8" t="s">
        <v>239</v>
      </c>
      <c r="B367" s="8" t="s">
        <v>96</v>
      </c>
      <c r="C367" s="8" t="s">
        <v>746</v>
      </c>
      <c r="D367" s="8" t="s">
        <v>733</v>
      </c>
      <c r="E367" s="8">
        <v>210</v>
      </c>
      <c r="F367" s="8">
        <v>25</v>
      </c>
      <c r="G367" s="8">
        <v>44</v>
      </c>
      <c r="H367" s="8">
        <v>37</v>
      </c>
      <c r="I367" s="8">
        <v>5</v>
      </c>
      <c r="J367" s="8">
        <v>1</v>
      </c>
      <c r="K367" s="8">
        <v>1</v>
      </c>
      <c r="L367" s="8">
        <v>10</v>
      </c>
      <c r="M367" s="8">
        <v>19</v>
      </c>
      <c r="N367" s="8">
        <v>36</v>
      </c>
      <c r="O367" s="8">
        <v>0</v>
      </c>
      <c r="P367" s="8">
        <v>2</v>
      </c>
      <c r="Q367" s="8">
        <v>70</v>
      </c>
      <c r="R367" s="8">
        <f t="shared" si="15"/>
        <v>4.1481481481481479</v>
      </c>
      <c r="S367" s="8">
        <f t="shared" si="16"/>
        <v>2.4888888888888885</v>
      </c>
      <c r="T367" s="8">
        <f t="shared" si="17"/>
        <v>2.4888888888888885</v>
      </c>
    </row>
    <row r="368" spans="1:20" s="8" customFormat="1">
      <c r="A368" s="8" t="s">
        <v>166</v>
      </c>
      <c r="B368" s="8" t="s">
        <v>272</v>
      </c>
      <c r="C368" s="8" t="s">
        <v>745</v>
      </c>
      <c r="D368" s="8" t="s">
        <v>722</v>
      </c>
      <c r="E368" s="8">
        <v>247</v>
      </c>
      <c r="F368" s="8">
        <v>17</v>
      </c>
      <c r="G368" s="8">
        <v>43</v>
      </c>
      <c r="H368" s="8">
        <v>25</v>
      </c>
      <c r="I368" s="8">
        <v>12</v>
      </c>
      <c r="J368" s="8">
        <v>1</v>
      </c>
      <c r="K368" s="8">
        <v>5</v>
      </c>
      <c r="L368" s="8">
        <v>21</v>
      </c>
      <c r="M368" s="8">
        <v>30</v>
      </c>
      <c r="N368" s="8">
        <v>67</v>
      </c>
      <c r="O368" s="8">
        <v>0</v>
      </c>
      <c r="P368" s="8">
        <v>3</v>
      </c>
      <c r="Q368" s="8">
        <v>70</v>
      </c>
      <c r="R368" s="8">
        <f t="shared" si="15"/>
        <v>4.1481481481481479</v>
      </c>
      <c r="S368" s="8">
        <f t="shared" si="16"/>
        <v>2.4888888888888885</v>
      </c>
      <c r="T368" s="8">
        <f t="shared" si="17"/>
        <v>2.4888888888888885</v>
      </c>
    </row>
    <row r="369" spans="1:20" s="8" customFormat="1">
      <c r="A369" s="8" t="s">
        <v>305</v>
      </c>
      <c r="B369" s="8" t="s">
        <v>813</v>
      </c>
      <c r="C369" s="8" t="s">
        <v>749</v>
      </c>
      <c r="D369" s="8" t="s">
        <v>726</v>
      </c>
      <c r="E369" s="8">
        <v>125</v>
      </c>
      <c r="F369" s="8">
        <v>20</v>
      </c>
      <c r="G369" s="8">
        <v>31</v>
      </c>
      <c r="H369" s="8">
        <v>16</v>
      </c>
      <c r="I369" s="8">
        <v>8</v>
      </c>
      <c r="J369" s="8">
        <v>1</v>
      </c>
      <c r="K369" s="8">
        <v>6</v>
      </c>
      <c r="L369" s="8">
        <v>15</v>
      </c>
      <c r="M369" s="8">
        <v>14</v>
      </c>
      <c r="N369" s="8">
        <v>41</v>
      </c>
      <c r="O369" s="8">
        <v>5</v>
      </c>
      <c r="P369" s="8">
        <v>2</v>
      </c>
      <c r="Q369" s="8">
        <v>70</v>
      </c>
      <c r="R369" s="8">
        <f t="shared" si="15"/>
        <v>4.1481481481481479</v>
      </c>
      <c r="S369" s="8">
        <f t="shared" si="16"/>
        <v>2.4888888888888885</v>
      </c>
      <c r="T369" s="8">
        <f t="shared" si="17"/>
        <v>2.4888888888888885</v>
      </c>
    </row>
    <row r="370" spans="1:20" s="8" customFormat="1">
      <c r="A370" s="8" t="s">
        <v>84</v>
      </c>
      <c r="B370" s="8" t="s">
        <v>817</v>
      </c>
      <c r="C370" s="8" t="s">
        <v>719</v>
      </c>
      <c r="D370" s="8" t="s">
        <v>726</v>
      </c>
      <c r="E370" s="8">
        <v>127</v>
      </c>
      <c r="F370" s="8">
        <v>20</v>
      </c>
      <c r="G370" s="8">
        <v>26</v>
      </c>
      <c r="H370" s="8">
        <v>12</v>
      </c>
      <c r="I370" s="8">
        <v>7</v>
      </c>
      <c r="J370" s="8">
        <v>3</v>
      </c>
      <c r="K370" s="8">
        <v>4</v>
      </c>
      <c r="L370" s="8">
        <v>17</v>
      </c>
      <c r="M370" s="8">
        <v>22</v>
      </c>
      <c r="N370" s="8">
        <v>41</v>
      </c>
      <c r="O370" s="8">
        <v>2</v>
      </c>
      <c r="P370" s="8">
        <v>2</v>
      </c>
      <c r="Q370" s="8">
        <v>69</v>
      </c>
      <c r="R370" s="8">
        <f t="shared" si="15"/>
        <v>4.0888888888888886</v>
      </c>
      <c r="S370" s="8">
        <f t="shared" si="16"/>
        <v>2.4533333333333331</v>
      </c>
      <c r="T370" s="8">
        <f t="shared" si="17"/>
        <v>2.4533333333333331</v>
      </c>
    </row>
    <row r="371" spans="1:20" s="8" customFormat="1">
      <c r="A371" s="8" t="s">
        <v>440</v>
      </c>
      <c r="B371" s="8" t="s">
        <v>439</v>
      </c>
      <c r="C371" s="8" t="s">
        <v>749</v>
      </c>
      <c r="D371" s="8" t="s">
        <v>716</v>
      </c>
      <c r="E371" s="8">
        <v>178</v>
      </c>
      <c r="F371" s="8">
        <v>19</v>
      </c>
      <c r="G371" s="8">
        <v>41</v>
      </c>
      <c r="H371" s="8">
        <v>34</v>
      </c>
      <c r="I371" s="8">
        <v>4</v>
      </c>
      <c r="J371" s="8">
        <v>2</v>
      </c>
      <c r="K371" s="8">
        <v>1</v>
      </c>
      <c r="L371" s="8">
        <v>7</v>
      </c>
      <c r="M371" s="8">
        <v>16</v>
      </c>
      <c r="N371" s="8">
        <v>32</v>
      </c>
      <c r="O371" s="8">
        <v>7</v>
      </c>
      <c r="P371" s="8">
        <v>0</v>
      </c>
      <c r="Q371" s="8">
        <v>69</v>
      </c>
      <c r="R371" s="8">
        <f t="shared" si="15"/>
        <v>4.0888888888888886</v>
      </c>
      <c r="S371" s="8">
        <f t="shared" si="16"/>
        <v>2.4533333333333331</v>
      </c>
      <c r="T371" s="8">
        <f t="shared" si="17"/>
        <v>2.4533333333333331</v>
      </c>
    </row>
    <row r="372" spans="1:20" s="8" customFormat="1">
      <c r="A372" s="8" t="s">
        <v>187</v>
      </c>
      <c r="B372" s="8" t="s">
        <v>395</v>
      </c>
      <c r="C372" s="8" t="s">
        <v>751</v>
      </c>
      <c r="D372" s="8" t="s">
        <v>741</v>
      </c>
      <c r="E372" s="8">
        <v>261</v>
      </c>
      <c r="F372" s="8">
        <v>30</v>
      </c>
      <c r="G372" s="8">
        <v>56</v>
      </c>
      <c r="H372" s="8">
        <v>41</v>
      </c>
      <c r="I372" s="8">
        <v>10</v>
      </c>
      <c r="J372" s="8">
        <v>5</v>
      </c>
      <c r="K372" s="8">
        <v>0</v>
      </c>
      <c r="L372" s="8">
        <v>21</v>
      </c>
      <c r="M372" s="8">
        <v>6</v>
      </c>
      <c r="N372" s="8">
        <v>68</v>
      </c>
      <c r="O372" s="8">
        <v>8</v>
      </c>
      <c r="P372" s="8">
        <v>4</v>
      </c>
      <c r="Q372" s="8">
        <v>69</v>
      </c>
      <c r="R372" s="8">
        <f t="shared" si="15"/>
        <v>4.0888888888888886</v>
      </c>
      <c r="S372" s="8">
        <f t="shared" si="16"/>
        <v>2.4533333333333331</v>
      </c>
      <c r="T372" s="8">
        <f t="shared" si="17"/>
        <v>2.4533333333333331</v>
      </c>
    </row>
    <row r="373" spans="1:20" s="8" customFormat="1">
      <c r="A373" s="8" t="s">
        <v>310</v>
      </c>
      <c r="B373" s="8" t="s">
        <v>811</v>
      </c>
      <c r="C373" s="8" t="s">
        <v>3</v>
      </c>
      <c r="D373" s="8" t="s">
        <v>729</v>
      </c>
      <c r="E373" s="8">
        <v>184</v>
      </c>
      <c r="F373" s="8">
        <v>25</v>
      </c>
      <c r="G373" s="8">
        <v>47</v>
      </c>
      <c r="H373" s="8">
        <v>40</v>
      </c>
      <c r="I373" s="8">
        <v>5</v>
      </c>
      <c r="J373" s="8">
        <v>0</v>
      </c>
      <c r="K373" s="8">
        <v>2</v>
      </c>
      <c r="L373" s="8">
        <v>15</v>
      </c>
      <c r="M373" s="8">
        <v>11</v>
      </c>
      <c r="N373" s="8">
        <v>46</v>
      </c>
      <c r="O373" s="8">
        <v>10</v>
      </c>
      <c r="P373" s="8">
        <v>5</v>
      </c>
      <c r="Q373" s="8">
        <v>68</v>
      </c>
      <c r="R373" s="8">
        <f t="shared" si="15"/>
        <v>4.0296296296296292</v>
      </c>
      <c r="S373" s="8">
        <f t="shared" si="16"/>
        <v>2.4177777777777774</v>
      </c>
      <c r="T373" s="8">
        <f t="shared" si="17"/>
        <v>2.4177777777777774</v>
      </c>
    </row>
    <row r="374" spans="1:20" s="8" customFormat="1">
      <c r="A374" s="8" t="s">
        <v>49</v>
      </c>
      <c r="B374" s="8" t="s">
        <v>48</v>
      </c>
      <c r="C374" s="8" t="s">
        <v>751</v>
      </c>
      <c r="D374" s="8" t="s">
        <v>728</v>
      </c>
      <c r="E374" s="8">
        <v>207</v>
      </c>
      <c r="F374" s="8">
        <v>24</v>
      </c>
      <c r="G374" s="8">
        <v>48</v>
      </c>
      <c r="H374" s="8">
        <v>30</v>
      </c>
      <c r="I374" s="8">
        <v>14</v>
      </c>
      <c r="J374" s="8">
        <v>1</v>
      </c>
      <c r="K374" s="8">
        <v>3</v>
      </c>
      <c r="L374" s="8">
        <v>16</v>
      </c>
      <c r="M374" s="8">
        <v>10</v>
      </c>
      <c r="N374" s="8">
        <v>55</v>
      </c>
      <c r="O374" s="8">
        <v>0</v>
      </c>
      <c r="P374" s="8">
        <v>1</v>
      </c>
      <c r="Q374" s="8">
        <v>67</v>
      </c>
      <c r="R374" s="8">
        <f t="shared" si="15"/>
        <v>3.9703703703703703</v>
      </c>
      <c r="S374" s="8">
        <f t="shared" si="16"/>
        <v>2.382222222222222</v>
      </c>
      <c r="T374" s="8">
        <f t="shared" si="17"/>
        <v>2.382222222222222</v>
      </c>
    </row>
    <row r="375" spans="1:20" s="8" customFormat="1">
      <c r="A375" s="8" t="s">
        <v>82</v>
      </c>
      <c r="B375" s="8" t="s">
        <v>81</v>
      </c>
      <c r="C375" s="8" t="s">
        <v>746</v>
      </c>
      <c r="D375" s="8" t="s">
        <v>739</v>
      </c>
      <c r="E375" s="8">
        <v>195</v>
      </c>
      <c r="F375" s="8">
        <v>32</v>
      </c>
      <c r="G375" s="8">
        <v>39</v>
      </c>
      <c r="H375" s="8">
        <v>24</v>
      </c>
      <c r="I375" s="8">
        <v>8</v>
      </c>
      <c r="J375" s="8">
        <v>3</v>
      </c>
      <c r="K375" s="8">
        <v>4</v>
      </c>
      <c r="L375" s="8">
        <v>13</v>
      </c>
      <c r="M375" s="8">
        <v>19</v>
      </c>
      <c r="N375" s="8">
        <v>59</v>
      </c>
      <c r="O375" s="8">
        <v>5</v>
      </c>
      <c r="P375" s="8">
        <v>8</v>
      </c>
      <c r="Q375" s="8">
        <v>67</v>
      </c>
      <c r="R375" s="8">
        <f t="shared" si="15"/>
        <v>3.9703703703703703</v>
      </c>
      <c r="S375" s="8">
        <f t="shared" si="16"/>
        <v>2.382222222222222</v>
      </c>
      <c r="T375" s="8">
        <f t="shared" si="17"/>
        <v>2.382222222222222</v>
      </c>
    </row>
    <row r="376" spans="1:20" s="8" customFormat="1">
      <c r="A376" s="8" t="s">
        <v>1410</v>
      </c>
      <c r="B376" s="8" t="s">
        <v>329</v>
      </c>
      <c r="C376" s="8" t="s">
        <v>719</v>
      </c>
      <c r="D376" s="8" t="s">
        <v>741</v>
      </c>
      <c r="E376" s="8">
        <v>155</v>
      </c>
      <c r="F376" s="8">
        <v>21</v>
      </c>
      <c r="G376" s="8">
        <v>43</v>
      </c>
      <c r="H376" s="8">
        <v>30</v>
      </c>
      <c r="I376" s="8">
        <v>9</v>
      </c>
      <c r="J376" s="8">
        <v>1</v>
      </c>
      <c r="K376" s="8">
        <v>3</v>
      </c>
      <c r="L376" s="8">
        <v>14</v>
      </c>
      <c r="M376" s="8">
        <v>12</v>
      </c>
      <c r="N376" s="8">
        <v>43</v>
      </c>
      <c r="O376" s="8">
        <v>0</v>
      </c>
      <c r="P376" s="8">
        <v>0</v>
      </c>
      <c r="Q376" s="8">
        <v>67</v>
      </c>
      <c r="R376" s="8">
        <f t="shared" si="15"/>
        <v>3.9703703703703703</v>
      </c>
      <c r="S376" s="8">
        <f t="shared" si="16"/>
        <v>2.382222222222222</v>
      </c>
      <c r="T376" s="8">
        <f t="shared" si="17"/>
        <v>2.382222222222222</v>
      </c>
    </row>
    <row r="377" spans="1:20" s="8" customFormat="1">
      <c r="A377" s="8" t="s">
        <v>298</v>
      </c>
      <c r="B377" s="8" t="s">
        <v>786</v>
      </c>
      <c r="C377" s="8" t="s">
        <v>719</v>
      </c>
      <c r="D377" s="8" t="s">
        <v>738</v>
      </c>
      <c r="E377" s="8">
        <v>229</v>
      </c>
      <c r="F377" s="8">
        <v>19</v>
      </c>
      <c r="G377" s="8">
        <v>48</v>
      </c>
      <c r="H377" s="8">
        <v>37</v>
      </c>
      <c r="I377" s="8">
        <v>7</v>
      </c>
      <c r="J377" s="8">
        <v>0</v>
      </c>
      <c r="K377" s="8">
        <v>4</v>
      </c>
      <c r="L377" s="8">
        <v>22</v>
      </c>
      <c r="M377" s="8">
        <v>23</v>
      </c>
      <c r="N377" s="8">
        <v>65</v>
      </c>
      <c r="O377" s="8">
        <v>0</v>
      </c>
      <c r="P377" s="8">
        <v>1</v>
      </c>
      <c r="Q377" s="8">
        <v>65</v>
      </c>
      <c r="R377" s="8">
        <f t="shared" si="15"/>
        <v>3.8518518518518516</v>
      </c>
      <c r="S377" s="8">
        <f t="shared" si="16"/>
        <v>2.3111111111111109</v>
      </c>
      <c r="T377" s="8">
        <f t="shared" si="17"/>
        <v>2.3111111111111109</v>
      </c>
    </row>
    <row r="378" spans="1:20" s="8" customFormat="1">
      <c r="A378" s="8" t="s">
        <v>381</v>
      </c>
      <c r="B378" s="8" t="s">
        <v>380</v>
      </c>
      <c r="C378" s="8" t="s">
        <v>1</v>
      </c>
      <c r="D378" s="8" t="s">
        <v>722</v>
      </c>
      <c r="E378" s="8">
        <v>224</v>
      </c>
      <c r="F378" s="8">
        <v>25</v>
      </c>
      <c r="G378" s="8">
        <v>55</v>
      </c>
      <c r="H378" s="8">
        <v>38</v>
      </c>
      <c r="I378" s="8">
        <v>12</v>
      </c>
      <c r="J378" s="8">
        <v>1</v>
      </c>
      <c r="K378" s="8">
        <v>4</v>
      </c>
      <c r="L378" s="8">
        <v>17</v>
      </c>
      <c r="M378" s="8">
        <v>5</v>
      </c>
      <c r="N378" s="8">
        <v>63</v>
      </c>
      <c r="O378" s="8">
        <v>2</v>
      </c>
      <c r="P378" s="8">
        <v>2</v>
      </c>
      <c r="Q378" s="8">
        <v>65</v>
      </c>
      <c r="R378" s="8">
        <f t="shared" si="15"/>
        <v>3.8518518518518516</v>
      </c>
      <c r="S378" s="8">
        <f t="shared" si="16"/>
        <v>2.3111111111111109</v>
      </c>
      <c r="T378" s="8">
        <f t="shared" si="17"/>
        <v>2.3111111111111109</v>
      </c>
    </row>
    <row r="379" spans="1:20" s="8" customFormat="1">
      <c r="A379" s="8" t="s">
        <v>1178</v>
      </c>
      <c r="B379" s="8" t="s">
        <v>1177</v>
      </c>
      <c r="C379" s="8" t="s">
        <v>719</v>
      </c>
      <c r="D379" s="8" t="s">
        <v>713</v>
      </c>
      <c r="E379" s="8">
        <v>101</v>
      </c>
      <c r="F379" s="8">
        <v>13</v>
      </c>
      <c r="G379" s="8">
        <v>24</v>
      </c>
      <c r="H379" s="8">
        <v>8</v>
      </c>
      <c r="I379" s="8">
        <v>6</v>
      </c>
      <c r="J379" s="8">
        <v>0</v>
      </c>
      <c r="K379" s="8">
        <v>10</v>
      </c>
      <c r="L379" s="8">
        <v>18</v>
      </c>
      <c r="M379" s="8">
        <v>8</v>
      </c>
      <c r="N379" s="8">
        <v>34</v>
      </c>
      <c r="O379" s="8">
        <v>0</v>
      </c>
      <c r="P379" s="8">
        <v>0</v>
      </c>
      <c r="Q379" s="8">
        <v>65</v>
      </c>
      <c r="R379" s="8">
        <f t="shared" si="15"/>
        <v>3.8518518518518516</v>
      </c>
      <c r="S379" s="8">
        <f t="shared" si="16"/>
        <v>2.3111111111111109</v>
      </c>
      <c r="T379" s="8">
        <f t="shared" si="17"/>
        <v>2.3111111111111109</v>
      </c>
    </row>
    <row r="380" spans="1:20" s="8" customFormat="1">
      <c r="A380" s="8" t="s">
        <v>278</v>
      </c>
      <c r="B380" s="8" t="s">
        <v>1553</v>
      </c>
      <c r="C380" s="8" t="s">
        <v>719</v>
      </c>
      <c r="D380" s="8" t="s">
        <v>735</v>
      </c>
      <c r="E380" s="8">
        <v>233</v>
      </c>
      <c r="F380" s="8">
        <v>18</v>
      </c>
      <c r="G380" s="8">
        <v>51</v>
      </c>
      <c r="H380" s="8">
        <v>39</v>
      </c>
      <c r="I380" s="8">
        <v>9</v>
      </c>
      <c r="J380" s="8">
        <v>0</v>
      </c>
      <c r="K380" s="8">
        <v>3</v>
      </c>
      <c r="L380" s="8">
        <v>21</v>
      </c>
      <c r="M380" s="8">
        <v>17</v>
      </c>
      <c r="N380" s="8">
        <v>60</v>
      </c>
      <c r="O380" s="8">
        <v>0</v>
      </c>
      <c r="P380" s="8">
        <v>0</v>
      </c>
      <c r="Q380" s="8">
        <v>65</v>
      </c>
      <c r="R380" s="8">
        <f t="shared" si="15"/>
        <v>3.8518518518518516</v>
      </c>
      <c r="S380" s="8">
        <f t="shared" si="16"/>
        <v>2.3111111111111109</v>
      </c>
      <c r="T380" s="8">
        <f t="shared" si="17"/>
        <v>2.3111111111111109</v>
      </c>
    </row>
    <row r="381" spans="1:20" s="8" customFormat="1">
      <c r="A381" s="8" t="s">
        <v>294</v>
      </c>
      <c r="B381" s="8" t="s">
        <v>1025</v>
      </c>
      <c r="C381" s="8" t="s">
        <v>751</v>
      </c>
      <c r="D381" s="8" t="s">
        <v>738</v>
      </c>
      <c r="E381" s="8">
        <v>116</v>
      </c>
      <c r="F381" s="8">
        <v>18</v>
      </c>
      <c r="G381" s="8">
        <v>33</v>
      </c>
      <c r="H381" s="8">
        <v>23</v>
      </c>
      <c r="I381" s="8">
        <v>7</v>
      </c>
      <c r="J381" s="8">
        <v>1</v>
      </c>
      <c r="K381" s="8">
        <v>2</v>
      </c>
      <c r="L381" s="8">
        <v>11</v>
      </c>
      <c r="M381" s="8">
        <v>10</v>
      </c>
      <c r="N381" s="8">
        <v>29</v>
      </c>
      <c r="O381" s="8">
        <v>7</v>
      </c>
      <c r="P381" s="8">
        <v>2</v>
      </c>
      <c r="Q381" s="8">
        <v>63</v>
      </c>
      <c r="R381" s="8">
        <f t="shared" si="15"/>
        <v>3.7333333333333334</v>
      </c>
      <c r="S381" s="8">
        <f t="shared" si="16"/>
        <v>2.2399999999999998</v>
      </c>
      <c r="T381" s="8">
        <f t="shared" si="17"/>
        <v>2.2399999999999998</v>
      </c>
    </row>
    <row r="382" spans="1:20" s="8" customFormat="1">
      <c r="A382" s="8" t="s">
        <v>166</v>
      </c>
      <c r="B382" s="8" t="s">
        <v>1486</v>
      </c>
      <c r="C382" s="8" t="s">
        <v>746</v>
      </c>
      <c r="D382" s="8" t="s">
        <v>750</v>
      </c>
      <c r="E382" s="8">
        <v>99</v>
      </c>
      <c r="F382" s="8">
        <v>12</v>
      </c>
      <c r="G382" s="8">
        <v>25</v>
      </c>
      <c r="H382" s="8">
        <v>13</v>
      </c>
      <c r="I382" s="8">
        <v>6</v>
      </c>
      <c r="J382" s="8">
        <v>1</v>
      </c>
      <c r="K382" s="8">
        <v>5</v>
      </c>
      <c r="L382" s="8">
        <v>12</v>
      </c>
      <c r="M382" s="8">
        <v>9</v>
      </c>
      <c r="N382" s="8">
        <v>20</v>
      </c>
      <c r="O382" s="8">
        <v>0</v>
      </c>
      <c r="P382" s="8">
        <v>1</v>
      </c>
      <c r="Q382" s="8">
        <v>60</v>
      </c>
      <c r="R382" s="8">
        <f t="shared" si="15"/>
        <v>3.5555555555555554</v>
      </c>
      <c r="S382" s="8">
        <f t="shared" si="16"/>
        <v>2.1333333333333333</v>
      </c>
      <c r="T382" s="8">
        <f t="shared" si="17"/>
        <v>2.1333333333333333</v>
      </c>
    </row>
    <row r="383" spans="1:20" s="8" customFormat="1">
      <c r="A383" s="8" t="s">
        <v>758</v>
      </c>
      <c r="B383" s="8" t="s">
        <v>874</v>
      </c>
      <c r="C383" s="8" t="s">
        <v>748</v>
      </c>
      <c r="D383" s="8" t="s">
        <v>718</v>
      </c>
      <c r="E383" s="8">
        <v>101</v>
      </c>
      <c r="F383" s="8">
        <v>11</v>
      </c>
      <c r="G383" s="8">
        <v>29</v>
      </c>
      <c r="H383" s="8">
        <v>21</v>
      </c>
      <c r="I383" s="8">
        <v>4</v>
      </c>
      <c r="J383" s="8">
        <v>2</v>
      </c>
      <c r="K383" s="8">
        <v>2</v>
      </c>
      <c r="L383" s="8">
        <v>15</v>
      </c>
      <c r="M383" s="8">
        <v>4</v>
      </c>
      <c r="N383" s="8">
        <v>13</v>
      </c>
      <c r="O383" s="8">
        <v>0</v>
      </c>
      <c r="P383" s="8">
        <v>0</v>
      </c>
      <c r="Q383" s="8">
        <v>60</v>
      </c>
      <c r="R383" s="8">
        <f t="shared" si="15"/>
        <v>3.5555555555555554</v>
      </c>
      <c r="S383" s="8">
        <f t="shared" si="16"/>
        <v>2.1333333333333333</v>
      </c>
      <c r="T383" s="8">
        <f t="shared" si="17"/>
        <v>2.1333333333333333</v>
      </c>
    </row>
    <row r="384" spans="1:20" s="8" customFormat="1">
      <c r="A384" s="8" t="s">
        <v>209</v>
      </c>
      <c r="B384" s="8" t="s">
        <v>445</v>
      </c>
      <c r="C384" s="8" t="s">
        <v>1</v>
      </c>
      <c r="D384" s="8" t="s">
        <v>733</v>
      </c>
      <c r="E384" s="8">
        <v>96</v>
      </c>
      <c r="F384" s="8">
        <v>14</v>
      </c>
      <c r="G384" s="8">
        <v>29</v>
      </c>
      <c r="H384" s="8">
        <v>18</v>
      </c>
      <c r="I384" s="8">
        <v>6</v>
      </c>
      <c r="J384" s="8">
        <v>0</v>
      </c>
      <c r="K384" s="8">
        <v>5</v>
      </c>
      <c r="L384" s="8">
        <v>16</v>
      </c>
      <c r="M384" s="8">
        <v>10</v>
      </c>
      <c r="N384" s="8">
        <v>31</v>
      </c>
      <c r="O384" s="8">
        <v>0</v>
      </c>
      <c r="P384" s="8">
        <v>0</v>
      </c>
      <c r="Q384" s="8">
        <v>59</v>
      </c>
      <c r="R384" s="8">
        <f t="shared" si="15"/>
        <v>3.4962962962962965</v>
      </c>
      <c r="S384" s="8">
        <f t="shared" si="16"/>
        <v>2.097777777777778</v>
      </c>
      <c r="T384" s="8">
        <f t="shared" si="17"/>
        <v>2.097777777777778</v>
      </c>
    </row>
    <row r="385" spans="1:20" s="8" customFormat="1">
      <c r="A385" s="8" t="s">
        <v>41</v>
      </c>
      <c r="B385" s="8" t="s">
        <v>40</v>
      </c>
      <c r="C385" s="8" t="s">
        <v>719</v>
      </c>
      <c r="D385" s="8" t="s">
        <v>747</v>
      </c>
      <c r="E385" s="8">
        <v>178</v>
      </c>
      <c r="F385" s="8">
        <v>21</v>
      </c>
      <c r="G385" s="8">
        <v>34</v>
      </c>
      <c r="H385" s="8">
        <v>25</v>
      </c>
      <c r="I385" s="8">
        <v>5</v>
      </c>
      <c r="J385" s="8">
        <v>0</v>
      </c>
      <c r="K385" s="8">
        <v>4</v>
      </c>
      <c r="L385" s="8">
        <v>13</v>
      </c>
      <c r="M385" s="8">
        <v>40</v>
      </c>
      <c r="N385" s="8">
        <v>66</v>
      </c>
      <c r="O385" s="8">
        <v>0</v>
      </c>
      <c r="P385" s="8">
        <v>1</v>
      </c>
      <c r="Q385" s="8">
        <v>58</v>
      </c>
      <c r="R385" s="8">
        <f t="shared" si="15"/>
        <v>3.4370370370370371</v>
      </c>
      <c r="S385" s="8">
        <f t="shared" si="16"/>
        <v>2.0622222222222222</v>
      </c>
      <c r="T385" s="8">
        <f t="shared" si="17"/>
        <v>2.0622222222222222</v>
      </c>
    </row>
    <row r="386" spans="1:20" s="8" customFormat="1">
      <c r="A386" s="8" t="s">
        <v>84</v>
      </c>
      <c r="B386" s="8" t="s">
        <v>327</v>
      </c>
      <c r="C386" s="8" t="s">
        <v>1</v>
      </c>
      <c r="D386" s="8" t="s">
        <v>722</v>
      </c>
      <c r="E386" s="8">
        <v>229</v>
      </c>
      <c r="F386" s="8">
        <v>14</v>
      </c>
      <c r="G386" s="8">
        <v>53</v>
      </c>
      <c r="H386" s="8">
        <v>40</v>
      </c>
      <c r="I386" s="8">
        <v>7</v>
      </c>
      <c r="J386" s="8">
        <v>1</v>
      </c>
      <c r="K386" s="8">
        <v>5</v>
      </c>
      <c r="L386" s="8">
        <v>19</v>
      </c>
      <c r="M386" s="8">
        <v>23</v>
      </c>
      <c r="N386" s="8">
        <v>76</v>
      </c>
      <c r="O386" s="8">
        <v>0</v>
      </c>
      <c r="P386" s="8">
        <v>0</v>
      </c>
      <c r="Q386" s="8">
        <v>57</v>
      </c>
      <c r="R386" s="8">
        <f t="shared" ref="R386:R449" si="18">Q386/16.875</f>
        <v>3.3777777777777778</v>
      </c>
      <c r="S386" s="8">
        <f t="shared" ref="S386:S449" si="19">IF(Q386 &gt;= 500,R386*1.1,IF(Q386 &gt; 400,R386,IF(Q386&gt;300,R386*0.9,IF(Q386&gt;200,R386*0.8,IF(Q386&gt;100,R386*0.7,R386*0.6)))))</f>
        <v>2.0266666666666664</v>
      </c>
      <c r="T386" s="8">
        <f t="shared" ref="T386:T449" si="20">IF(S386 &lt; 1.5,1,S386)</f>
        <v>2.0266666666666664</v>
      </c>
    </row>
    <row r="387" spans="1:20" s="8" customFormat="1">
      <c r="A387" s="8" t="s">
        <v>118</v>
      </c>
      <c r="B387" s="8" t="s">
        <v>414</v>
      </c>
      <c r="C387" s="8" t="s">
        <v>719</v>
      </c>
      <c r="D387" s="8" t="s">
        <v>722</v>
      </c>
      <c r="E387" s="8">
        <v>159</v>
      </c>
      <c r="F387" s="8">
        <v>9</v>
      </c>
      <c r="G387" s="8">
        <v>46</v>
      </c>
      <c r="H387" s="8">
        <v>38</v>
      </c>
      <c r="I387" s="8">
        <v>8</v>
      </c>
      <c r="J387" s="8">
        <v>0</v>
      </c>
      <c r="K387" s="8">
        <v>0</v>
      </c>
      <c r="L387" s="8">
        <v>15</v>
      </c>
      <c r="M387" s="8">
        <v>6</v>
      </c>
      <c r="N387" s="8">
        <v>29</v>
      </c>
      <c r="O387" s="8">
        <v>0</v>
      </c>
      <c r="P387" s="8">
        <v>0</v>
      </c>
      <c r="Q387" s="8">
        <v>55</v>
      </c>
      <c r="R387" s="8">
        <f t="shared" si="18"/>
        <v>3.2592592592592591</v>
      </c>
      <c r="S387" s="8">
        <f t="shared" si="19"/>
        <v>1.9555555555555553</v>
      </c>
      <c r="T387" s="8">
        <f t="shared" si="20"/>
        <v>1.9555555555555553</v>
      </c>
    </row>
    <row r="388" spans="1:20" s="8" customFormat="1">
      <c r="A388" s="8" t="s">
        <v>118</v>
      </c>
      <c r="B388" s="8" t="s">
        <v>266</v>
      </c>
      <c r="C388" s="8" t="s">
        <v>1</v>
      </c>
      <c r="D388" s="8" t="s">
        <v>863</v>
      </c>
      <c r="E388" s="8">
        <v>243</v>
      </c>
      <c r="F388" s="8">
        <v>18</v>
      </c>
      <c r="G388" s="8">
        <v>62</v>
      </c>
      <c r="H388" s="8">
        <v>48</v>
      </c>
      <c r="I388" s="8">
        <v>11</v>
      </c>
      <c r="J388" s="8">
        <v>0</v>
      </c>
      <c r="K388" s="8">
        <v>3</v>
      </c>
      <c r="L388" s="8">
        <v>18</v>
      </c>
      <c r="M388" s="8">
        <v>10</v>
      </c>
      <c r="N388" s="8">
        <v>74</v>
      </c>
      <c r="O388" s="8">
        <v>2</v>
      </c>
      <c r="P388" s="8">
        <v>1</v>
      </c>
      <c r="Q388" s="8">
        <v>55</v>
      </c>
      <c r="R388" s="8">
        <f t="shared" si="18"/>
        <v>3.2592592592592591</v>
      </c>
      <c r="S388" s="8">
        <f t="shared" si="19"/>
        <v>1.9555555555555553</v>
      </c>
      <c r="T388" s="8">
        <f t="shared" si="20"/>
        <v>1.9555555555555553</v>
      </c>
    </row>
    <row r="389" spans="1:20" s="8" customFormat="1">
      <c r="A389" s="8" t="s">
        <v>198</v>
      </c>
      <c r="B389" s="8" t="s">
        <v>1109</v>
      </c>
      <c r="C389" s="8" t="s">
        <v>1</v>
      </c>
      <c r="D389" s="8" t="s">
        <v>738</v>
      </c>
      <c r="E389" s="8">
        <v>141</v>
      </c>
      <c r="F389" s="8">
        <v>10</v>
      </c>
      <c r="G389" s="8">
        <v>29</v>
      </c>
      <c r="H389" s="8">
        <v>22</v>
      </c>
      <c r="I389" s="8">
        <v>5</v>
      </c>
      <c r="J389" s="8">
        <v>0</v>
      </c>
      <c r="K389" s="8">
        <v>2</v>
      </c>
      <c r="L389" s="8">
        <v>16</v>
      </c>
      <c r="M389" s="8">
        <v>12</v>
      </c>
      <c r="N389" s="8">
        <v>25</v>
      </c>
      <c r="O389" s="8">
        <v>1</v>
      </c>
      <c r="P389" s="8">
        <v>1</v>
      </c>
      <c r="Q389" s="8">
        <v>53</v>
      </c>
      <c r="R389" s="8">
        <f t="shared" si="18"/>
        <v>3.1407407407407408</v>
      </c>
      <c r="S389" s="8">
        <f t="shared" si="19"/>
        <v>1.8844444444444444</v>
      </c>
      <c r="T389" s="8">
        <f t="shared" si="20"/>
        <v>1.8844444444444444</v>
      </c>
    </row>
    <row r="390" spans="1:20" s="8" customFormat="1">
      <c r="A390" s="8" t="s">
        <v>294</v>
      </c>
      <c r="B390" s="8" t="s">
        <v>238</v>
      </c>
      <c r="C390" s="8" t="s">
        <v>2</v>
      </c>
      <c r="D390" s="8" t="s">
        <v>730</v>
      </c>
      <c r="E390" s="8">
        <v>126</v>
      </c>
      <c r="F390" s="8">
        <v>14</v>
      </c>
      <c r="G390" s="8">
        <v>29</v>
      </c>
      <c r="H390" s="8">
        <v>21</v>
      </c>
      <c r="I390" s="8">
        <v>5</v>
      </c>
      <c r="J390" s="8">
        <v>1</v>
      </c>
      <c r="K390" s="8">
        <v>2</v>
      </c>
      <c r="L390" s="8">
        <v>14</v>
      </c>
      <c r="M390" s="8">
        <v>2</v>
      </c>
      <c r="N390" s="8">
        <v>23</v>
      </c>
      <c r="O390" s="8">
        <v>3</v>
      </c>
      <c r="P390" s="8">
        <v>0</v>
      </c>
      <c r="Q390" s="8">
        <v>52</v>
      </c>
      <c r="R390" s="8">
        <f t="shared" si="18"/>
        <v>3.0814814814814815</v>
      </c>
      <c r="S390" s="8">
        <f t="shared" si="19"/>
        <v>1.8488888888888888</v>
      </c>
      <c r="T390" s="8">
        <f t="shared" si="20"/>
        <v>1.8488888888888888</v>
      </c>
    </row>
    <row r="391" spans="1:20" s="8" customFormat="1">
      <c r="A391" s="8" t="s">
        <v>271</v>
      </c>
      <c r="B391" s="8" t="s">
        <v>270</v>
      </c>
      <c r="C391" s="8" t="s">
        <v>749</v>
      </c>
      <c r="D391" s="8" t="s">
        <v>737</v>
      </c>
      <c r="E391" s="8">
        <v>144</v>
      </c>
      <c r="F391" s="8">
        <v>12</v>
      </c>
      <c r="G391" s="8">
        <v>31</v>
      </c>
      <c r="H391" s="8">
        <v>21</v>
      </c>
      <c r="I391" s="8">
        <v>4</v>
      </c>
      <c r="J391" s="8">
        <v>1</v>
      </c>
      <c r="K391" s="8">
        <v>5</v>
      </c>
      <c r="L391" s="8">
        <v>17</v>
      </c>
      <c r="M391" s="8">
        <v>8</v>
      </c>
      <c r="N391" s="8">
        <v>37</v>
      </c>
      <c r="O391" s="8">
        <v>0</v>
      </c>
      <c r="P391" s="8">
        <v>0</v>
      </c>
      <c r="Q391" s="8">
        <v>52</v>
      </c>
      <c r="R391" s="8">
        <f t="shared" si="18"/>
        <v>3.0814814814814815</v>
      </c>
      <c r="S391" s="8">
        <f t="shared" si="19"/>
        <v>1.8488888888888888</v>
      </c>
      <c r="T391" s="8">
        <f t="shared" si="20"/>
        <v>1.8488888888888888</v>
      </c>
    </row>
    <row r="392" spans="1:20" s="8" customFormat="1">
      <c r="A392" s="8" t="s">
        <v>1414</v>
      </c>
      <c r="B392" s="8" t="s">
        <v>693</v>
      </c>
      <c r="C392" s="8" t="s">
        <v>748</v>
      </c>
      <c r="D392" s="8" t="s">
        <v>741</v>
      </c>
      <c r="E392" s="8">
        <v>175</v>
      </c>
      <c r="F392" s="8">
        <v>18</v>
      </c>
      <c r="G392" s="8">
        <v>42</v>
      </c>
      <c r="H392" s="8">
        <v>33</v>
      </c>
      <c r="I392" s="8">
        <v>4</v>
      </c>
      <c r="J392" s="8">
        <v>0</v>
      </c>
      <c r="K392" s="8">
        <v>5</v>
      </c>
      <c r="L392" s="8">
        <v>17</v>
      </c>
      <c r="M392" s="8">
        <v>9</v>
      </c>
      <c r="N392" s="8">
        <v>54</v>
      </c>
      <c r="O392" s="8">
        <v>0</v>
      </c>
      <c r="P392" s="8">
        <v>0</v>
      </c>
      <c r="Q392" s="8">
        <v>51</v>
      </c>
      <c r="R392" s="8">
        <f t="shared" si="18"/>
        <v>3.0222222222222221</v>
      </c>
      <c r="S392" s="8">
        <f t="shared" si="19"/>
        <v>1.8133333333333332</v>
      </c>
      <c r="T392" s="8">
        <f t="shared" si="20"/>
        <v>1.8133333333333332</v>
      </c>
    </row>
    <row r="393" spans="1:20" s="8" customFormat="1">
      <c r="A393" s="8" t="s">
        <v>225</v>
      </c>
      <c r="B393" s="8" t="s">
        <v>902</v>
      </c>
      <c r="C393" s="8" t="s">
        <v>749</v>
      </c>
      <c r="D393" s="8" t="s">
        <v>747</v>
      </c>
      <c r="E393" s="8">
        <v>123</v>
      </c>
      <c r="F393" s="8">
        <v>11</v>
      </c>
      <c r="G393" s="8">
        <v>29</v>
      </c>
      <c r="H393" s="8">
        <v>19</v>
      </c>
      <c r="I393" s="8">
        <v>5</v>
      </c>
      <c r="J393" s="8">
        <v>1</v>
      </c>
      <c r="K393" s="8">
        <v>4</v>
      </c>
      <c r="L393" s="8">
        <v>19</v>
      </c>
      <c r="M393" s="8">
        <v>9</v>
      </c>
      <c r="N393" s="8">
        <v>36</v>
      </c>
      <c r="O393" s="8">
        <v>0</v>
      </c>
      <c r="P393" s="8">
        <v>0</v>
      </c>
      <c r="Q393" s="8">
        <v>51</v>
      </c>
      <c r="R393" s="8">
        <f t="shared" si="18"/>
        <v>3.0222222222222221</v>
      </c>
      <c r="S393" s="8">
        <f t="shared" si="19"/>
        <v>1.8133333333333332</v>
      </c>
      <c r="T393" s="8">
        <f t="shared" si="20"/>
        <v>1.8133333333333332</v>
      </c>
    </row>
    <row r="394" spans="1:20" s="8" customFormat="1">
      <c r="A394" s="8" t="s">
        <v>43</v>
      </c>
      <c r="B394" s="8" t="s">
        <v>1162</v>
      </c>
      <c r="C394" s="8" t="s">
        <v>719</v>
      </c>
      <c r="D394" s="8" t="s">
        <v>718</v>
      </c>
      <c r="E394" s="8">
        <v>350</v>
      </c>
      <c r="F394" s="8">
        <v>28</v>
      </c>
      <c r="G394" s="8">
        <v>61</v>
      </c>
      <c r="H394" s="8">
        <v>39</v>
      </c>
      <c r="I394" s="8">
        <v>11</v>
      </c>
      <c r="J394" s="8">
        <v>0</v>
      </c>
      <c r="K394" s="8">
        <v>11</v>
      </c>
      <c r="L394" s="8">
        <v>28</v>
      </c>
      <c r="M394" s="8">
        <v>21</v>
      </c>
      <c r="N394" s="8">
        <v>132</v>
      </c>
      <c r="O394" s="8">
        <v>0</v>
      </c>
      <c r="P394" s="8">
        <v>1</v>
      </c>
      <c r="Q394" s="8">
        <v>49</v>
      </c>
      <c r="R394" s="8">
        <f t="shared" si="18"/>
        <v>2.9037037037037039</v>
      </c>
      <c r="S394" s="8">
        <f t="shared" si="19"/>
        <v>1.7422222222222223</v>
      </c>
      <c r="T394" s="8">
        <f t="shared" si="20"/>
        <v>1.7422222222222223</v>
      </c>
    </row>
    <row r="395" spans="1:20" s="8" customFormat="1">
      <c r="A395" s="8" t="s">
        <v>953</v>
      </c>
      <c r="B395" s="8" t="s">
        <v>378</v>
      </c>
      <c r="C395" s="8" t="s">
        <v>719</v>
      </c>
      <c r="D395" s="8" t="s">
        <v>713</v>
      </c>
      <c r="E395" s="8">
        <v>298</v>
      </c>
      <c r="F395" s="8">
        <v>16</v>
      </c>
      <c r="G395" s="8">
        <v>53</v>
      </c>
      <c r="H395" s="8">
        <v>34</v>
      </c>
      <c r="I395" s="8">
        <v>14</v>
      </c>
      <c r="J395" s="8">
        <v>0</v>
      </c>
      <c r="K395" s="8">
        <v>5</v>
      </c>
      <c r="L395" s="8">
        <v>26</v>
      </c>
      <c r="M395" s="8">
        <v>11</v>
      </c>
      <c r="N395" s="8">
        <v>86</v>
      </c>
      <c r="O395" s="8">
        <v>0</v>
      </c>
      <c r="P395" s="8">
        <v>0</v>
      </c>
      <c r="Q395" s="8">
        <v>49</v>
      </c>
      <c r="R395" s="8">
        <f t="shared" si="18"/>
        <v>2.9037037037037039</v>
      </c>
      <c r="S395" s="8">
        <f t="shared" si="19"/>
        <v>1.7422222222222223</v>
      </c>
      <c r="T395" s="8">
        <f t="shared" si="20"/>
        <v>1.7422222222222223</v>
      </c>
    </row>
    <row r="396" spans="1:20" s="8" customFormat="1">
      <c r="A396" s="8" t="s">
        <v>310</v>
      </c>
      <c r="B396" s="8" t="s">
        <v>1188</v>
      </c>
      <c r="C396" s="8" t="s">
        <v>719</v>
      </c>
      <c r="D396" s="8" t="s">
        <v>715</v>
      </c>
      <c r="E396" s="8">
        <v>133</v>
      </c>
      <c r="F396" s="8">
        <v>14</v>
      </c>
      <c r="G396" s="8">
        <v>29</v>
      </c>
      <c r="H396" s="8">
        <v>17</v>
      </c>
      <c r="I396" s="8">
        <v>7</v>
      </c>
      <c r="J396" s="8">
        <v>2</v>
      </c>
      <c r="K396" s="8">
        <v>3</v>
      </c>
      <c r="L396" s="8">
        <v>14</v>
      </c>
      <c r="M396" s="8">
        <v>14</v>
      </c>
      <c r="N396" s="8">
        <v>43</v>
      </c>
      <c r="O396" s="8">
        <v>0</v>
      </c>
      <c r="P396" s="8">
        <v>0</v>
      </c>
      <c r="Q396" s="8">
        <v>48</v>
      </c>
      <c r="R396" s="8">
        <f t="shared" si="18"/>
        <v>2.8444444444444446</v>
      </c>
      <c r="S396" s="8">
        <f t="shared" si="19"/>
        <v>1.7066666666666668</v>
      </c>
      <c r="T396" s="8">
        <f t="shared" si="20"/>
        <v>1.7066666666666668</v>
      </c>
    </row>
    <row r="397" spans="1:20" s="8" customFormat="1">
      <c r="A397" s="8" t="s">
        <v>1236</v>
      </c>
      <c r="B397" s="8" t="s">
        <v>1235</v>
      </c>
      <c r="C397" s="8" t="s">
        <v>2</v>
      </c>
      <c r="D397" s="8" t="s">
        <v>715</v>
      </c>
      <c r="E397" s="8">
        <v>113</v>
      </c>
      <c r="F397" s="8">
        <v>11</v>
      </c>
      <c r="G397" s="8">
        <v>21</v>
      </c>
      <c r="H397" s="8">
        <v>13</v>
      </c>
      <c r="I397" s="8">
        <v>7</v>
      </c>
      <c r="J397" s="8">
        <v>1</v>
      </c>
      <c r="K397" s="8">
        <v>0</v>
      </c>
      <c r="L397" s="8">
        <v>11</v>
      </c>
      <c r="M397" s="8">
        <v>15</v>
      </c>
      <c r="N397" s="8">
        <v>20</v>
      </c>
      <c r="O397" s="8">
        <v>3</v>
      </c>
      <c r="P397" s="8">
        <v>2</v>
      </c>
      <c r="Q397" s="8">
        <v>48</v>
      </c>
      <c r="R397" s="8">
        <f t="shared" si="18"/>
        <v>2.8444444444444446</v>
      </c>
      <c r="S397" s="8">
        <f t="shared" si="19"/>
        <v>1.7066666666666668</v>
      </c>
      <c r="T397" s="8">
        <f t="shared" si="20"/>
        <v>1.7066666666666668</v>
      </c>
    </row>
    <row r="398" spans="1:20" s="8" customFormat="1">
      <c r="A398" s="8" t="s">
        <v>39</v>
      </c>
      <c r="B398" s="8" t="s">
        <v>38</v>
      </c>
      <c r="C398" s="8" t="s">
        <v>719</v>
      </c>
      <c r="D398" s="8" t="s">
        <v>739</v>
      </c>
      <c r="E398" s="8">
        <v>71</v>
      </c>
      <c r="F398" s="8">
        <v>9</v>
      </c>
      <c r="G398" s="8">
        <v>22</v>
      </c>
      <c r="H398" s="8">
        <v>13</v>
      </c>
      <c r="I398" s="8">
        <v>3</v>
      </c>
      <c r="J398" s="8">
        <v>0</v>
      </c>
      <c r="K398" s="8">
        <v>6</v>
      </c>
      <c r="L398" s="8">
        <v>17</v>
      </c>
      <c r="M398" s="8">
        <v>1</v>
      </c>
      <c r="N398" s="8">
        <v>22</v>
      </c>
      <c r="O398" s="8">
        <v>0</v>
      </c>
      <c r="P398" s="8">
        <v>0</v>
      </c>
      <c r="Q398" s="8">
        <v>48</v>
      </c>
      <c r="R398" s="8">
        <f t="shared" si="18"/>
        <v>2.8444444444444446</v>
      </c>
      <c r="S398" s="8">
        <f t="shared" si="19"/>
        <v>1.7066666666666668</v>
      </c>
      <c r="T398" s="8">
        <f t="shared" si="20"/>
        <v>1.7066666666666668</v>
      </c>
    </row>
    <row r="399" spans="1:20" s="8" customFormat="1">
      <c r="A399" s="8" t="s">
        <v>195</v>
      </c>
      <c r="B399" s="8" t="s">
        <v>317</v>
      </c>
      <c r="C399" s="8" t="s">
        <v>1</v>
      </c>
      <c r="D399" s="8" t="s">
        <v>718</v>
      </c>
      <c r="E399" s="8">
        <v>112</v>
      </c>
      <c r="F399" s="8">
        <v>11</v>
      </c>
      <c r="G399" s="8">
        <v>25</v>
      </c>
      <c r="H399" s="8">
        <v>14</v>
      </c>
      <c r="I399" s="8">
        <v>6</v>
      </c>
      <c r="J399" s="8">
        <v>0</v>
      </c>
      <c r="K399" s="8">
        <v>5</v>
      </c>
      <c r="L399" s="8">
        <v>19</v>
      </c>
      <c r="M399" s="8">
        <v>4</v>
      </c>
      <c r="N399" s="8">
        <v>32</v>
      </c>
      <c r="O399" s="8">
        <v>0</v>
      </c>
      <c r="P399" s="8">
        <v>0</v>
      </c>
      <c r="Q399" s="8">
        <v>48</v>
      </c>
      <c r="R399" s="8">
        <f t="shared" si="18"/>
        <v>2.8444444444444446</v>
      </c>
      <c r="S399" s="8">
        <f t="shared" si="19"/>
        <v>1.7066666666666668</v>
      </c>
      <c r="T399" s="8">
        <f t="shared" si="20"/>
        <v>1.7066666666666668</v>
      </c>
    </row>
    <row r="400" spans="1:20" s="8" customFormat="1">
      <c r="A400" s="8" t="s">
        <v>989</v>
      </c>
      <c r="B400" s="8" t="s">
        <v>646</v>
      </c>
      <c r="C400" s="8" t="s">
        <v>749</v>
      </c>
      <c r="D400" s="8" t="s">
        <v>715</v>
      </c>
      <c r="E400" s="8">
        <v>49</v>
      </c>
      <c r="F400" s="8">
        <v>11</v>
      </c>
      <c r="G400" s="8">
        <v>17</v>
      </c>
      <c r="H400" s="8">
        <v>9</v>
      </c>
      <c r="I400" s="8">
        <v>2</v>
      </c>
      <c r="J400" s="8">
        <v>0</v>
      </c>
      <c r="K400" s="8">
        <v>6</v>
      </c>
      <c r="L400" s="8">
        <v>14</v>
      </c>
      <c r="M400" s="8">
        <v>5</v>
      </c>
      <c r="N400" s="8">
        <v>21</v>
      </c>
      <c r="O400" s="8">
        <v>1</v>
      </c>
      <c r="P400" s="8">
        <v>1</v>
      </c>
      <c r="Q400" s="8">
        <v>46</v>
      </c>
      <c r="R400" s="8">
        <f t="shared" si="18"/>
        <v>2.7259259259259259</v>
      </c>
      <c r="S400" s="8">
        <f t="shared" si="19"/>
        <v>1.6355555555555554</v>
      </c>
      <c r="T400" s="8">
        <f t="shared" si="20"/>
        <v>1.6355555555555554</v>
      </c>
    </row>
    <row r="401" spans="1:20" s="8" customFormat="1">
      <c r="A401" s="8" t="s">
        <v>54</v>
      </c>
      <c r="B401" s="8" t="s">
        <v>806</v>
      </c>
      <c r="C401" s="8" t="s">
        <v>719</v>
      </c>
      <c r="D401" s="8" t="s">
        <v>750</v>
      </c>
      <c r="E401" s="8">
        <v>136</v>
      </c>
      <c r="F401" s="8">
        <v>11</v>
      </c>
      <c r="G401" s="8">
        <v>27</v>
      </c>
      <c r="H401" s="8">
        <v>20</v>
      </c>
      <c r="I401" s="8">
        <v>4</v>
      </c>
      <c r="J401" s="8">
        <v>0</v>
      </c>
      <c r="K401" s="8">
        <v>3</v>
      </c>
      <c r="L401" s="8">
        <v>20</v>
      </c>
      <c r="M401" s="8">
        <v>15</v>
      </c>
      <c r="N401" s="8">
        <v>40</v>
      </c>
      <c r="O401" s="8">
        <v>0</v>
      </c>
      <c r="P401" s="8">
        <v>0</v>
      </c>
      <c r="Q401" s="8">
        <v>46</v>
      </c>
      <c r="R401" s="8">
        <f t="shared" si="18"/>
        <v>2.7259259259259259</v>
      </c>
      <c r="S401" s="8">
        <f t="shared" si="19"/>
        <v>1.6355555555555554</v>
      </c>
      <c r="T401" s="8">
        <f t="shared" si="20"/>
        <v>1.6355555555555554</v>
      </c>
    </row>
    <row r="402" spans="1:20" s="8" customFormat="1">
      <c r="A402" s="8" t="s">
        <v>1257</v>
      </c>
      <c r="B402" s="8" t="s">
        <v>1256</v>
      </c>
      <c r="C402" s="8" t="s">
        <v>746</v>
      </c>
      <c r="D402" s="8" t="s">
        <v>727</v>
      </c>
      <c r="E402" s="8">
        <v>94</v>
      </c>
      <c r="F402" s="8">
        <v>17</v>
      </c>
      <c r="G402" s="8">
        <v>21</v>
      </c>
      <c r="H402" s="8">
        <v>11</v>
      </c>
      <c r="I402" s="8">
        <v>8</v>
      </c>
      <c r="J402" s="8">
        <v>0</v>
      </c>
      <c r="K402" s="8">
        <v>2</v>
      </c>
      <c r="L402" s="8">
        <v>6</v>
      </c>
      <c r="M402" s="8">
        <v>7</v>
      </c>
      <c r="N402" s="8">
        <v>23</v>
      </c>
      <c r="O402" s="8">
        <v>5</v>
      </c>
      <c r="P402" s="8">
        <v>1</v>
      </c>
      <c r="Q402" s="8">
        <v>46</v>
      </c>
      <c r="R402" s="8">
        <f t="shared" si="18"/>
        <v>2.7259259259259259</v>
      </c>
      <c r="S402" s="8">
        <f t="shared" si="19"/>
        <v>1.6355555555555554</v>
      </c>
      <c r="T402" s="8">
        <f t="shared" si="20"/>
        <v>1.6355555555555554</v>
      </c>
    </row>
    <row r="403" spans="1:20" s="8" customFormat="1">
      <c r="A403" s="8" t="s">
        <v>763</v>
      </c>
      <c r="B403" s="8" t="s">
        <v>1165</v>
      </c>
      <c r="C403" s="8" t="s">
        <v>719</v>
      </c>
      <c r="D403" s="8" t="s">
        <v>733</v>
      </c>
      <c r="E403" s="8">
        <v>155</v>
      </c>
      <c r="F403" s="8">
        <v>16</v>
      </c>
      <c r="G403" s="8">
        <v>31</v>
      </c>
      <c r="H403" s="8">
        <v>21</v>
      </c>
      <c r="I403" s="8">
        <v>8</v>
      </c>
      <c r="J403" s="8">
        <v>0</v>
      </c>
      <c r="K403" s="8">
        <v>2</v>
      </c>
      <c r="L403" s="8">
        <v>12</v>
      </c>
      <c r="M403" s="8">
        <v>5</v>
      </c>
      <c r="N403" s="8">
        <v>33</v>
      </c>
      <c r="O403" s="8">
        <v>1</v>
      </c>
      <c r="P403" s="8">
        <v>1</v>
      </c>
      <c r="Q403" s="8">
        <v>45</v>
      </c>
      <c r="R403" s="8">
        <f t="shared" si="18"/>
        <v>2.6666666666666665</v>
      </c>
      <c r="S403" s="8">
        <f t="shared" si="19"/>
        <v>1.5999999999999999</v>
      </c>
      <c r="T403" s="8">
        <f t="shared" si="20"/>
        <v>1.5999999999999999</v>
      </c>
    </row>
    <row r="404" spans="1:20" s="8" customFormat="1">
      <c r="A404" s="8" t="s">
        <v>34</v>
      </c>
      <c r="B404" s="8" t="s">
        <v>131</v>
      </c>
      <c r="C404" s="8" t="s">
        <v>3</v>
      </c>
      <c r="D404" s="8" t="s">
        <v>726</v>
      </c>
      <c r="E404" s="8">
        <v>142</v>
      </c>
      <c r="F404" s="8">
        <v>14</v>
      </c>
      <c r="G404" s="8">
        <v>37</v>
      </c>
      <c r="H404" s="8">
        <v>27</v>
      </c>
      <c r="I404" s="8">
        <v>8</v>
      </c>
      <c r="J404" s="8">
        <v>1</v>
      </c>
      <c r="K404" s="8">
        <v>1</v>
      </c>
      <c r="L404" s="8">
        <v>15</v>
      </c>
      <c r="M404" s="8">
        <v>2</v>
      </c>
      <c r="N404" s="8">
        <v>38</v>
      </c>
      <c r="O404" s="8">
        <v>4</v>
      </c>
      <c r="P404" s="8">
        <v>2</v>
      </c>
      <c r="Q404" s="8">
        <v>45</v>
      </c>
      <c r="R404" s="8">
        <f t="shared" si="18"/>
        <v>2.6666666666666665</v>
      </c>
      <c r="S404" s="8">
        <f t="shared" si="19"/>
        <v>1.5999999999999999</v>
      </c>
      <c r="T404" s="8">
        <f t="shared" si="20"/>
        <v>1.5999999999999999</v>
      </c>
    </row>
    <row r="405" spans="1:20" s="8" customFormat="1">
      <c r="A405" s="8" t="s">
        <v>326</v>
      </c>
      <c r="B405" s="8" t="s">
        <v>814</v>
      </c>
      <c r="C405" s="8" t="s">
        <v>746</v>
      </c>
      <c r="D405" s="8" t="s">
        <v>750</v>
      </c>
      <c r="E405" s="8">
        <v>122</v>
      </c>
      <c r="F405" s="8">
        <v>17</v>
      </c>
      <c r="G405" s="8">
        <v>27</v>
      </c>
      <c r="H405" s="8">
        <v>19</v>
      </c>
      <c r="I405" s="8">
        <v>6</v>
      </c>
      <c r="J405" s="8">
        <v>1</v>
      </c>
      <c r="K405" s="8">
        <v>1</v>
      </c>
      <c r="L405" s="8">
        <v>6</v>
      </c>
      <c r="M405" s="8">
        <v>12</v>
      </c>
      <c r="N405" s="8">
        <v>29</v>
      </c>
      <c r="O405" s="8">
        <v>1</v>
      </c>
      <c r="P405" s="8">
        <v>0</v>
      </c>
      <c r="Q405" s="8">
        <v>45</v>
      </c>
      <c r="R405" s="8">
        <f t="shared" si="18"/>
        <v>2.6666666666666665</v>
      </c>
      <c r="S405" s="8">
        <f t="shared" si="19"/>
        <v>1.5999999999999999</v>
      </c>
      <c r="T405" s="8">
        <f t="shared" si="20"/>
        <v>1.5999999999999999</v>
      </c>
    </row>
    <row r="406" spans="1:20" s="8" customFormat="1">
      <c r="A406" s="8" t="s">
        <v>763</v>
      </c>
      <c r="B406" s="8" t="s">
        <v>799</v>
      </c>
      <c r="C406" s="8" t="s">
        <v>751</v>
      </c>
      <c r="D406" s="8" t="s">
        <v>728</v>
      </c>
      <c r="E406" s="8">
        <v>107</v>
      </c>
      <c r="F406" s="8">
        <v>8</v>
      </c>
      <c r="G406" s="8">
        <v>31</v>
      </c>
      <c r="H406" s="8">
        <v>26</v>
      </c>
      <c r="I406" s="8">
        <v>5</v>
      </c>
      <c r="J406" s="8">
        <v>0</v>
      </c>
      <c r="K406" s="8">
        <v>0</v>
      </c>
      <c r="L406" s="8">
        <v>6</v>
      </c>
      <c r="M406" s="8">
        <v>11</v>
      </c>
      <c r="N406" s="8">
        <v>17</v>
      </c>
      <c r="O406" s="8">
        <v>3</v>
      </c>
      <c r="P406" s="8">
        <v>2</v>
      </c>
      <c r="Q406" s="8">
        <v>45</v>
      </c>
      <c r="R406" s="8">
        <f t="shared" si="18"/>
        <v>2.6666666666666665</v>
      </c>
      <c r="S406" s="8">
        <f t="shared" si="19"/>
        <v>1.5999999999999999</v>
      </c>
      <c r="T406" s="8">
        <f t="shared" si="20"/>
        <v>1.5999999999999999</v>
      </c>
    </row>
    <row r="407" spans="1:20" s="8" customFormat="1">
      <c r="A407" s="8" t="s">
        <v>1143</v>
      </c>
      <c r="B407" s="8" t="s">
        <v>1142</v>
      </c>
      <c r="C407" s="8" t="s">
        <v>719</v>
      </c>
      <c r="D407" s="8" t="s">
        <v>717</v>
      </c>
      <c r="E407" s="8">
        <v>128</v>
      </c>
      <c r="F407" s="8">
        <v>9</v>
      </c>
      <c r="G407" s="8">
        <v>27</v>
      </c>
      <c r="H407" s="8">
        <v>20</v>
      </c>
      <c r="I407" s="8">
        <v>6</v>
      </c>
      <c r="J407" s="8">
        <v>0</v>
      </c>
      <c r="K407" s="8">
        <v>1</v>
      </c>
      <c r="L407" s="8">
        <v>13</v>
      </c>
      <c r="M407" s="8">
        <v>8</v>
      </c>
      <c r="N407" s="8">
        <v>23</v>
      </c>
      <c r="O407" s="8">
        <v>2</v>
      </c>
      <c r="P407" s="8">
        <v>1</v>
      </c>
      <c r="Q407" s="8">
        <v>44</v>
      </c>
      <c r="R407" s="8">
        <f t="shared" si="18"/>
        <v>2.6074074074074076</v>
      </c>
      <c r="S407" s="8">
        <f t="shared" si="19"/>
        <v>1.5644444444444445</v>
      </c>
      <c r="T407" s="8">
        <f t="shared" si="20"/>
        <v>1.5644444444444445</v>
      </c>
    </row>
    <row r="408" spans="1:20" s="8" customFormat="1">
      <c r="A408" s="8" t="s">
        <v>1066</v>
      </c>
      <c r="B408" s="8" t="s">
        <v>1065</v>
      </c>
      <c r="C408" s="8" t="s">
        <v>746</v>
      </c>
      <c r="D408" s="8" t="s">
        <v>738</v>
      </c>
      <c r="E408" s="8">
        <v>128</v>
      </c>
      <c r="F408" s="8">
        <v>21</v>
      </c>
      <c r="G408" s="8">
        <v>25</v>
      </c>
      <c r="H408" s="8">
        <v>10</v>
      </c>
      <c r="I408" s="8">
        <v>11</v>
      </c>
      <c r="J408" s="8">
        <v>0</v>
      </c>
      <c r="K408" s="8">
        <v>4</v>
      </c>
      <c r="L408" s="8">
        <v>14</v>
      </c>
      <c r="M408" s="8">
        <v>10</v>
      </c>
      <c r="N408" s="8">
        <v>49</v>
      </c>
      <c r="O408" s="8">
        <v>2</v>
      </c>
      <c r="P408" s="8">
        <v>2</v>
      </c>
      <c r="Q408" s="8">
        <v>44</v>
      </c>
      <c r="R408" s="8">
        <f t="shared" si="18"/>
        <v>2.6074074074074076</v>
      </c>
      <c r="S408" s="8">
        <f t="shared" si="19"/>
        <v>1.5644444444444445</v>
      </c>
      <c r="T408" s="8">
        <f t="shared" si="20"/>
        <v>1.5644444444444445</v>
      </c>
    </row>
    <row r="409" spans="1:20" s="8" customFormat="1">
      <c r="A409" s="8" t="s">
        <v>162</v>
      </c>
      <c r="B409" s="8" t="s">
        <v>984</v>
      </c>
      <c r="C409" s="8" t="s">
        <v>749</v>
      </c>
      <c r="D409" s="8" t="s">
        <v>716</v>
      </c>
      <c r="E409" s="8">
        <v>139</v>
      </c>
      <c r="F409" s="8">
        <v>13</v>
      </c>
      <c r="G409" s="8">
        <v>27</v>
      </c>
      <c r="H409" s="8">
        <v>22</v>
      </c>
      <c r="I409" s="8">
        <v>4</v>
      </c>
      <c r="J409" s="8">
        <v>0</v>
      </c>
      <c r="K409" s="8">
        <v>1</v>
      </c>
      <c r="L409" s="8">
        <v>10</v>
      </c>
      <c r="M409" s="8">
        <v>20</v>
      </c>
      <c r="N409" s="8">
        <v>36</v>
      </c>
      <c r="O409" s="8">
        <v>1</v>
      </c>
      <c r="P409" s="8">
        <v>0</v>
      </c>
      <c r="Q409" s="8">
        <v>42</v>
      </c>
      <c r="R409" s="8">
        <f t="shared" si="18"/>
        <v>2.4888888888888889</v>
      </c>
      <c r="S409" s="8">
        <f t="shared" si="19"/>
        <v>1.4933333333333334</v>
      </c>
      <c r="T409" s="8">
        <f t="shared" si="20"/>
        <v>1</v>
      </c>
    </row>
    <row r="410" spans="1:20" s="8" customFormat="1">
      <c r="A410" s="8" t="s">
        <v>205</v>
      </c>
      <c r="B410" s="8" t="s">
        <v>1477</v>
      </c>
      <c r="C410" s="8" t="s">
        <v>745</v>
      </c>
      <c r="D410" s="8" t="s">
        <v>720</v>
      </c>
      <c r="E410" s="8">
        <v>127</v>
      </c>
      <c r="F410" s="8">
        <v>14</v>
      </c>
      <c r="G410" s="8">
        <v>33</v>
      </c>
      <c r="H410" s="8">
        <v>24</v>
      </c>
      <c r="I410" s="8">
        <v>8</v>
      </c>
      <c r="J410" s="8">
        <v>1</v>
      </c>
      <c r="K410" s="8">
        <v>0</v>
      </c>
      <c r="L410" s="8">
        <v>9</v>
      </c>
      <c r="M410" s="8">
        <v>3</v>
      </c>
      <c r="N410" s="8">
        <v>28</v>
      </c>
      <c r="O410" s="8">
        <v>1</v>
      </c>
      <c r="P410" s="8">
        <v>0</v>
      </c>
      <c r="Q410" s="8">
        <v>42</v>
      </c>
      <c r="R410" s="8">
        <f t="shared" si="18"/>
        <v>2.4888888888888889</v>
      </c>
      <c r="S410" s="8">
        <f t="shared" si="19"/>
        <v>1.4933333333333334</v>
      </c>
      <c r="T410" s="8">
        <f t="shared" si="20"/>
        <v>1</v>
      </c>
    </row>
    <row r="411" spans="1:20" s="8" customFormat="1">
      <c r="A411" s="8" t="s">
        <v>296</v>
      </c>
      <c r="B411" s="8" t="s">
        <v>1484</v>
      </c>
      <c r="C411" s="8" t="s">
        <v>2</v>
      </c>
      <c r="D411" s="8" t="s">
        <v>730</v>
      </c>
      <c r="E411" s="8">
        <v>67</v>
      </c>
      <c r="F411" s="8">
        <v>4</v>
      </c>
      <c r="G411" s="8">
        <v>18</v>
      </c>
      <c r="H411" s="8">
        <v>11</v>
      </c>
      <c r="I411" s="8">
        <v>6</v>
      </c>
      <c r="J411" s="8">
        <v>0</v>
      </c>
      <c r="K411" s="8">
        <v>1</v>
      </c>
      <c r="L411" s="8">
        <v>11</v>
      </c>
      <c r="M411" s="8">
        <v>5</v>
      </c>
      <c r="N411" s="8">
        <v>7</v>
      </c>
      <c r="O411" s="8">
        <v>2</v>
      </c>
      <c r="P411" s="8">
        <v>0</v>
      </c>
      <c r="Q411" s="8">
        <v>42</v>
      </c>
      <c r="R411" s="8">
        <f t="shared" si="18"/>
        <v>2.4888888888888889</v>
      </c>
      <c r="S411" s="8">
        <f t="shared" si="19"/>
        <v>1.4933333333333334</v>
      </c>
      <c r="T411" s="8">
        <f t="shared" si="20"/>
        <v>1</v>
      </c>
    </row>
    <row r="412" spans="1:20" s="8" customFormat="1">
      <c r="A412" s="8" t="s">
        <v>163</v>
      </c>
      <c r="B412" s="8" t="s">
        <v>264</v>
      </c>
      <c r="C412" s="8" t="s">
        <v>746</v>
      </c>
      <c r="D412" s="8" t="s">
        <v>713</v>
      </c>
      <c r="E412" s="8">
        <v>97</v>
      </c>
      <c r="F412" s="8">
        <v>9</v>
      </c>
      <c r="G412" s="8">
        <v>26</v>
      </c>
      <c r="H412" s="8">
        <v>22</v>
      </c>
      <c r="I412" s="8">
        <v>2</v>
      </c>
      <c r="J412" s="8">
        <v>1</v>
      </c>
      <c r="K412" s="8">
        <v>1</v>
      </c>
      <c r="L412" s="8">
        <v>7</v>
      </c>
      <c r="M412" s="8">
        <v>8</v>
      </c>
      <c r="N412" s="8">
        <v>17</v>
      </c>
      <c r="O412" s="8">
        <v>5</v>
      </c>
      <c r="P412" s="8">
        <v>3</v>
      </c>
      <c r="Q412" s="8">
        <v>42</v>
      </c>
      <c r="R412" s="8">
        <f t="shared" si="18"/>
        <v>2.4888888888888889</v>
      </c>
      <c r="S412" s="8">
        <f t="shared" si="19"/>
        <v>1.4933333333333334</v>
      </c>
      <c r="T412" s="8">
        <f t="shared" si="20"/>
        <v>1</v>
      </c>
    </row>
    <row r="413" spans="1:20" s="8" customFormat="1">
      <c r="A413" s="8" t="s">
        <v>269</v>
      </c>
      <c r="B413" s="8" t="s">
        <v>432</v>
      </c>
      <c r="C413" s="8" t="s">
        <v>2</v>
      </c>
      <c r="D413" s="8" t="s">
        <v>750</v>
      </c>
      <c r="E413" s="8">
        <v>120</v>
      </c>
      <c r="F413" s="8">
        <v>12</v>
      </c>
      <c r="G413" s="8">
        <v>22</v>
      </c>
      <c r="H413" s="8">
        <v>14</v>
      </c>
      <c r="I413" s="8">
        <v>4</v>
      </c>
      <c r="J413" s="8">
        <v>2</v>
      </c>
      <c r="K413" s="8">
        <v>2</v>
      </c>
      <c r="L413" s="8">
        <v>16</v>
      </c>
      <c r="M413" s="8">
        <v>19</v>
      </c>
      <c r="N413" s="8">
        <v>40</v>
      </c>
      <c r="O413" s="8">
        <v>0</v>
      </c>
      <c r="P413" s="8">
        <v>1</v>
      </c>
      <c r="Q413" s="8">
        <v>42</v>
      </c>
      <c r="R413" s="8">
        <f t="shared" si="18"/>
        <v>2.4888888888888889</v>
      </c>
      <c r="S413" s="8">
        <f t="shared" si="19"/>
        <v>1.4933333333333334</v>
      </c>
      <c r="T413" s="8">
        <f t="shared" si="20"/>
        <v>1</v>
      </c>
    </row>
    <row r="414" spans="1:20" s="8" customFormat="1">
      <c r="A414" s="8" t="s">
        <v>674</v>
      </c>
      <c r="B414" s="8" t="s">
        <v>1554</v>
      </c>
      <c r="C414" s="8" t="s">
        <v>1</v>
      </c>
      <c r="D414" s="8" t="s">
        <v>734</v>
      </c>
      <c r="E414" s="8">
        <v>102</v>
      </c>
      <c r="F414" s="8">
        <v>14</v>
      </c>
      <c r="G414" s="8">
        <v>21</v>
      </c>
      <c r="H414" s="8">
        <v>9</v>
      </c>
      <c r="I414" s="8">
        <v>8</v>
      </c>
      <c r="J414" s="8">
        <v>1</v>
      </c>
      <c r="K414" s="8">
        <v>3</v>
      </c>
      <c r="L414" s="8">
        <v>9</v>
      </c>
      <c r="M414" s="8">
        <v>9</v>
      </c>
      <c r="N414" s="8">
        <v>31</v>
      </c>
      <c r="O414" s="8">
        <v>0</v>
      </c>
      <c r="P414" s="8">
        <v>0</v>
      </c>
      <c r="Q414" s="8">
        <v>41</v>
      </c>
      <c r="R414" s="8">
        <f t="shared" si="18"/>
        <v>2.4296296296296296</v>
      </c>
      <c r="S414" s="8">
        <f t="shared" si="19"/>
        <v>1.4577777777777776</v>
      </c>
      <c r="T414" s="8">
        <f t="shared" si="20"/>
        <v>1</v>
      </c>
    </row>
    <row r="415" spans="1:20" s="8" customFormat="1">
      <c r="A415" s="8" t="s">
        <v>761</v>
      </c>
      <c r="B415" s="8" t="s">
        <v>1432</v>
      </c>
      <c r="C415" s="8" t="s">
        <v>3</v>
      </c>
      <c r="D415" s="8" t="s">
        <v>742</v>
      </c>
      <c r="E415" s="8">
        <v>79</v>
      </c>
      <c r="F415" s="8">
        <v>4</v>
      </c>
      <c r="G415" s="8">
        <v>20</v>
      </c>
      <c r="H415" s="8">
        <v>13</v>
      </c>
      <c r="I415" s="8">
        <v>4</v>
      </c>
      <c r="J415" s="8">
        <v>1</v>
      </c>
      <c r="K415" s="8">
        <v>2</v>
      </c>
      <c r="L415" s="8">
        <v>11</v>
      </c>
      <c r="M415" s="8">
        <v>5</v>
      </c>
      <c r="N415" s="8">
        <v>12</v>
      </c>
      <c r="O415" s="8">
        <v>0</v>
      </c>
      <c r="P415" s="8">
        <v>0</v>
      </c>
      <c r="Q415" s="8">
        <v>40</v>
      </c>
      <c r="R415" s="8">
        <f t="shared" si="18"/>
        <v>2.3703703703703702</v>
      </c>
      <c r="S415" s="8">
        <f t="shared" si="19"/>
        <v>1.4222222222222221</v>
      </c>
      <c r="T415" s="8">
        <f t="shared" si="20"/>
        <v>1</v>
      </c>
    </row>
    <row r="416" spans="1:20" s="8" customFormat="1">
      <c r="A416" s="8" t="s">
        <v>175</v>
      </c>
      <c r="B416" s="8" t="s">
        <v>385</v>
      </c>
      <c r="C416" s="8" t="s">
        <v>1</v>
      </c>
      <c r="D416" s="8" t="s">
        <v>726</v>
      </c>
      <c r="E416" s="8">
        <v>114</v>
      </c>
      <c r="F416" s="8">
        <v>14</v>
      </c>
      <c r="G416" s="8">
        <v>26</v>
      </c>
      <c r="H416" s="8">
        <v>19</v>
      </c>
      <c r="I416" s="8">
        <v>4</v>
      </c>
      <c r="J416" s="8">
        <v>0</v>
      </c>
      <c r="K416" s="8">
        <v>3</v>
      </c>
      <c r="L416" s="8">
        <v>7</v>
      </c>
      <c r="M416" s="8">
        <v>10</v>
      </c>
      <c r="N416" s="8">
        <v>30</v>
      </c>
      <c r="O416" s="8">
        <v>4</v>
      </c>
      <c r="P416" s="8">
        <v>4</v>
      </c>
      <c r="Q416" s="8">
        <v>40</v>
      </c>
      <c r="R416" s="8">
        <f t="shared" si="18"/>
        <v>2.3703703703703702</v>
      </c>
      <c r="S416" s="8">
        <f t="shared" si="19"/>
        <v>1.4222222222222221</v>
      </c>
      <c r="T416" s="8">
        <f t="shared" si="20"/>
        <v>1</v>
      </c>
    </row>
    <row r="417" spans="1:20" s="8" customFormat="1">
      <c r="A417" s="8" t="s">
        <v>162</v>
      </c>
      <c r="B417" s="8" t="s">
        <v>123</v>
      </c>
      <c r="C417" s="8" t="s">
        <v>2</v>
      </c>
      <c r="D417" s="8" t="s">
        <v>742</v>
      </c>
      <c r="E417" s="8">
        <v>96</v>
      </c>
      <c r="F417" s="8">
        <v>14</v>
      </c>
      <c r="G417" s="8">
        <v>23</v>
      </c>
      <c r="H417" s="8">
        <v>18</v>
      </c>
      <c r="I417" s="8">
        <v>2</v>
      </c>
      <c r="J417" s="8">
        <v>1</v>
      </c>
      <c r="K417" s="8">
        <v>2</v>
      </c>
      <c r="L417" s="8">
        <v>5</v>
      </c>
      <c r="M417" s="8">
        <v>3</v>
      </c>
      <c r="N417" s="8">
        <v>15</v>
      </c>
      <c r="O417" s="8">
        <v>0</v>
      </c>
      <c r="P417" s="8">
        <v>0</v>
      </c>
      <c r="Q417" s="8">
        <v>40</v>
      </c>
      <c r="R417" s="8">
        <f t="shared" si="18"/>
        <v>2.3703703703703702</v>
      </c>
      <c r="S417" s="8">
        <f t="shared" si="19"/>
        <v>1.4222222222222221</v>
      </c>
      <c r="T417" s="8">
        <f t="shared" si="20"/>
        <v>1</v>
      </c>
    </row>
    <row r="418" spans="1:20" s="8" customFormat="1">
      <c r="A418" s="8" t="s">
        <v>118</v>
      </c>
      <c r="B418" s="8" t="s">
        <v>897</v>
      </c>
      <c r="C418" s="8" t="s">
        <v>1</v>
      </c>
      <c r="D418" s="8" t="s">
        <v>725</v>
      </c>
      <c r="E418" s="8">
        <v>97</v>
      </c>
      <c r="F418" s="8">
        <v>11</v>
      </c>
      <c r="G418" s="8">
        <v>21</v>
      </c>
      <c r="H418" s="8">
        <v>9</v>
      </c>
      <c r="I418" s="8">
        <v>7</v>
      </c>
      <c r="J418" s="8">
        <v>1</v>
      </c>
      <c r="K418" s="8">
        <v>4</v>
      </c>
      <c r="L418" s="8">
        <v>9</v>
      </c>
      <c r="M418" s="8">
        <v>4</v>
      </c>
      <c r="N418" s="8">
        <v>26</v>
      </c>
      <c r="O418" s="8">
        <v>0</v>
      </c>
      <c r="P418" s="8">
        <v>1</v>
      </c>
      <c r="Q418" s="8">
        <v>39</v>
      </c>
      <c r="R418" s="8">
        <f t="shared" si="18"/>
        <v>2.3111111111111109</v>
      </c>
      <c r="S418" s="8">
        <f t="shared" si="19"/>
        <v>1.3866666666666665</v>
      </c>
      <c r="T418" s="8">
        <f t="shared" si="20"/>
        <v>1</v>
      </c>
    </row>
    <row r="419" spans="1:20" s="8" customFormat="1">
      <c r="A419" s="8" t="s">
        <v>1555</v>
      </c>
      <c r="B419" s="8" t="s">
        <v>773</v>
      </c>
      <c r="C419" s="8" t="s">
        <v>1</v>
      </c>
      <c r="D419" s="8" t="s">
        <v>716</v>
      </c>
      <c r="E419" s="8">
        <v>80</v>
      </c>
      <c r="F419" s="8">
        <v>9</v>
      </c>
      <c r="G419" s="8">
        <v>17</v>
      </c>
      <c r="H419" s="8">
        <v>9</v>
      </c>
      <c r="I419" s="8">
        <v>4</v>
      </c>
      <c r="J419" s="8">
        <v>0</v>
      </c>
      <c r="K419" s="8">
        <v>4</v>
      </c>
      <c r="L419" s="8">
        <v>11</v>
      </c>
      <c r="M419" s="8">
        <v>8</v>
      </c>
      <c r="N419" s="8">
        <v>22</v>
      </c>
      <c r="O419" s="8">
        <v>0</v>
      </c>
      <c r="P419" s="8">
        <v>0</v>
      </c>
      <c r="Q419" s="8">
        <v>39</v>
      </c>
      <c r="R419" s="8">
        <f t="shared" si="18"/>
        <v>2.3111111111111109</v>
      </c>
      <c r="S419" s="8">
        <f t="shared" si="19"/>
        <v>1.3866666666666665</v>
      </c>
      <c r="T419" s="8">
        <f t="shared" si="20"/>
        <v>1</v>
      </c>
    </row>
    <row r="420" spans="1:20" s="8" customFormat="1">
      <c r="A420" s="8" t="s">
        <v>754</v>
      </c>
      <c r="B420" s="8" t="s">
        <v>548</v>
      </c>
      <c r="C420" s="8" t="s">
        <v>751</v>
      </c>
      <c r="D420" s="8" t="s">
        <v>723</v>
      </c>
      <c r="E420" s="8">
        <v>75</v>
      </c>
      <c r="F420" s="8">
        <v>7</v>
      </c>
      <c r="G420" s="8">
        <v>18</v>
      </c>
      <c r="H420" s="8">
        <v>11</v>
      </c>
      <c r="I420" s="8">
        <v>5</v>
      </c>
      <c r="J420" s="8">
        <v>0</v>
      </c>
      <c r="K420" s="8">
        <v>2</v>
      </c>
      <c r="L420" s="8">
        <v>4</v>
      </c>
      <c r="M420" s="8">
        <v>10</v>
      </c>
      <c r="N420" s="8">
        <v>12</v>
      </c>
      <c r="O420" s="8">
        <v>0</v>
      </c>
      <c r="P420" s="8">
        <v>0</v>
      </c>
      <c r="Q420" s="8">
        <v>38</v>
      </c>
      <c r="R420" s="8">
        <f t="shared" si="18"/>
        <v>2.251851851851852</v>
      </c>
      <c r="S420" s="8">
        <f t="shared" si="19"/>
        <v>1.3511111111111112</v>
      </c>
      <c r="T420" s="8">
        <f t="shared" si="20"/>
        <v>1</v>
      </c>
    </row>
    <row r="421" spans="1:20" s="8" customFormat="1">
      <c r="A421" s="8" t="s">
        <v>1118</v>
      </c>
      <c r="B421" s="8" t="s">
        <v>650</v>
      </c>
      <c r="C421" s="8" t="s">
        <v>746</v>
      </c>
      <c r="D421" s="8" t="s">
        <v>732</v>
      </c>
      <c r="E421" s="8">
        <v>119</v>
      </c>
      <c r="F421" s="8">
        <v>10</v>
      </c>
      <c r="G421" s="8">
        <v>32</v>
      </c>
      <c r="H421" s="8">
        <v>28</v>
      </c>
      <c r="I421" s="8">
        <v>4</v>
      </c>
      <c r="J421" s="8">
        <v>0</v>
      </c>
      <c r="K421" s="8">
        <v>0</v>
      </c>
      <c r="L421" s="8">
        <v>5</v>
      </c>
      <c r="M421" s="8">
        <v>7</v>
      </c>
      <c r="N421" s="8">
        <v>23</v>
      </c>
      <c r="O421" s="8">
        <v>3</v>
      </c>
      <c r="P421" s="8">
        <v>1</v>
      </c>
      <c r="Q421" s="8">
        <v>37</v>
      </c>
      <c r="R421" s="8">
        <f t="shared" si="18"/>
        <v>2.1925925925925926</v>
      </c>
      <c r="S421" s="8">
        <f t="shared" si="19"/>
        <v>1.3155555555555556</v>
      </c>
      <c r="T421" s="8">
        <f t="shared" si="20"/>
        <v>1</v>
      </c>
    </row>
    <row r="422" spans="1:20" s="8" customFormat="1">
      <c r="A422" s="8" t="s">
        <v>72</v>
      </c>
      <c r="B422" s="8" t="s">
        <v>71</v>
      </c>
      <c r="C422" s="8" t="s">
        <v>1</v>
      </c>
      <c r="D422" s="8" t="s">
        <v>715</v>
      </c>
      <c r="E422" s="8">
        <v>67</v>
      </c>
      <c r="F422" s="8">
        <v>10</v>
      </c>
      <c r="G422" s="8">
        <v>21</v>
      </c>
      <c r="H422" s="8">
        <v>13</v>
      </c>
      <c r="I422" s="8">
        <v>5</v>
      </c>
      <c r="J422" s="8">
        <v>0</v>
      </c>
      <c r="K422" s="8">
        <v>3</v>
      </c>
      <c r="L422" s="8">
        <v>6</v>
      </c>
      <c r="M422" s="8">
        <v>4</v>
      </c>
      <c r="N422" s="8">
        <v>20</v>
      </c>
      <c r="O422" s="8">
        <v>1</v>
      </c>
      <c r="P422" s="8">
        <v>0</v>
      </c>
      <c r="Q422" s="8">
        <v>36</v>
      </c>
      <c r="R422" s="8">
        <f t="shared" si="18"/>
        <v>2.1333333333333333</v>
      </c>
      <c r="S422" s="8">
        <f t="shared" si="19"/>
        <v>1.28</v>
      </c>
      <c r="T422" s="8">
        <f t="shared" si="20"/>
        <v>1</v>
      </c>
    </row>
    <row r="423" spans="1:20" s="8" customFormat="1">
      <c r="A423" s="8" t="s">
        <v>1423</v>
      </c>
      <c r="B423" s="8" t="s">
        <v>238</v>
      </c>
      <c r="C423" s="8" t="s">
        <v>2</v>
      </c>
      <c r="D423" s="8" t="s">
        <v>735</v>
      </c>
      <c r="E423" s="8">
        <v>90</v>
      </c>
      <c r="F423" s="8">
        <v>7</v>
      </c>
      <c r="G423" s="8">
        <v>19</v>
      </c>
      <c r="H423" s="8">
        <v>12</v>
      </c>
      <c r="I423" s="8">
        <v>3</v>
      </c>
      <c r="J423" s="8">
        <v>1</v>
      </c>
      <c r="K423" s="8">
        <v>3</v>
      </c>
      <c r="L423" s="8">
        <v>6</v>
      </c>
      <c r="M423" s="8">
        <v>11</v>
      </c>
      <c r="N423" s="8">
        <v>23</v>
      </c>
      <c r="O423" s="8">
        <v>2</v>
      </c>
      <c r="P423" s="8">
        <v>0</v>
      </c>
      <c r="Q423" s="8">
        <v>36</v>
      </c>
      <c r="R423" s="8">
        <f t="shared" si="18"/>
        <v>2.1333333333333333</v>
      </c>
      <c r="S423" s="8">
        <f t="shared" si="19"/>
        <v>1.28</v>
      </c>
      <c r="T423" s="8">
        <f t="shared" si="20"/>
        <v>1</v>
      </c>
    </row>
    <row r="424" spans="1:20" s="8" customFormat="1">
      <c r="A424" s="8" t="s">
        <v>442</v>
      </c>
      <c r="B424" s="8" t="s">
        <v>1253</v>
      </c>
      <c r="C424" s="8" t="s">
        <v>745</v>
      </c>
      <c r="D424" s="8" t="s">
        <v>726</v>
      </c>
      <c r="E424" s="8">
        <v>108</v>
      </c>
      <c r="F424" s="8">
        <v>16</v>
      </c>
      <c r="G424" s="8">
        <v>22</v>
      </c>
      <c r="H424" s="8">
        <v>12</v>
      </c>
      <c r="I424" s="8">
        <v>3</v>
      </c>
      <c r="J424" s="8">
        <v>1</v>
      </c>
      <c r="K424" s="8">
        <v>6</v>
      </c>
      <c r="L424" s="8">
        <v>14</v>
      </c>
      <c r="M424" s="8">
        <v>15</v>
      </c>
      <c r="N424" s="8">
        <v>57</v>
      </c>
      <c r="O424" s="8">
        <v>3</v>
      </c>
      <c r="P424" s="8">
        <v>0</v>
      </c>
      <c r="Q424" s="8">
        <v>36</v>
      </c>
      <c r="R424" s="8">
        <f t="shared" si="18"/>
        <v>2.1333333333333333</v>
      </c>
      <c r="S424" s="8">
        <f t="shared" si="19"/>
        <v>1.28</v>
      </c>
      <c r="T424" s="8">
        <f t="shared" si="20"/>
        <v>1</v>
      </c>
    </row>
    <row r="425" spans="1:20" s="8" customFormat="1">
      <c r="A425" s="8" t="s">
        <v>162</v>
      </c>
      <c r="B425" s="8" t="s">
        <v>656</v>
      </c>
      <c r="C425" s="8" t="s">
        <v>746</v>
      </c>
      <c r="D425" s="8" t="s">
        <v>718</v>
      </c>
      <c r="E425" s="8">
        <v>75</v>
      </c>
      <c r="F425" s="8">
        <v>10</v>
      </c>
      <c r="G425" s="8">
        <v>21</v>
      </c>
      <c r="H425" s="8">
        <v>19</v>
      </c>
      <c r="I425" s="8">
        <v>2</v>
      </c>
      <c r="J425" s="8">
        <v>0</v>
      </c>
      <c r="K425" s="8">
        <v>0</v>
      </c>
      <c r="L425" s="8">
        <v>7</v>
      </c>
      <c r="M425" s="8">
        <v>2</v>
      </c>
      <c r="N425" s="8">
        <v>7</v>
      </c>
      <c r="O425" s="8">
        <v>0</v>
      </c>
      <c r="P425" s="8">
        <v>0</v>
      </c>
      <c r="Q425" s="8">
        <v>35</v>
      </c>
      <c r="R425" s="8">
        <f t="shared" si="18"/>
        <v>2.074074074074074</v>
      </c>
      <c r="S425" s="8">
        <f t="shared" si="19"/>
        <v>1.2444444444444442</v>
      </c>
      <c r="T425" s="8">
        <f t="shared" si="20"/>
        <v>1</v>
      </c>
    </row>
    <row r="426" spans="1:20" s="8" customFormat="1">
      <c r="A426" s="8" t="s">
        <v>158</v>
      </c>
      <c r="B426" s="8" t="s">
        <v>1106</v>
      </c>
      <c r="C426" s="8" t="s">
        <v>749</v>
      </c>
      <c r="D426" s="8" t="s">
        <v>739</v>
      </c>
      <c r="E426" s="8">
        <v>134</v>
      </c>
      <c r="F426" s="8">
        <v>14</v>
      </c>
      <c r="G426" s="8">
        <v>27</v>
      </c>
      <c r="H426" s="8">
        <v>21</v>
      </c>
      <c r="I426" s="8">
        <v>1</v>
      </c>
      <c r="J426" s="8">
        <v>1</v>
      </c>
      <c r="K426" s="8">
        <v>4</v>
      </c>
      <c r="L426" s="8">
        <v>12</v>
      </c>
      <c r="M426" s="8">
        <v>5</v>
      </c>
      <c r="N426" s="8">
        <v>36</v>
      </c>
      <c r="O426" s="8">
        <v>2</v>
      </c>
      <c r="P426" s="8">
        <v>4</v>
      </c>
      <c r="Q426" s="8">
        <v>35</v>
      </c>
      <c r="R426" s="8">
        <f t="shared" si="18"/>
        <v>2.074074074074074</v>
      </c>
      <c r="S426" s="8">
        <f t="shared" si="19"/>
        <v>1.2444444444444442</v>
      </c>
      <c r="T426" s="8">
        <f t="shared" si="20"/>
        <v>1</v>
      </c>
    </row>
    <row r="427" spans="1:20" s="8" customFormat="1">
      <c r="A427" s="8" t="s">
        <v>143</v>
      </c>
      <c r="B427" s="8" t="s">
        <v>142</v>
      </c>
      <c r="C427" s="8" t="s">
        <v>746</v>
      </c>
      <c r="D427" s="8" t="s">
        <v>734</v>
      </c>
      <c r="E427" s="8">
        <v>126</v>
      </c>
      <c r="F427" s="8">
        <v>11</v>
      </c>
      <c r="G427" s="8">
        <v>22</v>
      </c>
      <c r="H427" s="8">
        <v>16</v>
      </c>
      <c r="I427" s="8">
        <v>6</v>
      </c>
      <c r="J427" s="8">
        <v>0</v>
      </c>
      <c r="K427" s="8">
        <v>0</v>
      </c>
      <c r="L427" s="8">
        <v>6</v>
      </c>
      <c r="M427" s="8">
        <v>13</v>
      </c>
      <c r="N427" s="8">
        <v>25</v>
      </c>
      <c r="O427" s="8">
        <v>2</v>
      </c>
      <c r="P427" s="8">
        <v>0</v>
      </c>
      <c r="Q427" s="8">
        <v>35</v>
      </c>
      <c r="R427" s="8">
        <f t="shared" si="18"/>
        <v>2.074074074074074</v>
      </c>
      <c r="S427" s="8">
        <f t="shared" si="19"/>
        <v>1.2444444444444442</v>
      </c>
      <c r="T427" s="8">
        <f t="shared" si="20"/>
        <v>1</v>
      </c>
    </row>
    <row r="428" spans="1:20" s="8" customFormat="1">
      <c r="A428" s="8" t="s">
        <v>169</v>
      </c>
      <c r="B428" s="8" t="s">
        <v>415</v>
      </c>
      <c r="C428" s="8" t="s">
        <v>746</v>
      </c>
      <c r="D428" s="8" t="s">
        <v>726</v>
      </c>
      <c r="E428" s="8">
        <v>123</v>
      </c>
      <c r="F428" s="8">
        <v>20</v>
      </c>
      <c r="G428" s="8">
        <v>24</v>
      </c>
      <c r="H428" s="8">
        <v>13</v>
      </c>
      <c r="I428" s="8">
        <v>4</v>
      </c>
      <c r="J428" s="8">
        <v>2</v>
      </c>
      <c r="K428" s="8">
        <v>5</v>
      </c>
      <c r="L428" s="8">
        <v>10</v>
      </c>
      <c r="M428" s="8">
        <v>14</v>
      </c>
      <c r="N428" s="8">
        <v>60</v>
      </c>
      <c r="O428" s="8">
        <v>5</v>
      </c>
      <c r="P428" s="8">
        <v>1</v>
      </c>
      <c r="Q428" s="8">
        <v>35</v>
      </c>
      <c r="R428" s="8">
        <f t="shared" si="18"/>
        <v>2.074074074074074</v>
      </c>
      <c r="S428" s="8">
        <f t="shared" si="19"/>
        <v>1.2444444444444442</v>
      </c>
      <c r="T428" s="8">
        <f t="shared" si="20"/>
        <v>1</v>
      </c>
    </row>
    <row r="429" spans="1:20" s="8" customFormat="1">
      <c r="A429" s="8" t="s">
        <v>28</v>
      </c>
      <c r="B429" s="8" t="s">
        <v>145</v>
      </c>
      <c r="C429" s="8" t="s">
        <v>719</v>
      </c>
      <c r="D429" s="8" t="s">
        <v>728</v>
      </c>
      <c r="E429" s="8">
        <v>142</v>
      </c>
      <c r="F429" s="8">
        <v>6</v>
      </c>
      <c r="G429" s="8">
        <v>29</v>
      </c>
      <c r="H429" s="8">
        <v>19</v>
      </c>
      <c r="I429" s="8">
        <v>7</v>
      </c>
      <c r="J429" s="8">
        <v>1</v>
      </c>
      <c r="K429" s="8">
        <v>2</v>
      </c>
      <c r="L429" s="8">
        <v>11</v>
      </c>
      <c r="M429" s="8">
        <v>6</v>
      </c>
      <c r="N429" s="8">
        <v>32</v>
      </c>
      <c r="O429" s="8">
        <v>0</v>
      </c>
      <c r="P429" s="8">
        <v>0</v>
      </c>
      <c r="Q429" s="8">
        <v>35</v>
      </c>
      <c r="R429" s="8">
        <f t="shared" si="18"/>
        <v>2.074074074074074</v>
      </c>
      <c r="S429" s="8">
        <f t="shared" si="19"/>
        <v>1.2444444444444442</v>
      </c>
      <c r="T429" s="8">
        <f t="shared" si="20"/>
        <v>1</v>
      </c>
    </row>
    <row r="430" spans="1:20" s="8" customFormat="1">
      <c r="A430" s="8" t="s">
        <v>605</v>
      </c>
      <c r="B430" s="8" t="s">
        <v>895</v>
      </c>
      <c r="C430" s="8" t="s">
        <v>719</v>
      </c>
      <c r="D430" s="8" t="s">
        <v>721</v>
      </c>
      <c r="E430" s="8">
        <v>66</v>
      </c>
      <c r="F430" s="8">
        <v>8</v>
      </c>
      <c r="G430" s="8">
        <v>16</v>
      </c>
      <c r="H430" s="8">
        <v>14</v>
      </c>
      <c r="I430" s="8">
        <v>0</v>
      </c>
      <c r="J430" s="8">
        <v>0</v>
      </c>
      <c r="K430" s="8">
        <v>2</v>
      </c>
      <c r="L430" s="8">
        <v>8</v>
      </c>
      <c r="M430" s="8">
        <v>9</v>
      </c>
      <c r="N430" s="8">
        <v>14</v>
      </c>
      <c r="O430" s="8">
        <v>1</v>
      </c>
      <c r="P430" s="8">
        <v>0</v>
      </c>
      <c r="Q430" s="8">
        <v>34</v>
      </c>
      <c r="R430" s="8">
        <f t="shared" si="18"/>
        <v>2.0148148148148146</v>
      </c>
      <c r="S430" s="8">
        <f t="shared" si="19"/>
        <v>1.2088888888888887</v>
      </c>
      <c r="T430" s="8">
        <f t="shared" si="20"/>
        <v>1</v>
      </c>
    </row>
    <row r="431" spans="1:20" s="8" customFormat="1">
      <c r="A431" s="8" t="s">
        <v>242</v>
      </c>
      <c r="B431" s="8" t="s">
        <v>452</v>
      </c>
      <c r="C431" s="8" t="s">
        <v>745</v>
      </c>
      <c r="D431" s="8" t="s">
        <v>738</v>
      </c>
      <c r="E431" s="8">
        <v>85</v>
      </c>
      <c r="F431" s="8">
        <v>16</v>
      </c>
      <c r="G431" s="8">
        <v>13</v>
      </c>
      <c r="H431" s="8">
        <v>7</v>
      </c>
      <c r="I431" s="8">
        <v>4</v>
      </c>
      <c r="J431" s="8">
        <v>2</v>
      </c>
      <c r="K431" s="8">
        <v>0</v>
      </c>
      <c r="L431" s="8">
        <v>5</v>
      </c>
      <c r="M431" s="8">
        <v>6</v>
      </c>
      <c r="N431" s="8">
        <v>18</v>
      </c>
      <c r="O431" s="8">
        <v>6</v>
      </c>
      <c r="P431" s="8">
        <v>2</v>
      </c>
      <c r="Q431" s="8">
        <v>34</v>
      </c>
      <c r="R431" s="8">
        <f t="shared" si="18"/>
        <v>2.0148148148148146</v>
      </c>
      <c r="S431" s="8">
        <f t="shared" si="19"/>
        <v>1.2088888888888887</v>
      </c>
      <c r="T431" s="8">
        <f t="shared" si="20"/>
        <v>1</v>
      </c>
    </row>
    <row r="432" spans="1:20" s="8" customFormat="1">
      <c r="A432" s="8" t="s">
        <v>311</v>
      </c>
      <c r="B432" s="8" t="s">
        <v>419</v>
      </c>
      <c r="C432" s="8" t="s">
        <v>745</v>
      </c>
      <c r="D432" s="8" t="s">
        <v>739</v>
      </c>
      <c r="E432" s="8">
        <v>85</v>
      </c>
      <c r="F432" s="8">
        <v>9</v>
      </c>
      <c r="G432" s="8">
        <v>15</v>
      </c>
      <c r="H432" s="8">
        <v>7</v>
      </c>
      <c r="I432" s="8">
        <v>4</v>
      </c>
      <c r="J432" s="8">
        <v>1</v>
      </c>
      <c r="K432" s="8">
        <v>3</v>
      </c>
      <c r="L432" s="8">
        <v>11</v>
      </c>
      <c r="M432" s="8">
        <v>13</v>
      </c>
      <c r="N432" s="8">
        <v>27</v>
      </c>
      <c r="O432" s="8">
        <v>0</v>
      </c>
      <c r="P432" s="8">
        <v>2</v>
      </c>
      <c r="Q432" s="8">
        <v>34</v>
      </c>
      <c r="R432" s="8">
        <f t="shared" si="18"/>
        <v>2.0148148148148146</v>
      </c>
      <c r="S432" s="8">
        <f t="shared" si="19"/>
        <v>1.2088888888888887</v>
      </c>
      <c r="T432" s="8">
        <f t="shared" si="20"/>
        <v>1</v>
      </c>
    </row>
    <row r="433" spans="1:20" s="8" customFormat="1">
      <c r="A433" s="8" t="s">
        <v>494</v>
      </c>
      <c r="B433" s="8" t="s">
        <v>1556</v>
      </c>
      <c r="C433" s="8" t="s">
        <v>3</v>
      </c>
      <c r="D433" s="8" t="s">
        <v>739</v>
      </c>
      <c r="E433" s="8">
        <v>154</v>
      </c>
      <c r="F433" s="8">
        <v>23</v>
      </c>
      <c r="G433" s="8">
        <v>25</v>
      </c>
      <c r="H433" s="8">
        <v>17</v>
      </c>
      <c r="I433" s="8">
        <v>5</v>
      </c>
      <c r="J433" s="8">
        <v>1</v>
      </c>
      <c r="K433" s="8">
        <v>2</v>
      </c>
      <c r="L433" s="8">
        <v>9</v>
      </c>
      <c r="M433" s="8">
        <v>7</v>
      </c>
      <c r="N433" s="8">
        <v>46</v>
      </c>
      <c r="O433" s="8">
        <v>4</v>
      </c>
      <c r="P433" s="8">
        <v>2</v>
      </c>
      <c r="Q433" s="8">
        <v>33</v>
      </c>
      <c r="R433" s="8">
        <f t="shared" si="18"/>
        <v>1.9555555555555555</v>
      </c>
      <c r="S433" s="8">
        <f t="shared" si="19"/>
        <v>1.1733333333333333</v>
      </c>
      <c r="T433" s="8">
        <f t="shared" si="20"/>
        <v>1</v>
      </c>
    </row>
    <row r="434" spans="1:20" s="8" customFormat="1">
      <c r="A434" s="8" t="s">
        <v>500</v>
      </c>
      <c r="B434" s="8" t="s">
        <v>1171</v>
      </c>
      <c r="C434" s="8" t="s">
        <v>745</v>
      </c>
      <c r="D434" s="8" t="s">
        <v>718</v>
      </c>
      <c r="E434" s="8">
        <v>42</v>
      </c>
      <c r="F434" s="8">
        <v>10</v>
      </c>
      <c r="G434" s="8">
        <v>11</v>
      </c>
      <c r="H434" s="8">
        <v>9</v>
      </c>
      <c r="I434" s="8">
        <v>1</v>
      </c>
      <c r="J434" s="8">
        <v>0</v>
      </c>
      <c r="K434" s="8">
        <v>1</v>
      </c>
      <c r="L434" s="8">
        <v>7</v>
      </c>
      <c r="M434" s="8">
        <v>12</v>
      </c>
      <c r="N434" s="8">
        <v>14</v>
      </c>
      <c r="O434" s="8">
        <v>3</v>
      </c>
      <c r="P434" s="8">
        <v>0</v>
      </c>
      <c r="Q434" s="8">
        <v>33</v>
      </c>
      <c r="R434" s="8">
        <f t="shared" si="18"/>
        <v>1.9555555555555555</v>
      </c>
      <c r="S434" s="8">
        <f t="shared" si="19"/>
        <v>1.1733333333333333</v>
      </c>
      <c r="T434" s="8">
        <f t="shared" si="20"/>
        <v>1</v>
      </c>
    </row>
    <row r="435" spans="1:20" s="8" customFormat="1">
      <c r="A435" s="8" t="s">
        <v>350</v>
      </c>
      <c r="B435" s="8" t="s">
        <v>1122</v>
      </c>
      <c r="C435" s="8" t="s">
        <v>719</v>
      </c>
      <c r="D435" s="8" t="s">
        <v>729</v>
      </c>
      <c r="E435" s="8">
        <v>64</v>
      </c>
      <c r="F435" s="8">
        <v>3</v>
      </c>
      <c r="G435" s="8">
        <v>18</v>
      </c>
      <c r="H435" s="8">
        <v>11</v>
      </c>
      <c r="I435" s="8">
        <v>5</v>
      </c>
      <c r="J435" s="8">
        <v>0</v>
      </c>
      <c r="K435" s="8">
        <v>2</v>
      </c>
      <c r="L435" s="8">
        <v>13</v>
      </c>
      <c r="M435" s="8">
        <v>1</v>
      </c>
      <c r="N435" s="8">
        <v>13</v>
      </c>
      <c r="O435" s="8">
        <v>0</v>
      </c>
      <c r="P435" s="8">
        <v>0</v>
      </c>
      <c r="Q435" s="8">
        <v>33</v>
      </c>
      <c r="R435" s="8">
        <f t="shared" si="18"/>
        <v>1.9555555555555555</v>
      </c>
      <c r="S435" s="8">
        <f t="shared" si="19"/>
        <v>1.1733333333333333</v>
      </c>
      <c r="T435" s="8">
        <f t="shared" si="20"/>
        <v>1</v>
      </c>
    </row>
    <row r="436" spans="1:20" s="8" customFormat="1">
      <c r="A436" s="8" t="s">
        <v>224</v>
      </c>
      <c r="B436" s="8" t="s">
        <v>1557</v>
      </c>
      <c r="C436" s="8" t="s">
        <v>746</v>
      </c>
      <c r="D436" s="8" t="s">
        <v>733</v>
      </c>
      <c r="E436" s="8">
        <v>90</v>
      </c>
      <c r="F436" s="8">
        <v>9</v>
      </c>
      <c r="G436" s="8">
        <v>19</v>
      </c>
      <c r="H436" s="8">
        <v>13</v>
      </c>
      <c r="I436" s="8">
        <v>2</v>
      </c>
      <c r="J436" s="8">
        <v>2</v>
      </c>
      <c r="K436" s="8">
        <v>2</v>
      </c>
      <c r="L436" s="8">
        <v>12</v>
      </c>
      <c r="M436" s="8">
        <v>4</v>
      </c>
      <c r="N436" s="8">
        <v>24</v>
      </c>
      <c r="O436" s="8">
        <v>2</v>
      </c>
      <c r="P436" s="8">
        <v>1</v>
      </c>
      <c r="Q436" s="8">
        <v>33</v>
      </c>
      <c r="R436" s="8">
        <f t="shared" si="18"/>
        <v>1.9555555555555555</v>
      </c>
      <c r="S436" s="8">
        <f t="shared" si="19"/>
        <v>1.1733333333333333</v>
      </c>
      <c r="T436" s="8">
        <f t="shared" si="20"/>
        <v>1</v>
      </c>
    </row>
    <row r="437" spans="1:20" s="8" customFormat="1">
      <c r="A437" s="8" t="s">
        <v>118</v>
      </c>
      <c r="B437" s="8" t="s">
        <v>235</v>
      </c>
      <c r="C437" s="8" t="s">
        <v>745</v>
      </c>
      <c r="D437" s="8" t="s">
        <v>750</v>
      </c>
      <c r="E437" s="8">
        <v>55</v>
      </c>
      <c r="F437" s="8">
        <v>8</v>
      </c>
      <c r="G437" s="8">
        <v>10</v>
      </c>
      <c r="H437" s="8">
        <v>6</v>
      </c>
      <c r="I437" s="8">
        <v>2</v>
      </c>
      <c r="J437" s="8">
        <v>0</v>
      </c>
      <c r="K437" s="8">
        <v>2</v>
      </c>
      <c r="L437" s="8">
        <v>9</v>
      </c>
      <c r="M437" s="8">
        <v>15</v>
      </c>
      <c r="N437" s="8">
        <v>17</v>
      </c>
      <c r="O437" s="8">
        <v>0</v>
      </c>
      <c r="P437" s="8">
        <v>1</v>
      </c>
      <c r="Q437" s="8">
        <v>32</v>
      </c>
      <c r="R437" s="8">
        <f t="shared" si="18"/>
        <v>1.8962962962962964</v>
      </c>
      <c r="S437" s="8">
        <f t="shared" si="19"/>
        <v>1.1377777777777778</v>
      </c>
      <c r="T437" s="8">
        <f t="shared" si="20"/>
        <v>1</v>
      </c>
    </row>
    <row r="438" spans="1:20" s="8" customFormat="1">
      <c r="A438" s="8" t="s">
        <v>47</v>
      </c>
      <c r="B438" s="8" t="s">
        <v>302</v>
      </c>
      <c r="C438" s="8" t="s">
        <v>719</v>
      </c>
      <c r="D438" s="8" t="s">
        <v>863</v>
      </c>
      <c r="E438" s="8">
        <v>93</v>
      </c>
      <c r="F438" s="8">
        <v>9</v>
      </c>
      <c r="G438" s="8">
        <v>15</v>
      </c>
      <c r="H438" s="8">
        <v>8</v>
      </c>
      <c r="I438" s="8">
        <v>4</v>
      </c>
      <c r="J438" s="8">
        <v>1</v>
      </c>
      <c r="K438" s="8">
        <v>2</v>
      </c>
      <c r="L438" s="8">
        <v>12</v>
      </c>
      <c r="M438" s="8">
        <v>7</v>
      </c>
      <c r="N438" s="8">
        <v>24</v>
      </c>
      <c r="O438" s="8">
        <v>0</v>
      </c>
      <c r="P438" s="8">
        <v>0</v>
      </c>
      <c r="Q438" s="8">
        <v>31</v>
      </c>
      <c r="R438" s="8">
        <f t="shared" si="18"/>
        <v>1.837037037037037</v>
      </c>
      <c r="S438" s="8">
        <f t="shared" si="19"/>
        <v>1.1022222222222222</v>
      </c>
      <c r="T438" s="8">
        <f t="shared" si="20"/>
        <v>1</v>
      </c>
    </row>
    <row r="439" spans="1:20" s="8" customFormat="1">
      <c r="A439" s="8" t="s">
        <v>166</v>
      </c>
      <c r="B439" s="8" t="s">
        <v>1148</v>
      </c>
      <c r="C439" s="8" t="s">
        <v>746</v>
      </c>
      <c r="D439" s="8" t="s">
        <v>730</v>
      </c>
      <c r="E439" s="8">
        <v>72</v>
      </c>
      <c r="F439" s="8">
        <v>5</v>
      </c>
      <c r="G439" s="8">
        <v>16</v>
      </c>
      <c r="H439" s="8">
        <v>10</v>
      </c>
      <c r="I439" s="8">
        <v>5</v>
      </c>
      <c r="J439" s="8">
        <v>0</v>
      </c>
      <c r="K439" s="8">
        <v>1</v>
      </c>
      <c r="L439" s="8">
        <v>8</v>
      </c>
      <c r="M439" s="8">
        <v>6</v>
      </c>
      <c r="N439" s="8">
        <v>15</v>
      </c>
      <c r="O439" s="8">
        <v>2</v>
      </c>
      <c r="P439" s="8">
        <v>0</v>
      </c>
      <c r="Q439" s="8">
        <v>30</v>
      </c>
      <c r="R439" s="8">
        <f t="shared" si="18"/>
        <v>1.7777777777777777</v>
      </c>
      <c r="S439" s="8">
        <f t="shared" si="19"/>
        <v>1.0666666666666667</v>
      </c>
      <c r="T439" s="8">
        <f t="shared" si="20"/>
        <v>1</v>
      </c>
    </row>
    <row r="440" spans="1:20" s="8" customFormat="1">
      <c r="A440" s="8" t="s">
        <v>195</v>
      </c>
      <c r="B440" s="8" t="s">
        <v>1249</v>
      </c>
      <c r="C440" s="8" t="s">
        <v>719</v>
      </c>
      <c r="D440" s="8" t="s">
        <v>718</v>
      </c>
      <c r="E440" s="8">
        <v>127</v>
      </c>
      <c r="F440" s="8">
        <v>9</v>
      </c>
      <c r="G440" s="8">
        <v>20</v>
      </c>
      <c r="H440" s="8">
        <v>13</v>
      </c>
      <c r="I440" s="8">
        <v>6</v>
      </c>
      <c r="J440" s="8">
        <v>0</v>
      </c>
      <c r="K440" s="8">
        <v>1</v>
      </c>
      <c r="L440" s="8">
        <v>7</v>
      </c>
      <c r="M440" s="8">
        <v>6</v>
      </c>
      <c r="N440" s="8">
        <v>21</v>
      </c>
      <c r="O440" s="8">
        <v>0</v>
      </c>
      <c r="P440" s="8">
        <v>0</v>
      </c>
      <c r="Q440" s="8">
        <v>30</v>
      </c>
      <c r="R440" s="8">
        <f t="shared" si="18"/>
        <v>1.7777777777777777</v>
      </c>
      <c r="S440" s="8">
        <f t="shared" si="19"/>
        <v>1.0666666666666667</v>
      </c>
      <c r="T440" s="8">
        <f t="shared" si="20"/>
        <v>1</v>
      </c>
    </row>
    <row r="441" spans="1:20" s="8" customFormat="1">
      <c r="A441" s="8" t="s">
        <v>236</v>
      </c>
      <c r="B441" s="8" t="s">
        <v>148</v>
      </c>
      <c r="C441" s="8" t="s">
        <v>746</v>
      </c>
      <c r="D441" s="8" t="s">
        <v>716</v>
      </c>
      <c r="E441" s="8">
        <v>86</v>
      </c>
      <c r="F441" s="8">
        <v>13</v>
      </c>
      <c r="G441" s="8">
        <v>19</v>
      </c>
      <c r="H441" s="8">
        <v>15</v>
      </c>
      <c r="I441" s="8">
        <v>4</v>
      </c>
      <c r="J441" s="8">
        <v>0</v>
      </c>
      <c r="K441" s="8">
        <v>0</v>
      </c>
      <c r="L441" s="8">
        <v>4</v>
      </c>
      <c r="M441" s="8">
        <v>5</v>
      </c>
      <c r="N441" s="8">
        <v>17</v>
      </c>
      <c r="O441" s="8">
        <v>2</v>
      </c>
      <c r="P441" s="8">
        <v>1</v>
      </c>
      <c r="Q441" s="8">
        <v>29</v>
      </c>
      <c r="R441" s="8">
        <f t="shared" si="18"/>
        <v>1.7185185185185186</v>
      </c>
      <c r="S441" s="8">
        <f t="shared" si="19"/>
        <v>1.0311111111111111</v>
      </c>
      <c r="T441" s="8">
        <f t="shared" si="20"/>
        <v>1</v>
      </c>
    </row>
    <row r="442" spans="1:20" s="8" customFormat="1">
      <c r="A442" s="8" t="s">
        <v>47</v>
      </c>
      <c r="B442" s="8" t="s">
        <v>46</v>
      </c>
      <c r="C442" s="8" t="s">
        <v>1</v>
      </c>
      <c r="D442" s="8" t="s">
        <v>863</v>
      </c>
      <c r="E442" s="8">
        <v>72</v>
      </c>
      <c r="F442" s="8">
        <v>11</v>
      </c>
      <c r="G442" s="8">
        <v>15</v>
      </c>
      <c r="H442" s="8">
        <v>9</v>
      </c>
      <c r="I442" s="8">
        <v>3</v>
      </c>
      <c r="J442" s="8">
        <v>0</v>
      </c>
      <c r="K442" s="8">
        <v>3</v>
      </c>
      <c r="L442" s="8">
        <v>8</v>
      </c>
      <c r="M442" s="8">
        <v>8</v>
      </c>
      <c r="N442" s="8">
        <v>25</v>
      </c>
      <c r="O442" s="8">
        <v>0</v>
      </c>
      <c r="P442" s="8">
        <v>0</v>
      </c>
      <c r="Q442" s="8">
        <v>29</v>
      </c>
      <c r="R442" s="8">
        <f t="shared" si="18"/>
        <v>1.7185185185185186</v>
      </c>
      <c r="S442" s="8">
        <f t="shared" si="19"/>
        <v>1.0311111111111111</v>
      </c>
      <c r="T442" s="8">
        <f t="shared" si="20"/>
        <v>1</v>
      </c>
    </row>
    <row r="443" spans="1:20" s="8" customFormat="1">
      <c r="A443" s="8" t="s">
        <v>85</v>
      </c>
      <c r="B443" s="8" t="s">
        <v>782</v>
      </c>
      <c r="C443" s="8" t="s">
        <v>745</v>
      </c>
      <c r="D443" s="8" t="s">
        <v>729</v>
      </c>
      <c r="E443" s="8">
        <v>110</v>
      </c>
      <c r="F443" s="8">
        <v>8</v>
      </c>
      <c r="G443" s="8">
        <v>18</v>
      </c>
      <c r="H443" s="8">
        <v>8</v>
      </c>
      <c r="I443" s="8">
        <v>6</v>
      </c>
      <c r="J443" s="8">
        <v>1</v>
      </c>
      <c r="K443" s="8">
        <v>3</v>
      </c>
      <c r="L443" s="8">
        <v>9</v>
      </c>
      <c r="M443" s="8">
        <v>9</v>
      </c>
      <c r="N443" s="8">
        <v>33</v>
      </c>
      <c r="O443" s="8">
        <v>1</v>
      </c>
      <c r="P443" s="8">
        <v>0</v>
      </c>
      <c r="Q443" s="8">
        <v>29</v>
      </c>
      <c r="R443" s="8">
        <f t="shared" si="18"/>
        <v>1.7185185185185186</v>
      </c>
      <c r="S443" s="8">
        <f t="shared" si="19"/>
        <v>1.0311111111111111</v>
      </c>
      <c r="T443" s="8">
        <f t="shared" si="20"/>
        <v>1</v>
      </c>
    </row>
    <row r="444" spans="1:20" s="8" customFormat="1">
      <c r="A444" s="8" t="s">
        <v>260</v>
      </c>
      <c r="B444" s="8" t="s">
        <v>1558</v>
      </c>
      <c r="C444" s="8" t="s">
        <v>719</v>
      </c>
      <c r="D444" s="8" t="s">
        <v>733</v>
      </c>
      <c r="E444" s="8">
        <v>137</v>
      </c>
      <c r="F444" s="8">
        <v>13</v>
      </c>
      <c r="G444" s="8">
        <v>23</v>
      </c>
      <c r="H444" s="8">
        <v>18</v>
      </c>
      <c r="I444" s="8">
        <v>2</v>
      </c>
      <c r="J444" s="8">
        <v>0</v>
      </c>
      <c r="K444" s="8">
        <v>3</v>
      </c>
      <c r="L444" s="8">
        <v>11</v>
      </c>
      <c r="M444" s="8">
        <v>8</v>
      </c>
      <c r="N444" s="8">
        <v>38</v>
      </c>
      <c r="O444" s="8">
        <v>0</v>
      </c>
      <c r="P444" s="8">
        <v>0</v>
      </c>
      <c r="Q444" s="8">
        <v>28</v>
      </c>
      <c r="R444" s="8">
        <f t="shared" si="18"/>
        <v>1.6592592592592592</v>
      </c>
      <c r="S444" s="8">
        <f t="shared" si="19"/>
        <v>0.99555555555555553</v>
      </c>
      <c r="T444" s="8">
        <f t="shared" si="20"/>
        <v>1</v>
      </c>
    </row>
    <row r="445" spans="1:20" s="8" customFormat="1">
      <c r="A445" s="8" t="s">
        <v>757</v>
      </c>
      <c r="B445" s="8" t="s">
        <v>1526</v>
      </c>
      <c r="C445" s="8" t="s">
        <v>2</v>
      </c>
      <c r="D445" s="8" t="s">
        <v>737</v>
      </c>
      <c r="E445" s="8">
        <v>43</v>
      </c>
      <c r="F445" s="8">
        <v>3</v>
      </c>
      <c r="G445" s="8">
        <v>13</v>
      </c>
      <c r="H445" s="8">
        <v>8</v>
      </c>
      <c r="I445" s="8">
        <v>3</v>
      </c>
      <c r="J445" s="8">
        <v>0</v>
      </c>
      <c r="K445" s="8">
        <v>2</v>
      </c>
      <c r="L445" s="8">
        <v>5</v>
      </c>
      <c r="M445" s="8">
        <v>3</v>
      </c>
      <c r="N445" s="8">
        <v>7</v>
      </c>
      <c r="O445" s="8">
        <v>2</v>
      </c>
      <c r="P445" s="8">
        <v>0</v>
      </c>
      <c r="Q445" s="8">
        <v>28</v>
      </c>
      <c r="R445" s="8">
        <f t="shared" si="18"/>
        <v>1.6592592592592592</v>
      </c>
      <c r="S445" s="8">
        <f t="shared" si="19"/>
        <v>0.99555555555555553</v>
      </c>
      <c r="T445" s="8">
        <f t="shared" si="20"/>
        <v>1</v>
      </c>
    </row>
    <row r="446" spans="1:20" s="8" customFormat="1">
      <c r="A446" s="8" t="s">
        <v>1428</v>
      </c>
      <c r="B446" s="8" t="s">
        <v>111</v>
      </c>
      <c r="C446" s="8" t="s">
        <v>2</v>
      </c>
      <c r="D446" s="8" t="s">
        <v>726</v>
      </c>
      <c r="E446" s="8">
        <v>99</v>
      </c>
      <c r="F446" s="8">
        <v>12</v>
      </c>
      <c r="G446" s="8">
        <v>22</v>
      </c>
      <c r="H446" s="8">
        <v>19</v>
      </c>
      <c r="I446" s="8">
        <v>2</v>
      </c>
      <c r="J446" s="8">
        <v>1</v>
      </c>
      <c r="K446" s="8">
        <v>0</v>
      </c>
      <c r="L446" s="8">
        <v>4</v>
      </c>
      <c r="M446" s="8">
        <v>2</v>
      </c>
      <c r="N446" s="8">
        <v>17</v>
      </c>
      <c r="O446" s="8">
        <v>1</v>
      </c>
      <c r="P446" s="8">
        <v>0</v>
      </c>
      <c r="Q446" s="8">
        <v>28</v>
      </c>
      <c r="R446" s="8">
        <f t="shared" si="18"/>
        <v>1.6592592592592592</v>
      </c>
      <c r="S446" s="8">
        <f t="shared" si="19"/>
        <v>0.99555555555555553</v>
      </c>
      <c r="T446" s="8">
        <f t="shared" si="20"/>
        <v>1</v>
      </c>
    </row>
    <row r="447" spans="1:20" s="8" customFormat="1">
      <c r="A447" s="8" t="s">
        <v>1559</v>
      </c>
      <c r="B447" s="8" t="s">
        <v>1560</v>
      </c>
      <c r="C447" s="8" t="s">
        <v>746</v>
      </c>
      <c r="D447" s="8" t="s">
        <v>737</v>
      </c>
      <c r="E447" s="8">
        <v>25</v>
      </c>
      <c r="F447" s="8">
        <v>6</v>
      </c>
      <c r="G447" s="8">
        <v>10</v>
      </c>
      <c r="H447" s="8">
        <v>6</v>
      </c>
      <c r="I447" s="8">
        <v>2</v>
      </c>
      <c r="J447" s="8">
        <v>0</v>
      </c>
      <c r="K447" s="8">
        <v>2</v>
      </c>
      <c r="L447" s="8">
        <v>8</v>
      </c>
      <c r="M447" s="8">
        <v>2</v>
      </c>
      <c r="N447" s="8">
        <v>5</v>
      </c>
      <c r="O447" s="8">
        <v>0</v>
      </c>
      <c r="P447" s="8">
        <v>1</v>
      </c>
      <c r="Q447" s="8">
        <v>28</v>
      </c>
      <c r="R447" s="8">
        <f t="shared" si="18"/>
        <v>1.6592592592592592</v>
      </c>
      <c r="S447" s="8">
        <f t="shared" si="19"/>
        <v>0.99555555555555553</v>
      </c>
      <c r="T447" s="8">
        <f t="shared" si="20"/>
        <v>1</v>
      </c>
    </row>
    <row r="448" spans="1:20" s="8" customFormat="1">
      <c r="A448" s="8" t="s">
        <v>61</v>
      </c>
      <c r="B448" s="8" t="s">
        <v>809</v>
      </c>
      <c r="C448" s="8" t="s">
        <v>749</v>
      </c>
      <c r="D448" s="8" t="s">
        <v>723</v>
      </c>
      <c r="E448" s="8">
        <v>75</v>
      </c>
      <c r="F448" s="8">
        <v>11</v>
      </c>
      <c r="G448" s="8">
        <v>14</v>
      </c>
      <c r="H448" s="8">
        <v>6</v>
      </c>
      <c r="I448" s="8">
        <v>4</v>
      </c>
      <c r="J448" s="8">
        <v>0</v>
      </c>
      <c r="K448" s="8">
        <v>4</v>
      </c>
      <c r="L448" s="8">
        <v>9</v>
      </c>
      <c r="M448" s="8">
        <v>13</v>
      </c>
      <c r="N448" s="8">
        <v>37</v>
      </c>
      <c r="O448" s="8">
        <v>2</v>
      </c>
      <c r="P448" s="8">
        <v>0</v>
      </c>
      <c r="Q448" s="8">
        <v>28</v>
      </c>
      <c r="R448" s="8">
        <f t="shared" si="18"/>
        <v>1.6592592592592592</v>
      </c>
      <c r="S448" s="8">
        <f t="shared" si="19"/>
        <v>0.99555555555555553</v>
      </c>
      <c r="T448" s="8">
        <f t="shared" si="20"/>
        <v>1</v>
      </c>
    </row>
    <row r="449" spans="1:20" s="8" customFormat="1">
      <c r="A449" s="8" t="s">
        <v>554</v>
      </c>
      <c r="B449" s="8" t="s">
        <v>329</v>
      </c>
      <c r="C449" s="8" t="s">
        <v>719</v>
      </c>
      <c r="D449" s="8" t="s">
        <v>720</v>
      </c>
      <c r="E449" s="8">
        <v>35</v>
      </c>
      <c r="F449" s="8">
        <v>5</v>
      </c>
      <c r="G449" s="8">
        <v>9</v>
      </c>
      <c r="H449" s="8">
        <v>5</v>
      </c>
      <c r="I449" s="8">
        <v>1</v>
      </c>
      <c r="J449" s="8">
        <v>0</v>
      </c>
      <c r="K449" s="8">
        <v>3</v>
      </c>
      <c r="L449" s="8">
        <v>9</v>
      </c>
      <c r="M449" s="8">
        <v>4</v>
      </c>
      <c r="N449" s="8">
        <v>10</v>
      </c>
      <c r="O449" s="8">
        <v>0</v>
      </c>
      <c r="P449" s="8">
        <v>0</v>
      </c>
      <c r="Q449" s="8">
        <v>27</v>
      </c>
      <c r="R449" s="8">
        <f t="shared" si="18"/>
        <v>1.6</v>
      </c>
      <c r="S449" s="8">
        <f t="shared" si="19"/>
        <v>0.96</v>
      </c>
      <c r="T449" s="8">
        <f t="shared" si="20"/>
        <v>1</v>
      </c>
    </row>
    <row r="450" spans="1:20" s="8" customFormat="1">
      <c r="A450" s="8" t="s">
        <v>758</v>
      </c>
      <c r="B450" s="8" t="s">
        <v>988</v>
      </c>
      <c r="C450" s="8" t="s">
        <v>2</v>
      </c>
      <c r="D450" s="8" t="s">
        <v>725</v>
      </c>
      <c r="E450" s="8">
        <v>41</v>
      </c>
      <c r="F450" s="8">
        <v>9</v>
      </c>
      <c r="G450" s="8">
        <v>11</v>
      </c>
      <c r="H450" s="8">
        <v>5</v>
      </c>
      <c r="I450" s="8">
        <v>5</v>
      </c>
      <c r="J450" s="8">
        <v>1</v>
      </c>
      <c r="K450" s="8">
        <v>0</v>
      </c>
      <c r="L450" s="8">
        <v>3</v>
      </c>
      <c r="M450" s="8">
        <v>4</v>
      </c>
      <c r="N450" s="8">
        <v>9</v>
      </c>
      <c r="O450" s="8">
        <v>2</v>
      </c>
      <c r="P450" s="8">
        <v>0</v>
      </c>
      <c r="Q450" s="8">
        <v>27</v>
      </c>
      <c r="R450" s="8">
        <f t="shared" ref="R450:R513" si="21">Q450/16.875</f>
        <v>1.6</v>
      </c>
      <c r="S450" s="8">
        <f t="shared" ref="S450:S513" si="22">IF(Q450 &gt;= 500,R450*1.1,IF(Q450 &gt; 400,R450,IF(Q450&gt;300,R450*0.9,IF(Q450&gt;200,R450*0.8,IF(Q450&gt;100,R450*0.7,R450*0.6)))))</f>
        <v>0.96</v>
      </c>
      <c r="T450" s="8">
        <f t="shared" ref="T450:T513" si="23">IF(S450 &lt; 1.5,1,S450)</f>
        <v>1</v>
      </c>
    </row>
    <row r="451" spans="1:20" s="8" customFormat="1">
      <c r="A451" s="8" t="s">
        <v>961</v>
      </c>
      <c r="B451" s="8" t="s">
        <v>332</v>
      </c>
      <c r="C451" s="8" t="s">
        <v>1</v>
      </c>
      <c r="D451" s="8" t="s">
        <v>725</v>
      </c>
      <c r="E451" s="8">
        <v>83</v>
      </c>
      <c r="F451" s="8">
        <v>9</v>
      </c>
      <c r="G451" s="8">
        <v>21</v>
      </c>
      <c r="H451" s="8">
        <v>17</v>
      </c>
      <c r="I451" s="8">
        <v>4</v>
      </c>
      <c r="J451" s="8">
        <v>0</v>
      </c>
      <c r="K451" s="8">
        <v>0</v>
      </c>
      <c r="L451" s="8">
        <v>5</v>
      </c>
      <c r="M451" s="8">
        <v>5</v>
      </c>
      <c r="N451" s="8">
        <v>16</v>
      </c>
      <c r="O451" s="8">
        <v>0</v>
      </c>
      <c r="P451" s="8">
        <v>2</v>
      </c>
      <c r="Q451" s="8">
        <v>26</v>
      </c>
      <c r="R451" s="8">
        <f t="shared" si="21"/>
        <v>1.5407407407407407</v>
      </c>
      <c r="S451" s="8">
        <f t="shared" si="22"/>
        <v>0.9244444444444444</v>
      </c>
      <c r="T451" s="8">
        <f t="shared" si="23"/>
        <v>1</v>
      </c>
    </row>
    <row r="452" spans="1:20" s="8" customFormat="1">
      <c r="A452" s="8" t="s">
        <v>1561</v>
      </c>
      <c r="B452" s="8" t="s">
        <v>1562</v>
      </c>
      <c r="C452" s="8" t="s">
        <v>3</v>
      </c>
      <c r="D452" s="8" t="s">
        <v>728</v>
      </c>
      <c r="E452" s="8">
        <v>46</v>
      </c>
      <c r="F452" s="8">
        <v>6</v>
      </c>
      <c r="G452" s="8">
        <v>10</v>
      </c>
      <c r="H452" s="8">
        <v>6</v>
      </c>
      <c r="I452" s="8">
        <v>2</v>
      </c>
      <c r="J452" s="8">
        <v>1</v>
      </c>
      <c r="K452" s="8">
        <v>1</v>
      </c>
      <c r="L452" s="8">
        <v>8</v>
      </c>
      <c r="M452" s="8">
        <v>4</v>
      </c>
      <c r="N452" s="8">
        <v>9</v>
      </c>
      <c r="O452" s="8">
        <v>0</v>
      </c>
      <c r="P452" s="8">
        <v>0</v>
      </c>
      <c r="Q452" s="8">
        <v>26</v>
      </c>
      <c r="R452" s="8">
        <f t="shared" si="21"/>
        <v>1.5407407407407407</v>
      </c>
      <c r="S452" s="8">
        <f t="shared" si="22"/>
        <v>0.9244444444444444</v>
      </c>
      <c r="T452" s="8">
        <f t="shared" si="23"/>
        <v>1</v>
      </c>
    </row>
    <row r="453" spans="1:20" s="8" customFormat="1">
      <c r="A453" s="8" t="s">
        <v>761</v>
      </c>
      <c r="B453" s="8" t="s">
        <v>216</v>
      </c>
      <c r="C453" s="8" t="s">
        <v>2</v>
      </c>
      <c r="D453" s="8" t="s">
        <v>738</v>
      </c>
      <c r="E453" s="8">
        <v>127</v>
      </c>
      <c r="F453" s="8">
        <v>15</v>
      </c>
      <c r="G453" s="8">
        <v>23</v>
      </c>
      <c r="H453" s="8">
        <v>9</v>
      </c>
      <c r="I453" s="8">
        <v>11</v>
      </c>
      <c r="J453" s="8">
        <v>2</v>
      </c>
      <c r="K453" s="8">
        <v>1</v>
      </c>
      <c r="L453" s="8">
        <v>7</v>
      </c>
      <c r="M453" s="8">
        <v>3</v>
      </c>
      <c r="N453" s="8">
        <v>40</v>
      </c>
      <c r="O453" s="8">
        <v>0</v>
      </c>
      <c r="P453" s="8">
        <v>0</v>
      </c>
      <c r="Q453" s="8">
        <v>26</v>
      </c>
      <c r="R453" s="8">
        <f t="shared" si="21"/>
        <v>1.5407407407407407</v>
      </c>
      <c r="S453" s="8">
        <f t="shared" si="22"/>
        <v>0.9244444444444444</v>
      </c>
      <c r="T453" s="8">
        <f t="shared" si="23"/>
        <v>1</v>
      </c>
    </row>
    <row r="454" spans="1:20" s="8" customFormat="1">
      <c r="A454" s="8" t="s">
        <v>388</v>
      </c>
      <c r="B454" s="8" t="s">
        <v>90</v>
      </c>
      <c r="C454" s="8" t="s">
        <v>2</v>
      </c>
      <c r="D454" s="8" t="s">
        <v>750</v>
      </c>
      <c r="E454" s="8">
        <v>96</v>
      </c>
      <c r="F454" s="8">
        <v>10</v>
      </c>
      <c r="G454" s="8">
        <v>22</v>
      </c>
      <c r="H454" s="8">
        <v>14</v>
      </c>
      <c r="I454" s="8">
        <v>6</v>
      </c>
      <c r="J454" s="8">
        <v>2</v>
      </c>
      <c r="K454" s="8">
        <v>0</v>
      </c>
      <c r="L454" s="8">
        <v>8</v>
      </c>
      <c r="M454" s="8">
        <v>5</v>
      </c>
      <c r="N454" s="8">
        <v>29</v>
      </c>
      <c r="O454" s="8">
        <v>0</v>
      </c>
      <c r="P454" s="8">
        <v>0</v>
      </c>
      <c r="Q454" s="8">
        <v>26</v>
      </c>
      <c r="R454" s="8">
        <f t="shared" si="21"/>
        <v>1.5407407407407407</v>
      </c>
      <c r="S454" s="8">
        <f t="shared" si="22"/>
        <v>0.9244444444444444</v>
      </c>
      <c r="T454" s="8">
        <f t="shared" si="23"/>
        <v>1</v>
      </c>
    </row>
    <row r="455" spans="1:20" s="8" customFormat="1">
      <c r="A455" s="8" t="s">
        <v>27</v>
      </c>
      <c r="B455" s="8" t="s">
        <v>66</v>
      </c>
      <c r="C455" s="8" t="s">
        <v>719</v>
      </c>
      <c r="D455" s="8" t="s">
        <v>726</v>
      </c>
      <c r="E455" s="8">
        <v>132</v>
      </c>
      <c r="F455" s="8">
        <v>8</v>
      </c>
      <c r="G455" s="8">
        <v>25</v>
      </c>
      <c r="H455" s="8">
        <v>19</v>
      </c>
      <c r="I455" s="8">
        <v>5</v>
      </c>
      <c r="J455" s="8">
        <v>0</v>
      </c>
      <c r="K455" s="8">
        <v>1</v>
      </c>
      <c r="L455" s="8">
        <v>14</v>
      </c>
      <c r="M455" s="8">
        <v>11</v>
      </c>
      <c r="N455" s="8">
        <v>39</v>
      </c>
      <c r="O455" s="8">
        <v>0</v>
      </c>
      <c r="P455" s="8">
        <v>1</v>
      </c>
      <c r="Q455" s="8">
        <v>26</v>
      </c>
      <c r="R455" s="8">
        <f t="shared" si="21"/>
        <v>1.5407407407407407</v>
      </c>
      <c r="S455" s="8">
        <f t="shared" si="22"/>
        <v>0.9244444444444444</v>
      </c>
      <c r="T455" s="8">
        <f t="shared" si="23"/>
        <v>1</v>
      </c>
    </row>
    <row r="456" spans="1:20" s="8" customFormat="1">
      <c r="A456" s="8" t="s">
        <v>175</v>
      </c>
      <c r="B456" s="8" t="s">
        <v>1280</v>
      </c>
      <c r="C456" s="8" t="s">
        <v>745</v>
      </c>
      <c r="D456" s="8" t="s">
        <v>721</v>
      </c>
      <c r="E456" s="8">
        <v>64</v>
      </c>
      <c r="F456" s="8">
        <v>6</v>
      </c>
      <c r="G456" s="8">
        <v>14</v>
      </c>
      <c r="H456" s="8">
        <v>7</v>
      </c>
      <c r="I456" s="8">
        <v>2</v>
      </c>
      <c r="J456" s="8">
        <v>0</v>
      </c>
      <c r="K456" s="8">
        <v>5</v>
      </c>
      <c r="L456" s="8">
        <v>9</v>
      </c>
      <c r="M456" s="8">
        <v>6</v>
      </c>
      <c r="N456" s="8">
        <v>26</v>
      </c>
      <c r="O456" s="8">
        <v>0</v>
      </c>
      <c r="P456" s="8">
        <v>0</v>
      </c>
      <c r="Q456" s="8">
        <v>26</v>
      </c>
      <c r="R456" s="8">
        <f t="shared" si="21"/>
        <v>1.5407407407407407</v>
      </c>
      <c r="S456" s="8">
        <f t="shared" si="22"/>
        <v>0.9244444444444444</v>
      </c>
      <c r="T456" s="8">
        <f t="shared" si="23"/>
        <v>1</v>
      </c>
    </row>
    <row r="457" spans="1:20" s="8" customFormat="1">
      <c r="A457" s="8" t="s">
        <v>1202</v>
      </c>
      <c r="B457" s="8" t="s">
        <v>1201</v>
      </c>
      <c r="C457" s="8" t="s">
        <v>746</v>
      </c>
      <c r="D457" s="8" t="s">
        <v>741</v>
      </c>
      <c r="E457" s="8">
        <v>129</v>
      </c>
      <c r="F457" s="8">
        <v>16</v>
      </c>
      <c r="G457" s="8">
        <v>27</v>
      </c>
      <c r="H457" s="8">
        <v>17</v>
      </c>
      <c r="I457" s="8">
        <v>7</v>
      </c>
      <c r="J457" s="8">
        <v>1</v>
      </c>
      <c r="K457" s="8">
        <v>2</v>
      </c>
      <c r="L457" s="8">
        <v>6</v>
      </c>
      <c r="M457" s="8">
        <v>6</v>
      </c>
      <c r="N457" s="8">
        <v>44</v>
      </c>
      <c r="O457" s="8">
        <v>2</v>
      </c>
      <c r="P457" s="8">
        <v>2</v>
      </c>
      <c r="Q457" s="8">
        <v>26</v>
      </c>
      <c r="R457" s="8">
        <f t="shared" si="21"/>
        <v>1.5407407407407407</v>
      </c>
      <c r="S457" s="8">
        <f t="shared" si="22"/>
        <v>0.9244444444444444</v>
      </c>
      <c r="T457" s="8">
        <f t="shared" si="23"/>
        <v>1</v>
      </c>
    </row>
    <row r="458" spans="1:20" s="8" customFormat="1">
      <c r="A458" s="8" t="s">
        <v>30</v>
      </c>
      <c r="B458" s="8" t="s">
        <v>1563</v>
      </c>
      <c r="C458" s="8" t="s">
        <v>719</v>
      </c>
      <c r="D458" s="8" t="s">
        <v>720</v>
      </c>
      <c r="E458" s="8">
        <v>70</v>
      </c>
      <c r="F458" s="8">
        <v>6</v>
      </c>
      <c r="G458" s="8">
        <v>11</v>
      </c>
      <c r="H458" s="8">
        <v>6</v>
      </c>
      <c r="I458" s="8">
        <v>3</v>
      </c>
      <c r="J458" s="8">
        <v>0</v>
      </c>
      <c r="K458" s="8">
        <v>2</v>
      </c>
      <c r="L458" s="8">
        <v>8</v>
      </c>
      <c r="M458" s="8">
        <v>6</v>
      </c>
      <c r="N458" s="8">
        <v>14</v>
      </c>
      <c r="O458" s="8">
        <v>0</v>
      </c>
      <c r="P458" s="8">
        <v>0</v>
      </c>
      <c r="Q458" s="8">
        <v>26</v>
      </c>
      <c r="R458" s="8">
        <f t="shared" si="21"/>
        <v>1.5407407407407407</v>
      </c>
      <c r="S458" s="8">
        <f t="shared" si="22"/>
        <v>0.9244444444444444</v>
      </c>
      <c r="T458" s="8">
        <f t="shared" si="23"/>
        <v>1</v>
      </c>
    </row>
    <row r="459" spans="1:20" s="8" customFormat="1">
      <c r="A459" s="8" t="s">
        <v>32</v>
      </c>
      <c r="B459" s="8" t="s">
        <v>1564</v>
      </c>
      <c r="C459" s="8" t="s">
        <v>3</v>
      </c>
      <c r="D459" s="8" t="s">
        <v>717</v>
      </c>
      <c r="E459" s="8">
        <v>56</v>
      </c>
      <c r="F459" s="8">
        <v>3</v>
      </c>
      <c r="G459" s="8">
        <v>12</v>
      </c>
      <c r="H459" s="8">
        <v>7</v>
      </c>
      <c r="I459" s="8">
        <v>3</v>
      </c>
      <c r="J459" s="8">
        <v>0</v>
      </c>
      <c r="K459" s="8">
        <v>2</v>
      </c>
      <c r="L459" s="8">
        <v>8</v>
      </c>
      <c r="M459" s="8">
        <v>2</v>
      </c>
      <c r="N459" s="8">
        <v>8</v>
      </c>
      <c r="O459" s="8">
        <v>0</v>
      </c>
      <c r="P459" s="8">
        <v>0</v>
      </c>
      <c r="Q459" s="8">
        <v>26</v>
      </c>
      <c r="R459" s="8">
        <f t="shared" si="21"/>
        <v>1.5407407407407407</v>
      </c>
      <c r="S459" s="8">
        <f t="shared" si="22"/>
        <v>0.9244444444444444</v>
      </c>
      <c r="T459" s="8">
        <f t="shared" si="23"/>
        <v>1</v>
      </c>
    </row>
    <row r="460" spans="1:20" s="8" customFormat="1">
      <c r="A460" s="8" t="s">
        <v>90</v>
      </c>
      <c r="B460" s="8" t="s">
        <v>890</v>
      </c>
      <c r="C460" s="8" t="s">
        <v>719</v>
      </c>
      <c r="D460" s="8" t="s">
        <v>742</v>
      </c>
      <c r="E460" s="8">
        <v>94</v>
      </c>
      <c r="F460" s="8">
        <v>6</v>
      </c>
      <c r="G460" s="8">
        <v>18</v>
      </c>
      <c r="H460" s="8">
        <v>10</v>
      </c>
      <c r="I460" s="8">
        <v>6</v>
      </c>
      <c r="J460" s="8">
        <v>0</v>
      </c>
      <c r="K460" s="8">
        <v>2</v>
      </c>
      <c r="L460" s="8">
        <v>6</v>
      </c>
      <c r="M460" s="8">
        <v>12</v>
      </c>
      <c r="N460" s="8">
        <v>28</v>
      </c>
      <c r="O460" s="8">
        <v>0</v>
      </c>
      <c r="P460" s="8">
        <v>0</v>
      </c>
      <c r="Q460" s="8">
        <v>26</v>
      </c>
      <c r="R460" s="8">
        <f t="shared" si="21"/>
        <v>1.5407407407407407</v>
      </c>
      <c r="S460" s="8">
        <f t="shared" si="22"/>
        <v>0.9244444444444444</v>
      </c>
      <c r="T460" s="8">
        <f t="shared" si="23"/>
        <v>1</v>
      </c>
    </row>
    <row r="461" spans="1:20" s="8" customFormat="1">
      <c r="A461" s="8" t="s">
        <v>58</v>
      </c>
      <c r="B461" s="8" t="s">
        <v>1079</v>
      </c>
      <c r="C461" s="8" t="s">
        <v>2</v>
      </c>
      <c r="D461" s="8" t="s">
        <v>724</v>
      </c>
      <c r="E461" s="8">
        <v>74</v>
      </c>
      <c r="F461" s="8">
        <v>11</v>
      </c>
      <c r="G461" s="8">
        <v>21</v>
      </c>
      <c r="H461" s="8">
        <v>19</v>
      </c>
      <c r="I461" s="8">
        <v>1</v>
      </c>
      <c r="J461" s="8">
        <v>0</v>
      </c>
      <c r="K461" s="8">
        <v>1</v>
      </c>
      <c r="L461" s="8">
        <v>10</v>
      </c>
      <c r="M461" s="8">
        <v>5</v>
      </c>
      <c r="N461" s="8">
        <v>26</v>
      </c>
      <c r="O461" s="8">
        <v>0</v>
      </c>
      <c r="P461" s="8">
        <v>0</v>
      </c>
      <c r="Q461" s="8">
        <v>25</v>
      </c>
      <c r="R461" s="8">
        <f t="shared" si="21"/>
        <v>1.4814814814814814</v>
      </c>
      <c r="S461" s="8">
        <f t="shared" si="22"/>
        <v>0.88888888888888884</v>
      </c>
      <c r="T461" s="8">
        <f t="shared" si="23"/>
        <v>1</v>
      </c>
    </row>
    <row r="462" spans="1:20" s="8" customFormat="1">
      <c r="A462" s="8" t="s">
        <v>995</v>
      </c>
      <c r="B462" s="8" t="s">
        <v>1238</v>
      </c>
      <c r="C462" s="8" t="s">
        <v>749</v>
      </c>
      <c r="D462" s="8" t="s">
        <v>741</v>
      </c>
      <c r="E462" s="8">
        <v>58</v>
      </c>
      <c r="F462" s="8">
        <v>6</v>
      </c>
      <c r="G462" s="8">
        <v>16</v>
      </c>
      <c r="H462" s="8">
        <v>14</v>
      </c>
      <c r="I462" s="8">
        <v>0</v>
      </c>
      <c r="J462" s="8">
        <v>0</v>
      </c>
      <c r="K462" s="8">
        <v>2</v>
      </c>
      <c r="L462" s="8">
        <v>8</v>
      </c>
      <c r="M462" s="8">
        <v>4</v>
      </c>
      <c r="N462" s="8">
        <v>15</v>
      </c>
      <c r="O462" s="8">
        <v>0</v>
      </c>
      <c r="P462" s="8">
        <v>0</v>
      </c>
      <c r="Q462" s="8">
        <v>25</v>
      </c>
      <c r="R462" s="8">
        <f t="shared" si="21"/>
        <v>1.4814814814814814</v>
      </c>
      <c r="S462" s="8">
        <f t="shared" si="22"/>
        <v>0.88888888888888884</v>
      </c>
      <c r="T462" s="8">
        <f t="shared" si="23"/>
        <v>1</v>
      </c>
    </row>
    <row r="463" spans="1:20" s="8" customFormat="1">
      <c r="A463" s="8" t="s">
        <v>1565</v>
      </c>
      <c r="B463" s="8" t="s">
        <v>1085</v>
      </c>
      <c r="C463" s="8" t="s">
        <v>751</v>
      </c>
      <c r="D463" s="8" t="s">
        <v>729</v>
      </c>
      <c r="E463" s="8">
        <v>68</v>
      </c>
      <c r="F463" s="8">
        <v>6</v>
      </c>
      <c r="G463" s="8">
        <v>16</v>
      </c>
      <c r="H463" s="8">
        <v>13</v>
      </c>
      <c r="I463" s="8">
        <v>3</v>
      </c>
      <c r="J463" s="8">
        <v>0</v>
      </c>
      <c r="K463" s="8">
        <v>0</v>
      </c>
      <c r="L463" s="8">
        <v>5</v>
      </c>
      <c r="M463" s="8">
        <v>7</v>
      </c>
      <c r="N463" s="8">
        <v>14</v>
      </c>
      <c r="O463" s="8">
        <v>1</v>
      </c>
      <c r="P463" s="8">
        <v>0</v>
      </c>
      <c r="Q463" s="8">
        <v>24</v>
      </c>
      <c r="R463" s="8">
        <f t="shared" si="21"/>
        <v>1.4222222222222223</v>
      </c>
      <c r="S463" s="8">
        <f t="shared" si="22"/>
        <v>0.85333333333333339</v>
      </c>
      <c r="T463" s="8">
        <f t="shared" si="23"/>
        <v>1</v>
      </c>
    </row>
    <row r="464" spans="1:20" s="8" customFormat="1">
      <c r="A464" s="8" t="s">
        <v>72</v>
      </c>
      <c r="B464" s="8" t="s">
        <v>646</v>
      </c>
      <c r="C464" s="8" t="s">
        <v>749</v>
      </c>
      <c r="D464" s="8" t="s">
        <v>720</v>
      </c>
      <c r="E464" s="8">
        <v>106</v>
      </c>
      <c r="F464" s="8">
        <v>10</v>
      </c>
      <c r="G464" s="8">
        <v>19</v>
      </c>
      <c r="H464" s="8">
        <v>12</v>
      </c>
      <c r="I464" s="8">
        <v>3</v>
      </c>
      <c r="J464" s="8">
        <v>1</v>
      </c>
      <c r="K464" s="8">
        <v>3</v>
      </c>
      <c r="L464" s="8">
        <v>11</v>
      </c>
      <c r="M464" s="8">
        <v>6</v>
      </c>
      <c r="N464" s="8">
        <v>37</v>
      </c>
      <c r="O464" s="8">
        <v>1</v>
      </c>
      <c r="P464" s="8">
        <v>0</v>
      </c>
      <c r="Q464" s="8">
        <v>24</v>
      </c>
      <c r="R464" s="8">
        <f t="shared" si="21"/>
        <v>1.4222222222222223</v>
      </c>
      <c r="S464" s="8">
        <f t="shared" si="22"/>
        <v>0.85333333333333339</v>
      </c>
      <c r="T464" s="8">
        <f t="shared" si="23"/>
        <v>1</v>
      </c>
    </row>
    <row r="465" spans="1:20" s="8" customFormat="1">
      <c r="A465" s="8" t="s">
        <v>1566</v>
      </c>
      <c r="B465" s="8" t="s">
        <v>1567</v>
      </c>
      <c r="C465" s="8" t="s">
        <v>1</v>
      </c>
      <c r="D465" s="8" t="s">
        <v>713</v>
      </c>
      <c r="E465" s="8">
        <v>74</v>
      </c>
      <c r="F465" s="8">
        <v>11</v>
      </c>
      <c r="G465" s="8">
        <v>14</v>
      </c>
      <c r="H465" s="8">
        <v>7</v>
      </c>
      <c r="I465" s="8">
        <v>3</v>
      </c>
      <c r="J465" s="8">
        <v>0</v>
      </c>
      <c r="K465" s="8">
        <v>4</v>
      </c>
      <c r="L465" s="8">
        <v>6</v>
      </c>
      <c r="M465" s="8">
        <v>10</v>
      </c>
      <c r="N465" s="8">
        <v>32</v>
      </c>
      <c r="O465" s="8">
        <v>0</v>
      </c>
      <c r="P465" s="8">
        <v>1</v>
      </c>
      <c r="Q465" s="8">
        <v>23</v>
      </c>
      <c r="R465" s="8">
        <f t="shared" si="21"/>
        <v>1.3629629629629629</v>
      </c>
      <c r="S465" s="8">
        <f t="shared" si="22"/>
        <v>0.81777777777777771</v>
      </c>
      <c r="T465" s="8">
        <f t="shared" si="23"/>
        <v>1</v>
      </c>
    </row>
    <row r="466" spans="1:20" s="8" customFormat="1">
      <c r="A466" s="8" t="s">
        <v>770</v>
      </c>
      <c r="B466" s="8" t="s">
        <v>889</v>
      </c>
      <c r="C466" s="8" t="s">
        <v>751</v>
      </c>
      <c r="D466" s="8" t="s">
        <v>737</v>
      </c>
      <c r="E466" s="8">
        <v>99</v>
      </c>
      <c r="F466" s="8">
        <v>15</v>
      </c>
      <c r="G466" s="8">
        <v>15</v>
      </c>
      <c r="H466" s="8">
        <v>15</v>
      </c>
      <c r="I466" s="8">
        <v>0</v>
      </c>
      <c r="J466" s="8">
        <v>0</v>
      </c>
      <c r="K466" s="8">
        <v>0</v>
      </c>
      <c r="L466" s="8">
        <v>2</v>
      </c>
      <c r="M466" s="8">
        <v>10</v>
      </c>
      <c r="N466" s="8">
        <v>21</v>
      </c>
      <c r="O466" s="8">
        <v>3</v>
      </c>
      <c r="P466" s="8">
        <v>1</v>
      </c>
      <c r="Q466" s="8">
        <v>23</v>
      </c>
      <c r="R466" s="8">
        <f t="shared" si="21"/>
        <v>1.3629629629629629</v>
      </c>
      <c r="S466" s="8">
        <f t="shared" si="22"/>
        <v>0.81777777777777771</v>
      </c>
      <c r="T466" s="8">
        <f t="shared" si="23"/>
        <v>1</v>
      </c>
    </row>
    <row r="467" spans="1:20" s="8" customFormat="1">
      <c r="A467" s="8" t="s">
        <v>61</v>
      </c>
      <c r="B467" s="8" t="s">
        <v>875</v>
      </c>
      <c r="C467" s="8" t="s">
        <v>719</v>
      </c>
      <c r="D467" s="8" t="s">
        <v>737</v>
      </c>
      <c r="E467" s="8">
        <v>107</v>
      </c>
      <c r="F467" s="8">
        <v>10</v>
      </c>
      <c r="G467" s="8">
        <v>19</v>
      </c>
      <c r="H467" s="8">
        <v>12</v>
      </c>
      <c r="I467" s="8">
        <v>4</v>
      </c>
      <c r="J467" s="8">
        <v>0</v>
      </c>
      <c r="K467" s="8">
        <v>3</v>
      </c>
      <c r="L467" s="8">
        <v>15</v>
      </c>
      <c r="M467" s="8">
        <v>6</v>
      </c>
      <c r="N467" s="8">
        <v>40</v>
      </c>
      <c r="O467" s="8">
        <v>0</v>
      </c>
      <c r="P467" s="8">
        <v>0</v>
      </c>
      <c r="Q467" s="8">
        <v>23</v>
      </c>
      <c r="R467" s="8">
        <f t="shared" si="21"/>
        <v>1.3629629629629629</v>
      </c>
      <c r="S467" s="8">
        <f t="shared" si="22"/>
        <v>0.81777777777777771</v>
      </c>
      <c r="T467" s="8">
        <f t="shared" si="23"/>
        <v>1</v>
      </c>
    </row>
    <row r="468" spans="1:20" s="8" customFormat="1">
      <c r="A468" s="8" t="s">
        <v>54</v>
      </c>
      <c r="B468" s="8" t="s">
        <v>1191</v>
      </c>
      <c r="C468" s="8" t="s">
        <v>2</v>
      </c>
      <c r="D468" s="8" t="s">
        <v>733</v>
      </c>
      <c r="E468" s="8">
        <v>74</v>
      </c>
      <c r="F468" s="8">
        <v>7</v>
      </c>
      <c r="G468" s="8">
        <v>17</v>
      </c>
      <c r="H468" s="8">
        <v>13</v>
      </c>
      <c r="I468" s="8">
        <v>3</v>
      </c>
      <c r="J468" s="8">
        <v>0</v>
      </c>
      <c r="K468" s="8">
        <v>1</v>
      </c>
      <c r="L468" s="8">
        <v>5</v>
      </c>
      <c r="M468" s="8">
        <v>2</v>
      </c>
      <c r="N468" s="8">
        <v>16</v>
      </c>
      <c r="O468" s="8">
        <v>1</v>
      </c>
      <c r="P468" s="8">
        <v>0</v>
      </c>
      <c r="Q468" s="8">
        <v>22</v>
      </c>
      <c r="R468" s="8">
        <f t="shared" si="21"/>
        <v>1.3037037037037038</v>
      </c>
      <c r="S468" s="8">
        <f t="shared" si="22"/>
        <v>0.78222222222222226</v>
      </c>
      <c r="T468" s="8">
        <f t="shared" si="23"/>
        <v>1</v>
      </c>
    </row>
    <row r="469" spans="1:20" s="8" customFormat="1">
      <c r="A469" s="8" t="s">
        <v>224</v>
      </c>
      <c r="B469" s="8" t="s">
        <v>254</v>
      </c>
      <c r="C469" s="8" t="s">
        <v>1</v>
      </c>
      <c r="D469" s="8" t="s">
        <v>722</v>
      </c>
      <c r="E469" s="8">
        <v>63</v>
      </c>
      <c r="F469" s="8">
        <v>6</v>
      </c>
      <c r="G469" s="8">
        <v>13</v>
      </c>
      <c r="H469" s="8">
        <v>9</v>
      </c>
      <c r="I469" s="8">
        <v>3</v>
      </c>
      <c r="J469" s="8">
        <v>0</v>
      </c>
      <c r="K469" s="8">
        <v>1</v>
      </c>
      <c r="L469" s="8">
        <v>8</v>
      </c>
      <c r="M469" s="8">
        <v>9</v>
      </c>
      <c r="N469" s="8">
        <v>20</v>
      </c>
      <c r="O469" s="8">
        <v>0</v>
      </c>
      <c r="P469" s="8">
        <v>0</v>
      </c>
      <c r="Q469" s="8">
        <v>22</v>
      </c>
      <c r="R469" s="8">
        <f t="shared" si="21"/>
        <v>1.3037037037037038</v>
      </c>
      <c r="S469" s="8">
        <f t="shared" si="22"/>
        <v>0.78222222222222226</v>
      </c>
      <c r="T469" s="8">
        <f t="shared" si="23"/>
        <v>1</v>
      </c>
    </row>
    <row r="470" spans="1:20" s="8" customFormat="1">
      <c r="A470" s="8" t="s">
        <v>308</v>
      </c>
      <c r="B470" s="8" t="s">
        <v>787</v>
      </c>
      <c r="C470" s="8" t="s">
        <v>749</v>
      </c>
      <c r="D470" s="8" t="s">
        <v>739</v>
      </c>
      <c r="E470" s="8">
        <v>58</v>
      </c>
      <c r="F470" s="8">
        <v>9</v>
      </c>
      <c r="G470" s="8">
        <v>15</v>
      </c>
      <c r="H470" s="8">
        <v>10</v>
      </c>
      <c r="I470" s="8">
        <v>3</v>
      </c>
      <c r="J470" s="8">
        <v>0</v>
      </c>
      <c r="K470" s="8">
        <v>2</v>
      </c>
      <c r="L470" s="8">
        <v>5</v>
      </c>
      <c r="M470" s="8">
        <v>3</v>
      </c>
      <c r="N470" s="8">
        <v>21</v>
      </c>
      <c r="O470" s="8">
        <v>2</v>
      </c>
      <c r="P470" s="8">
        <v>0</v>
      </c>
      <c r="Q470" s="8">
        <v>22</v>
      </c>
      <c r="R470" s="8">
        <f t="shared" si="21"/>
        <v>1.3037037037037038</v>
      </c>
      <c r="S470" s="8">
        <f t="shared" si="22"/>
        <v>0.78222222222222226</v>
      </c>
      <c r="T470" s="8">
        <f t="shared" si="23"/>
        <v>1</v>
      </c>
    </row>
    <row r="471" spans="1:20" s="8" customFormat="1">
      <c r="A471" s="8" t="s">
        <v>447</v>
      </c>
      <c r="B471" s="8" t="s">
        <v>446</v>
      </c>
      <c r="C471" s="8" t="s">
        <v>745</v>
      </c>
      <c r="D471" s="8" t="s">
        <v>718</v>
      </c>
      <c r="E471" s="8">
        <v>84</v>
      </c>
      <c r="F471" s="8">
        <v>7</v>
      </c>
      <c r="G471" s="8">
        <v>14</v>
      </c>
      <c r="H471" s="8">
        <v>11</v>
      </c>
      <c r="I471" s="8">
        <v>1</v>
      </c>
      <c r="J471" s="8">
        <v>0</v>
      </c>
      <c r="K471" s="8">
        <v>2</v>
      </c>
      <c r="L471" s="8">
        <v>9</v>
      </c>
      <c r="M471" s="8">
        <v>9</v>
      </c>
      <c r="N471" s="8">
        <v>25</v>
      </c>
      <c r="O471" s="8">
        <v>0</v>
      </c>
      <c r="P471" s="8">
        <v>0</v>
      </c>
      <c r="Q471" s="8">
        <v>21</v>
      </c>
      <c r="R471" s="8">
        <f t="shared" si="21"/>
        <v>1.2444444444444445</v>
      </c>
      <c r="S471" s="8">
        <f t="shared" si="22"/>
        <v>0.7466666666666667</v>
      </c>
      <c r="T471" s="8">
        <f t="shared" si="23"/>
        <v>1</v>
      </c>
    </row>
    <row r="472" spans="1:20" s="8" customFormat="1">
      <c r="A472" s="8" t="s">
        <v>118</v>
      </c>
      <c r="B472" s="8" t="s">
        <v>571</v>
      </c>
      <c r="C472" s="8" t="s">
        <v>719</v>
      </c>
      <c r="D472" s="8" t="s">
        <v>717</v>
      </c>
      <c r="E472" s="8">
        <v>103</v>
      </c>
      <c r="F472" s="8">
        <v>13</v>
      </c>
      <c r="G472" s="8">
        <v>15</v>
      </c>
      <c r="H472" s="8">
        <v>7</v>
      </c>
      <c r="I472" s="8">
        <v>5</v>
      </c>
      <c r="J472" s="8">
        <v>1</v>
      </c>
      <c r="K472" s="8">
        <v>2</v>
      </c>
      <c r="L472" s="8">
        <v>10</v>
      </c>
      <c r="M472" s="8">
        <v>7</v>
      </c>
      <c r="N472" s="8">
        <v>37</v>
      </c>
      <c r="O472" s="8">
        <v>0</v>
      </c>
      <c r="P472" s="8">
        <v>0</v>
      </c>
      <c r="Q472" s="8">
        <v>21</v>
      </c>
      <c r="R472" s="8">
        <f t="shared" si="21"/>
        <v>1.2444444444444445</v>
      </c>
      <c r="S472" s="8">
        <f t="shared" si="22"/>
        <v>0.7466666666666667</v>
      </c>
      <c r="T472" s="8">
        <f t="shared" si="23"/>
        <v>1</v>
      </c>
    </row>
    <row r="473" spans="1:20" s="8" customFormat="1">
      <c r="A473" s="8" t="s">
        <v>759</v>
      </c>
      <c r="B473" s="8" t="s">
        <v>266</v>
      </c>
      <c r="C473" s="8" t="s">
        <v>2</v>
      </c>
      <c r="D473" s="8" t="s">
        <v>731</v>
      </c>
      <c r="E473" s="8">
        <v>100</v>
      </c>
      <c r="F473" s="8">
        <v>10</v>
      </c>
      <c r="G473" s="8">
        <v>23</v>
      </c>
      <c r="H473" s="8">
        <v>19</v>
      </c>
      <c r="I473" s="8">
        <v>4</v>
      </c>
      <c r="J473" s="8">
        <v>0</v>
      </c>
      <c r="K473" s="8">
        <v>0</v>
      </c>
      <c r="L473" s="8">
        <v>4</v>
      </c>
      <c r="M473" s="8">
        <v>9</v>
      </c>
      <c r="N473" s="8">
        <v>30</v>
      </c>
      <c r="O473" s="8">
        <v>3</v>
      </c>
      <c r="P473" s="8">
        <v>2</v>
      </c>
      <c r="Q473" s="8">
        <v>21</v>
      </c>
      <c r="R473" s="8">
        <f t="shared" si="21"/>
        <v>1.2444444444444445</v>
      </c>
      <c r="S473" s="8">
        <f t="shared" si="22"/>
        <v>0.7466666666666667</v>
      </c>
      <c r="T473" s="8">
        <f t="shared" si="23"/>
        <v>1</v>
      </c>
    </row>
    <row r="474" spans="1:20" s="8" customFormat="1">
      <c r="A474" s="8" t="s">
        <v>70</v>
      </c>
      <c r="B474" s="8" t="s">
        <v>1405</v>
      </c>
      <c r="C474" s="8" t="s">
        <v>745</v>
      </c>
      <c r="D474" s="8" t="s">
        <v>725</v>
      </c>
      <c r="E474" s="8">
        <v>34</v>
      </c>
      <c r="F474" s="8">
        <v>3</v>
      </c>
      <c r="G474" s="8">
        <v>9</v>
      </c>
      <c r="H474" s="8">
        <v>7</v>
      </c>
      <c r="I474" s="8">
        <v>1</v>
      </c>
      <c r="J474" s="8">
        <v>0</v>
      </c>
      <c r="K474" s="8">
        <v>1</v>
      </c>
      <c r="L474" s="8">
        <v>6</v>
      </c>
      <c r="M474" s="8">
        <v>2</v>
      </c>
      <c r="N474" s="8">
        <v>3</v>
      </c>
      <c r="O474" s="8">
        <v>0</v>
      </c>
      <c r="P474" s="8">
        <v>0</v>
      </c>
      <c r="Q474" s="8">
        <v>21</v>
      </c>
      <c r="R474" s="8">
        <f t="shared" si="21"/>
        <v>1.2444444444444445</v>
      </c>
      <c r="S474" s="8">
        <f t="shared" si="22"/>
        <v>0.7466666666666667</v>
      </c>
      <c r="T474" s="8">
        <f t="shared" si="23"/>
        <v>1</v>
      </c>
    </row>
    <row r="475" spans="1:20" s="8" customFormat="1">
      <c r="A475" s="8" t="s">
        <v>90</v>
      </c>
      <c r="B475" s="8" t="s">
        <v>1422</v>
      </c>
      <c r="C475" s="8" t="s">
        <v>745</v>
      </c>
      <c r="D475" s="8" t="s">
        <v>726</v>
      </c>
      <c r="E475" s="8">
        <v>83</v>
      </c>
      <c r="F475" s="8">
        <v>10</v>
      </c>
      <c r="G475" s="8">
        <v>16</v>
      </c>
      <c r="H475" s="8">
        <v>7</v>
      </c>
      <c r="I475" s="8">
        <v>5</v>
      </c>
      <c r="J475" s="8">
        <v>0</v>
      </c>
      <c r="K475" s="8">
        <v>4</v>
      </c>
      <c r="L475" s="8">
        <v>7</v>
      </c>
      <c r="M475" s="8">
        <v>3</v>
      </c>
      <c r="N475" s="8">
        <v>32</v>
      </c>
      <c r="O475" s="8">
        <v>0</v>
      </c>
      <c r="P475" s="8">
        <v>0</v>
      </c>
      <c r="Q475" s="8">
        <v>21</v>
      </c>
      <c r="R475" s="8">
        <f t="shared" si="21"/>
        <v>1.2444444444444445</v>
      </c>
      <c r="S475" s="8">
        <f t="shared" si="22"/>
        <v>0.7466666666666667</v>
      </c>
      <c r="T475" s="8">
        <f t="shared" si="23"/>
        <v>1</v>
      </c>
    </row>
    <row r="476" spans="1:20" s="8" customFormat="1">
      <c r="A476" s="8" t="s">
        <v>51</v>
      </c>
      <c r="B476" s="8" t="s">
        <v>50</v>
      </c>
      <c r="C476" s="8" t="s">
        <v>2</v>
      </c>
      <c r="D476" s="8" t="s">
        <v>727</v>
      </c>
      <c r="E476" s="8">
        <v>27</v>
      </c>
      <c r="F476" s="8">
        <v>4</v>
      </c>
      <c r="G476" s="8">
        <v>7</v>
      </c>
      <c r="H476" s="8">
        <v>4</v>
      </c>
      <c r="I476" s="8">
        <v>1</v>
      </c>
      <c r="J476" s="8">
        <v>0</v>
      </c>
      <c r="K476" s="8">
        <v>2</v>
      </c>
      <c r="L476" s="8">
        <v>4</v>
      </c>
      <c r="M476" s="8">
        <v>1</v>
      </c>
      <c r="N476" s="8">
        <v>2</v>
      </c>
      <c r="O476" s="8">
        <v>0</v>
      </c>
      <c r="P476" s="8">
        <v>0</v>
      </c>
      <c r="Q476" s="8">
        <v>21</v>
      </c>
      <c r="R476" s="8">
        <f t="shared" si="21"/>
        <v>1.2444444444444445</v>
      </c>
      <c r="S476" s="8">
        <f t="shared" si="22"/>
        <v>0.7466666666666667</v>
      </c>
      <c r="T476" s="8">
        <f t="shared" si="23"/>
        <v>1</v>
      </c>
    </row>
    <row r="477" spans="1:20" s="8" customFormat="1">
      <c r="A477" s="8" t="s">
        <v>190</v>
      </c>
      <c r="B477" s="8" t="s">
        <v>223</v>
      </c>
      <c r="C477" s="8" t="s">
        <v>2</v>
      </c>
      <c r="D477" s="8" t="s">
        <v>713</v>
      </c>
      <c r="E477" s="8">
        <v>101</v>
      </c>
      <c r="F477" s="8">
        <v>11</v>
      </c>
      <c r="G477" s="8">
        <v>16</v>
      </c>
      <c r="H477" s="8">
        <v>8</v>
      </c>
      <c r="I477" s="8">
        <v>4</v>
      </c>
      <c r="J477" s="8">
        <v>1</v>
      </c>
      <c r="K477" s="8">
        <v>3</v>
      </c>
      <c r="L477" s="8">
        <v>7</v>
      </c>
      <c r="M477" s="8">
        <v>7</v>
      </c>
      <c r="N477" s="8">
        <v>37</v>
      </c>
      <c r="O477" s="8">
        <v>1</v>
      </c>
      <c r="P477" s="8">
        <v>0</v>
      </c>
      <c r="Q477" s="8">
        <v>20</v>
      </c>
      <c r="R477" s="8">
        <f t="shared" si="21"/>
        <v>1.1851851851851851</v>
      </c>
      <c r="S477" s="8">
        <f t="shared" si="22"/>
        <v>0.71111111111111103</v>
      </c>
      <c r="T477" s="8">
        <f t="shared" si="23"/>
        <v>1</v>
      </c>
    </row>
    <row r="478" spans="1:20" s="8" customFormat="1">
      <c r="A478" s="8" t="s">
        <v>209</v>
      </c>
      <c r="B478" s="8" t="s">
        <v>778</v>
      </c>
      <c r="C478" s="8" t="s">
        <v>719</v>
      </c>
      <c r="D478" s="8" t="s">
        <v>717</v>
      </c>
      <c r="E478" s="8">
        <v>32</v>
      </c>
      <c r="F478" s="8">
        <v>4</v>
      </c>
      <c r="G478" s="8">
        <v>5</v>
      </c>
      <c r="H478" s="8">
        <v>2</v>
      </c>
      <c r="I478" s="8">
        <v>0</v>
      </c>
      <c r="J478" s="8">
        <v>0</v>
      </c>
      <c r="K478" s="8">
        <v>3</v>
      </c>
      <c r="L478" s="8">
        <v>6</v>
      </c>
      <c r="M478" s="8">
        <v>3</v>
      </c>
      <c r="N478" s="8">
        <v>7</v>
      </c>
      <c r="O478" s="8">
        <v>0</v>
      </c>
      <c r="P478" s="8">
        <v>0</v>
      </c>
      <c r="Q478" s="8">
        <v>20</v>
      </c>
      <c r="R478" s="8">
        <f t="shared" si="21"/>
        <v>1.1851851851851851</v>
      </c>
      <c r="S478" s="8">
        <f t="shared" si="22"/>
        <v>0.71111111111111103</v>
      </c>
      <c r="T478" s="8">
        <f t="shared" si="23"/>
        <v>1</v>
      </c>
    </row>
    <row r="479" spans="1:20" s="8" customFormat="1">
      <c r="A479" s="8" t="s">
        <v>169</v>
      </c>
      <c r="B479" s="8" t="s">
        <v>775</v>
      </c>
      <c r="C479" s="8" t="s">
        <v>719</v>
      </c>
      <c r="D479" s="8" t="s">
        <v>728</v>
      </c>
      <c r="E479" s="8">
        <v>107</v>
      </c>
      <c r="F479" s="8">
        <v>9</v>
      </c>
      <c r="G479" s="8">
        <v>21</v>
      </c>
      <c r="H479" s="8">
        <v>17</v>
      </c>
      <c r="I479" s="8">
        <v>3</v>
      </c>
      <c r="J479" s="8">
        <v>0</v>
      </c>
      <c r="K479" s="8">
        <v>1</v>
      </c>
      <c r="L479" s="8">
        <v>5</v>
      </c>
      <c r="M479" s="8">
        <v>6</v>
      </c>
      <c r="N479" s="8">
        <v>26</v>
      </c>
      <c r="O479" s="8">
        <v>0</v>
      </c>
      <c r="P479" s="8">
        <v>1</v>
      </c>
      <c r="Q479" s="8">
        <v>20</v>
      </c>
      <c r="R479" s="8">
        <f t="shared" si="21"/>
        <v>1.1851851851851851</v>
      </c>
      <c r="S479" s="8">
        <f t="shared" si="22"/>
        <v>0.71111111111111103</v>
      </c>
      <c r="T479" s="8">
        <f t="shared" si="23"/>
        <v>1</v>
      </c>
    </row>
    <row r="480" spans="1:20" s="8" customFormat="1">
      <c r="A480" s="8" t="s">
        <v>239</v>
      </c>
      <c r="B480" s="8" t="s">
        <v>1213</v>
      </c>
      <c r="C480" s="8" t="s">
        <v>1</v>
      </c>
      <c r="D480" s="8" t="s">
        <v>732</v>
      </c>
      <c r="E480" s="8">
        <v>47</v>
      </c>
      <c r="F480" s="8">
        <v>6</v>
      </c>
      <c r="G480" s="8">
        <v>9</v>
      </c>
      <c r="H480" s="8">
        <v>6</v>
      </c>
      <c r="I480" s="8">
        <v>2</v>
      </c>
      <c r="J480" s="8">
        <v>0</v>
      </c>
      <c r="K480" s="8">
        <v>1</v>
      </c>
      <c r="L480" s="8">
        <v>6</v>
      </c>
      <c r="M480" s="8">
        <v>10</v>
      </c>
      <c r="N480" s="8">
        <v>17</v>
      </c>
      <c r="O480" s="8">
        <v>1</v>
      </c>
      <c r="P480" s="8">
        <v>0</v>
      </c>
      <c r="Q480" s="8">
        <v>20</v>
      </c>
      <c r="R480" s="8">
        <f t="shared" si="21"/>
        <v>1.1851851851851851</v>
      </c>
      <c r="S480" s="8">
        <f t="shared" si="22"/>
        <v>0.71111111111111103</v>
      </c>
      <c r="T480" s="8">
        <f t="shared" si="23"/>
        <v>1</v>
      </c>
    </row>
    <row r="481" spans="1:20" s="8" customFormat="1">
      <c r="A481" s="8" t="s">
        <v>442</v>
      </c>
      <c r="B481" s="8" t="s">
        <v>1207</v>
      </c>
      <c r="C481" s="8" t="s">
        <v>1</v>
      </c>
      <c r="D481" s="8" t="s">
        <v>725</v>
      </c>
      <c r="E481" s="8">
        <v>56</v>
      </c>
      <c r="F481" s="8">
        <v>5</v>
      </c>
      <c r="G481" s="8">
        <v>12</v>
      </c>
      <c r="H481" s="8">
        <v>6</v>
      </c>
      <c r="I481" s="8">
        <v>4</v>
      </c>
      <c r="J481" s="8">
        <v>1</v>
      </c>
      <c r="K481" s="8">
        <v>1</v>
      </c>
      <c r="L481" s="8">
        <v>4</v>
      </c>
      <c r="M481" s="8">
        <v>3</v>
      </c>
      <c r="N481" s="8">
        <v>14</v>
      </c>
      <c r="O481" s="8">
        <v>0</v>
      </c>
      <c r="P481" s="8">
        <v>0</v>
      </c>
      <c r="Q481" s="8">
        <v>19</v>
      </c>
      <c r="R481" s="8">
        <f t="shared" si="21"/>
        <v>1.125925925925926</v>
      </c>
      <c r="S481" s="8">
        <f t="shared" si="22"/>
        <v>0.67555555555555558</v>
      </c>
      <c r="T481" s="8">
        <f t="shared" si="23"/>
        <v>1</v>
      </c>
    </row>
    <row r="482" spans="1:20" s="8" customFormat="1">
      <c r="A482" s="8" t="s">
        <v>138</v>
      </c>
      <c r="B482" s="8" t="s">
        <v>1568</v>
      </c>
      <c r="C482" s="8" t="s">
        <v>745</v>
      </c>
      <c r="D482" s="8" t="s">
        <v>721</v>
      </c>
      <c r="E482" s="8">
        <v>36</v>
      </c>
      <c r="F482" s="8">
        <v>6</v>
      </c>
      <c r="G482" s="8">
        <v>9</v>
      </c>
      <c r="H482" s="8">
        <v>6</v>
      </c>
      <c r="I482" s="8">
        <v>0</v>
      </c>
      <c r="J482" s="8">
        <v>0</v>
      </c>
      <c r="K482" s="8">
        <v>3</v>
      </c>
      <c r="L482" s="8">
        <v>4</v>
      </c>
      <c r="M482" s="8">
        <v>3</v>
      </c>
      <c r="N482" s="8">
        <v>13</v>
      </c>
      <c r="O482" s="8">
        <v>2</v>
      </c>
      <c r="P482" s="8">
        <v>1</v>
      </c>
      <c r="Q482" s="8">
        <v>19</v>
      </c>
      <c r="R482" s="8">
        <f t="shared" si="21"/>
        <v>1.125925925925926</v>
      </c>
      <c r="S482" s="8">
        <f t="shared" si="22"/>
        <v>0.67555555555555558</v>
      </c>
      <c r="T482" s="8">
        <f t="shared" si="23"/>
        <v>1</v>
      </c>
    </row>
    <row r="483" spans="1:20" s="8" customFormat="1">
      <c r="A483" s="8" t="s">
        <v>766</v>
      </c>
      <c r="B483" s="8" t="s">
        <v>876</v>
      </c>
      <c r="C483" s="8" t="s">
        <v>749</v>
      </c>
      <c r="D483" s="8" t="s">
        <v>740</v>
      </c>
      <c r="E483" s="8">
        <v>69</v>
      </c>
      <c r="F483" s="8">
        <v>10</v>
      </c>
      <c r="G483" s="8">
        <v>13</v>
      </c>
      <c r="H483" s="8">
        <v>9</v>
      </c>
      <c r="I483" s="8">
        <v>2</v>
      </c>
      <c r="J483" s="8">
        <v>1</v>
      </c>
      <c r="K483" s="8">
        <v>1</v>
      </c>
      <c r="L483" s="8">
        <v>2</v>
      </c>
      <c r="M483" s="8">
        <v>4</v>
      </c>
      <c r="N483" s="8">
        <v>19</v>
      </c>
      <c r="O483" s="8">
        <v>2</v>
      </c>
      <c r="P483" s="8">
        <v>1</v>
      </c>
      <c r="Q483" s="8">
        <v>18</v>
      </c>
      <c r="R483" s="8">
        <f t="shared" si="21"/>
        <v>1.0666666666666667</v>
      </c>
      <c r="S483" s="8">
        <f t="shared" si="22"/>
        <v>0.64</v>
      </c>
      <c r="T483" s="8">
        <f t="shared" si="23"/>
        <v>1</v>
      </c>
    </row>
    <row r="484" spans="1:20" s="8" customFormat="1">
      <c r="A484" s="8" t="s">
        <v>600</v>
      </c>
      <c r="B484" s="8" t="s">
        <v>474</v>
      </c>
      <c r="C484" s="8" t="s">
        <v>2</v>
      </c>
      <c r="D484" s="8" t="s">
        <v>730</v>
      </c>
      <c r="E484" s="8">
        <v>76</v>
      </c>
      <c r="F484" s="8">
        <v>4</v>
      </c>
      <c r="G484" s="8">
        <v>22</v>
      </c>
      <c r="H484" s="8">
        <v>15</v>
      </c>
      <c r="I484" s="8">
        <v>6</v>
      </c>
      <c r="J484" s="8">
        <v>0</v>
      </c>
      <c r="K484" s="8">
        <v>1</v>
      </c>
      <c r="L484" s="8">
        <v>4</v>
      </c>
      <c r="M484" s="8">
        <v>4</v>
      </c>
      <c r="N484" s="8">
        <v>24</v>
      </c>
      <c r="O484" s="8">
        <v>1</v>
      </c>
      <c r="P484" s="8">
        <v>2</v>
      </c>
      <c r="Q484" s="8">
        <v>18</v>
      </c>
      <c r="R484" s="8">
        <f t="shared" si="21"/>
        <v>1.0666666666666667</v>
      </c>
      <c r="S484" s="8">
        <f t="shared" si="22"/>
        <v>0.64</v>
      </c>
      <c r="T484" s="8">
        <f t="shared" si="23"/>
        <v>1</v>
      </c>
    </row>
    <row r="485" spans="1:20" s="8" customFormat="1">
      <c r="A485" s="8" t="s">
        <v>107</v>
      </c>
      <c r="B485" s="8" t="s">
        <v>103</v>
      </c>
      <c r="C485" s="8" t="s">
        <v>751</v>
      </c>
      <c r="D485" s="8" t="s">
        <v>715</v>
      </c>
      <c r="E485" s="8">
        <v>96</v>
      </c>
      <c r="F485" s="8">
        <v>7</v>
      </c>
      <c r="G485" s="8">
        <v>20</v>
      </c>
      <c r="H485" s="8">
        <v>18</v>
      </c>
      <c r="I485" s="8">
        <v>2</v>
      </c>
      <c r="J485" s="8">
        <v>0</v>
      </c>
      <c r="K485" s="8">
        <v>0</v>
      </c>
      <c r="L485" s="8">
        <v>4</v>
      </c>
      <c r="M485" s="8">
        <v>5</v>
      </c>
      <c r="N485" s="8">
        <v>22</v>
      </c>
      <c r="O485" s="8">
        <v>2</v>
      </c>
      <c r="P485" s="8">
        <v>0</v>
      </c>
      <c r="Q485" s="8">
        <v>18</v>
      </c>
      <c r="R485" s="8">
        <f t="shared" si="21"/>
        <v>1.0666666666666667</v>
      </c>
      <c r="S485" s="8">
        <f t="shared" si="22"/>
        <v>0.64</v>
      </c>
      <c r="T485" s="8">
        <f t="shared" si="23"/>
        <v>1</v>
      </c>
    </row>
    <row r="486" spans="1:20" s="8" customFormat="1">
      <c r="A486" s="8" t="s">
        <v>1084</v>
      </c>
      <c r="B486" s="8" t="s">
        <v>1083</v>
      </c>
      <c r="C486" s="8" t="s">
        <v>751</v>
      </c>
      <c r="D486" s="8" t="s">
        <v>737</v>
      </c>
      <c r="E486" s="8">
        <v>90</v>
      </c>
      <c r="F486" s="8">
        <v>6</v>
      </c>
      <c r="G486" s="8">
        <v>17</v>
      </c>
      <c r="H486" s="8">
        <v>13</v>
      </c>
      <c r="I486" s="8">
        <v>3</v>
      </c>
      <c r="J486" s="8">
        <v>1</v>
      </c>
      <c r="K486" s="8">
        <v>0</v>
      </c>
      <c r="L486" s="8">
        <v>7</v>
      </c>
      <c r="M486" s="8">
        <v>1</v>
      </c>
      <c r="N486" s="8">
        <v>18</v>
      </c>
      <c r="O486" s="8">
        <v>0</v>
      </c>
      <c r="P486" s="8">
        <v>0</v>
      </c>
      <c r="Q486" s="8">
        <v>18</v>
      </c>
      <c r="R486" s="8">
        <f t="shared" si="21"/>
        <v>1.0666666666666667</v>
      </c>
      <c r="S486" s="8">
        <f t="shared" si="22"/>
        <v>0.64</v>
      </c>
      <c r="T486" s="8">
        <f t="shared" si="23"/>
        <v>1</v>
      </c>
    </row>
    <row r="487" spans="1:20" s="8" customFormat="1">
      <c r="A487" s="8" t="s">
        <v>1569</v>
      </c>
      <c r="B487" s="8" t="s">
        <v>332</v>
      </c>
      <c r="C487" s="8" t="s">
        <v>2</v>
      </c>
      <c r="D487" s="8" t="s">
        <v>716</v>
      </c>
      <c r="E487" s="8">
        <v>29</v>
      </c>
      <c r="F487" s="8">
        <v>5</v>
      </c>
      <c r="G487" s="8">
        <v>8</v>
      </c>
      <c r="H487" s="8">
        <v>5</v>
      </c>
      <c r="I487" s="8">
        <v>2</v>
      </c>
      <c r="J487" s="8">
        <v>0</v>
      </c>
      <c r="K487" s="8">
        <v>1</v>
      </c>
      <c r="L487" s="8">
        <v>3</v>
      </c>
      <c r="M487" s="8">
        <v>0</v>
      </c>
      <c r="N487" s="8">
        <v>3</v>
      </c>
      <c r="O487" s="8">
        <v>0</v>
      </c>
      <c r="P487" s="8">
        <v>0</v>
      </c>
      <c r="Q487" s="8">
        <v>18</v>
      </c>
      <c r="R487" s="8">
        <f t="shared" si="21"/>
        <v>1.0666666666666667</v>
      </c>
      <c r="S487" s="8">
        <f t="shared" si="22"/>
        <v>0.64</v>
      </c>
      <c r="T487" s="8">
        <f t="shared" si="23"/>
        <v>1</v>
      </c>
    </row>
    <row r="488" spans="1:20" s="8" customFormat="1">
      <c r="A488" s="8" t="s">
        <v>199</v>
      </c>
      <c r="B488" s="8" t="s">
        <v>650</v>
      </c>
      <c r="C488" s="8" t="s">
        <v>746</v>
      </c>
      <c r="D488" s="8" t="s">
        <v>730</v>
      </c>
      <c r="E488" s="8">
        <v>39</v>
      </c>
      <c r="F488" s="8">
        <v>5</v>
      </c>
      <c r="G488" s="8">
        <v>11</v>
      </c>
      <c r="H488" s="8">
        <v>8</v>
      </c>
      <c r="I488" s="8">
        <v>3</v>
      </c>
      <c r="J488" s="8">
        <v>0</v>
      </c>
      <c r="K488" s="8">
        <v>0</v>
      </c>
      <c r="L488" s="8">
        <v>2</v>
      </c>
      <c r="M488" s="8">
        <v>1</v>
      </c>
      <c r="N488" s="8">
        <v>6</v>
      </c>
      <c r="O488" s="8">
        <v>1</v>
      </c>
      <c r="P488" s="8">
        <v>0</v>
      </c>
      <c r="Q488" s="8">
        <v>17</v>
      </c>
      <c r="R488" s="8">
        <f t="shared" si="21"/>
        <v>1.0074074074074073</v>
      </c>
      <c r="S488" s="8">
        <f t="shared" si="22"/>
        <v>0.60444444444444434</v>
      </c>
      <c r="T488" s="8">
        <f t="shared" si="23"/>
        <v>1</v>
      </c>
    </row>
    <row r="489" spans="1:20" s="8" customFormat="1">
      <c r="A489" s="8" t="s">
        <v>262</v>
      </c>
      <c r="B489" s="8" t="s">
        <v>261</v>
      </c>
      <c r="C489" s="8" t="s">
        <v>751</v>
      </c>
      <c r="D489" s="8" t="s">
        <v>725</v>
      </c>
      <c r="E489" s="8">
        <v>35</v>
      </c>
      <c r="F489" s="8">
        <v>4</v>
      </c>
      <c r="G489" s="8">
        <v>10</v>
      </c>
      <c r="H489" s="8">
        <v>7</v>
      </c>
      <c r="I489" s="8">
        <v>3</v>
      </c>
      <c r="J489" s="8">
        <v>0</v>
      </c>
      <c r="K489" s="8">
        <v>0</v>
      </c>
      <c r="L489" s="8">
        <v>3</v>
      </c>
      <c r="M489" s="8">
        <v>0</v>
      </c>
      <c r="N489" s="8">
        <v>3</v>
      </c>
      <c r="O489" s="8">
        <v>0</v>
      </c>
      <c r="P489" s="8">
        <v>0</v>
      </c>
      <c r="Q489" s="8">
        <v>17</v>
      </c>
      <c r="R489" s="8">
        <f t="shared" si="21"/>
        <v>1.0074074074074073</v>
      </c>
      <c r="S489" s="8">
        <f t="shared" si="22"/>
        <v>0.60444444444444434</v>
      </c>
      <c r="T489" s="8">
        <f t="shared" si="23"/>
        <v>1</v>
      </c>
    </row>
    <row r="490" spans="1:20" s="8" customFormat="1">
      <c r="A490" s="8" t="s">
        <v>124</v>
      </c>
      <c r="B490" s="8" t="s">
        <v>103</v>
      </c>
      <c r="C490" s="8" t="s">
        <v>719</v>
      </c>
      <c r="D490" s="8" t="s">
        <v>721</v>
      </c>
      <c r="E490" s="8">
        <v>30</v>
      </c>
      <c r="F490" s="8">
        <v>4</v>
      </c>
      <c r="G490" s="8">
        <v>11</v>
      </c>
      <c r="H490" s="8">
        <v>9</v>
      </c>
      <c r="I490" s="8">
        <v>1</v>
      </c>
      <c r="J490" s="8">
        <v>0</v>
      </c>
      <c r="K490" s="8">
        <v>1</v>
      </c>
      <c r="L490" s="8">
        <v>3</v>
      </c>
      <c r="M490" s="8">
        <v>0</v>
      </c>
      <c r="N490" s="8">
        <v>5</v>
      </c>
      <c r="O490" s="8">
        <v>0</v>
      </c>
      <c r="P490" s="8">
        <v>0</v>
      </c>
      <c r="Q490" s="8">
        <v>17</v>
      </c>
      <c r="R490" s="8">
        <f t="shared" si="21"/>
        <v>1.0074074074074073</v>
      </c>
      <c r="S490" s="8">
        <f t="shared" si="22"/>
        <v>0.60444444444444434</v>
      </c>
      <c r="T490" s="8">
        <f t="shared" si="23"/>
        <v>1</v>
      </c>
    </row>
    <row r="491" spans="1:20" s="8" customFormat="1">
      <c r="A491" s="8" t="s">
        <v>90</v>
      </c>
      <c r="B491" s="8" t="s">
        <v>1570</v>
      </c>
      <c r="C491" s="8" t="s">
        <v>749</v>
      </c>
      <c r="D491" s="8" t="s">
        <v>726</v>
      </c>
      <c r="E491" s="8">
        <v>45</v>
      </c>
      <c r="F491" s="8">
        <v>9</v>
      </c>
      <c r="G491" s="8">
        <v>9</v>
      </c>
      <c r="H491" s="8">
        <v>8</v>
      </c>
      <c r="I491" s="8">
        <v>0</v>
      </c>
      <c r="J491" s="8">
        <v>0</v>
      </c>
      <c r="K491" s="8">
        <v>1</v>
      </c>
      <c r="L491" s="8">
        <v>3</v>
      </c>
      <c r="M491" s="8">
        <v>3</v>
      </c>
      <c r="N491" s="8">
        <v>11</v>
      </c>
      <c r="O491" s="8">
        <v>2</v>
      </c>
      <c r="P491" s="8">
        <v>1</v>
      </c>
      <c r="Q491" s="8">
        <v>17</v>
      </c>
      <c r="R491" s="8">
        <f t="shared" si="21"/>
        <v>1.0074074074074073</v>
      </c>
      <c r="S491" s="8">
        <f t="shared" si="22"/>
        <v>0.60444444444444434</v>
      </c>
      <c r="T491" s="8">
        <f t="shared" si="23"/>
        <v>1</v>
      </c>
    </row>
    <row r="492" spans="1:20" s="8" customFormat="1">
      <c r="A492" s="8" t="s">
        <v>1571</v>
      </c>
      <c r="B492" s="8" t="s">
        <v>816</v>
      </c>
      <c r="C492" s="8" t="s">
        <v>746</v>
      </c>
      <c r="D492" s="8" t="s">
        <v>737</v>
      </c>
      <c r="E492" s="8">
        <v>21</v>
      </c>
      <c r="F492" s="8">
        <v>3</v>
      </c>
      <c r="G492" s="8">
        <v>6</v>
      </c>
      <c r="H492" s="8">
        <v>2</v>
      </c>
      <c r="I492" s="8">
        <v>3</v>
      </c>
      <c r="J492" s="8">
        <v>0</v>
      </c>
      <c r="K492" s="8">
        <v>1</v>
      </c>
      <c r="L492" s="8">
        <v>3</v>
      </c>
      <c r="M492" s="8">
        <v>1</v>
      </c>
      <c r="N492" s="8">
        <v>3</v>
      </c>
      <c r="O492" s="8">
        <v>0</v>
      </c>
      <c r="P492" s="8">
        <v>0</v>
      </c>
      <c r="Q492" s="8">
        <v>16</v>
      </c>
      <c r="R492" s="8">
        <f t="shared" si="21"/>
        <v>0.94814814814814818</v>
      </c>
      <c r="S492" s="8">
        <f t="shared" si="22"/>
        <v>0.56888888888888889</v>
      </c>
      <c r="T492" s="8">
        <f t="shared" si="23"/>
        <v>1</v>
      </c>
    </row>
    <row r="493" spans="1:20" s="8" customFormat="1">
      <c r="A493" s="8" t="s">
        <v>330</v>
      </c>
      <c r="B493" s="8" t="s">
        <v>1182</v>
      </c>
      <c r="C493" s="8" t="s">
        <v>1</v>
      </c>
      <c r="D493" s="8" t="s">
        <v>863</v>
      </c>
      <c r="E493" s="8">
        <v>42</v>
      </c>
      <c r="F493" s="8">
        <v>5</v>
      </c>
      <c r="G493" s="8">
        <v>11</v>
      </c>
      <c r="H493" s="8">
        <v>9</v>
      </c>
      <c r="I493" s="8">
        <v>2</v>
      </c>
      <c r="J493" s="8">
        <v>0</v>
      </c>
      <c r="K493" s="8">
        <v>0</v>
      </c>
      <c r="L493" s="8">
        <v>7</v>
      </c>
      <c r="M493" s="8">
        <v>0</v>
      </c>
      <c r="N493" s="8">
        <v>10</v>
      </c>
      <c r="O493" s="8">
        <v>1</v>
      </c>
      <c r="P493" s="8">
        <v>0</v>
      </c>
      <c r="Q493" s="8">
        <v>16</v>
      </c>
      <c r="R493" s="8">
        <f t="shared" si="21"/>
        <v>0.94814814814814818</v>
      </c>
      <c r="S493" s="8">
        <f t="shared" si="22"/>
        <v>0.56888888888888889</v>
      </c>
      <c r="T493" s="8">
        <f t="shared" si="23"/>
        <v>1</v>
      </c>
    </row>
    <row r="494" spans="1:20" s="8" customFormat="1">
      <c r="A494" s="8" t="s">
        <v>1572</v>
      </c>
      <c r="B494" s="8" t="s">
        <v>1573</v>
      </c>
      <c r="C494" s="8" t="s">
        <v>746</v>
      </c>
      <c r="D494" s="8" t="s">
        <v>717</v>
      </c>
      <c r="E494" s="8">
        <v>33</v>
      </c>
      <c r="F494" s="8">
        <v>5</v>
      </c>
      <c r="G494" s="8">
        <v>10</v>
      </c>
      <c r="H494" s="8">
        <v>6</v>
      </c>
      <c r="I494" s="8">
        <v>3</v>
      </c>
      <c r="J494" s="8">
        <v>1</v>
      </c>
      <c r="K494" s="8">
        <v>0</v>
      </c>
      <c r="L494" s="8">
        <v>1</v>
      </c>
      <c r="M494" s="8">
        <v>1</v>
      </c>
      <c r="N494" s="8">
        <v>7</v>
      </c>
      <c r="O494" s="8">
        <v>1</v>
      </c>
      <c r="P494" s="8">
        <v>0</v>
      </c>
      <c r="Q494" s="8">
        <v>16</v>
      </c>
      <c r="R494" s="8">
        <f t="shared" si="21"/>
        <v>0.94814814814814818</v>
      </c>
      <c r="S494" s="8">
        <f t="shared" si="22"/>
        <v>0.56888888888888889</v>
      </c>
      <c r="T494" s="8">
        <f t="shared" si="23"/>
        <v>1</v>
      </c>
    </row>
    <row r="495" spans="1:20" s="8" customFormat="1">
      <c r="A495" s="8" t="s">
        <v>43</v>
      </c>
      <c r="B495" s="8" t="s">
        <v>869</v>
      </c>
      <c r="C495" s="8" t="s">
        <v>749</v>
      </c>
      <c r="D495" s="8" t="s">
        <v>718</v>
      </c>
      <c r="E495" s="8">
        <v>57</v>
      </c>
      <c r="F495" s="8">
        <v>6</v>
      </c>
      <c r="G495" s="8">
        <v>14</v>
      </c>
      <c r="H495" s="8">
        <v>13</v>
      </c>
      <c r="I495" s="8">
        <v>1</v>
      </c>
      <c r="J495" s="8">
        <v>0</v>
      </c>
      <c r="K495" s="8">
        <v>0</v>
      </c>
      <c r="L495" s="8">
        <v>2</v>
      </c>
      <c r="M495" s="8">
        <v>7</v>
      </c>
      <c r="N495" s="8">
        <v>14</v>
      </c>
      <c r="O495" s="8">
        <v>0</v>
      </c>
      <c r="P495" s="8">
        <v>0</v>
      </c>
      <c r="Q495" s="8">
        <v>16</v>
      </c>
      <c r="R495" s="8">
        <f t="shared" si="21"/>
        <v>0.94814814814814818</v>
      </c>
      <c r="S495" s="8">
        <f t="shared" si="22"/>
        <v>0.56888888888888889</v>
      </c>
      <c r="T495" s="8">
        <f t="shared" si="23"/>
        <v>1</v>
      </c>
    </row>
    <row r="496" spans="1:20" s="8" customFormat="1">
      <c r="A496" s="8" t="s">
        <v>1059</v>
      </c>
      <c r="B496" s="8" t="s">
        <v>1058</v>
      </c>
      <c r="C496" s="8" t="s">
        <v>745</v>
      </c>
      <c r="D496" s="8" t="s">
        <v>722</v>
      </c>
      <c r="E496" s="8">
        <v>28</v>
      </c>
      <c r="F496" s="8">
        <v>8</v>
      </c>
      <c r="G496" s="8">
        <v>6</v>
      </c>
      <c r="H496" s="8">
        <v>4</v>
      </c>
      <c r="I496" s="8">
        <v>1</v>
      </c>
      <c r="J496" s="8">
        <v>1</v>
      </c>
      <c r="K496" s="8">
        <v>0</v>
      </c>
      <c r="L496" s="8">
        <v>1</v>
      </c>
      <c r="M496" s="8">
        <v>7</v>
      </c>
      <c r="N496" s="8">
        <v>9</v>
      </c>
      <c r="O496" s="8">
        <v>0</v>
      </c>
      <c r="P496" s="8">
        <v>0</v>
      </c>
      <c r="Q496" s="8">
        <v>16</v>
      </c>
      <c r="R496" s="8">
        <f t="shared" si="21"/>
        <v>0.94814814814814818</v>
      </c>
      <c r="S496" s="8">
        <f t="shared" si="22"/>
        <v>0.56888888888888889</v>
      </c>
      <c r="T496" s="8">
        <f t="shared" si="23"/>
        <v>1</v>
      </c>
    </row>
    <row r="497" spans="1:20" s="8" customFormat="1">
      <c r="A497" s="8" t="s">
        <v>158</v>
      </c>
      <c r="B497" s="8" t="s">
        <v>213</v>
      </c>
      <c r="C497" s="8" t="s">
        <v>719</v>
      </c>
      <c r="D497" s="8" t="s">
        <v>730</v>
      </c>
      <c r="E497" s="8">
        <v>159</v>
      </c>
      <c r="F497" s="8">
        <v>6</v>
      </c>
      <c r="G497" s="8">
        <v>28</v>
      </c>
      <c r="H497" s="8">
        <v>18</v>
      </c>
      <c r="I497" s="8">
        <v>9</v>
      </c>
      <c r="J497" s="8">
        <v>0</v>
      </c>
      <c r="K497" s="8">
        <v>1</v>
      </c>
      <c r="L497" s="8">
        <v>9</v>
      </c>
      <c r="M497" s="8">
        <v>20</v>
      </c>
      <c r="N497" s="8">
        <v>61</v>
      </c>
      <c r="O497" s="8">
        <v>1</v>
      </c>
      <c r="P497" s="8">
        <v>0</v>
      </c>
      <c r="Q497" s="8">
        <v>15</v>
      </c>
      <c r="R497" s="8">
        <f t="shared" si="21"/>
        <v>0.88888888888888884</v>
      </c>
      <c r="S497" s="8">
        <f t="shared" si="22"/>
        <v>0.53333333333333333</v>
      </c>
      <c r="T497" s="8">
        <f t="shared" si="23"/>
        <v>1</v>
      </c>
    </row>
    <row r="498" spans="1:20" s="8" customFormat="1">
      <c r="A498" s="8" t="s">
        <v>761</v>
      </c>
      <c r="B498" s="8" t="s">
        <v>391</v>
      </c>
      <c r="C498" s="8" t="s">
        <v>719</v>
      </c>
      <c r="D498" s="8" t="s">
        <v>747</v>
      </c>
      <c r="E498" s="8">
        <v>56</v>
      </c>
      <c r="F498" s="8">
        <v>5</v>
      </c>
      <c r="G498" s="8">
        <v>10</v>
      </c>
      <c r="H498" s="8">
        <v>5</v>
      </c>
      <c r="I498" s="8">
        <v>4</v>
      </c>
      <c r="J498" s="8">
        <v>0</v>
      </c>
      <c r="K498" s="8">
        <v>1</v>
      </c>
      <c r="L498" s="8">
        <v>5</v>
      </c>
      <c r="M498" s="8">
        <v>2</v>
      </c>
      <c r="N498" s="8">
        <v>14</v>
      </c>
      <c r="O498" s="8">
        <v>0</v>
      </c>
      <c r="P498" s="8">
        <v>0</v>
      </c>
      <c r="Q498" s="8">
        <v>15</v>
      </c>
      <c r="R498" s="8">
        <f t="shared" si="21"/>
        <v>0.88888888888888884</v>
      </c>
      <c r="S498" s="8">
        <f t="shared" si="22"/>
        <v>0.53333333333333333</v>
      </c>
      <c r="T498" s="8">
        <f t="shared" si="23"/>
        <v>1</v>
      </c>
    </row>
    <row r="499" spans="1:20" s="8" customFormat="1">
      <c r="A499" s="8" t="s">
        <v>485</v>
      </c>
      <c r="B499" s="8" t="s">
        <v>986</v>
      </c>
      <c r="C499" s="8" t="s">
        <v>3</v>
      </c>
      <c r="D499" s="8" t="s">
        <v>717</v>
      </c>
      <c r="E499" s="8">
        <v>58</v>
      </c>
      <c r="F499" s="8">
        <v>5</v>
      </c>
      <c r="G499" s="8">
        <v>12</v>
      </c>
      <c r="H499" s="8">
        <v>10</v>
      </c>
      <c r="I499" s="8">
        <v>1</v>
      </c>
      <c r="J499" s="8">
        <v>0</v>
      </c>
      <c r="K499" s="8">
        <v>1</v>
      </c>
      <c r="L499" s="8">
        <v>4</v>
      </c>
      <c r="M499" s="8">
        <v>0</v>
      </c>
      <c r="N499" s="8">
        <v>12</v>
      </c>
      <c r="O499" s="8">
        <v>1</v>
      </c>
      <c r="P499" s="8">
        <v>0</v>
      </c>
      <c r="Q499" s="8">
        <v>14</v>
      </c>
      <c r="R499" s="8">
        <f t="shared" si="21"/>
        <v>0.82962962962962961</v>
      </c>
      <c r="S499" s="8">
        <f t="shared" si="22"/>
        <v>0.49777777777777776</v>
      </c>
      <c r="T499" s="8">
        <f t="shared" si="23"/>
        <v>1</v>
      </c>
    </row>
    <row r="500" spans="1:20" s="8" customFormat="1">
      <c r="A500" s="8" t="s">
        <v>54</v>
      </c>
      <c r="B500" s="8" t="s">
        <v>1139</v>
      </c>
      <c r="C500" s="8" t="s">
        <v>2</v>
      </c>
      <c r="D500" s="8" t="s">
        <v>721</v>
      </c>
      <c r="E500" s="8">
        <v>22</v>
      </c>
      <c r="F500" s="8">
        <v>3</v>
      </c>
      <c r="G500" s="8">
        <v>4</v>
      </c>
      <c r="H500" s="8">
        <v>2</v>
      </c>
      <c r="I500" s="8">
        <v>1</v>
      </c>
      <c r="J500" s="8">
        <v>1</v>
      </c>
      <c r="K500" s="8">
        <v>0</v>
      </c>
      <c r="L500" s="8">
        <v>1</v>
      </c>
      <c r="M500" s="8">
        <v>2</v>
      </c>
      <c r="N500" s="8">
        <v>2</v>
      </c>
      <c r="O500" s="8">
        <v>3</v>
      </c>
      <c r="P500" s="8">
        <v>0</v>
      </c>
      <c r="Q500" s="8">
        <v>14</v>
      </c>
      <c r="R500" s="8">
        <f t="shared" si="21"/>
        <v>0.82962962962962961</v>
      </c>
      <c r="S500" s="8">
        <f t="shared" si="22"/>
        <v>0.49777777777777776</v>
      </c>
      <c r="T500" s="8">
        <f t="shared" si="23"/>
        <v>1</v>
      </c>
    </row>
    <row r="501" spans="1:20" s="8" customFormat="1">
      <c r="A501" s="8" t="s">
        <v>260</v>
      </c>
      <c r="B501" s="8" t="s">
        <v>1113</v>
      </c>
      <c r="C501" s="8" t="s">
        <v>719</v>
      </c>
      <c r="D501" s="8" t="s">
        <v>731</v>
      </c>
      <c r="E501" s="8">
        <v>29</v>
      </c>
      <c r="F501" s="8">
        <v>4</v>
      </c>
      <c r="G501" s="8">
        <v>6</v>
      </c>
      <c r="H501" s="8">
        <v>4</v>
      </c>
      <c r="I501" s="8">
        <v>2</v>
      </c>
      <c r="J501" s="8">
        <v>0</v>
      </c>
      <c r="K501" s="8">
        <v>0</v>
      </c>
      <c r="L501" s="8">
        <v>1</v>
      </c>
      <c r="M501" s="8">
        <v>6</v>
      </c>
      <c r="N501" s="8">
        <v>6</v>
      </c>
      <c r="O501" s="8">
        <v>1</v>
      </c>
      <c r="P501" s="8">
        <v>0</v>
      </c>
      <c r="Q501" s="8">
        <v>14</v>
      </c>
      <c r="R501" s="8">
        <f t="shared" si="21"/>
        <v>0.82962962962962961</v>
      </c>
      <c r="S501" s="8">
        <f t="shared" si="22"/>
        <v>0.49777777777777776</v>
      </c>
      <c r="T501" s="8">
        <f t="shared" si="23"/>
        <v>1</v>
      </c>
    </row>
    <row r="502" spans="1:20" s="8" customFormat="1">
      <c r="A502" s="8" t="s">
        <v>824</v>
      </c>
      <c r="B502" s="8" t="s">
        <v>1481</v>
      </c>
      <c r="C502" s="8" t="s">
        <v>751</v>
      </c>
      <c r="D502" s="8" t="s">
        <v>720</v>
      </c>
      <c r="E502" s="8">
        <v>53</v>
      </c>
      <c r="F502" s="8">
        <v>4</v>
      </c>
      <c r="G502" s="8">
        <v>13</v>
      </c>
      <c r="H502" s="8">
        <v>11</v>
      </c>
      <c r="I502" s="8">
        <v>1</v>
      </c>
      <c r="J502" s="8">
        <v>1</v>
      </c>
      <c r="K502" s="8">
        <v>0</v>
      </c>
      <c r="L502" s="8">
        <v>3</v>
      </c>
      <c r="M502" s="8">
        <v>3</v>
      </c>
      <c r="N502" s="8">
        <v>11</v>
      </c>
      <c r="O502" s="8">
        <v>0</v>
      </c>
      <c r="P502" s="8">
        <v>1</v>
      </c>
      <c r="Q502" s="8">
        <v>14</v>
      </c>
      <c r="R502" s="8">
        <f t="shared" si="21"/>
        <v>0.82962962962962961</v>
      </c>
      <c r="S502" s="8">
        <f t="shared" si="22"/>
        <v>0.49777777777777776</v>
      </c>
      <c r="T502" s="8">
        <f t="shared" si="23"/>
        <v>1</v>
      </c>
    </row>
    <row r="503" spans="1:20" s="8" customFormat="1">
      <c r="A503" s="8" t="s">
        <v>122</v>
      </c>
      <c r="B503" s="8" t="s">
        <v>1434</v>
      </c>
      <c r="C503" s="8" t="s">
        <v>2</v>
      </c>
      <c r="D503" s="8" t="s">
        <v>718</v>
      </c>
      <c r="E503" s="8">
        <v>97</v>
      </c>
      <c r="F503" s="8">
        <v>8</v>
      </c>
      <c r="G503" s="8">
        <v>19</v>
      </c>
      <c r="H503" s="8">
        <v>18</v>
      </c>
      <c r="I503" s="8">
        <v>0</v>
      </c>
      <c r="J503" s="8">
        <v>1</v>
      </c>
      <c r="K503" s="8">
        <v>0</v>
      </c>
      <c r="L503" s="8">
        <v>4</v>
      </c>
      <c r="M503" s="8">
        <v>6</v>
      </c>
      <c r="N503" s="8">
        <v>25</v>
      </c>
      <c r="O503" s="8">
        <v>0</v>
      </c>
      <c r="P503" s="8">
        <v>0</v>
      </c>
      <c r="Q503" s="8">
        <v>14</v>
      </c>
      <c r="R503" s="8">
        <f t="shared" si="21"/>
        <v>0.82962962962962961</v>
      </c>
      <c r="S503" s="8">
        <f t="shared" si="22"/>
        <v>0.49777777777777776</v>
      </c>
      <c r="T503" s="8">
        <f t="shared" si="23"/>
        <v>1</v>
      </c>
    </row>
    <row r="504" spans="1:20" s="8" customFormat="1">
      <c r="A504" s="8" t="s">
        <v>1214</v>
      </c>
      <c r="B504" s="8" t="s">
        <v>1223</v>
      </c>
      <c r="C504" s="8" t="s">
        <v>745</v>
      </c>
      <c r="D504" s="8" t="s">
        <v>727</v>
      </c>
      <c r="E504" s="8">
        <v>80</v>
      </c>
      <c r="F504" s="8">
        <v>4</v>
      </c>
      <c r="G504" s="8">
        <v>16</v>
      </c>
      <c r="H504" s="8">
        <v>8</v>
      </c>
      <c r="I504" s="8">
        <v>7</v>
      </c>
      <c r="J504" s="8">
        <v>0</v>
      </c>
      <c r="K504" s="8">
        <v>1</v>
      </c>
      <c r="L504" s="8">
        <v>5</v>
      </c>
      <c r="M504" s="8">
        <v>4</v>
      </c>
      <c r="N504" s="8">
        <v>29</v>
      </c>
      <c r="O504" s="8">
        <v>4</v>
      </c>
      <c r="P504" s="8">
        <v>0</v>
      </c>
      <c r="Q504" s="8">
        <v>14</v>
      </c>
      <c r="R504" s="8">
        <f t="shared" si="21"/>
        <v>0.82962962962962961</v>
      </c>
      <c r="S504" s="8">
        <f t="shared" si="22"/>
        <v>0.49777777777777776</v>
      </c>
      <c r="T504" s="8">
        <f t="shared" si="23"/>
        <v>1</v>
      </c>
    </row>
    <row r="505" spans="1:20" s="8" customFormat="1">
      <c r="A505" s="8" t="s">
        <v>1243</v>
      </c>
      <c r="B505" s="8" t="s">
        <v>661</v>
      </c>
      <c r="C505" s="8" t="s">
        <v>745</v>
      </c>
      <c r="D505" s="8" t="s">
        <v>718</v>
      </c>
      <c r="E505" s="8">
        <v>21</v>
      </c>
      <c r="F505" s="8">
        <v>6</v>
      </c>
      <c r="G505" s="8">
        <v>4</v>
      </c>
      <c r="H505" s="8">
        <v>2</v>
      </c>
      <c r="I505" s="8">
        <v>1</v>
      </c>
      <c r="J505" s="8">
        <v>0</v>
      </c>
      <c r="K505" s="8">
        <v>1</v>
      </c>
      <c r="L505" s="8">
        <v>3</v>
      </c>
      <c r="M505" s="8">
        <v>3</v>
      </c>
      <c r="N505" s="8">
        <v>6</v>
      </c>
      <c r="O505" s="8">
        <v>0</v>
      </c>
      <c r="P505" s="8">
        <v>0</v>
      </c>
      <c r="Q505" s="8">
        <v>14</v>
      </c>
      <c r="R505" s="8">
        <f t="shared" si="21"/>
        <v>0.82962962962962961</v>
      </c>
      <c r="S505" s="8">
        <f t="shared" si="22"/>
        <v>0.49777777777777776</v>
      </c>
      <c r="T505" s="8">
        <f t="shared" si="23"/>
        <v>1</v>
      </c>
    </row>
    <row r="506" spans="1:20" s="8" customFormat="1">
      <c r="A506" s="8" t="s">
        <v>232</v>
      </c>
      <c r="B506" s="8" t="s">
        <v>231</v>
      </c>
      <c r="C506" s="8" t="s">
        <v>1</v>
      </c>
      <c r="D506" s="8" t="s">
        <v>722</v>
      </c>
      <c r="E506" s="8">
        <v>54</v>
      </c>
      <c r="F506" s="8">
        <v>3</v>
      </c>
      <c r="G506" s="8">
        <v>12</v>
      </c>
      <c r="H506" s="8">
        <v>9</v>
      </c>
      <c r="I506" s="8">
        <v>1</v>
      </c>
      <c r="J506" s="8">
        <v>0</v>
      </c>
      <c r="K506" s="8">
        <v>2</v>
      </c>
      <c r="L506" s="8">
        <v>9</v>
      </c>
      <c r="M506" s="8">
        <v>1</v>
      </c>
      <c r="N506" s="8">
        <v>19</v>
      </c>
      <c r="O506" s="8">
        <v>0</v>
      </c>
      <c r="P506" s="8">
        <v>0</v>
      </c>
      <c r="Q506" s="8">
        <v>13</v>
      </c>
      <c r="R506" s="8">
        <f t="shared" si="21"/>
        <v>0.77037037037037037</v>
      </c>
      <c r="S506" s="8">
        <f t="shared" si="22"/>
        <v>0.4622222222222222</v>
      </c>
      <c r="T506" s="8">
        <f t="shared" si="23"/>
        <v>1</v>
      </c>
    </row>
    <row r="507" spans="1:20" s="8" customFormat="1">
      <c r="A507" s="8" t="s">
        <v>58</v>
      </c>
      <c r="B507" s="8" t="s">
        <v>426</v>
      </c>
      <c r="C507" s="8" t="s">
        <v>719</v>
      </c>
      <c r="D507" s="8" t="s">
        <v>727</v>
      </c>
      <c r="E507" s="8">
        <v>49</v>
      </c>
      <c r="F507" s="8">
        <v>5</v>
      </c>
      <c r="G507" s="8">
        <v>10</v>
      </c>
      <c r="H507" s="8">
        <v>8</v>
      </c>
      <c r="I507" s="8">
        <v>2</v>
      </c>
      <c r="J507" s="8">
        <v>0</v>
      </c>
      <c r="K507" s="8">
        <v>0</v>
      </c>
      <c r="L507" s="8">
        <v>2</v>
      </c>
      <c r="M507" s="8">
        <v>3</v>
      </c>
      <c r="N507" s="8">
        <v>9</v>
      </c>
      <c r="O507" s="8">
        <v>0</v>
      </c>
      <c r="P507" s="8">
        <v>0</v>
      </c>
      <c r="Q507" s="8">
        <v>13</v>
      </c>
      <c r="R507" s="8">
        <f t="shared" si="21"/>
        <v>0.77037037037037037</v>
      </c>
      <c r="S507" s="8">
        <f t="shared" si="22"/>
        <v>0.4622222222222222</v>
      </c>
      <c r="T507" s="8">
        <f t="shared" si="23"/>
        <v>1</v>
      </c>
    </row>
    <row r="508" spans="1:20" s="8" customFormat="1">
      <c r="A508" s="8" t="s">
        <v>43</v>
      </c>
      <c r="B508" s="8" t="s">
        <v>1123</v>
      </c>
      <c r="C508" s="8" t="s">
        <v>3</v>
      </c>
      <c r="D508" s="8" t="s">
        <v>747</v>
      </c>
      <c r="E508" s="8">
        <v>94</v>
      </c>
      <c r="F508" s="8">
        <v>7</v>
      </c>
      <c r="G508" s="8">
        <v>18</v>
      </c>
      <c r="H508" s="8">
        <v>14</v>
      </c>
      <c r="I508" s="8">
        <v>0</v>
      </c>
      <c r="J508" s="8">
        <v>0</v>
      </c>
      <c r="K508" s="8">
        <v>4</v>
      </c>
      <c r="L508" s="8">
        <v>5</v>
      </c>
      <c r="M508" s="8">
        <v>7</v>
      </c>
      <c r="N508" s="8">
        <v>35</v>
      </c>
      <c r="O508" s="8">
        <v>0</v>
      </c>
      <c r="P508" s="8">
        <v>1</v>
      </c>
      <c r="Q508" s="8">
        <v>13</v>
      </c>
      <c r="R508" s="8">
        <f t="shared" si="21"/>
        <v>0.77037037037037037</v>
      </c>
      <c r="S508" s="8">
        <f t="shared" si="22"/>
        <v>0.4622222222222222</v>
      </c>
      <c r="T508" s="8">
        <f t="shared" si="23"/>
        <v>1</v>
      </c>
    </row>
    <row r="509" spans="1:20" s="8" customFormat="1">
      <c r="A509" s="8" t="s">
        <v>1102</v>
      </c>
      <c r="B509" s="8" t="s">
        <v>1101</v>
      </c>
      <c r="C509" s="8" t="s">
        <v>2</v>
      </c>
      <c r="D509" s="8" t="s">
        <v>730</v>
      </c>
      <c r="E509" s="8">
        <v>28</v>
      </c>
      <c r="F509" s="8">
        <v>6</v>
      </c>
      <c r="G509" s="8">
        <v>6</v>
      </c>
      <c r="H509" s="8">
        <v>4</v>
      </c>
      <c r="I509" s="8">
        <v>2</v>
      </c>
      <c r="J509" s="8">
        <v>0</v>
      </c>
      <c r="K509" s="8">
        <v>0</v>
      </c>
      <c r="L509" s="8">
        <v>2</v>
      </c>
      <c r="M509" s="8">
        <v>4</v>
      </c>
      <c r="N509" s="8">
        <v>6</v>
      </c>
      <c r="O509" s="8">
        <v>0</v>
      </c>
      <c r="P509" s="8">
        <v>1</v>
      </c>
      <c r="Q509" s="8">
        <v>13</v>
      </c>
      <c r="R509" s="8">
        <f t="shared" si="21"/>
        <v>0.77037037037037037</v>
      </c>
      <c r="S509" s="8">
        <f t="shared" si="22"/>
        <v>0.4622222222222222</v>
      </c>
      <c r="T509" s="8">
        <f t="shared" si="23"/>
        <v>1</v>
      </c>
    </row>
    <row r="510" spans="1:20" s="8" customFormat="1">
      <c r="A510" s="8" t="s">
        <v>296</v>
      </c>
      <c r="B510" s="8" t="s">
        <v>1574</v>
      </c>
      <c r="C510" s="8" t="s">
        <v>2</v>
      </c>
      <c r="D510" s="8" t="s">
        <v>729</v>
      </c>
      <c r="E510" s="8">
        <v>41</v>
      </c>
      <c r="F510" s="8">
        <v>6</v>
      </c>
      <c r="G510" s="8">
        <v>8</v>
      </c>
      <c r="H510" s="8">
        <v>5</v>
      </c>
      <c r="I510" s="8">
        <v>1</v>
      </c>
      <c r="J510" s="8">
        <v>0</v>
      </c>
      <c r="K510" s="8">
        <v>2</v>
      </c>
      <c r="L510" s="8">
        <v>5</v>
      </c>
      <c r="M510" s="8">
        <v>2</v>
      </c>
      <c r="N510" s="8">
        <v>16</v>
      </c>
      <c r="O510" s="8">
        <v>1</v>
      </c>
      <c r="P510" s="8">
        <v>0</v>
      </c>
      <c r="Q510" s="8">
        <v>13</v>
      </c>
      <c r="R510" s="8">
        <f t="shared" si="21"/>
        <v>0.77037037037037037</v>
      </c>
      <c r="S510" s="8">
        <f t="shared" si="22"/>
        <v>0.4622222222222222</v>
      </c>
      <c r="T510" s="8">
        <f t="shared" si="23"/>
        <v>1</v>
      </c>
    </row>
    <row r="511" spans="1:20" s="8" customFormat="1">
      <c r="A511" s="8" t="s">
        <v>144</v>
      </c>
      <c r="B511" s="8" t="s">
        <v>93</v>
      </c>
      <c r="C511" s="8" t="s">
        <v>719</v>
      </c>
      <c r="D511" s="8" t="s">
        <v>715</v>
      </c>
      <c r="E511" s="8">
        <v>39</v>
      </c>
      <c r="F511" s="8">
        <v>1</v>
      </c>
      <c r="G511" s="8">
        <v>9</v>
      </c>
      <c r="H511" s="8">
        <v>6</v>
      </c>
      <c r="I511" s="8">
        <v>3</v>
      </c>
      <c r="J511" s="8">
        <v>0</v>
      </c>
      <c r="K511" s="8">
        <v>0</v>
      </c>
      <c r="L511" s="8">
        <v>5</v>
      </c>
      <c r="M511" s="8">
        <v>3</v>
      </c>
      <c r="N511" s="8">
        <v>8</v>
      </c>
      <c r="O511" s="8">
        <v>1</v>
      </c>
      <c r="P511" s="8">
        <v>1</v>
      </c>
      <c r="Q511" s="8">
        <v>13</v>
      </c>
      <c r="R511" s="8">
        <f t="shared" si="21"/>
        <v>0.77037037037037037</v>
      </c>
      <c r="S511" s="8">
        <f t="shared" si="22"/>
        <v>0.4622222222222222</v>
      </c>
      <c r="T511" s="8">
        <f t="shared" si="23"/>
        <v>1</v>
      </c>
    </row>
    <row r="512" spans="1:20" s="8" customFormat="1">
      <c r="A512" s="8" t="s">
        <v>955</v>
      </c>
      <c r="B512" s="8" t="s">
        <v>894</v>
      </c>
      <c r="C512" s="8" t="s">
        <v>719</v>
      </c>
      <c r="D512" s="8" t="s">
        <v>721</v>
      </c>
      <c r="E512" s="8">
        <v>45</v>
      </c>
      <c r="F512" s="8">
        <v>2</v>
      </c>
      <c r="G512" s="8">
        <v>8</v>
      </c>
      <c r="H512" s="8">
        <v>6</v>
      </c>
      <c r="I512" s="8">
        <v>1</v>
      </c>
      <c r="J512" s="8">
        <v>1</v>
      </c>
      <c r="K512" s="8">
        <v>0</v>
      </c>
      <c r="L512" s="8">
        <v>2</v>
      </c>
      <c r="M512" s="8">
        <v>5</v>
      </c>
      <c r="N512" s="8">
        <v>9</v>
      </c>
      <c r="O512" s="8">
        <v>1</v>
      </c>
      <c r="P512" s="8">
        <v>0</v>
      </c>
      <c r="Q512" s="8">
        <v>12</v>
      </c>
      <c r="R512" s="8">
        <f t="shared" si="21"/>
        <v>0.71111111111111114</v>
      </c>
      <c r="S512" s="8">
        <f t="shared" si="22"/>
        <v>0.42666666666666669</v>
      </c>
      <c r="T512" s="8">
        <f t="shared" si="23"/>
        <v>1</v>
      </c>
    </row>
    <row r="513" spans="1:20" s="8" customFormat="1">
      <c r="A513" s="8" t="s">
        <v>1016</v>
      </c>
      <c r="B513" s="8" t="s">
        <v>1220</v>
      </c>
      <c r="C513" s="8" t="s">
        <v>746</v>
      </c>
      <c r="D513" s="8" t="s">
        <v>740</v>
      </c>
      <c r="E513" s="8">
        <v>49</v>
      </c>
      <c r="F513" s="8">
        <v>7</v>
      </c>
      <c r="G513" s="8">
        <v>7</v>
      </c>
      <c r="H513" s="8">
        <v>4</v>
      </c>
      <c r="I513" s="8">
        <v>2</v>
      </c>
      <c r="J513" s="8">
        <v>0</v>
      </c>
      <c r="K513" s="8">
        <v>1</v>
      </c>
      <c r="L513" s="8">
        <v>5</v>
      </c>
      <c r="M513" s="8">
        <v>5</v>
      </c>
      <c r="N513" s="8">
        <v>17</v>
      </c>
      <c r="O513" s="8">
        <v>0</v>
      </c>
      <c r="P513" s="8">
        <v>0</v>
      </c>
      <c r="Q513" s="8">
        <v>12</v>
      </c>
      <c r="R513" s="8">
        <f t="shared" si="21"/>
        <v>0.71111111111111114</v>
      </c>
      <c r="S513" s="8">
        <f t="shared" si="22"/>
        <v>0.42666666666666669</v>
      </c>
      <c r="T513" s="8">
        <f t="shared" si="23"/>
        <v>1</v>
      </c>
    </row>
    <row r="514" spans="1:20" s="8" customFormat="1">
      <c r="A514" s="8" t="s">
        <v>830</v>
      </c>
      <c r="B514" s="8" t="s">
        <v>1119</v>
      </c>
      <c r="C514" s="8" t="s">
        <v>719</v>
      </c>
      <c r="D514" s="8" t="s">
        <v>724</v>
      </c>
      <c r="E514" s="8">
        <v>114</v>
      </c>
      <c r="F514" s="8">
        <v>8</v>
      </c>
      <c r="G514" s="8">
        <v>21</v>
      </c>
      <c r="H514" s="8">
        <v>19</v>
      </c>
      <c r="I514" s="8">
        <v>2</v>
      </c>
      <c r="J514" s="8">
        <v>0</v>
      </c>
      <c r="K514" s="8">
        <v>0</v>
      </c>
      <c r="L514" s="8">
        <v>3</v>
      </c>
      <c r="M514" s="8">
        <v>7</v>
      </c>
      <c r="N514" s="8">
        <v>28</v>
      </c>
      <c r="O514" s="8">
        <v>0</v>
      </c>
      <c r="P514" s="8">
        <v>1</v>
      </c>
      <c r="Q514" s="8">
        <v>12</v>
      </c>
      <c r="R514" s="8">
        <f t="shared" ref="R514:R577" si="24">Q514/16.875</f>
        <v>0.71111111111111114</v>
      </c>
      <c r="S514" s="8">
        <f t="shared" ref="S514:S577" si="25">IF(Q514 &gt;= 500,R514*1.1,IF(Q514 &gt; 400,R514,IF(Q514&gt;300,R514*0.9,IF(Q514&gt;200,R514*0.8,IF(Q514&gt;100,R514*0.7,R514*0.6)))))</f>
        <v>0.42666666666666669</v>
      </c>
      <c r="T514" s="8">
        <f t="shared" ref="T514:T577" si="26">IF(S514 &lt; 1.5,1,S514)</f>
        <v>1</v>
      </c>
    </row>
    <row r="515" spans="1:20" s="8" customFormat="1">
      <c r="A515" s="8" t="s">
        <v>1575</v>
      </c>
      <c r="B515" s="8" t="s">
        <v>797</v>
      </c>
      <c r="C515" s="8" t="s">
        <v>2</v>
      </c>
      <c r="D515" s="8" t="s">
        <v>750</v>
      </c>
      <c r="E515" s="8">
        <v>40</v>
      </c>
      <c r="F515" s="8">
        <v>5</v>
      </c>
      <c r="G515" s="8">
        <v>9</v>
      </c>
      <c r="H515" s="8">
        <v>7</v>
      </c>
      <c r="I515" s="8">
        <v>1</v>
      </c>
      <c r="J515" s="8">
        <v>0</v>
      </c>
      <c r="K515" s="8">
        <v>1</v>
      </c>
      <c r="L515" s="8">
        <v>1</v>
      </c>
      <c r="M515" s="8">
        <v>4</v>
      </c>
      <c r="N515" s="8">
        <v>12</v>
      </c>
      <c r="O515" s="8">
        <v>2</v>
      </c>
      <c r="P515" s="8">
        <v>2</v>
      </c>
      <c r="Q515" s="8">
        <v>11</v>
      </c>
      <c r="R515" s="8">
        <f t="shared" si="24"/>
        <v>0.6518518518518519</v>
      </c>
      <c r="S515" s="8">
        <f t="shared" si="25"/>
        <v>0.39111111111111113</v>
      </c>
      <c r="T515" s="8">
        <f t="shared" si="26"/>
        <v>1</v>
      </c>
    </row>
    <row r="516" spans="1:20" s="8" customFormat="1">
      <c r="A516" s="8" t="s">
        <v>753</v>
      </c>
      <c r="B516" s="8" t="s">
        <v>1093</v>
      </c>
      <c r="C516" s="8" t="s">
        <v>719</v>
      </c>
      <c r="D516" s="8" t="s">
        <v>747</v>
      </c>
      <c r="E516" s="8">
        <v>33</v>
      </c>
      <c r="F516" s="8">
        <v>3</v>
      </c>
      <c r="G516" s="8">
        <v>4</v>
      </c>
      <c r="H516" s="8">
        <v>2</v>
      </c>
      <c r="I516" s="8">
        <v>1</v>
      </c>
      <c r="J516" s="8">
        <v>0</v>
      </c>
      <c r="K516" s="8">
        <v>1</v>
      </c>
      <c r="L516" s="8">
        <v>6</v>
      </c>
      <c r="M516" s="8">
        <v>2</v>
      </c>
      <c r="N516" s="8">
        <v>8</v>
      </c>
      <c r="O516" s="8">
        <v>0</v>
      </c>
      <c r="P516" s="8">
        <v>0</v>
      </c>
      <c r="Q516" s="8">
        <v>11</v>
      </c>
      <c r="R516" s="8">
        <f t="shared" si="24"/>
        <v>0.6518518518518519</v>
      </c>
      <c r="S516" s="8">
        <f t="shared" si="25"/>
        <v>0.39111111111111113</v>
      </c>
      <c r="T516" s="8">
        <f t="shared" si="26"/>
        <v>1</v>
      </c>
    </row>
    <row r="517" spans="1:20" s="8" customFormat="1">
      <c r="A517" s="8" t="s">
        <v>1576</v>
      </c>
      <c r="B517" s="8" t="s">
        <v>1577</v>
      </c>
      <c r="C517" s="8" t="s">
        <v>3</v>
      </c>
      <c r="D517" s="8" t="s">
        <v>724</v>
      </c>
      <c r="E517" s="8">
        <v>53</v>
      </c>
      <c r="F517" s="8">
        <v>8</v>
      </c>
      <c r="G517" s="8">
        <v>12</v>
      </c>
      <c r="H517" s="8">
        <v>11</v>
      </c>
      <c r="I517" s="8">
        <v>0</v>
      </c>
      <c r="J517" s="8">
        <v>0</v>
      </c>
      <c r="K517" s="8">
        <v>1</v>
      </c>
      <c r="L517" s="8">
        <v>3</v>
      </c>
      <c r="M517" s="8">
        <v>3</v>
      </c>
      <c r="N517" s="8">
        <v>19</v>
      </c>
      <c r="O517" s="8">
        <v>2</v>
      </c>
      <c r="P517" s="8">
        <v>1</v>
      </c>
      <c r="Q517" s="8">
        <v>11</v>
      </c>
      <c r="R517" s="8">
        <f t="shared" si="24"/>
        <v>0.6518518518518519</v>
      </c>
      <c r="S517" s="8">
        <f t="shared" si="25"/>
        <v>0.39111111111111113</v>
      </c>
      <c r="T517" s="8">
        <f t="shared" si="26"/>
        <v>1</v>
      </c>
    </row>
    <row r="518" spans="1:20" s="8" customFormat="1">
      <c r="A518" s="8" t="s">
        <v>674</v>
      </c>
      <c r="B518" s="8" t="s">
        <v>1225</v>
      </c>
      <c r="C518" s="8" t="s">
        <v>719</v>
      </c>
      <c r="D518" s="8" t="s">
        <v>732</v>
      </c>
      <c r="E518" s="8">
        <v>15</v>
      </c>
      <c r="F518" s="8">
        <v>4</v>
      </c>
      <c r="G518" s="8">
        <v>6</v>
      </c>
      <c r="H518" s="8">
        <v>5</v>
      </c>
      <c r="I518" s="8">
        <v>0</v>
      </c>
      <c r="J518" s="8">
        <v>0</v>
      </c>
      <c r="K518" s="8">
        <v>1</v>
      </c>
      <c r="L518" s="8">
        <v>2</v>
      </c>
      <c r="M518" s="8">
        <v>1</v>
      </c>
      <c r="N518" s="8">
        <v>5</v>
      </c>
      <c r="O518" s="8">
        <v>0</v>
      </c>
      <c r="P518" s="8">
        <v>0</v>
      </c>
      <c r="Q518" s="8">
        <v>11</v>
      </c>
      <c r="R518" s="8">
        <f t="shared" si="24"/>
        <v>0.6518518518518519</v>
      </c>
      <c r="S518" s="8">
        <f t="shared" si="25"/>
        <v>0.39111111111111113</v>
      </c>
      <c r="T518" s="8">
        <f t="shared" si="26"/>
        <v>1</v>
      </c>
    </row>
    <row r="519" spans="1:20" s="8" customFormat="1">
      <c r="A519" s="8" t="s">
        <v>54</v>
      </c>
      <c r="B519" s="8" t="s">
        <v>421</v>
      </c>
      <c r="C519" s="8" t="s">
        <v>745</v>
      </c>
      <c r="D519" s="8" t="s">
        <v>722</v>
      </c>
      <c r="E519" s="8">
        <v>38</v>
      </c>
      <c r="F519" s="8">
        <v>2</v>
      </c>
      <c r="G519" s="8">
        <v>11</v>
      </c>
      <c r="H519" s="8">
        <v>11</v>
      </c>
      <c r="I519" s="8">
        <v>0</v>
      </c>
      <c r="J519" s="8">
        <v>0</v>
      </c>
      <c r="K519" s="8">
        <v>0</v>
      </c>
      <c r="L519" s="8">
        <v>4</v>
      </c>
      <c r="M519" s="8">
        <v>2</v>
      </c>
      <c r="N519" s="8">
        <v>7</v>
      </c>
      <c r="O519" s="8">
        <v>0</v>
      </c>
      <c r="P519" s="8">
        <v>1</v>
      </c>
      <c r="Q519" s="8">
        <v>11</v>
      </c>
      <c r="R519" s="8">
        <f t="shared" si="24"/>
        <v>0.6518518518518519</v>
      </c>
      <c r="S519" s="8">
        <f t="shared" si="25"/>
        <v>0.39111111111111113</v>
      </c>
      <c r="T519" s="8">
        <f t="shared" si="26"/>
        <v>1</v>
      </c>
    </row>
    <row r="520" spans="1:20" s="8" customFormat="1">
      <c r="A520" s="8" t="s">
        <v>1578</v>
      </c>
      <c r="B520" s="8" t="s">
        <v>1579</v>
      </c>
      <c r="C520" s="8" t="s">
        <v>3</v>
      </c>
      <c r="D520" s="8" t="s">
        <v>716</v>
      </c>
      <c r="E520" s="8">
        <v>46</v>
      </c>
      <c r="F520" s="8">
        <v>8</v>
      </c>
      <c r="G520" s="8">
        <v>8</v>
      </c>
      <c r="H520" s="8">
        <v>5</v>
      </c>
      <c r="I520" s="8">
        <v>2</v>
      </c>
      <c r="J520" s="8">
        <v>0</v>
      </c>
      <c r="K520" s="8">
        <v>1</v>
      </c>
      <c r="L520" s="8">
        <v>4</v>
      </c>
      <c r="M520" s="8">
        <v>5</v>
      </c>
      <c r="N520" s="8">
        <v>19</v>
      </c>
      <c r="O520" s="8">
        <v>1</v>
      </c>
      <c r="P520" s="8">
        <v>1</v>
      </c>
      <c r="Q520" s="8">
        <v>11</v>
      </c>
      <c r="R520" s="8">
        <f t="shared" si="24"/>
        <v>0.6518518518518519</v>
      </c>
      <c r="S520" s="8">
        <f t="shared" si="25"/>
        <v>0.39111111111111113</v>
      </c>
      <c r="T520" s="8">
        <f t="shared" si="26"/>
        <v>1</v>
      </c>
    </row>
    <row r="521" spans="1:20" s="8" customFormat="1">
      <c r="A521" s="8" t="s">
        <v>771</v>
      </c>
      <c r="B521" s="8" t="s">
        <v>1126</v>
      </c>
      <c r="C521" s="8" t="s">
        <v>745</v>
      </c>
      <c r="D521" s="8" t="s">
        <v>730</v>
      </c>
      <c r="E521" s="8">
        <v>93</v>
      </c>
      <c r="F521" s="8">
        <v>5</v>
      </c>
      <c r="G521" s="8">
        <v>13</v>
      </c>
      <c r="H521" s="8">
        <v>11</v>
      </c>
      <c r="I521" s="8">
        <v>2</v>
      </c>
      <c r="J521" s="8">
        <v>0</v>
      </c>
      <c r="K521" s="8">
        <v>0</v>
      </c>
      <c r="L521" s="8">
        <v>2</v>
      </c>
      <c r="M521" s="8">
        <v>9</v>
      </c>
      <c r="N521" s="8">
        <v>23</v>
      </c>
      <c r="O521" s="8">
        <v>2</v>
      </c>
      <c r="P521" s="8">
        <v>0</v>
      </c>
      <c r="Q521" s="8">
        <v>10</v>
      </c>
      <c r="R521" s="8">
        <f t="shared" si="24"/>
        <v>0.59259259259259256</v>
      </c>
      <c r="S521" s="8">
        <f t="shared" si="25"/>
        <v>0.35555555555555551</v>
      </c>
      <c r="T521" s="8">
        <f t="shared" si="26"/>
        <v>1</v>
      </c>
    </row>
    <row r="522" spans="1:20" s="8" customFormat="1">
      <c r="A522" s="8" t="s">
        <v>133</v>
      </c>
      <c r="B522" s="8" t="s">
        <v>1580</v>
      </c>
      <c r="C522" s="8" t="s">
        <v>745</v>
      </c>
      <c r="D522" s="8" t="s">
        <v>734</v>
      </c>
      <c r="E522" s="8">
        <v>17</v>
      </c>
      <c r="F522" s="8">
        <v>3</v>
      </c>
      <c r="G522" s="8">
        <v>4</v>
      </c>
      <c r="H522" s="8">
        <v>3</v>
      </c>
      <c r="I522" s="8">
        <v>0</v>
      </c>
      <c r="J522" s="8">
        <v>1</v>
      </c>
      <c r="K522" s="8">
        <v>0</v>
      </c>
      <c r="L522" s="8">
        <v>2</v>
      </c>
      <c r="M522" s="8">
        <v>1</v>
      </c>
      <c r="N522" s="8">
        <v>2</v>
      </c>
      <c r="O522" s="8">
        <v>0</v>
      </c>
      <c r="P522" s="8">
        <v>0</v>
      </c>
      <c r="Q522" s="8">
        <v>10</v>
      </c>
      <c r="R522" s="8">
        <f t="shared" si="24"/>
        <v>0.59259259259259256</v>
      </c>
      <c r="S522" s="8">
        <f t="shared" si="25"/>
        <v>0.35555555555555551</v>
      </c>
      <c r="T522" s="8">
        <f t="shared" si="26"/>
        <v>1</v>
      </c>
    </row>
    <row r="523" spans="1:20" s="8" customFormat="1">
      <c r="A523" s="8" t="s">
        <v>151</v>
      </c>
      <c r="B523" s="8" t="s">
        <v>1581</v>
      </c>
      <c r="C523" s="8" t="s">
        <v>719</v>
      </c>
      <c r="D523" s="8" t="s">
        <v>735</v>
      </c>
      <c r="E523" s="8">
        <v>48</v>
      </c>
      <c r="F523" s="8">
        <v>5</v>
      </c>
      <c r="G523" s="8">
        <v>8</v>
      </c>
      <c r="H523" s="8">
        <v>6</v>
      </c>
      <c r="I523" s="8">
        <v>2</v>
      </c>
      <c r="J523" s="8">
        <v>0</v>
      </c>
      <c r="K523" s="8">
        <v>0</v>
      </c>
      <c r="L523" s="8">
        <v>4</v>
      </c>
      <c r="M523" s="8">
        <v>4</v>
      </c>
      <c r="N523" s="8">
        <v>13</v>
      </c>
      <c r="O523" s="8">
        <v>0</v>
      </c>
      <c r="P523" s="8">
        <v>0</v>
      </c>
      <c r="Q523" s="8">
        <v>10</v>
      </c>
      <c r="R523" s="8">
        <f t="shared" si="24"/>
        <v>0.59259259259259256</v>
      </c>
      <c r="S523" s="8">
        <f t="shared" si="25"/>
        <v>0.35555555555555551</v>
      </c>
      <c r="T523" s="8">
        <f t="shared" si="26"/>
        <v>1</v>
      </c>
    </row>
    <row r="524" spans="1:20" s="8" customFormat="1">
      <c r="A524" s="8" t="s">
        <v>1582</v>
      </c>
      <c r="B524" s="8" t="s">
        <v>1583</v>
      </c>
      <c r="C524" s="8" t="s">
        <v>746</v>
      </c>
      <c r="D524" s="8" t="s">
        <v>727</v>
      </c>
      <c r="E524" s="8">
        <v>68</v>
      </c>
      <c r="F524" s="8">
        <v>5</v>
      </c>
      <c r="G524" s="8">
        <v>14</v>
      </c>
      <c r="H524" s="8">
        <v>11</v>
      </c>
      <c r="I524" s="8">
        <v>2</v>
      </c>
      <c r="J524" s="8">
        <v>0</v>
      </c>
      <c r="K524" s="8">
        <v>1</v>
      </c>
      <c r="L524" s="8">
        <v>3</v>
      </c>
      <c r="M524" s="8">
        <v>4</v>
      </c>
      <c r="N524" s="8">
        <v>25</v>
      </c>
      <c r="O524" s="8">
        <v>5</v>
      </c>
      <c r="P524" s="8">
        <v>1</v>
      </c>
      <c r="Q524" s="8">
        <v>10</v>
      </c>
      <c r="R524" s="8">
        <f t="shared" si="24"/>
        <v>0.59259259259259256</v>
      </c>
      <c r="S524" s="8">
        <f t="shared" si="25"/>
        <v>0.35555555555555551</v>
      </c>
      <c r="T524" s="8">
        <f t="shared" si="26"/>
        <v>1</v>
      </c>
    </row>
    <row r="525" spans="1:20" s="8" customFormat="1">
      <c r="A525" s="8" t="s">
        <v>481</v>
      </c>
      <c r="B525" s="8" t="s">
        <v>805</v>
      </c>
      <c r="C525" s="8" t="s">
        <v>719</v>
      </c>
      <c r="D525" s="8" t="s">
        <v>739</v>
      </c>
      <c r="E525" s="8">
        <v>26</v>
      </c>
      <c r="F525" s="8">
        <v>3</v>
      </c>
      <c r="G525" s="8">
        <v>5</v>
      </c>
      <c r="H525" s="8">
        <v>3</v>
      </c>
      <c r="I525" s="8">
        <v>2</v>
      </c>
      <c r="J525" s="8">
        <v>0</v>
      </c>
      <c r="K525" s="8">
        <v>0</v>
      </c>
      <c r="L525" s="8">
        <v>3</v>
      </c>
      <c r="M525" s="8">
        <v>1</v>
      </c>
      <c r="N525" s="8">
        <v>5</v>
      </c>
      <c r="O525" s="8">
        <v>0</v>
      </c>
      <c r="P525" s="8">
        <v>0</v>
      </c>
      <c r="Q525" s="8">
        <v>9</v>
      </c>
      <c r="R525" s="8">
        <f t="shared" si="24"/>
        <v>0.53333333333333333</v>
      </c>
      <c r="S525" s="8">
        <f t="shared" si="25"/>
        <v>0.32</v>
      </c>
      <c r="T525" s="8">
        <f t="shared" si="26"/>
        <v>1</v>
      </c>
    </row>
    <row r="526" spans="1:20" s="8" customFormat="1">
      <c r="A526" s="8" t="s">
        <v>1416</v>
      </c>
      <c r="B526" s="8" t="s">
        <v>33</v>
      </c>
      <c r="C526" s="8" t="s">
        <v>749</v>
      </c>
      <c r="D526" s="8" t="s">
        <v>725</v>
      </c>
      <c r="E526" s="8">
        <v>29</v>
      </c>
      <c r="F526" s="8">
        <v>3</v>
      </c>
      <c r="G526" s="8">
        <v>7</v>
      </c>
      <c r="H526" s="8">
        <v>5</v>
      </c>
      <c r="I526" s="8">
        <v>1</v>
      </c>
      <c r="J526" s="8">
        <v>0</v>
      </c>
      <c r="K526" s="8">
        <v>1</v>
      </c>
      <c r="L526" s="8">
        <v>1</v>
      </c>
      <c r="M526" s="8">
        <v>2</v>
      </c>
      <c r="N526" s="8">
        <v>8</v>
      </c>
      <c r="O526" s="8">
        <v>0</v>
      </c>
      <c r="P526" s="8">
        <v>0</v>
      </c>
      <c r="Q526" s="8">
        <v>9</v>
      </c>
      <c r="R526" s="8">
        <f t="shared" si="24"/>
        <v>0.53333333333333333</v>
      </c>
      <c r="S526" s="8">
        <f t="shared" si="25"/>
        <v>0.32</v>
      </c>
      <c r="T526" s="8">
        <f t="shared" si="26"/>
        <v>1</v>
      </c>
    </row>
    <row r="527" spans="1:20" s="8" customFormat="1">
      <c r="A527" s="8" t="s">
        <v>82</v>
      </c>
      <c r="B527" s="8" t="s">
        <v>1284</v>
      </c>
      <c r="C527" s="8" t="s">
        <v>745</v>
      </c>
      <c r="D527" s="8" t="s">
        <v>717</v>
      </c>
      <c r="E527" s="8">
        <v>10</v>
      </c>
      <c r="F527" s="8">
        <v>1</v>
      </c>
      <c r="G527" s="8">
        <v>4</v>
      </c>
      <c r="H527" s="8">
        <v>2</v>
      </c>
      <c r="I527" s="8">
        <v>1</v>
      </c>
      <c r="J527" s="8">
        <v>0</v>
      </c>
      <c r="K527" s="8">
        <v>1</v>
      </c>
      <c r="L527" s="8">
        <v>3</v>
      </c>
      <c r="M527" s="8">
        <v>2</v>
      </c>
      <c r="N527" s="8">
        <v>5</v>
      </c>
      <c r="O527" s="8">
        <v>0</v>
      </c>
      <c r="P527" s="8">
        <v>0</v>
      </c>
      <c r="Q527" s="8">
        <v>9</v>
      </c>
      <c r="R527" s="8">
        <f t="shared" si="24"/>
        <v>0.53333333333333333</v>
      </c>
      <c r="S527" s="8">
        <f t="shared" si="25"/>
        <v>0.32</v>
      </c>
      <c r="T527" s="8">
        <f t="shared" si="26"/>
        <v>1</v>
      </c>
    </row>
    <row r="528" spans="1:20" s="8" customFormat="1">
      <c r="A528" s="8" t="s">
        <v>1584</v>
      </c>
      <c r="B528" s="8" t="s">
        <v>1585</v>
      </c>
      <c r="C528" s="8" t="s">
        <v>748</v>
      </c>
      <c r="D528" s="8" t="s">
        <v>731</v>
      </c>
      <c r="E528" s="8">
        <v>2</v>
      </c>
      <c r="F528" s="8">
        <v>5</v>
      </c>
      <c r="G528" s="8">
        <v>1</v>
      </c>
      <c r="H528" s="8">
        <v>1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5</v>
      </c>
      <c r="P528" s="8">
        <v>2</v>
      </c>
      <c r="Q528" s="8">
        <v>9</v>
      </c>
      <c r="R528" s="8">
        <f t="shared" si="24"/>
        <v>0.53333333333333333</v>
      </c>
      <c r="S528" s="8">
        <f t="shared" si="25"/>
        <v>0.32</v>
      </c>
      <c r="T528" s="8">
        <f t="shared" si="26"/>
        <v>1</v>
      </c>
    </row>
    <row r="529" spans="1:20" s="8" customFormat="1">
      <c r="A529" s="8" t="s">
        <v>605</v>
      </c>
      <c r="B529" s="8" t="s">
        <v>814</v>
      </c>
      <c r="C529" s="8" t="s">
        <v>746</v>
      </c>
      <c r="D529" s="8" t="s">
        <v>741</v>
      </c>
      <c r="E529" s="8">
        <v>69</v>
      </c>
      <c r="F529" s="8">
        <v>9</v>
      </c>
      <c r="G529" s="8">
        <v>15</v>
      </c>
      <c r="H529" s="8">
        <v>12</v>
      </c>
      <c r="I529" s="8">
        <v>3</v>
      </c>
      <c r="J529" s="8">
        <v>0</v>
      </c>
      <c r="K529" s="8">
        <v>0</v>
      </c>
      <c r="L529" s="8">
        <v>5</v>
      </c>
      <c r="M529" s="8">
        <v>3</v>
      </c>
      <c r="N529" s="8">
        <v>23</v>
      </c>
      <c r="O529" s="8">
        <v>0</v>
      </c>
      <c r="P529" s="8">
        <v>3</v>
      </c>
      <c r="Q529" s="8">
        <v>9</v>
      </c>
      <c r="R529" s="8">
        <f t="shared" si="24"/>
        <v>0.53333333333333333</v>
      </c>
      <c r="S529" s="8">
        <f t="shared" si="25"/>
        <v>0.32</v>
      </c>
      <c r="T529" s="8">
        <f t="shared" si="26"/>
        <v>1</v>
      </c>
    </row>
    <row r="530" spans="1:20" s="8" customFormat="1">
      <c r="A530" s="8" t="s">
        <v>258</v>
      </c>
      <c r="B530" s="8" t="s">
        <v>816</v>
      </c>
      <c r="C530" s="8" t="s">
        <v>719</v>
      </c>
      <c r="D530" s="8" t="s">
        <v>720</v>
      </c>
      <c r="E530" s="8">
        <v>10</v>
      </c>
      <c r="F530" s="8">
        <v>1</v>
      </c>
      <c r="G530" s="8">
        <v>2</v>
      </c>
      <c r="H530" s="8">
        <v>1</v>
      </c>
      <c r="I530" s="8">
        <v>1</v>
      </c>
      <c r="J530" s="8">
        <v>0</v>
      </c>
      <c r="K530" s="8">
        <v>0</v>
      </c>
      <c r="L530" s="8">
        <v>1</v>
      </c>
      <c r="M530" s="8">
        <v>4</v>
      </c>
      <c r="N530" s="8">
        <v>1</v>
      </c>
      <c r="O530" s="8">
        <v>1</v>
      </c>
      <c r="P530" s="8">
        <v>0</v>
      </c>
      <c r="Q530" s="8">
        <v>9</v>
      </c>
      <c r="R530" s="8">
        <f t="shared" si="24"/>
        <v>0.53333333333333333</v>
      </c>
      <c r="S530" s="8">
        <f t="shared" si="25"/>
        <v>0.32</v>
      </c>
      <c r="T530" s="8">
        <f t="shared" si="26"/>
        <v>1</v>
      </c>
    </row>
    <row r="531" spans="1:20" s="8" customFormat="1">
      <c r="A531" s="8" t="s">
        <v>58</v>
      </c>
      <c r="B531" s="8" t="s">
        <v>66</v>
      </c>
      <c r="C531" s="8" t="s">
        <v>2</v>
      </c>
      <c r="D531" s="8" t="s">
        <v>729</v>
      </c>
      <c r="E531" s="8">
        <v>38</v>
      </c>
      <c r="F531" s="8">
        <v>4</v>
      </c>
      <c r="G531" s="8">
        <v>12</v>
      </c>
      <c r="H531" s="8">
        <v>9</v>
      </c>
      <c r="I531" s="8">
        <v>3</v>
      </c>
      <c r="J531" s="8">
        <v>0</v>
      </c>
      <c r="K531" s="8">
        <v>0</v>
      </c>
      <c r="L531" s="8">
        <v>5</v>
      </c>
      <c r="M531" s="8">
        <v>0</v>
      </c>
      <c r="N531" s="8">
        <v>15</v>
      </c>
      <c r="O531" s="8">
        <v>0</v>
      </c>
      <c r="P531" s="8">
        <v>0</v>
      </c>
      <c r="Q531" s="8">
        <v>9</v>
      </c>
      <c r="R531" s="8">
        <f t="shared" si="24"/>
        <v>0.53333333333333333</v>
      </c>
      <c r="S531" s="8">
        <f t="shared" si="25"/>
        <v>0.32</v>
      </c>
      <c r="T531" s="8">
        <f t="shared" si="26"/>
        <v>1</v>
      </c>
    </row>
    <row r="532" spans="1:20" s="8" customFormat="1">
      <c r="A532" s="8" t="s">
        <v>997</v>
      </c>
      <c r="B532" s="8" t="s">
        <v>996</v>
      </c>
      <c r="C532" s="8" t="s">
        <v>2</v>
      </c>
      <c r="D532" s="8" t="s">
        <v>716</v>
      </c>
      <c r="E532" s="8">
        <v>42</v>
      </c>
      <c r="F532" s="8">
        <v>7</v>
      </c>
      <c r="G532" s="8">
        <v>7</v>
      </c>
      <c r="H532" s="8">
        <v>4</v>
      </c>
      <c r="I532" s="8">
        <v>3</v>
      </c>
      <c r="J532" s="8">
        <v>0</v>
      </c>
      <c r="K532" s="8">
        <v>0</v>
      </c>
      <c r="L532" s="8">
        <v>5</v>
      </c>
      <c r="M532" s="8">
        <v>3</v>
      </c>
      <c r="N532" s="8">
        <v>16</v>
      </c>
      <c r="O532" s="8">
        <v>0</v>
      </c>
      <c r="P532" s="8">
        <v>0</v>
      </c>
      <c r="Q532" s="8">
        <v>9</v>
      </c>
      <c r="R532" s="8">
        <f t="shared" si="24"/>
        <v>0.53333333333333333</v>
      </c>
      <c r="S532" s="8">
        <f t="shared" si="25"/>
        <v>0.32</v>
      </c>
      <c r="T532" s="8">
        <f t="shared" si="26"/>
        <v>1</v>
      </c>
    </row>
    <row r="533" spans="1:20" s="8" customFormat="1">
      <c r="A533" s="8" t="s">
        <v>137</v>
      </c>
      <c r="B533" s="8" t="s">
        <v>790</v>
      </c>
      <c r="C533" s="8" t="s">
        <v>745</v>
      </c>
      <c r="D533" s="8" t="s">
        <v>716</v>
      </c>
      <c r="E533" s="8">
        <v>50</v>
      </c>
      <c r="F533" s="8">
        <v>6</v>
      </c>
      <c r="G533" s="8">
        <v>6</v>
      </c>
      <c r="H533" s="8">
        <v>4</v>
      </c>
      <c r="I533" s="8">
        <v>0</v>
      </c>
      <c r="J533" s="8">
        <v>2</v>
      </c>
      <c r="K533" s="8">
        <v>0</v>
      </c>
      <c r="L533" s="8">
        <v>3</v>
      </c>
      <c r="M533" s="8">
        <v>4</v>
      </c>
      <c r="N533" s="8">
        <v>15</v>
      </c>
      <c r="O533" s="8">
        <v>1</v>
      </c>
      <c r="P533" s="8">
        <v>1</v>
      </c>
      <c r="Q533" s="8">
        <v>8</v>
      </c>
      <c r="R533" s="8">
        <f t="shared" si="24"/>
        <v>0.47407407407407409</v>
      </c>
      <c r="S533" s="8">
        <f t="shared" si="25"/>
        <v>0.28444444444444444</v>
      </c>
      <c r="T533" s="8">
        <f t="shared" si="26"/>
        <v>1</v>
      </c>
    </row>
    <row r="534" spans="1:20" s="8" customFormat="1">
      <c r="A534" s="8" t="s">
        <v>166</v>
      </c>
      <c r="B534" s="8" t="s">
        <v>1105</v>
      </c>
      <c r="C534" s="8" t="s">
        <v>745</v>
      </c>
      <c r="D534" s="8" t="s">
        <v>734</v>
      </c>
      <c r="E534" s="8">
        <v>42</v>
      </c>
      <c r="F534" s="8">
        <v>5</v>
      </c>
      <c r="G534" s="8">
        <v>7</v>
      </c>
      <c r="H534" s="8">
        <v>7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4</v>
      </c>
      <c r="O534" s="8">
        <v>0</v>
      </c>
      <c r="P534" s="8">
        <v>0</v>
      </c>
      <c r="Q534" s="8">
        <v>8</v>
      </c>
      <c r="R534" s="8">
        <f t="shared" si="24"/>
        <v>0.47407407407407409</v>
      </c>
      <c r="S534" s="8">
        <f t="shared" si="25"/>
        <v>0.28444444444444444</v>
      </c>
      <c r="T534" s="8">
        <f t="shared" si="26"/>
        <v>1</v>
      </c>
    </row>
    <row r="535" spans="1:20" s="8" customFormat="1">
      <c r="A535" s="8" t="s">
        <v>1586</v>
      </c>
      <c r="B535" s="8" t="s">
        <v>1587</v>
      </c>
      <c r="C535" s="8" t="s">
        <v>1</v>
      </c>
      <c r="D535" s="8" t="s">
        <v>713</v>
      </c>
      <c r="E535" s="8">
        <v>31</v>
      </c>
      <c r="F535" s="8">
        <v>3</v>
      </c>
      <c r="G535" s="8">
        <v>4</v>
      </c>
      <c r="H535" s="8">
        <v>3</v>
      </c>
      <c r="I535" s="8">
        <v>0</v>
      </c>
      <c r="J535" s="8">
        <v>0</v>
      </c>
      <c r="K535" s="8">
        <v>1</v>
      </c>
      <c r="L535" s="8">
        <v>4</v>
      </c>
      <c r="M535" s="8">
        <v>6</v>
      </c>
      <c r="N535" s="8">
        <v>12</v>
      </c>
      <c r="O535" s="8">
        <v>0</v>
      </c>
      <c r="P535" s="8">
        <v>0</v>
      </c>
      <c r="Q535" s="8">
        <v>8</v>
      </c>
      <c r="R535" s="8">
        <f t="shared" si="24"/>
        <v>0.47407407407407409</v>
      </c>
      <c r="S535" s="8">
        <f t="shared" si="25"/>
        <v>0.28444444444444444</v>
      </c>
      <c r="T535" s="8">
        <f t="shared" si="26"/>
        <v>1</v>
      </c>
    </row>
    <row r="536" spans="1:20" s="8" customFormat="1">
      <c r="A536" s="8" t="s">
        <v>84</v>
      </c>
      <c r="B536" s="8" t="s">
        <v>299</v>
      </c>
      <c r="C536" s="8" t="s">
        <v>751</v>
      </c>
      <c r="D536" s="8" t="s">
        <v>740</v>
      </c>
      <c r="E536" s="8">
        <v>30</v>
      </c>
      <c r="F536" s="8">
        <v>7</v>
      </c>
      <c r="G536" s="8">
        <v>8</v>
      </c>
      <c r="H536" s="8">
        <v>6</v>
      </c>
      <c r="I536" s="8">
        <v>2</v>
      </c>
      <c r="J536" s="8">
        <v>0</v>
      </c>
      <c r="K536" s="8">
        <v>0</v>
      </c>
      <c r="L536" s="8">
        <v>2</v>
      </c>
      <c r="M536" s="8">
        <v>1</v>
      </c>
      <c r="N536" s="8">
        <v>12</v>
      </c>
      <c r="O536" s="8">
        <v>0</v>
      </c>
      <c r="P536" s="8">
        <v>1</v>
      </c>
      <c r="Q536" s="8">
        <v>7</v>
      </c>
      <c r="R536" s="8">
        <f t="shared" si="24"/>
        <v>0.4148148148148148</v>
      </c>
      <c r="S536" s="8">
        <f t="shared" si="25"/>
        <v>0.24888888888888888</v>
      </c>
      <c r="T536" s="8">
        <f t="shared" si="26"/>
        <v>1</v>
      </c>
    </row>
    <row r="537" spans="1:20" s="8" customFormat="1">
      <c r="A537" s="8" t="s">
        <v>115</v>
      </c>
      <c r="B537" s="8" t="s">
        <v>355</v>
      </c>
      <c r="C537" s="8" t="s">
        <v>751</v>
      </c>
      <c r="D537" s="8" t="s">
        <v>741</v>
      </c>
      <c r="E537" s="8">
        <v>10</v>
      </c>
      <c r="F537" s="8">
        <v>1</v>
      </c>
      <c r="G537" s="8">
        <v>3</v>
      </c>
      <c r="H537" s="8">
        <v>3</v>
      </c>
      <c r="I537" s="8">
        <v>0</v>
      </c>
      <c r="J537" s="8">
        <v>0</v>
      </c>
      <c r="K537" s="8">
        <v>0</v>
      </c>
      <c r="L537" s="8">
        <v>1</v>
      </c>
      <c r="M537" s="8">
        <v>2</v>
      </c>
      <c r="N537" s="8">
        <v>1</v>
      </c>
      <c r="O537" s="8">
        <v>1</v>
      </c>
      <c r="P537" s="8">
        <v>0</v>
      </c>
      <c r="Q537" s="8">
        <v>7</v>
      </c>
      <c r="R537" s="8">
        <f t="shared" si="24"/>
        <v>0.4148148148148148</v>
      </c>
      <c r="S537" s="8">
        <f t="shared" si="25"/>
        <v>0.24888888888888888</v>
      </c>
      <c r="T537" s="8">
        <f t="shared" si="26"/>
        <v>1</v>
      </c>
    </row>
    <row r="538" spans="1:20" s="8" customFormat="1">
      <c r="A538" s="8" t="s">
        <v>386</v>
      </c>
      <c r="B538" s="8" t="s">
        <v>1588</v>
      </c>
      <c r="C538" s="8" t="s">
        <v>719</v>
      </c>
      <c r="D538" s="8" t="s">
        <v>723</v>
      </c>
      <c r="E538" s="8">
        <v>10</v>
      </c>
      <c r="F538" s="8">
        <v>2</v>
      </c>
      <c r="G538" s="8">
        <v>4</v>
      </c>
      <c r="H538" s="8">
        <v>3</v>
      </c>
      <c r="I538" s="8">
        <v>1</v>
      </c>
      <c r="J538" s="8">
        <v>0</v>
      </c>
      <c r="K538" s="8">
        <v>0</v>
      </c>
      <c r="L538" s="8">
        <v>3</v>
      </c>
      <c r="M538" s="8">
        <v>0</v>
      </c>
      <c r="N538" s="8">
        <v>3</v>
      </c>
      <c r="O538" s="8">
        <v>0</v>
      </c>
      <c r="P538" s="8">
        <v>0</v>
      </c>
      <c r="Q538" s="8">
        <v>7</v>
      </c>
      <c r="R538" s="8">
        <f t="shared" si="24"/>
        <v>0.4148148148148148</v>
      </c>
      <c r="S538" s="8">
        <f t="shared" si="25"/>
        <v>0.24888888888888888</v>
      </c>
      <c r="T538" s="8">
        <f t="shared" si="26"/>
        <v>1</v>
      </c>
    </row>
    <row r="539" spans="1:20" s="8" customFormat="1">
      <c r="A539" s="8" t="s">
        <v>1435</v>
      </c>
      <c r="B539" s="8" t="s">
        <v>1478</v>
      </c>
      <c r="C539" s="8" t="s">
        <v>719</v>
      </c>
      <c r="D539" s="8" t="s">
        <v>863</v>
      </c>
      <c r="E539" s="8">
        <v>38</v>
      </c>
      <c r="F539" s="8">
        <v>2</v>
      </c>
      <c r="G539" s="8">
        <v>6</v>
      </c>
      <c r="H539" s="8">
        <v>6</v>
      </c>
      <c r="I539" s="8">
        <v>0</v>
      </c>
      <c r="J539" s="8">
        <v>0</v>
      </c>
      <c r="K539" s="8">
        <v>0</v>
      </c>
      <c r="L539" s="8">
        <v>2</v>
      </c>
      <c r="M539" s="8">
        <v>1</v>
      </c>
      <c r="N539" s="8">
        <v>4</v>
      </c>
      <c r="O539" s="8">
        <v>0</v>
      </c>
      <c r="P539" s="8">
        <v>0</v>
      </c>
      <c r="Q539" s="8">
        <v>7</v>
      </c>
      <c r="R539" s="8">
        <f t="shared" si="24"/>
        <v>0.4148148148148148</v>
      </c>
      <c r="S539" s="8">
        <f t="shared" si="25"/>
        <v>0.24888888888888888</v>
      </c>
      <c r="T539" s="8">
        <f t="shared" si="26"/>
        <v>1</v>
      </c>
    </row>
    <row r="540" spans="1:20" s="8" customFormat="1">
      <c r="A540" s="8" t="s">
        <v>74</v>
      </c>
      <c r="B540" s="8" t="s">
        <v>73</v>
      </c>
      <c r="C540" s="8" t="s">
        <v>2</v>
      </c>
      <c r="D540" s="8" t="s">
        <v>718</v>
      </c>
      <c r="E540" s="8">
        <v>69</v>
      </c>
      <c r="F540" s="8">
        <v>2</v>
      </c>
      <c r="G540" s="8">
        <v>11</v>
      </c>
      <c r="H540" s="8">
        <v>10</v>
      </c>
      <c r="I540" s="8">
        <v>1</v>
      </c>
      <c r="J540" s="8">
        <v>0</v>
      </c>
      <c r="K540" s="8">
        <v>0</v>
      </c>
      <c r="L540" s="8">
        <v>4</v>
      </c>
      <c r="M540" s="8">
        <v>2</v>
      </c>
      <c r="N540" s="8">
        <v>13</v>
      </c>
      <c r="O540" s="8">
        <v>1</v>
      </c>
      <c r="P540" s="8">
        <v>1</v>
      </c>
      <c r="Q540" s="8">
        <v>7</v>
      </c>
      <c r="R540" s="8">
        <f t="shared" si="24"/>
        <v>0.4148148148148148</v>
      </c>
      <c r="S540" s="8">
        <f t="shared" si="25"/>
        <v>0.24888888888888888</v>
      </c>
      <c r="T540" s="8">
        <f t="shared" si="26"/>
        <v>1</v>
      </c>
    </row>
    <row r="541" spans="1:20" s="8" customFormat="1">
      <c r="A541" s="8" t="s">
        <v>118</v>
      </c>
      <c r="B541" s="8" t="s">
        <v>494</v>
      </c>
      <c r="C541" s="8" t="s">
        <v>751</v>
      </c>
      <c r="D541" s="8" t="s">
        <v>718</v>
      </c>
      <c r="E541" s="8">
        <v>94</v>
      </c>
      <c r="F541" s="8">
        <v>9</v>
      </c>
      <c r="G541" s="8">
        <v>16</v>
      </c>
      <c r="H541" s="8">
        <v>12</v>
      </c>
      <c r="I541" s="8">
        <v>3</v>
      </c>
      <c r="J541" s="8">
        <v>1</v>
      </c>
      <c r="K541" s="8">
        <v>0</v>
      </c>
      <c r="L541" s="8">
        <v>1</v>
      </c>
      <c r="M541" s="8">
        <v>6</v>
      </c>
      <c r="N541" s="8">
        <v>31</v>
      </c>
      <c r="O541" s="8">
        <v>3</v>
      </c>
      <c r="P541" s="8">
        <v>2</v>
      </c>
      <c r="Q541" s="8">
        <v>7</v>
      </c>
      <c r="R541" s="8">
        <f t="shared" si="24"/>
        <v>0.4148148148148148</v>
      </c>
      <c r="S541" s="8">
        <f t="shared" si="25"/>
        <v>0.24888888888888888</v>
      </c>
      <c r="T541" s="8">
        <f t="shared" si="26"/>
        <v>1</v>
      </c>
    </row>
    <row r="542" spans="1:20" s="8" customFormat="1">
      <c r="A542" s="8" t="s">
        <v>478</v>
      </c>
      <c r="B542" s="8" t="s">
        <v>555</v>
      </c>
      <c r="C542" s="8" t="s">
        <v>2</v>
      </c>
      <c r="D542" s="8" t="s">
        <v>715</v>
      </c>
      <c r="E542" s="8">
        <v>42</v>
      </c>
      <c r="F542" s="8">
        <v>6</v>
      </c>
      <c r="G542" s="8">
        <v>8</v>
      </c>
      <c r="H542" s="8">
        <v>7</v>
      </c>
      <c r="I542" s="8">
        <v>0</v>
      </c>
      <c r="J542" s="8">
        <v>0</v>
      </c>
      <c r="K542" s="8">
        <v>1</v>
      </c>
      <c r="L542" s="8">
        <v>3</v>
      </c>
      <c r="M542" s="8">
        <v>2</v>
      </c>
      <c r="N542" s="8">
        <v>14</v>
      </c>
      <c r="O542" s="8">
        <v>0</v>
      </c>
      <c r="P542" s="8">
        <v>1</v>
      </c>
      <c r="Q542" s="8">
        <v>7</v>
      </c>
      <c r="R542" s="8">
        <f t="shared" si="24"/>
        <v>0.4148148148148148</v>
      </c>
      <c r="S542" s="8">
        <f t="shared" si="25"/>
        <v>0.24888888888888888</v>
      </c>
      <c r="T542" s="8">
        <f t="shared" si="26"/>
        <v>1</v>
      </c>
    </row>
    <row r="543" spans="1:20" s="8" customFormat="1">
      <c r="A543" s="8" t="s">
        <v>124</v>
      </c>
      <c r="B543" s="8" t="s">
        <v>194</v>
      </c>
      <c r="C543" s="8" t="s">
        <v>745</v>
      </c>
      <c r="D543" s="8" t="s">
        <v>738</v>
      </c>
      <c r="E543" s="8">
        <v>32</v>
      </c>
      <c r="F543" s="8">
        <v>3</v>
      </c>
      <c r="G543" s="8">
        <v>7</v>
      </c>
      <c r="H543" s="8">
        <v>6</v>
      </c>
      <c r="I543" s="8">
        <v>1</v>
      </c>
      <c r="J543" s="8">
        <v>0</v>
      </c>
      <c r="K543" s="8">
        <v>0</v>
      </c>
      <c r="L543" s="8">
        <v>0</v>
      </c>
      <c r="M543" s="8">
        <v>0</v>
      </c>
      <c r="N543" s="8">
        <v>4</v>
      </c>
      <c r="O543" s="8">
        <v>0</v>
      </c>
      <c r="P543" s="8">
        <v>0</v>
      </c>
      <c r="Q543" s="8">
        <v>7</v>
      </c>
      <c r="R543" s="8">
        <f t="shared" si="24"/>
        <v>0.4148148148148148</v>
      </c>
      <c r="S543" s="8">
        <f t="shared" si="25"/>
        <v>0.24888888888888888</v>
      </c>
      <c r="T543" s="8">
        <f t="shared" si="26"/>
        <v>1</v>
      </c>
    </row>
    <row r="544" spans="1:20" s="8" customFormat="1">
      <c r="A544" s="8" t="s">
        <v>1589</v>
      </c>
      <c r="B544" s="8" t="s">
        <v>1590</v>
      </c>
      <c r="C544" s="8" t="s">
        <v>719</v>
      </c>
      <c r="D544" s="8" t="s">
        <v>716</v>
      </c>
      <c r="E544" s="8">
        <v>2</v>
      </c>
      <c r="F544" s="8">
        <v>1</v>
      </c>
      <c r="G544" s="8">
        <v>1</v>
      </c>
      <c r="H544" s="8">
        <v>0</v>
      </c>
      <c r="I544" s="8">
        <v>0</v>
      </c>
      <c r="J544" s="8">
        <v>0</v>
      </c>
      <c r="K544" s="8">
        <v>1</v>
      </c>
      <c r="L544" s="8">
        <v>1</v>
      </c>
      <c r="M544" s="8">
        <v>0</v>
      </c>
      <c r="N544" s="8">
        <v>0</v>
      </c>
      <c r="O544" s="8">
        <v>0</v>
      </c>
      <c r="P544" s="8">
        <v>0</v>
      </c>
      <c r="Q544" s="8">
        <v>6</v>
      </c>
      <c r="R544" s="8">
        <f t="shared" si="24"/>
        <v>0.35555555555555557</v>
      </c>
      <c r="S544" s="8">
        <f t="shared" si="25"/>
        <v>0.21333333333333335</v>
      </c>
      <c r="T544" s="8">
        <f t="shared" si="26"/>
        <v>1</v>
      </c>
    </row>
    <row r="545" spans="1:20" s="8" customFormat="1">
      <c r="A545" s="8" t="s">
        <v>760</v>
      </c>
      <c r="B545" s="8" t="s">
        <v>791</v>
      </c>
      <c r="C545" s="8" t="s">
        <v>2</v>
      </c>
      <c r="D545" s="8" t="s">
        <v>739</v>
      </c>
      <c r="E545" s="8">
        <v>3</v>
      </c>
      <c r="F545" s="8">
        <v>2</v>
      </c>
      <c r="G545" s="8">
        <v>2</v>
      </c>
      <c r="H545" s="8">
        <v>2</v>
      </c>
      <c r="I545" s="8">
        <v>0</v>
      </c>
      <c r="J545" s="8">
        <v>0</v>
      </c>
      <c r="K545" s="8">
        <v>0</v>
      </c>
      <c r="L545" s="8">
        <v>0</v>
      </c>
      <c r="M545" s="8">
        <v>2</v>
      </c>
      <c r="N545" s="8">
        <v>0</v>
      </c>
      <c r="O545" s="8">
        <v>0</v>
      </c>
      <c r="P545" s="8">
        <v>0</v>
      </c>
      <c r="Q545" s="8">
        <v>6</v>
      </c>
      <c r="R545" s="8">
        <f t="shared" si="24"/>
        <v>0.35555555555555557</v>
      </c>
      <c r="S545" s="8">
        <f t="shared" si="25"/>
        <v>0.21333333333333335</v>
      </c>
      <c r="T545" s="8">
        <f t="shared" si="26"/>
        <v>1</v>
      </c>
    </row>
    <row r="546" spans="1:20" s="8" customFormat="1">
      <c r="A546" s="8" t="s">
        <v>31</v>
      </c>
      <c r="B546" s="8" t="s">
        <v>137</v>
      </c>
      <c r="C546" s="8" t="s">
        <v>749</v>
      </c>
      <c r="D546" s="8" t="s">
        <v>724</v>
      </c>
      <c r="E546" s="8">
        <v>79</v>
      </c>
      <c r="F546" s="8">
        <v>6</v>
      </c>
      <c r="G546" s="8">
        <v>12</v>
      </c>
      <c r="H546" s="8">
        <v>10</v>
      </c>
      <c r="I546" s="8">
        <v>1</v>
      </c>
      <c r="J546" s="8">
        <v>0</v>
      </c>
      <c r="K546" s="8">
        <v>1</v>
      </c>
      <c r="L546" s="8">
        <v>3</v>
      </c>
      <c r="M546" s="8">
        <v>7</v>
      </c>
      <c r="N546" s="8">
        <v>26</v>
      </c>
      <c r="O546" s="8">
        <v>0</v>
      </c>
      <c r="P546" s="8">
        <v>0</v>
      </c>
      <c r="Q546" s="8">
        <v>6</v>
      </c>
      <c r="R546" s="8">
        <f t="shared" si="24"/>
        <v>0.35555555555555557</v>
      </c>
      <c r="S546" s="8">
        <f t="shared" si="25"/>
        <v>0.21333333333333335</v>
      </c>
      <c r="T546" s="8">
        <f t="shared" si="26"/>
        <v>1</v>
      </c>
    </row>
    <row r="547" spans="1:20" s="8" customFormat="1">
      <c r="A547" s="8" t="s">
        <v>166</v>
      </c>
      <c r="B547" s="8" t="s">
        <v>801</v>
      </c>
      <c r="C547" s="8" t="s">
        <v>3</v>
      </c>
      <c r="D547" s="8" t="s">
        <v>732</v>
      </c>
      <c r="E547" s="8">
        <v>8</v>
      </c>
      <c r="F547" s="8">
        <v>0</v>
      </c>
      <c r="G547" s="8">
        <v>3</v>
      </c>
      <c r="H547" s="8">
        <v>2</v>
      </c>
      <c r="I547" s="8">
        <v>1</v>
      </c>
      <c r="J547" s="8">
        <v>0</v>
      </c>
      <c r="K547" s="8">
        <v>0</v>
      </c>
      <c r="L547" s="8">
        <v>3</v>
      </c>
      <c r="M547" s="8">
        <v>1</v>
      </c>
      <c r="N547" s="8">
        <v>2</v>
      </c>
      <c r="O547" s="8">
        <v>0</v>
      </c>
      <c r="P547" s="8">
        <v>0</v>
      </c>
      <c r="Q547" s="8">
        <v>6</v>
      </c>
      <c r="R547" s="8">
        <f t="shared" si="24"/>
        <v>0.35555555555555557</v>
      </c>
      <c r="S547" s="8">
        <f t="shared" si="25"/>
        <v>0.21333333333333335</v>
      </c>
      <c r="T547" s="8">
        <f t="shared" si="26"/>
        <v>1</v>
      </c>
    </row>
    <row r="548" spans="1:20" s="8" customFormat="1">
      <c r="A548" s="8" t="s">
        <v>211</v>
      </c>
      <c r="B548" s="8" t="s">
        <v>1008</v>
      </c>
      <c r="C548" s="8" t="s">
        <v>3</v>
      </c>
      <c r="D548" s="8" t="s">
        <v>722</v>
      </c>
      <c r="E548" s="8">
        <v>8</v>
      </c>
      <c r="F548" s="8">
        <v>2</v>
      </c>
      <c r="G548" s="8">
        <v>2</v>
      </c>
      <c r="H548" s="8">
        <v>0</v>
      </c>
      <c r="I548" s="8">
        <v>2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6</v>
      </c>
      <c r="R548" s="8">
        <f t="shared" si="24"/>
        <v>0.35555555555555557</v>
      </c>
      <c r="S548" s="8">
        <f t="shared" si="25"/>
        <v>0.21333333333333335</v>
      </c>
      <c r="T548" s="8">
        <f t="shared" si="26"/>
        <v>1</v>
      </c>
    </row>
    <row r="549" spans="1:20" s="8" customFormat="1">
      <c r="A549" s="8" t="s">
        <v>84</v>
      </c>
      <c r="B549" s="8" t="s">
        <v>397</v>
      </c>
      <c r="C549" s="8" t="s">
        <v>745</v>
      </c>
      <c r="D549" s="8" t="s">
        <v>727</v>
      </c>
      <c r="E549" s="8">
        <v>31</v>
      </c>
      <c r="F549" s="8">
        <v>2</v>
      </c>
      <c r="G549" s="8">
        <v>6</v>
      </c>
      <c r="H549" s="8">
        <v>6</v>
      </c>
      <c r="I549" s="8">
        <v>0</v>
      </c>
      <c r="J549" s="8">
        <v>0</v>
      </c>
      <c r="K549" s="8">
        <v>0</v>
      </c>
      <c r="L549" s="8">
        <v>3</v>
      </c>
      <c r="M549" s="8">
        <v>5</v>
      </c>
      <c r="N549" s="8">
        <v>10</v>
      </c>
      <c r="O549" s="8">
        <v>0</v>
      </c>
      <c r="P549" s="8">
        <v>0</v>
      </c>
      <c r="Q549" s="8">
        <v>6</v>
      </c>
      <c r="R549" s="8">
        <f t="shared" si="24"/>
        <v>0.35555555555555557</v>
      </c>
      <c r="S549" s="8">
        <f t="shared" si="25"/>
        <v>0.21333333333333335</v>
      </c>
      <c r="T549" s="8">
        <f t="shared" si="26"/>
        <v>1</v>
      </c>
    </row>
    <row r="550" spans="1:20" s="8" customFormat="1">
      <c r="A550" s="8" t="s">
        <v>755</v>
      </c>
      <c r="B550" s="8" t="s">
        <v>774</v>
      </c>
      <c r="C550" s="8" t="s">
        <v>719</v>
      </c>
      <c r="D550" s="8" t="s">
        <v>733</v>
      </c>
      <c r="E550" s="8">
        <v>13</v>
      </c>
      <c r="F550" s="8">
        <v>1</v>
      </c>
      <c r="G550" s="8">
        <v>1</v>
      </c>
      <c r="H550" s="8">
        <v>0</v>
      </c>
      <c r="I550" s="8">
        <v>0</v>
      </c>
      <c r="J550" s="8">
        <v>0</v>
      </c>
      <c r="K550" s="8">
        <v>1</v>
      </c>
      <c r="L550" s="8">
        <v>4</v>
      </c>
      <c r="M550" s="8">
        <v>1</v>
      </c>
      <c r="N550" s="8">
        <v>4</v>
      </c>
      <c r="O550" s="8">
        <v>0</v>
      </c>
      <c r="P550" s="8">
        <v>0</v>
      </c>
      <c r="Q550" s="8">
        <v>6</v>
      </c>
      <c r="R550" s="8">
        <f t="shared" si="24"/>
        <v>0.35555555555555557</v>
      </c>
      <c r="S550" s="8">
        <f t="shared" si="25"/>
        <v>0.21333333333333335</v>
      </c>
      <c r="T550" s="8">
        <f t="shared" si="26"/>
        <v>1</v>
      </c>
    </row>
    <row r="551" spans="1:20" s="8" customFormat="1">
      <c r="A551" s="8" t="s">
        <v>992</v>
      </c>
      <c r="B551" s="8" t="s">
        <v>1179</v>
      </c>
      <c r="C551" s="8" t="s">
        <v>745</v>
      </c>
      <c r="D551" s="8" t="s">
        <v>717</v>
      </c>
      <c r="E551" s="8">
        <v>15</v>
      </c>
      <c r="F551" s="8">
        <v>2</v>
      </c>
      <c r="G551" s="8">
        <v>5</v>
      </c>
      <c r="H551" s="8">
        <v>3</v>
      </c>
      <c r="I551" s="8">
        <v>2</v>
      </c>
      <c r="J551" s="8">
        <v>0</v>
      </c>
      <c r="K551" s="8">
        <v>0</v>
      </c>
      <c r="L551" s="8">
        <v>1</v>
      </c>
      <c r="M551" s="8">
        <v>1</v>
      </c>
      <c r="N551" s="8">
        <v>6</v>
      </c>
      <c r="O551" s="8">
        <v>0</v>
      </c>
      <c r="P551" s="8">
        <v>0</v>
      </c>
      <c r="Q551" s="8">
        <v>5</v>
      </c>
      <c r="R551" s="8">
        <f t="shared" si="24"/>
        <v>0.29629629629629628</v>
      </c>
      <c r="S551" s="8">
        <f t="shared" si="25"/>
        <v>0.17777777777777776</v>
      </c>
      <c r="T551" s="8">
        <f t="shared" si="26"/>
        <v>1</v>
      </c>
    </row>
    <row r="552" spans="1:20" s="8" customFormat="1">
      <c r="A552" s="8" t="s">
        <v>679</v>
      </c>
      <c r="B552" s="8" t="s">
        <v>900</v>
      </c>
      <c r="C552" s="8" t="s">
        <v>719</v>
      </c>
      <c r="D552" s="8" t="s">
        <v>740</v>
      </c>
      <c r="E552" s="8">
        <v>80</v>
      </c>
      <c r="F552" s="8">
        <v>6</v>
      </c>
      <c r="G552" s="8">
        <v>10</v>
      </c>
      <c r="H552" s="8">
        <v>7</v>
      </c>
      <c r="I552" s="8">
        <v>1</v>
      </c>
      <c r="J552" s="8">
        <v>0</v>
      </c>
      <c r="K552" s="8">
        <v>2</v>
      </c>
      <c r="L552" s="8">
        <v>5</v>
      </c>
      <c r="M552" s="8">
        <v>11</v>
      </c>
      <c r="N552" s="8">
        <v>35</v>
      </c>
      <c r="O552" s="8">
        <v>1</v>
      </c>
      <c r="P552" s="8">
        <v>0</v>
      </c>
      <c r="Q552" s="8">
        <v>5</v>
      </c>
      <c r="R552" s="8">
        <f t="shared" si="24"/>
        <v>0.29629629629629628</v>
      </c>
      <c r="S552" s="8">
        <f t="shared" si="25"/>
        <v>0.17777777777777776</v>
      </c>
      <c r="T552" s="8">
        <f t="shared" si="26"/>
        <v>1</v>
      </c>
    </row>
    <row r="553" spans="1:20" s="8" customFormat="1">
      <c r="A553" s="8" t="s">
        <v>118</v>
      </c>
      <c r="B553" s="8" t="s">
        <v>168</v>
      </c>
      <c r="C553" s="8" t="s">
        <v>745</v>
      </c>
      <c r="D553" s="8" t="s">
        <v>724</v>
      </c>
      <c r="E553" s="8">
        <v>23</v>
      </c>
      <c r="F553" s="8">
        <v>2</v>
      </c>
      <c r="G553" s="8">
        <v>6</v>
      </c>
      <c r="H553" s="8">
        <v>3</v>
      </c>
      <c r="I553" s="8">
        <v>1</v>
      </c>
      <c r="J553" s="8">
        <v>1</v>
      </c>
      <c r="K553" s="8">
        <v>1</v>
      </c>
      <c r="L553" s="8">
        <v>3</v>
      </c>
      <c r="M553" s="8">
        <v>0</v>
      </c>
      <c r="N553" s="8">
        <v>12</v>
      </c>
      <c r="O553" s="8">
        <v>0</v>
      </c>
      <c r="P553" s="8">
        <v>0</v>
      </c>
      <c r="Q553" s="8">
        <v>5</v>
      </c>
      <c r="R553" s="8">
        <f t="shared" si="24"/>
        <v>0.29629629629629628</v>
      </c>
      <c r="S553" s="8">
        <f t="shared" si="25"/>
        <v>0.17777777777777776</v>
      </c>
      <c r="T553" s="8">
        <f t="shared" si="26"/>
        <v>1</v>
      </c>
    </row>
    <row r="554" spans="1:20" s="8" customFormat="1">
      <c r="A554" s="8" t="s">
        <v>1103</v>
      </c>
      <c r="B554" s="8" t="s">
        <v>1083</v>
      </c>
      <c r="C554" s="8" t="s">
        <v>719</v>
      </c>
      <c r="D554" s="8" t="s">
        <v>750</v>
      </c>
      <c r="E554" s="8">
        <v>20</v>
      </c>
      <c r="F554" s="8">
        <v>1</v>
      </c>
      <c r="G554" s="8">
        <v>1</v>
      </c>
      <c r="H554" s="8">
        <v>0</v>
      </c>
      <c r="I554" s="8">
        <v>1</v>
      </c>
      <c r="J554" s="8">
        <v>0</v>
      </c>
      <c r="K554" s="8">
        <v>0</v>
      </c>
      <c r="L554" s="8">
        <v>2</v>
      </c>
      <c r="M554" s="8">
        <v>1</v>
      </c>
      <c r="N554" s="8">
        <v>1</v>
      </c>
      <c r="O554" s="8">
        <v>0</v>
      </c>
      <c r="P554" s="8">
        <v>0</v>
      </c>
      <c r="Q554" s="8">
        <v>5</v>
      </c>
      <c r="R554" s="8">
        <f t="shared" si="24"/>
        <v>0.29629629629629628</v>
      </c>
      <c r="S554" s="8">
        <f t="shared" si="25"/>
        <v>0.17777777777777776</v>
      </c>
      <c r="T554" s="8">
        <f t="shared" si="26"/>
        <v>1</v>
      </c>
    </row>
    <row r="555" spans="1:20" s="8" customFormat="1">
      <c r="A555" s="8" t="s">
        <v>400</v>
      </c>
      <c r="B555" s="8" t="s">
        <v>1591</v>
      </c>
      <c r="C555" s="8" t="s">
        <v>719</v>
      </c>
      <c r="D555" s="8" t="s">
        <v>713</v>
      </c>
      <c r="E555" s="8">
        <v>35</v>
      </c>
      <c r="F555" s="8">
        <v>2</v>
      </c>
      <c r="G555" s="8">
        <v>6</v>
      </c>
      <c r="H555" s="8">
        <v>3</v>
      </c>
      <c r="I555" s="8">
        <v>3</v>
      </c>
      <c r="J555" s="8">
        <v>0</v>
      </c>
      <c r="K555" s="8">
        <v>0</v>
      </c>
      <c r="L555" s="8">
        <v>2</v>
      </c>
      <c r="M555" s="8">
        <v>0</v>
      </c>
      <c r="N555" s="8">
        <v>8</v>
      </c>
      <c r="O555" s="8">
        <v>0</v>
      </c>
      <c r="P555" s="8">
        <v>0</v>
      </c>
      <c r="Q555" s="8">
        <v>5</v>
      </c>
      <c r="R555" s="8">
        <f t="shared" si="24"/>
        <v>0.29629629629629628</v>
      </c>
      <c r="S555" s="8">
        <f t="shared" si="25"/>
        <v>0.17777777777777776</v>
      </c>
      <c r="T555" s="8">
        <f t="shared" si="26"/>
        <v>1</v>
      </c>
    </row>
    <row r="556" spans="1:20" s="8" customFormat="1">
      <c r="A556" s="8" t="s">
        <v>386</v>
      </c>
      <c r="B556" s="8" t="s">
        <v>213</v>
      </c>
      <c r="C556" s="8" t="s">
        <v>746</v>
      </c>
      <c r="D556" s="8" t="s">
        <v>734</v>
      </c>
      <c r="E556" s="8">
        <v>22</v>
      </c>
      <c r="F556" s="8">
        <v>3</v>
      </c>
      <c r="G556" s="8">
        <v>2</v>
      </c>
      <c r="H556" s="8">
        <v>2</v>
      </c>
      <c r="I556" s="8">
        <v>0</v>
      </c>
      <c r="J556" s="8">
        <v>0</v>
      </c>
      <c r="K556" s="8">
        <v>0</v>
      </c>
      <c r="L556" s="8">
        <v>3</v>
      </c>
      <c r="M556" s="8">
        <v>3</v>
      </c>
      <c r="N556" s="8">
        <v>6</v>
      </c>
      <c r="O556" s="8">
        <v>0</v>
      </c>
      <c r="P556" s="8">
        <v>0</v>
      </c>
      <c r="Q556" s="8">
        <v>5</v>
      </c>
      <c r="R556" s="8">
        <f t="shared" si="24"/>
        <v>0.29629629629629628</v>
      </c>
      <c r="S556" s="8">
        <f t="shared" si="25"/>
        <v>0.17777777777777776</v>
      </c>
      <c r="T556" s="8">
        <f t="shared" si="26"/>
        <v>1</v>
      </c>
    </row>
    <row r="557" spans="1:20" s="8" customFormat="1">
      <c r="A557" s="8" t="s">
        <v>242</v>
      </c>
      <c r="B557" s="8" t="s">
        <v>958</v>
      </c>
      <c r="C557" s="8" t="s">
        <v>719</v>
      </c>
      <c r="D557" s="8" t="s">
        <v>723</v>
      </c>
      <c r="E557" s="8">
        <v>22</v>
      </c>
      <c r="F557" s="8">
        <v>2</v>
      </c>
      <c r="G557" s="8">
        <v>5</v>
      </c>
      <c r="H557" s="8">
        <v>3</v>
      </c>
      <c r="I557" s="8">
        <v>2</v>
      </c>
      <c r="J557" s="8">
        <v>0</v>
      </c>
      <c r="K557" s="8">
        <v>0</v>
      </c>
      <c r="L557" s="8">
        <v>2</v>
      </c>
      <c r="M557" s="8">
        <v>5</v>
      </c>
      <c r="N557" s="8">
        <v>11</v>
      </c>
      <c r="O557" s="8">
        <v>0</v>
      </c>
      <c r="P557" s="8">
        <v>0</v>
      </c>
      <c r="Q557" s="8">
        <v>5</v>
      </c>
      <c r="R557" s="8">
        <f t="shared" si="24"/>
        <v>0.29629629629629628</v>
      </c>
      <c r="S557" s="8">
        <f t="shared" si="25"/>
        <v>0.17777777777777776</v>
      </c>
      <c r="T557" s="8">
        <f t="shared" si="26"/>
        <v>1</v>
      </c>
    </row>
    <row r="558" spans="1:20" s="8" customFormat="1">
      <c r="A558" s="8" t="s">
        <v>1005</v>
      </c>
      <c r="B558" s="8" t="s">
        <v>1592</v>
      </c>
      <c r="C558" s="8" t="s">
        <v>2</v>
      </c>
      <c r="D558" s="8" t="s">
        <v>737</v>
      </c>
      <c r="E558" s="8">
        <v>6</v>
      </c>
      <c r="F558" s="8">
        <v>1</v>
      </c>
      <c r="G558" s="8">
        <v>2</v>
      </c>
      <c r="H558" s="8">
        <v>1</v>
      </c>
      <c r="I558" s="8">
        <v>1</v>
      </c>
      <c r="J558" s="8">
        <v>0</v>
      </c>
      <c r="K558" s="8">
        <v>0</v>
      </c>
      <c r="L558" s="8">
        <v>1</v>
      </c>
      <c r="M558" s="8">
        <v>1</v>
      </c>
      <c r="N558" s="8">
        <v>1</v>
      </c>
      <c r="O558" s="8">
        <v>0</v>
      </c>
      <c r="P558" s="8">
        <v>0</v>
      </c>
      <c r="Q558" s="8">
        <v>5</v>
      </c>
      <c r="R558" s="8">
        <f t="shared" si="24"/>
        <v>0.29629629629629628</v>
      </c>
      <c r="S558" s="8">
        <f t="shared" si="25"/>
        <v>0.17777777777777776</v>
      </c>
      <c r="T558" s="8">
        <f t="shared" si="26"/>
        <v>1</v>
      </c>
    </row>
    <row r="559" spans="1:20" s="8" customFormat="1">
      <c r="A559" s="8" t="s">
        <v>190</v>
      </c>
      <c r="B559" s="8" t="s">
        <v>1278</v>
      </c>
      <c r="C559" s="8" t="s">
        <v>751</v>
      </c>
      <c r="D559" s="8" t="s">
        <v>715</v>
      </c>
      <c r="E559" s="8">
        <v>22</v>
      </c>
      <c r="F559" s="8">
        <v>2</v>
      </c>
      <c r="G559" s="8">
        <v>2</v>
      </c>
      <c r="H559" s="8">
        <v>0</v>
      </c>
      <c r="I559" s="8">
        <v>1</v>
      </c>
      <c r="J559" s="8">
        <v>0</v>
      </c>
      <c r="K559" s="8">
        <v>1</v>
      </c>
      <c r="L559" s="8">
        <v>3</v>
      </c>
      <c r="M559" s="8">
        <v>2</v>
      </c>
      <c r="N559" s="8">
        <v>8</v>
      </c>
      <c r="O559" s="8">
        <v>0</v>
      </c>
      <c r="P559" s="8">
        <v>0</v>
      </c>
      <c r="Q559" s="8">
        <v>5</v>
      </c>
      <c r="R559" s="8">
        <f t="shared" si="24"/>
        <v>0.29629629629629628</v>
      </c>
      <c r="S559" s="8">
        <f t="shared" si="25"/>
        <v>0.17777777777777776</v>
      </c>
      <c r="T559" s="8">
        <f t="shared" si="26"/>
        <v>1</v>
      </c>
    </row>
    <row r="560" spans="1:20" s="8" customFormat="1">
      <c r="A560" s="8" t="s">
        <v>90</v>
      </c>
      <c r="B560" s="8" t="s">
        <v>209</v>
      </c>
      <c r="C560" s="8" t="s">
        <v>2</v>
      </c>
      <c r="D560" s="8" t="s">
        <v>713</v>
      </c>
      <c r="E560" s="8">
        <v>3</v>
      </c>
      <c r="F560" s="8">
        <v>0</v>
      </c>
      <c r="G560" s="8">
        <v>2</v>
      </c>
      <c r="H560" s="8">
        <v>1</v>
      </c>
      <c r="I560" s="8">
        <v>1</v>
      </c>
      <c r="J560" s="8">
        <v>0</v>
      </c>
      <c r="K560" s="8">
        <v>0</v>
      </c>
      <c r="L560" s="8">
        <v>0</v>
      </c>
      <c r="M560" s="8">
        <v>1</v>
      </c>
      <c r="N560" s="8">
        <v>0</v>
      </c>
      <c r="O560" s="8">
        <v>0</v>
      </c>
      <c r="P560" s="8">
        <v>0</v>
      </c>
      <c r="Q560" s="8">
        <v>4</v>
      </c>
      <c r="R560" s="8">
        <f t="shared" si="24"/>
        <v>0.23703703703703705</v>
      </c>
      <c r="S560" s="8">
        <f t="shared" si="25"/>
        <v>0.14222222222222222</v>
      </c>
      <c r="T560" s="8">
        <f t="shared" si="26"/>
        <v>1</v>
      </c>
    </row>
    <row r="561" spans="1:20" s="8" customFormat="1">
      <c r="A561" s="8" t="s">
        <v>1593</v>
      </c>
      <c r="B561" s="8" t="s">
        <v>1594</v>
      </c>
      <c r="C561" s="8" t="s">
        <v>749</v>
      </c>
      <c r="D561" s="8" t="s">
        <v>715</v>
      </c>
      <c r="E561" s="8">
        <v>32</v>
      </c>
      <c r="F561" s="8">
        <v>2</v>
      </c>
      <c r="G561" s="8">
        <v>7</v>
      </c>
      <c r="H561" s="8">
        <v>6</v>
      </c>
      <c r="I561" s="8">
        <v>0</v>
      </c>
      <c r="J561" s="8">
        <v>1</v>
      </c>
      <c r="K561" s="8">
        <v>0</v>
      </c>
      <c r="L561" s="8">
        <v>1</v>
      </c>
      <c r="M561" s="8">
        <v>0</v>
      </c>
      <c r="N561" s="8">
        <v>8</v>
      </c>
      <c r="O561" s="8">
        <v>0</v>
      </c>
      <c r="P561" s="8">
        <v>0</v>
      </c>
      <c r="Q561" s="8">
        <v>4</v>
      </c>
      <c r="R561" s="8">
        <f t="shared" si="24"/>
        <v>0.23703703703703705</v>
      </c>
      <c r="S561" s="8">
        <f t="shared" si="25"/>
        <v>0.14222222222222222</v>
      </c>
      <c r="T561" s="8">
        <f t="shared" si="26"/>
        <v>1</v>
      </c>
    </row>
    <row r="562" spans="1:20" s="8" customFormat="1">
      <c r="A562" s="8" t="s">
        <v>269</v>
      </c>
      <c r="B562" s="8" t="s">
        <v>266</v>
      </c>
      <c r="C562" s="8" t="s">
        <v>1</v>
      </c>
      <c r="D562" s="8" t="s">
        <v>723</v>
      </c>
      <c r="E562" s="8">
        <v>19</v>
      </c>
      <c r="F562" s="8">
        <v>1</v>
      </c>
      <c r="G562" s="8">
        <v>3</v>
      </c>
      <c r="H562" s="8">
        <v>3</v>
      </c>
      <c r="I562" s="8">
        <v>0</v>
      </c>
      <c r="J562" s="8">
        <v>0</v>
      </c>
      <c r="K562" s="8">
        <v>0</v>
      </c>
      <c r="L562" s="8">
        <v>2</v>
      </c>
      <c r="M562" s="8">
        <v>2</v>
      </c>
      <c r="N562" s="8">
        <v>4</v>
      </c>
      <c r="O562" s="8">
        <v>0</v>
      </c>
      <c r="P562" s="8">
        <v>0</v>
      </c>
      <c r="Q562" s="8">
        <v>4</v>
      </c>
      <c r="R562" s="8">
        <f t="shared" si="24"/>
        <v>0.23703703703703705</v>
      </c>
      <c r="S562" s="8">
        <f t="shared" si="25"/>
        <v>0.14222222222222222</v>
      </c>
      <c r="T562" s="8">
        <f t="shared" si="26"/>
        <v>1</v>
      </c>
    </row>
    <row r="563" spans="1:20" s="8" customFormat="1">
      <c r="A563" s="8" t="s">
        <v>1267</v>
      </c>
      <c r="B563" s="8" t="s">
        <v>1266</v>
      </c>
      <c r="C563" s="8" t="s">
        <v>749</v>
      </c>
      <c r="D563" s="8" t="s">
        <v>725</v>
      </c>
      <c r="E563" s="8">
        <v>15</v>
      </c>
      <c r="F563" s="8">
        <v>1</v>
      </c>
      <c r="G563" s="8">
        <v>4</v>
      </c>
      <c r="H563" s="8">
        <v>4</v>
      </c>
      <c r="I563" s="8">
        <v>0</v>
      </c>
      <c r="J563" s="8">
        <v>0</v>
      </c>
      <c r="K563" s="8">
        <v>0</v>
      </c>
      <c r="L563" s="8">
        <v>1</v>
      </c>
      <c r="M563" s="8">
        <v>1</v>
      </c>
      <c r="N563" s="8">
        <v>3</v>
      </c>
      <c r="O563" s="8">
        <v>0</v>
      </c>
      <c r="P563" s="8">
        <v>0</v>
      </c>
      <c r="Q563" s="8">
        <v>4</v>
      </c>
      <c r="R563" s="8">
        <f t="shared" si="24"/>
        <v>0.23703703703703705</v>
      </c>
      <c r="S563" s="8">
        <f t="shared" si="25"/>
        <v>0.14222222222222222</v>
      </c>
      <c r="T563" s="8">
        <f t="shared" si="26"/>
        <v>1</v>
      </c>
    </row>
    <row r="564" spans="1:20" s="8" customFormat="1">
      <c r="A564" s="8" t="s">
        <v>90</v>
      </c>
      <c r="B564" s="8" t="s">
        <v>1595</v>
      </c>
      <c r="C564" s="8" t="s">
        <v>749</v>
      </c>
      <c r="D564" s="8" t="s">
        <v>715</v>
      </c>
      <c r="E564" s="8">
        <v>12</v>
      </c>
      <c r="F564" s="8">
        <v>0</v>
      </c>
      <c r="G564" s="8">
        <v>2</v>
      </c>
      <c r="H564" s="8">
        <v>2</v>
      </c>
      <c r="I564" s="8">
        <v>0</v>
      </c>
      <c r="J564" s="8">
        <v>0</v>
      </c>
      <c r="K564" s="8">
        <v>0</v>
      </c>
      <c r="L564" s="8">
        <v>0</v>
      </c>
      <c r="M564" s="8">
        <v>1</v>
      </c>
      <c r="N564" s="8">
        <v>1</v>
      </c>
      <c r="O564" s="8">
        <v>1</v>
      </c>
      <c r="P564" s="8">
        <v>0</v>
      </c>
      <c r="Q564" s="8">
        <v>3</v>
      </c>
      <c r="R564" s="8">
        <f t="shared" si="24"/>
        <v>0.17777777777777778</v>
      </c>
      <c r="S564" s="8">
        <f t="shared" si="25"/>
        <v>0.10666666666666667</v>
      </c>
      <c r="T564" s="8">
        <f t="shared" si="26"/>
        <v>1</v>
      </c>
    </row>
    <row r="565" spans="1:20" s="8" customFormat="1">
      <c r="A565" s="8" t="s">
        <v>28</v>
      </c>
      <c r="B565" s="8" t="s">
        <v>391</v>
      </c>
      <c r="C565" s="8" t="s">
        <v>719</v>
      </c>
      <c r="D565" s="8" t="s">
        <v>727</v>
      </c>
      <c r="E565" s="8">
        <v>8</v>
      </c>
      <c r="F565" s="8">
        <v>2</v>
      </c>
      <c r="G565" s="8">
        <v>3</v>
      </c>
      <c r="H565" s="8">
        <v>3</v>
      </c>
      <c r="I565" s="8">
        <v>0</v>
      </c>
      <c r="J565" s="8">
        <v>0</v>
      </c>
      <c r="K565" s="8">
        <v>0</v>
      </c>
      <c r="L565" s="8">
        <v>0</v>
      </c>
      <c r="M565" s="8">
        <v>1</v>
      </c>
      <c r="N565" s="8">
        <v>3</v>
      </c>
      <c r="O565" s="8">
        <v>0</v>
      </c>
      <c r="P565" s="8">
        <v>0</v>
      </c>
      <c r="Q565" s="8">
        <v>3</v>
      </c>
      <c r="R565" s="8">
        <f t="shared" si="24"/>
        <v>0.17777777777777778</v>
      </c>
      <c r="S565" s="8">
        <f t="shared" si="25"/>
        <v>0.10666666666666667</v>
      </c>
      <c r="T565" s="8">
        <f t="shared" si="26"/>
        <v>1</v>
      </c>
    </row>
    <row r="566" spans="1:20" s="8" customFormat="1">
      <c r="A566" s="8" t="s">
        <v>948</v>
      </c>
      <c r="B566" s="8" t="s">
        <v>446</v>
      </c>
      <c r="C566" s="8" t="s">
        <v>2</v>
      </c>
      <c r="D566" s="8" t="s">
        <v>724</v>
      </c>
      <c r="E566" s="8">
        <v>9</v>
      </c>
      <c r="F566" s="8">
        <v>1</v>
      </c>
      <c r="G566" s="8">
        <v>3</v>
      </c>
      <c r="H566" s="8">
        <v>3</v>
      </c>
      <c r="I566" s="8">
        <v>0</v>
      </c>
      <c r="J566" s="8">
        <v>0</v>
      </c>
      <c r="K566" s="8">
        <v>0</v>
      </c>
      <c r="L566" s="8">
        <v>1</v>
      </c>
      <c r="M566" s="8">
        <v>0</v>
      </c>
      <c r="N566" s="8">
        <v>2</v>
      </c>
      <c r="O566" s="8">
        <v>0</v>
      </c>
      <c r="P566" s="8">
        <v>0</v>
      </c>
      <c r="Q566" s="8">
        <v>3</v>
      </c>
      <c r="R566" s="8">
        <f t="shared" si="24"/>
        <v>0.17777777777777778</v>
      </c>
      <c r="S566" s="8">
        <f t="shared" si="25"/>
        <v>0.10666666666666667</v>
      </c>
      <c r="T566" s="8">
        <f t="shared" si="26"/>
        <v>1</v>
      </c>
    </row>
    <row r="567" spans="1:20" s="8" customFormat="1">
      <c r="A567" s="8" t="s">
        <v>166</v>
      </c>
      <c r="B567" s="8" t="s">
        <v>1112</v>
      </c>
      <c r="C567" s="8" t="s">
        <v>1</v>
      </c>
      <c r="D567" s="8" t="s">
        <v>727</v>
      </c>
      <c r="E567" s="8">
        <v>12</v>
      </c>
      <c r="F567" s="8">
        <v>1</v>
      </c>
      <c r="G567" s="8">
        <v>3</v>
      </c>
      <c r="H567" s="8">
        <v>2</v>
      </c>
      <c r="I567" s="8">
        <v>1</v>
      </c>
      <c r="J567" s="8">
        <v>0</v>
      </c>
      <c r="K567" s="8">
        <v>0</v>
      </c>
      <c r="L567" s="8">
        <v>0</v>
      </c>
      <c r="M567" s="8">
        <v>2</v>
      </c>
      <c r="N567" s="8">
        <v>4</v>
      </c>
      <c r="O567" s="8">
        <v>0</v>
      </c>
      <c r="P567" s="8">
        <v>0</v>
      </c>
      <c r="Q567" s="8">
        <v>3</v>
      </c>
      <c r="R567" s="8">
        <f t="shared" si="24"/>
        <v>0.17777777777777778</v>
      </c>
      <c r="S567" s="8">
        <f t="shared" si="25"/>
        <v>0.10666666666666667</v>
      </c>
      <c r="T567" s="8">
        <f t="shared" si="26"/>
        <v>1</v>
      </c>
    </row>
    <row r="568" spans="1:20" s="8" customFormat="1">
      <c r="A568" s="8" t="s">
        <v>1282</v>
      </c>
      <c r="B568" s="8" t="s">
        <v>1264</v>
      </c>
      <c r="C568" s="8" t="s">
        <v>2</v>
      </c>
      <c r="D568" s="8" t="s">
        <v>730</v>
      </c>
      <c r="E568" s="8">
        <v>26</v>
      </c>
      <c r="F568" s="8">
        <v>5</v>
      </c>
      <c r="G568" s="8">
        <v>2</v>
      </c>
      <c r="H568" s="8">
        <v>2</v>
      </c>
      <c r="I568" s="8">
        <v>0</v>
      </c>
      <c r="J568" s="8">
        <v>0</v>
      </c>
      <c r="K568" s="8">
        <v>0</v>
      </c>
      <c r="L568" s="8">
        <v>1</v>
      </c>
      <c r="M568" s="8">
        <v>5</v>
      </c>
      <c r="N568" s="8">
        <v>11</v>
      </c>
      <c r="O568" s="8">
        <v>1</v>
      </c>
      <c r="P568" s="8">
        <v>0</v>
      </c>
      <c r="Q568" s="8">
        <v>3</v>
      </c>
      <c r="R568" s="8">
        <f t="shared" si="24"/>
        <v>0.17777777777777778</v>
      </c>
      <c r="S568" s="8">
        <f t="shared" si="25"/>
        <v>0.10666666666666667</v>
      </c>
      <c r="T568" s="8">
        <f t="shared" si="26"/>
        <v>1</v>
      </c>
    </row>
    <row r="569" spans="1:20" s="8" customFormat="1">
      <c r="A569" s="8" t="s">
        <v>267</v>
      </c>
      <c r="B569" s="8" t="s">
        <v>266</v>
      </c>
      <c r="C569" s="8" t="s">
        <v>745</v>
      </c>
      <c r="D569" s="8" t="s">
        <v>750</v>
      </c>
      <c r="E569" s="8">
        <v>22</v>
      </c>
      <c r="F569" s="8">
        <v>0</v>
      </c>
      <c r="G569" s="8">
        <v>5</v>
      </c>
      <c r="H569" s="8">
        <v>4</v>
      </c>
      <c r="I569" s="8">
        <v>1</v>
      </c>
      <c r="J569" s="8">
        <v>0</v>
      </c>
      <c r="K569" s="8">
        <v>0</v>
      </c>
      <c r="L569" s="8">
        <v>3</v>
      </c>
      <c r="M569" s="8">
        <v>0</v>
      </c>
      <c r="N569" s="8">
        <v>6</v>
      </c>
      <c r="O569" s="8">
        <v>0</v>
      </c>
      <c r="P569" s="8">
        <v>0</v>
      </c>
      <c r="Q569" s="8">
        <v>3</v>
      </c>
      <c r="R569" s="8">
        <f t="shared" si="24"/>
        <v>0.17777777777777778</v>
      </c>
      <c r="S569" s="8">
        <f t="shared" si="25"/>
        <v>0.10666666666666667</v>
      </c>
      <c r="T569" s="8">
        <f t="shared" si="26"/>
        <v>1</v>
      </c>
    </row>
    <row r="570" spans="1:20" s="8" customFormat="1">
      <c r="A570" s="8" t="s">
        <v>664</v>
      </c>
      <c r="B570" s="8" t="s">
        <v>1215</v>
      </c>
      <c r="C570" s="8" t="s">
        <v>1</v>
      </c>
      <c r="D570" s="8" t="s">
        <v>735</v>
      </c>
      <c r="E570" s="8">
        <v>78</v>
      </c>
      <c r="F570" s="8">
        <v>3</v>
      </c>
      <c r="G570" s="8">
        <v>11</v>
      </c>
      <c r="H570" s="8">
        <v>6</v>
      </c>
      <c r="I570" s="8">
        <v>3</v>
      </c>
      <c r="J570" s="8">
        <v>0</v>
      </c>
      <c r="K570" s="8">
        <v>2</v>
      </c>
      <c r="L570" s="8">
        <v>8</v>
      </c>
      <c r="M570" s="8">
        <v>3</v>
      </c>
      <c r="N570" s="8">
        <v>31</v>
      </c>
      <c r="O570" s="8">
        <v>0</v>
      </c>
      <c r="P570" s="8">
        <v>0</v>
      </c>
      <c r="Q570" s="8">
        <v>3</v>
      </c>
      <c r="R570" s="8">
        <f t="shared" si="24"/>
        <v>0.17777777777777778</v>
      </c>
      <c r="S570" s="8">
        <f t="shared" si="25"/>
        <v>0.10666666666666667</v>
      </c>
      <c r="T570" s="8">
        <f t="shared" si="26"/>
        <v>1</v>
      </c>
    </row>
    <row r="571" spans="1:20" s="8" customFormat="1">
      <c r="A571" s="8" t="s">
        <v>350</v>
      </c>
      <c r="B571" s="8" t="s">
        <v>466</v>
      </c>
      <c r="C571" s="8" t="s">
        <v>719</v>
      </c>
      <c r="D571" s="8" t="s">
        <v>734</v>
      </c>
      <c r="E571" s="8">
        <v>5</v>
      </c>
      <c r="F571" s="8">
        <v>0</v>
      </c>
      <c r="G571" s="8">
        <v>2</v>
      </c>
      <c r="H571" s="8">
        <v>2</v>
      </c>
      <c r="I571" s="8">
        <v>0</v>
      </c>
      <c r="J571" s="8">
        <v>0</v>
      </c>
      <c r="K571" s="8">
        <v>0</v>
      </c>
      <c r="L571" s="8">
        <v>1</v>
      </c>
      <c r="M571" s="8">
        <v>1</v>
      </c>
      <c r="N571" s="8">
        <v>1</v>
      </c>
      <c r="O571" s="8">
        <v>0</v>
      </c>
      <c r="P571" s="8">
        <v>0</v>
      </c>
      <c r="Q571" s="8">
        <v>3</v>
      </c>
      <c r="R571" s="8">
        <f t="shared" si="24"/>
        <v>0.17777777777777778</v>
      </c>
      <c r="S571" s="8">
        <f t="shared" si="25"/>
        <v>0.10666666666666667</v>
      </c>
      <c r="T571" s="8">
        <f t="shared" si="26"/>
        <v>1</v>
      </c>
    </row>
    <row r="572" spans="1:20" s="8" customFormat="1">
      <c r="A572" s="8" t="s">
        <v>1480</v>
      </c>
      <c r="B572" s="8" t="s">
        <v>1479</v>
      </c>
      <c r="C572" s="8" t="s">
        <v>745</v>
      </c>
      <c r="D572" s="8" t="s">
        <v>728</v>
      </c>
      <c r="E572" s="8">
        <v>3</v>
      </c>
      <c r="F572" s="8">
        <v>1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1</v>
      </c>
      <c r="O572" s="8">
        <v>3</v>
      </c>
      <c r="P572" s="8">
        <v>0</v>
      </c>
      <c r="Q572" s="8">
        <v>3</v>
      </c>
      <c r="R572" s="8">
        <f t="shared" si="24"/>
        <v>0.17777777777777778</v>
      </c>
      <c r="S572" s="8">
        <f t="shared" si="25"/>
        <v>0.10666666666666667</v>
      </c>
      <c r="T572" s="8">
        <f t="shared" si="26"/>
        <v>1</v>
      </c>
    </row>
    <row r="573" spans="1:20" s="8" customFormat="1">
      <c r="A573" s="8" t="s">
        <v>538</v>
      </c>
      <c r="B573" s="8" t="s">
        <v>1275</v>
      </c>
      <c r="C573" s="8" t="s">
        <v>2</v>
      </c>
      <c r="D573" s="8" t="s">
        <v>741</v>
      </c>
      <c r="E573" s="8">
        <v>5</v>
      </c>
      <c r="F573" s="8">
        <v>1</v>
      </c>
      <c r="G573" s="8">
        <v>1</v>
      </c>
      <c r="H573" s="8">
        <v>0</v>
      </c>
      <c r="I573" s="8">
        <v>1</v>
      </c>
      <c r="J573" s="8">
        <v>0</v>
      </c>
      <c r="K573" s="8">
        <v>0</v>
      </c>
      <c r="L573" s="8">
        <v>2</v>
      </c>
      <c r="M573" s="8">
        <v>1</v>
      </c>
      <c r="N573" s="8">
        <v>3</v>
      </c>
      <c r="O573" s="8">
        <v>0</v>
      </c>
      <c r="P573" s="8">
        <v>0</v>
      </c>
      <c r="Q573" s="8">
        <v>3</v>
      </c>
      <c r="R573" s="8">
        <f t="shared" si="24"/>
        <v>0.17777777777777778</v>
      </c>
      <c r="S573" s="8">
        <f t="shared" si="25"/>
        <v>0.10666666666666667</v>
      </c>
      <c r="T573" s="8">
        <f t="shared" si="26"/>
        <v>1</v>
      </c>
    </row>
    <row r="574" spans="1:20" s="8" customFormat="1">
      <c r="A574" s="8" t="s">
        <v>294</v>
      </c>
      <c r="B574" s="8" t="s">
        <v>165</v>
      </c>
      <c r="C574" s="8" t="s">
        <v>751</v>
      </c>
      <c r="D574" s="8" t="s">
        <v>737</v>
      </c>
      <c r="E574" s="8">
        <v>13</v>
      </c>
      <c r="F574" s="8">
        <v>1</v>
      </c>
      <c r="G574" s="8">
        <v>2</v>
      </c>
      <c r="H574" s="8">
        <v>2</v>
      </c>
      <c r="I574" s="8">
        <v>0</v>
      </c>
      <c r="J574" s="8">
        <v>0</v>
      </c>
      <c r="K574" s="8">
        <v>0</v>
      </c>
      <c r="L574" s="8">
        <v>2</v>
      </c>
      <c r="M574" s="8">
        <v>1</v>
      </c>
      <c r="N574" s="8">
        <v>3</v>
      </c>
      <c r="O574" s="8">
        <v>0</v>
      </c>
      <c r="P574" s="8">
        <v>0</v>
      </c>
      <c r="Q574" s="8">
        <v>3</v>
      </c>
      <c r="R574" s="8">
        <f t="shared" si="24"/>
        <v>0.17777777777777778</v>
      </c>
      <c r="S574" s="8">
        <f t="shared" si="25"/>
        <v>0.10666666666666667</v>
      </c>
      <c r="T574" s="8">
        <f t="shared" si="26"/>
        <v>1</v>
      </c>
    </row>
    <row r="575" spans="1:20" s="8" customFormat="1">
      <c r="A575" s="8" t="s">
        <v>84</v>
      </c>
      <c r="B575" s="8" t="s">
        <v>267</v>
      </c>
      <c r="C575" s="8" t="s">
        <v>746</v>
      </c>
      <c r="D575" s="8" t="s">
        <v>738</v>
      </c>
      <c r="E575" s="8">
        <v>6</v>
      </c>
      <c r="F575" s="8">
        <v>2</v>
      </c>
      <c r="G575" s="8">
        <v>2</v>
      </c>
      <c r="H575" s="8">
        <v>1</v>
      </c>
      <c r="I575" s="8">
        <v>1</v>
      </c>
      <c r="J575" s="8">
        <v>0</v>
      </c>
      <c r="K575" s="8">
        <v>0</v>
      </c>
      <c r="L575" s="8">
        <v>0</v>
      </c>
      <c r="M575" s="8">
        <v>0</v>
      </c>
      <c r="N575" s="8">
        <v>3</v>
      </c>
      <c r="O575" s="8">
        <v>0</v>
      </c>
      <c r="P575" s="8">
        <v>0</v>
      </c>
      <c r="Q575" s="8">
        <v>2</v>
      </c>
      <c r="R575" s="8">
        <f t="shared" si="24"/>
        <v>0.11851851851851852</v>
      </c>
      <c r="S575" s="8">
        <f t="shared" si="25"/>
        <v>7.1111111111111111E-2</v>
      </c>
      <c r="T575" s="8">
        <f t="shared" si="26"/>
        <v>1</v>
      </c>
    </row>
    <row r="576" spans="1:20" s="8" customFormat="1">
      <c r="A576" s="8" t="s">
        <v>34</v>
      </c>
      <c r="B576" s="8" t="s">
        <v>1596</v>
      </c>
      <c r="C576" s="8" t="s">
        <v>719</v>
      </c>
      <c r="D576" s="8" t="s">
        <v>750</v>
      </c>
      <c r="E576" s="8">
        <v>4</v>
      </c>
      <c r="F576" s="8">
        <v>1</v>
      </c>
      <c r="G576" s="8">
        <v>1</v>
      </c>
      <c r="H576" s="8">
        <v>0</v>
      </c>
      <c r="I576" s="8">
        <v>1</v>
      </c>
      <c r="J576" s="8">
        <v>0</v>
      </c>
      <c r="K576" s="8">
        <v>0</v>
      </c>
      <c r="L576" s="8">
        <v>0</v>
      </c>
      <c r="M576" s="8">
        <v>0</v>
      </c>
      <c r="N576" s="8">
        <v>1</v>
      </c>
      <c r="O576" s="8">
        <v>0</v>
      </c>
      <c r="P576" s="8">
        <v>0</v>
      </c>
      <c r="Q576" s="8">
        <v>2</v>
      </c>
      <c r="R576" s="8">
        <f t="shared" si="24"/>
        <v>0.11851851851851852</v>
      </c>
      <c r="S576" s="8">
        <f t="shared" si="25"/>
        <v>7.1111111111111111E-2</v>
      </c>
      <c r="T576" s="8">
        <f t="shared" si="26"/>
        <v>1</v>
      </c>
    </row>
    <row r="577" spans="1:20" s="8" customFormat="1">
      <c r="A577" s="8" t="s">
        <v>677</v>
      </c>
      <c r="B577" s="8" t="s">
        <v>773</v>
      </c>
      <c r="C577" s="8" t="s">
        <v>745</v>
      </c>
      <c r="D577" s="8" t="s">
        <v>725</v>
      </c>
      <c r="E577" s="8">
        <v>6</v>
      </c>
      <c r="F577" s="8">
        <v>0</v>
      </c>
      <c r="G577" s="8">
        <v>2</v>
      </c>
      <c r="H577" s="8">
        <v>2</v>
      </c>
      <c r="I577" s="8">
        <v>0</v>
      </c>
      <c r="J577" s="8">
        <v>0</v>
      </c>
      <c r="K577" s="8">
        <v>0</v>
      </c>
      <c r="L577" s="8">
        <v>0</v>
      </c>
      <c r="M577" s="8">
        <v>1</v>
      </c>
      <c r="N577" s="8">
        <v>1</v>
      </c>
      <c r="O577" s="8">
        <v>0</v>
      </c>
      <c r="P577" s="8">
        <v>0</v>
      </c>
      <c r="Q577" s="8">
        <v>2</v>
      </c>
      <c r="R577" s="8">
        <f t="shared" si="24"/>
        <v>0.11851851851851852</v>
      </c>
      <c r="S577" s="8">
        <f t="shared" si="25"/>
        <v>7.1111111111111111E-2</v>
      </c>
      <c r="T577" s="8">
        <f t="shared" si="26"/>
        <v>1</v>
      </c>
    </row>
    <row r="578" spans="1:20" s="8" customFormat="1">
      <c r="A578" s="8" t="s">
        <v>72</v>
      </c>
      <c r="B578" s="8" t="s">
        <v>1597</v>
      </c>
      <c r="C578" s="8" t="s">
        <v>3</v>
      </c>
      <c r="D578" s="8" t="s">
        <v>716</v>
      </c>
      <c r="E578" s="8">
        <v>36</v>
      </c>
      <c r="F578" s="8">
        <v>6</v>
      </c>
      <c r="G578" s="8">
        <v>7</v>
      </c>
      <c r="H578" s="8">
        <v>7</v>
      </c>
      <c r="I578" s="8">
        <v>0</v>
      </c>
      <c r="J578" s="8">
        <v>0</v>
      </c>
      <c r="K578" s="8">
        <v>0</v>
      </c>
      <c r="L578" s="8">
        <v>1</v>
      </c>
      <c r="M578" s="8">
        <v>3</v>
      </c>
      <c r="N578" s="8">
        <v>15</v>
      </c>
      <c r="O578" s="8">
        <v>0</v>
      </c>
      <c r="P578" s="8">
        <v>0</v>
      </c>
      <c r="Q578" s="8">
        <v>2</v>
      </c>
      <c r="R578" s="8">
        <f t="shared" ref="R578:R625" si="27">Q578/16.875</f>
        <v>0.11851851851851852</v>
      </c>
      <c r="S578" s="8">
        <f t="shared" ref="S578:S625" si="28">IF(Q578 &gt;= 500,R578*1.1,IF(Q578 &gt; 400,R578,IF(Q578&gt;300,R578*0.9,IF(Q578&gt;200,R578*0.8,IF(Q578&gt;100,R578*0.7,R578*0.6)))))</f>
        <v>7.1111111111111111E-2</v>
      </c>
      <c r="T578" s="8">
        <f t="shared" ref="T578:T625" si="29">IF(S578 &lt; 1.5,1,S578)</f>
        <v>1</v>
      </c>
    </row>
    <row r="579" spans="1:20" s="8" customFormat="1">
      <c r="A579" s="8" t="s">
        <v>195</v>
      </c>
      <c r="B579" s="8" t="s">
        <v>1226</v>
      </c>
      <c r="C579" s="8" t="s">
        <v>1</v>
      </c>
      <c r="D579" s="8" t="s">
        <v>740</v>
      </c>
      <c r="E579" s="8">
        <v>19</v>
      </c>
      <c r="F579" s="8">
        <v>0</v>
      </c>
      <c r="G579" s="8">
        <v>6</v>
      </c>
      <c r="H579" s="8">
        <v>5</v>
      </c>
      <c r="I579" s="8">
        <v>1</v>
      </c>
      <c r="J579" s="8">
        <v>0</v>
      </c>
      <c r="K579" s="8">
        <v>0</v>
      </c>
      <c r="L579" s="8">
        <v>2</v>
      </c>
      <c r="M579" s="8">
        <v>0</v>
      </c>
      <c r="N579" s="8">
        <v>7</v>
      </c>
      <c r="O579" s="8">
        <v>0</v>
      </c>
      <c r="P579" s="8">
        <v>0</v>
      </c>
      <c r="Q579" s="8">
        <v>2</v>
      </c>
      <c r="R579" s="8">
        <f t="shared" si="27"/>
        <v>0.11851851851851852</v>
      </c>
      <c r="S579" s="8">
        <f t="shared" si="28"/>
        <v>7.1111111111111111E-2</v>
      </c>
      <c r="T579" s="8">
        <f t="shared" si="29"/>
        <v>1</v>
      </c>
    </row>
    <row r="580" spans="1:20" s="8" customFormat="1">
      <c r="A580" s="8" t="s">
        <v>76</v>
      </c>
      <c r="B580" s="8" t="s">
        <v>75</v>
      </c>
      <c r="C580" s="8" t="s">
        <v>749</v>
      </c>
      <c r="D580" s="8" t="s">
        <v>724</v>
      </c>
      <c r="E580" s="8">
        <v>89</v>
      </c>
      <c r="F580" s="8">
        <v>4</v>
      </c>
      <c r="G580" s="8">
        <v>13</v>
      </c>
      <c r="H580" s="8">
        <v>10</v>
      </c>
      <c r="I580" s="8">
        <v>2</v>
      </c>
      <c r="J580" s="8">
        <v>0</v>
      </c>
      <c r="K580" s="8">
        <v>1</v>
      </c>
      <c r="L580" s="8">
        <v>5</v>
      </c>
      <c r="M580" s="8">
        <v>4</v>
      </c>
      <c r="N580" s="8">
        <v>30</v>
      </c>
      <c r="O580" s="8">
        <v>1</v>
      </c>
      <c r="P580" s="8">
        <v>0</v>
      </c>
      <c r="Q580" s="8">
        <v>2</v>
      </c>
      <c r="R580" s="8">
        <f t="shared" si="27"/>
        <v>0.11851851851851852</v>
      </c>
      <c r="S580" s="8">
        <f t="shared" si="28"/>
        <v>7.1111111111111111E-2</v>
      </c>
      <c r="T580" s="8">
        <f t="shared" si="29"/>
        <v>1</v>
      </c>
    </row>
    <row r="581" spans="1:20" s="8" customFormat="1">
      <c r="A581" s="8" t="s">
        <v>1598</v>
      </c>
      <c r="B581" s="8" t="s">
        <v>491</v>
      </c>
      <c r="C581" s="8" t="s">
        <v>746</v>
      </c>
      <c r="D581" s="8" t="s">
        <v>738</v>
      </c>
      <c r="E581" s="8">
        <v>2</v>
      </c>
      <c r="F581" s="8">
        <v>3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0</v>
      </c>
      <c r="N581" s="8">
        <v>1</v>
      </c>
      <c r="O581" s="8">
        <v>1</v>
      </c>
      <c r="P581" s="8">
        <v>1</v>
      </c>
      <c r="Q581" s="8">
        <v>2</v>
      </c>
      <c r="R581" s="8">
        <f t="shared" si="27"/>
        <v>0.11851851851851852</v>
      </c>
      <c r="S581" s="8">
        <f t="shared" si="28"/>
        <v>7.1111111111111111E-2</v>
      </c>
      <c r="T581" s="8">
        <f t="shared" si="29"/>
        <v>1</v>
      </c>
    </row>
    <row r="582" spans="1:20" s="8" customFormat="1">
      <c r="A582" s="8" t="s">
        <v>283</v>
      </c>
      <c r="B582" s="8" t="s">
        <v>320</v>
      </c>
      <c r="C582" s="8" t="s">
        <v>3</v>
      </c>
      <c r="D582" s="8" t="s">
        <v>722</v>
      </c>
      <c r="E582" s="8">
        <v>7</v>
      </c>
      <c r="F582" s="8">
        <v>1</v>
      </c>
      <c r="G582" s="8">
        <v>2</v>
      </c>
      <c r="H582" s="8">
        <v>1</v>
      </c>
      <c r="I582" s="8">
        <v>1</v>
      </c>
      <c r="J582" s="8">
        <v>0</v>
      </c>
      <c r="K582" s="8">
        <v>0</v>
      </c>
      <c r="L582" s="8">
        <v>1</v>
      </c>
      <c r="M582" s="8">
        <v>0</v>
      </c>
      <c r="N582" s="8">
        <v>3</v>
      </c>
      <c r="O582" s="8">
        <v>0</v>
      </c>
      <c r="P582" s="8">
        <v>0</v>
      </c>
      <c r="Q582" s="8">
        <v>2</v>
      </c>
      <c r="R582" s="8">
        <f t="shared" si="27"/>
        <v>0.11851851851851852</v>
      </c>
      <c r="S582" s="8">
        <f t="shared" si="28"/>
        <v>7.1111111111111111E-2</v>
      </c>
      <c r="T582" s="8">
        <f t="shared" si="29"/>
        <v>1</v>
      </c>
    </row>
    <row r="583" spans="1:20" s="8" customFormat="1">
      <c r="A583" s="8" t="s">
        <v>278</v>
      </c>
      <c r="B583" s="8" t="s">
        <v>985</v>
      </c>
      <c r="C583" s="8" t="s">
        <v>1</v>
      </c>
      <c r="D583" s="8" t="s">
        <v>715</v>
      </c>
      <c r="E583" s="8">
        <v>11</v>
      </c>
      <c r="F583" s="8">
        <v>1</v>
      </c>
      <c r="G583" s="8">
        <v>2</v>
      </c>
      <c r="H583" s="8">
        <v>2</v>
      </c>
      <c r="I583" s="8">
        <v>0</v>
      </c>
      <c r="J583" s="8">
        <v>0</v>
      </c>
      <c r="K583" s="8">
        <v>0</v>
      </c>
      <c r="L583" s="8">
        <v>0</v>
      </c>
      <c r="M583" s="8">
        <v>1</v>
      </c>
      <c r="N583" s="8">
        <v>3</v>
      </c>
      <c r="O583" s="8">
        <v>0</v>
      </c>
      <c r="P583" s="8">
        <v>0</v>
      </c>
      <c r="Q583" s="8">
        <v>1</v>
      </c>
      <c r="R583" s="8">
        <f t="shared" si="27"/>
        <v>5.9259259259259262E-2</v>
      </c>
      <c r="S583" s="8">
        <f t="shared" si="28"/>
        <v>3.5555555555555556E-2</v>
      </c>
      <c r="T583" s="8">
        <f t="shared" si="29"/>
        <v>1</v>
      </c>
    </row>
    <row r="584" spans="1:20" s="8" customFormat="1">
      <c r="A584" s="8" t="s">
        <v>224</v>
      </c>
      <c r="B584" s="8" t="s">
        <v>1599</v>
      </c>
      <c r="C584" s="8" t="s">
        <v>719</v>
      </c>
      <c r="D584" s="8" t="s">
        <v>723</v>
      </c>
      <c r="E584" s="8">
        <v>2</v>
      </c>
      <c r="F584" s="8">
        <v>0</v>
      </c>
      <c r="G584" s="8">
        <v>1</v>
      </c>
      <c r="H584" s="8">
        <v>1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0</v>
      </c>
      <c r="Q584" s="8">
        <v>1</v>
      </c>
      <c r="R584" s="8">
        <f t="shared" si="27"/>
        <v>5.9259259259259262E-2</v>
      </c>
      <c r="S584" s="8">
        <f t="shared" si="28"/>
        <v>3.5555555555555556E-2</v>
      </c>
      <c r="T584" s="8">
        <f t="shared" si="29"/>
        <v>1</v>
      </c>
    </row>
    <row r="585" spans="1:20" s="8" customFormat="1">
      <c r="A585" s="8" t="s">
        <v>41</v>
      </c>
      <c r="B585" s="8" t="s">
        <v>795</v>
      </c>
      <c r="C585" s="8" t="s">
        <v>746</v>
      </c>
      <c r="D585" s="8" t="s">
        <v>738</v>
      </c>
      <c r="E585" s="8">
        <v>12</v>
      </c>
      <c r="F585" s="8">
        <v>1</v>
      </c>
      <c r="G585" s="8">
        <v>3</v>
      </c>
      <c r="H585" s="8">
        <v>3</v>
      </c>
      <c r="I585" s="8">
        <v>0</v>
      </c>
      <c r="J585" s="8">
        <v>0</v>
      </c>
      <c r="K585" s="8">
        <v>0</v>
      </c>
      <c r="L585" s="8">
        <v>1</v>
      </c>
      <c r="M585" s="8">
        <v>1</v>
      </c>
      <c r="N585" s="8">
        <v>5</v>
      </c>
      <c r="O585" s="8">
        <v>0</v>
      </c>
      <c r="P585" s="8">
        <v>0</v>
      </c>
      <c r="Q585" s="8">
        <v>1</v>
      </c>
      <c r="R585" s="8">
        <f t="shared" si="27"/>
        <v>5.9259259259259262E-2</v>
      </c>
      <c r="S585" s="8">
        <f t="shared" si="28"/>
        <v>3.5555555555555556E-2</v>
      </c>
      <c r="T585" s="8">
        <f t="shared" si="29"/>
        <v>1</v>
      </c>
    </row>
    <row r="586" spans="1:20" s="8" customFormat="1">
      <c r="A586" s="8" t="s">
        <v>1154</v>
      </c>
      <c r="B586" s="8" t="s">
        <v>1600</v>
      </c>
      <c r="C586" s="8" t="s">
        <v>2</v>
      </c>
      <c r="D586" s="8" t="s">
        <v>750</v>
      </c>
      <c r="E586" s="8">
        <v>11</v>
      </c>
      <c r="F586" s="8">
        <v>1</v>
      </c>
      <c r="G586" s="8">
        <v>2</v>
      </c>
      <c r="H586" s="8">
        <v>2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2</v>
      </c>
      <c r="O586" s="8">
        <v>0</v>
      </c>
      <c r="P586" s="8">
        <v>0</v>
      </c>
      <c r="Q586" s="8">
        <v>1</v>
      </c>
      <c r="R586" s="8">
        <f t="shared" si="27"/>
        <v>5.9259259259259262E-2</v>
      </c>
      <c r="S586" s="8">
        <f t="shared" si="28"/>
        <v>3.5555555555555556E-2</v>
      </c>
      <c r="T586" s="8">
        <f t="shared" si="29"/>
        <v>1</v>
      </c>
    </row>
    <row r="587" spans="1:20" s="8" customFormat="1">
      <c r="A587" s="8" t="s">
        <v>187</v>
      </c>
      <c r="B587" s="8" t="s">
        <v>1601</v>
      </c>
      <c r="C587" s="8" t="s">
        <v>3</v>
      </c>
      <c r="D587" s="8" t="s">
        <v>735</v>
      </c>
      <c r="E587" s="8">
        <v>27</v>
      </c>
      <c r="F587" s="8">
        <v>2</v>
      </c>
      <c r="G587" s="8">
        <v>4</v>
      </c>
      <c r="H587" s="8">
        <v>3</v>
      </c>
      <c r="I587" s="8">
        <v>1</v>
      </c>
      <c r="J587" s="8">
        <v>0</v>
      </c>
      <c r="K587" s="8">
        <v>0</v>
      </c>
      <c r="L587" s="8">
        <v>0</v>
      </c>
      <c r="M587" s="8">
        <v>4</v>
      </c>
      <c r="N587" s="8">
        <v>11</v>
      </c>
      <c r="O587" s="8">
        <v>1</v>
      </c>
      <c r="P587" s="8">
        <v>0</v>
      </c>
      <c r="Q587" s="8">
        <v>1</v>
      </c>
      <c r="R587" s="8">
        <f t="shared" si="27"/>
        <v>5.9259259259259262E-2</v>
      </c>
      <c r="S587" s="8">
        <f t="shared" si="28"/>
        <v>3.5555555555555556E-2</v>
      </c>
      <c r="T587" s="8">
        <f t="shared" si="29"/>
        <v>1</v>
      </c>
    </row>
    <row r="588" spans="1:20" s="8" customFormat="1">
      <c r="A588" s="8" t="s">
        <v>34</v>
      </c>
      <c r="B588" s="8" t="s">
        <v>879</v>
      </c>
      <c r="C588" s="8" t="s">
        <v>751</v>
      </c>
      <c r="D588" s="8" t="s">
        <v>722</v>
      </c>
      <c r="E588" s="8">
        <v>23</v>
      </c>
      <c r="F588" s="8">
        <v>5</v>
      </c>
      <c r="G588" s="8">
        <v>2</v>
      </c>
      <c r="H588" s="8">
        <v>1</v>
      </c>
      <c r="I588" s="8">
        <v>0</v>
      </c>
      <c r="J588" s="8">
        <v>1</v>
      </c>
      <c r="K588" s="8">
        <v>0</v>
      </c>
      <c r="L588" s="8">
        <v>1</v>
      </c>
      <c r="M588" s="8">
        <v>2</v>
      </c>
      <c r="N588" s="8">
        <v>12</v>
      </c>
      <c r="O588" s="8">
        <v>1</v>
      </c>
      <c r="P588" s="8">
        <v>0</v>
      </c>
      <c r="Q588" s="8">
        <v>1</v>
      </c>
      <c r="R588" s="8">
        <f t="shared" si="27"/>
        <v>5.9259259259259262E-2</v>
      </c>
      <c r="S588" s="8">
        <f t="shared" si="28"/>
        <v>3.5555555555555556E-2</v>
      </c>
      <c r="T588" s="8">
        <f t="shared" si="29"/>
        <v>1</v>
      </c>
    </row>
    <row r="589" spans="1:20" s="8" customFormat="1">
      <c r="A589" s="8" t="s">
        <v>1096</v>
      </c>
      <c r="B589" s="8" t="s">
        <v>237</v>
      </c>
      <c r="C589" s="8" t="s">
        <v>746</v>
      </c>
      <c r="D589" s="8" t="s">
        <v>715</v>
      </c>
      <c r="E589" s="8">
        <v>5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1</v>
      </c>
      <c r="P589" s="8">
        <v>0</v>
      </c>
      <c r="Q589" s="8">
        <v>1</v>
      </c>
      <c r="R589" s="8">
        <f t="shared" si="27"/>
        <v>5.9259259259259262E-2</v>
      </c>
      <c r="S589" s="8">
        <f t="shared" si="28"/>
        <v>3.5555555555555556E-2</v>
      </c>
      <c r="T589" s="8">
        <f t="shared" si="29"/>
        <v>1</v>
      </c>
    </row>
    <row r="590" spans="1:20" s="8" customFormat="1">
      <c r="A590" s="8" t="s">
        <v>92</v>
      </c>
      <c r="B590" s="8" t="s">
        <v>91</v>
      </c>
      <c r="C590" s="8" t="s">
        <v>3</v>
      </c>
      <c r="D590" s="8" t="s">
        <v>742</v>
      </c>
      <c r="E590" s="8">
        <v>13</v>
      </c>
      <c r="F590" s="8">
        <v>2</v>
      </c>
      <c r="G590" s="8">
        <v>1</v>
      </c>
      <c r="H590" s="8">
        <v>1</v>
      </c>
      <c r="I590" s="8">
        <v>0</v>
      </c>
      <c r="J590" s="8">
        <v>0</v>
      </c>
      <c r="K590" s="8">
        <v>0</v>
      </c>
      <c r="L590" s="8">
        <v>0</v>
      </c>
      <c r="M590" s="8">
        <v>3</v>
      </c>
      <c r="N590" s="8">
        <v>5</v>
      </c>
      <c r="O590" s="8">
        <v>0</v>
      </c>
      <c r="P590" s="8">
        <v>0</v>
      </c>
      <c r="Q590" s="8">
        <v>1</v>
      </c>
      <c r="R590" s="8">
        <f t="shared" si="27"/>
        <v>5.9259259259259262E-2</v>
      </c>
      <c r="S590" s="8">
        <f t="shared" si="28"/>
        <v>3.5555555555555556E-2</v>
      </c>
      <c r="T590" s="8">
        <f t="shared" si="29"/>
        <v>1</v>
      </c>
    </row>
    <row r="591" spans="1:20" s="8" customFormat="1">
      <c r="A591" s="8" t="s">
        <v>494</v>
      </c>
      <c r="B591" s="8" t="s">
        <v>784</v>
      </c>
      <c r="C591" s="8" t="s">
        <v>719</v>
      </c>
      <c r="D591" s="8" t="s">
        <v>730</v>
      </c>
      <c r="E591" s="8">
        <v>15</v>
      </c>
      <c r="F591" s="8">
        <v>0</v>
      </c>
      <c r="G591" s="8">
        <v>3</v>
      </c>
      <c r="H591" s="8">
        <v>3</v>
      </c>
      <c r="I591" s="8">
        <v>0</v>
      </c>
      <c r="J591" s="8">
        <v>0</v>
      </c>
      <c r="K591" s="8">
        <v>0</v>
      </c>
      <c r="L591" s="8">
        <v>2</v>
      </c>
      <c r="M591" s="8">
        <v>0</v>
      </c>
      <c r="N591" s="8">
        <v>4</v>
      </c>
      <c r="O591" s="8">
        <v>0</v>
      </c>
      <c r="P591" s="8">
        <v>0</v>
      </c>
      <c r="Q591" s="8">
        <v>1</v>
      </c>
      <c r="R591" s="8">
        <f t="shared" si="27"/>
        <v>5.9259259259259262E-2</v>
      </c>
      <c r="S591" s="8">
        <f t="shared" si="28"/>
        <v>3.5555555555555556E-2</v>
      </c>
      <c r="T591" s="8">
        <f t="shared" si="29"/>
        <v>1</v>
      </c>
    </row>
    <row r="592" spans="1:20" s="8" customFormat="1">
      <c r="A592" s="8" t="s">
        <v>1543</v>
      </c>
      <c r="B592" s="8" t="s">
        <v>1602</v>
      </c>
      <c r="C592" s="8" t="s">
        <v>751</v>
      </c>
      <c r="D592" s="8" t="s">
        <v>728</v>
      </c>
      <c r="E592" s="8">
        <v>3</v>
      </c>
      <c r="F592" s="8">
        <v>1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0</v>
      </c>
      <c r="N592" s="8">
        <v>0</v>
      </c>
      <c r="O592" s="8">
        <v>0</v>
      </c>
      <c r="P592" s="8">
        <v>0</v>
      </c>
      <c r="Q592" s="8">
        <v>1</v>
      </c>
      <c r="R592" s="8">
        <f t="shared" si="27"/>
        <v>5.9259259259259262E-2</v>
      </c>
      <c r="S592" s="8">
        <f t="shared" si="28"/>
        <v>3.5555555555555556E-2</v>
      </c>
      <c r="T592" s="8">
        <f t="shared" si="29"/>
        <v>1</v>
      </c>
    </row>
    <row r="593" spans="1:20" s="8" customFormat="1">
      <c r="A593" s="8" t="s">
        <v>1081</v>
      </c>
      <c r="B593" s="8" t="s">
        <v>1080</v>
      </c>
      <c r="C593" s="8" t="s">
        <v>746</v>
      </c>
      <c r="D593" s="8" t="s">
        <v>716</v>
      </c>
      <c r="E593" s="8">
        <v>1</v>
      </c>
      <c r="F593" s="8">
        <v>1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0</v>
      </c>
      <c r="N593" s="8">
        <v>1</v>
      </c>
      <c r="O593" s="8">
        <v>2</v>
      </c>
      <c r="P593" s="8">
        <v>1</v>
      </c>
      <c r="Q593" s="8">
        <v>1</v>
      </c>
      <c r="R593" s="8">
        <f t="shared" si="27"/>
        <v>5.9259259259259262E-2</v>
      </c>
      <c r="S593" s="8">
        <f t="shared" si="28"/>
        <v>3.5555555555555556E-2</v>
      </c>
      <c r="T593" s="8">
        <f t="shared" si="29"/>
        <v>1</v>
      </c>
    </row>
    <row r="594" spans="1:20" s="8" customFormat="1">
      <c r="A594" s="8" t="s">
        <v>162</v>
      </c>
      <c r="B594" s="8" t="s">
        <v>983</v>
      </c>
      <c r="C594" s="8" t="s">
        <v>746</v>
      </c>
      <c r="D594" s="8" t="s">
        <v>747</v>
      </c>
      <c r="E594" s="8">
        <v>3</v>
      </c>
      <c r="F594" s="8">
        <v>1</v>
      </c>
      <c r="G594" s="8">
        <v>1</v>
      </c>
      <c r="H594" s="8">
        <v>0</v>
      </c>
      <c r="I594" s="8">
        <v>1</v>
      </c>
      <c r="J594" s="8">
        <v>0</v>
      </c>
      <c r="K594" s="8">
        <v>0</v>
      </c>
      <c r="L594" s="8">
        <v>0</v>
      </c>
      <c r="M594" s="8">
        <v>0</v>
      </c>
      <c r="N594" s="8">
        <v>2</v>
      </c>
      <c r="O594" s="8">
        <v>0</v>
      </c>
      <c r="P594" s="8">
        <v>0</v>
      </c>
      <c r="Q594" s="8">
        <v>1</v>
      </c>
      <c r="R594" s="8">
        <f t="shared" si="27"/>
        <v>5.9259259259259262E-2</v>
      </c>
      <c r="S594" s="8">
        <f t="shared" si="28"/>
        <v>3.5555555555555556E-2</v>
      </c>
      <c r="T594" s="8">
        <f t="shared" si="29"/>
        <v>1</v>
      </c>
    </row>
    <row r="595" spans="1:20" s="8" customFormat="1">
      <c r="A595" s="8" t="s">
        <v>187</v>
      </c>
      <c r="B595" s="8" t="s">
        <v>1603</v>
      </c>
      <c r="C595" s="8" t="s">
        <v>745</v>
      </c>
      <c r="D595" s="8" t="s">
        <v>727</v>
      </c>
      <c r="E595" s="8">
        <v>30</v>
      </c>
      <c r="F595" s="8">
        <v>0</v>
      </c>
      <c r="G595" s="8">
        <v>5</v>
      </c>
      <c r="H595" s="8">
        <v>4</v>
      </c>
      <c r="I595" s="8">
        <v>1</v>
      </c>
      <c r="J595" s="8">
        <v>0</v>
      </c>
      <c r="K595" s="8">
        <v>0</v>
      </c>
      <c r="L595" s="8">
        <v>3</v>
      </c>
      <c r="M595" s="8">
        <v>2</v>
      </c>
      <c r="N595" s="8">
        <v>10</v>
      </c>
      <c r="O595" s="8">
        <v>0</v>
      </c>
      <c r="P595" s="8">
        <v>0</v>
      </c>
      <c r="Q595" s="8">
        <v>1</v>
      </c>
      <c r="R595" s="8">
        <f t="shared" si="27"/>
        <v>5.9259259259259262E-2</v>
      </c>
      <c r="S595" s="8">
        <f t="shared" si="28"/>
        <v>3.5555555555555556E-2</v>
      </c>
      <c r="T595" s="8">
        <f t="shared" si="29"/>
        <v>1</v>
      </c>
    </row>
    <row r="596" spans="1:20" s="8" customFormat="1">
      <c r="A596" s="8" t="s">
        <v>1448</v>
      </c>
      <c r="B596" s="8" t="s">
        <v>165</v>
      </c>
      <c r="C596" s="8" t="s">
        <v>719</v>
      </c>
      <c r="D596" s="8" t="s">
        <v>722</v>
      </c>
      <c r="E596" s="8">
        <v>2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1</v>
      </c>
      <c r="O596" s="8">
        <v>0</v>
      </c>
      <c r="P596" s="8">
        <v>0</v>
      </c>
      <c r="Q596" s="8">
        <v>-1</v>
      </c>
      <c r="R596" s="8">
        <f t="shared" si="27"/>
        <v>-5.9259259259259262E-2</v>
      </c>
      <c r="S596" s="8">
        <f t="shared" si="28"/>
        <v>-3.5555555555555556E-2</v>
      </c>
      <c r="T596" s="8">
        <f t="shared" si="29"/>
        <v>1</v>
      </c>
    </row>
    <row r="597" spans="1:20" s="8" customFormat="1">
      <c r="A597" s="8" t="s">
        <v>84</v>
      </c>
      <c r="B597" s="8" t="s">
        <v>1176</v>
      </c>
      <c r="C597" s="8" t="s">
        <v>746</v>
      </c>
      <c r="D597" s="8" t="s">
        <v>740</v>
      </c>
      <c r="E597" s="8">
        <v>1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1</v>
      </c>
      <c r="O597" s="8">
        <v>0</v>
      </c>
      <c r="P597" s="8">
        <v>0</v>
      </c>
      <c r="Q597" s="8">
        <v>-1</v>
      </c>
      <c r="R597" s="8">
        <f t="shared" si="27"/>
        <v>-5.9259259259259262E-2</v>
      </c>
      <c r="S597" s="8">
        <f t="shared" si="28"/>
        <v>-3.5555555555555556E-2</v>
      </c>
      <c r="T597" s="8">
        <f t="shared" si="29"/>
        <v>1</v>
      </c>
    </row>
    <row r="598" spans="1:20" s="8" customFormat="1">
      <c r="A598" s="8" t="s">
        <v>72</v>
      </c>
      <c r="B598" s="8" t="s">
        <v>1702</v>
      </c>
      <c r="C598" s="8" t="s">
        <v>749</v>
      </c>
      <c r="D598" s="8" t="s">
        <v>721</v>
      </c>
      <c r="E598" s="8">
        <v>1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1</v>
      </c>
      <c r="O598" s="8">
        <v>0</v>
      </c>
      <c r="P598" s="8">
        <v>0</v>
      </c>
      <c r="Q598" s="8">
        <v>-1</v>
      </c>
      <c r="R598" s="8">
        <f t="shared" si="27"/>
        <v>-5.9259259259259262E-2</v>
      </c>
      <c r="S598" s="8">
        <f t="shared" si="28"/>
        <v>-3.5555555555555556E-2</v>
      </c>
      <c r="T598" s="8">
        <f t="shared" si="29"/>
        <v>1</v>
      </c>
    </row>
    <row r="599" spans="1:20" s="8" customFormat="1">
      <c r="A599" s="8" t="s">
        <v>1068</v>
      </c>
      <c r="B599" s="8" t="s">
        <v>1067</v>
      </c>
      <c r="C599" s="8" t="s">
        <v>749</v>
      </c>
      <c r="D599" s="8" t="s">
        <v>729</v>
      </c>
      <c r="E599" s="8">
        <v>4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1</v>
      </c>
      <c r="O599" s="8">
        <v>0</v>
      </c>
      <c r="P599" s="8">
        <v>0</v>
      </c>
      <c r="Q599" s="8">
        <v>-1</v>
      </c>
      <c r="R599" s="8">
        <f t="shared" si="27"/>
        <v>-5.9259259259259262E-2</v>
      </c>
      <c r="S599" s="8">
        <f t="shared" si="28"/>
        <v>-3.5555555555555556E-2</v>
      </c>
      <c r="T599" s="8">
        <f t="shared" si="29"/>
        <v>1</v>
      </c>
    </row>
    <row r="600" spans="1:20" s="8" customFormat="1">
      <c r="A600" s="8" t="s">
        <v>1638</v>
      </c>
      <c r="B600" s="8" t="s">
        <v>237</v>
      </c>
      <c r="C600" s="8" t="s">
        <v>719</v>
      </c>
      <c r="D600" s="8" t="s">
        <v>717</v>
      </c>
      <c r="E600" s="8">
        <v>31</v>
      </c>
      <c r="F600" s="8">
        <v>4</v>
      </c>
      <c r="G600" s="8">
        <v>5</v>
      </c>
      <c r="H600" s="8">
        <v>4</v>
      </c>
      <c r="I600" s="8">
        <v>1</v>
      </c>
      <c r="J600" s="8">
        <v>0</v>
      </c>
      <c r="K600" s="8">
        <v>0</v>
      </c>
      <c r="L600" s="8">
        <v>1</v>
      </c>
      <c r="M600" s="8">
        <v>3</v>
      </c>
      <c r="N600" s="8">
        <v>15</v>
      </c>
      <c r="O600" s="8">
        <v>0</v>
      </c>
      <c r="P600" s="8">
        <v>0</v>
      </c>
      <c r="Q600" s="8">
        <v>-1</v>
      </c>
      <c r="R600" s="8">
        <f t="shared" si="27"/>
        <v>-5.9259259259259262E-2</v>
      </c>
      <c r="S600" s="8">
        <f t="shared" si="28"/>
        <v>-3.5555555555555556E-2</v>
      </c>
      <c r="T600" s="8">
        <f t="shared" si="29"/>
        <v>1</v>
      </c>
    </row>
    <row r="601" spans="1:20" s="8" customFormat="1">
      <c r="A601" s="8" t="s">
        <v>1184</v>
      </c>
      <c r="B601" s="8" t="s">
        <v>548</v>
      </c>
      <c r="C601" s="8" t="s">
        <v>746</v>
      </c>
      <c r="D601" s="8" t="s">
        <v>747</v>
      </c>
      <c r="E601" s="8">
        <v>14</v>
      </c>
      <c r="F601" s="8">
        <v>0</v>
      </c>
      <c r="G601" s="8">
        <v>3</v>
      </c>
      <c r="H601" s="8">
        <v>3</v>
      </c>
      <c r="I601" s="8">
        <v>0</v>
      </c>
      <c r="J601" s="8">
        <v>0</v>
      </c>
      <c r="K601" s="8">
        <v>0</v>
      </c>
      <c r="L601" s="8">
        <v>1</v>
      </c>
      <c r="M601" s="8">
        <v>1</v>
      </c>
      <c r="N601" s="8">
        <v>7</v>
      </c>
      <c r="O601" s="8">
        <v>1</v>
      </c>
      <c r="P601" s="8">
        <v>0</v>
      </c>
      <c r="Q601" s="8">
        <v>-1</v>
      </c>
      <c r="R601" s="8">
        <f t="shared" si="27"/>
        <v>-5.9259259259259262E-2</v>
      </c>
      <c r="S601" s="8">
        <f t="shared" si="28"/>
        <v>-3.5555555555555556E-2</v>
      </c>
      <c r="T601" s="8">
        <f t="shared" si="29"/>
        <v>1</v>
      </c>
    </row>
    <row r="602" spans="1:20" s="8" customFormat="1">
      <c r="A602" s="8" t="s">
        <v>1159</v>
      </c>
      <c r="B602" s="8" t="s">
        <v>391</v>
      </c>
      <c r="C602" s="8" t="s">
        <v>719</v>
      </c>
      <c r="D602" s="8" t="s">
        <v>737</v>
      </c>
      <c r="E602" s="8">
        <v>2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1</v>
      </c>
      <c r="O602" s="8">
        <v>0</v>
      </c>
      <c r="P602" s="8">
        <v>0</v>
      </c>
      <c r="Q602" s="8">
        <v>-1</v>
      </c>
      <c r="R602" s="8">
        <f t="shared" si="27"/>
        <v>-5.9259259259259262E-2</v>
      </c>
      <c r="S602" s="8">
        <f t="shared" si="28"/>
        <v>-3.5555555555555556E-2</v>
      </c>
      <c r="T602" s="8">
        <f t="shared" si="29"/>
        <v>1</v>
      </c>
    </row>
    <row r="603" spans="1:20" s="8" customFormat="1">
      <c r="A603" s="8" t="s">
        <v>41</v>
      </c>
      <c r="B603" s="8" t="s">
        <v>167</v>
      </c>
      <c r="C603" s="8" t="s">
        <v>749</v>
      </c>
      <c r="D603" s="8" t="s">
        <v>733</v>
      </c>
      <c r="E603" s="8">
        <v>8</v>
      </c>
      <c r="F603" s="8">
        <v>0</v>
      </c>
      <c r="G603" s="8">
        <v>2</v>
      </c>
      <c r="H603" s="8">
        <v>2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3</v>
      </c>
      <c r="O603" s="8">
        <v>0</v>
      </c>
      <c r="P603" s="8">
        <v>0</v>
      </c>
      <c r="Q603" s="8">
        <v>-1</v>
      </c>
      <c r="R603" s="8">
        <f t="shared" si="27"/>
        <v>-5.9259259259259262E-2</v>
      </c>
      <c r="S603" s="8">
        <f t="shared" si="28"/>
        <v>-3.5555555555555556E-2</v>
      </c>
      <c r="T603" s="8">
        <f t="shared" si="29"/>
        <v>1</v>
      </c>
    </row>
    <row r="604" spans="1:20" s="8" customFormat="1">
      <c r="A604" s="8" t="s">
        <v>987</v>
      </c>
      <c r="B604" s="8" t="s">
        <v>1377</v>
      </c>
      <c r="C604" s="8" t="s">
        <v>719</v>
      </c>
      <c r="D604" s="8" t="s">
        <v>734</v>
      </c>
      <c r="E604" s="8">
        <v>31</v>
      </c>
      <c r="F604" s="8">
        <v>3</v>
      </c>
      <c r="G604" s="8">
        <v>4</v>
      </c>
      <c r="H604" s="8">
        <v>3</v>
      </c>
      <c r="I604" s="8">
        <v>0</v>
      </c>
      <c r="J604" s="8">
        <v>0</v>
      </c>
      <c r="K604" s="8">
        <v>1</v>
      </c>
      <c r="L604" s="8">
        <v>3</v>
      </c>
      <c r="M604" s="8">
        <v>4</v>
      </c>
      <c r="N604" s="8">
        <v>18</v>
      </c>
      <c r="O604" s="8">
        <v>0</v>
      </c>
      <c r="P604" s="8">
        <v>0</v>
      </c>
      <c r="Q604" s="8">
        <v>-1</v>
      </c>
      <c r="R604" s="8">
        <f t="shared" si="27"/>
        <v>-5.9259259259259262E-2</v>
      </c>
      <c r="S604" s="8">
        <f t="shared" si="28"/>
        <v>-3.5555555555555556E-2</v>
      </c>
      <c r="T604" s="8">
        <f t="shared" si="29"/>
        <v>1</v>
      </c>
    </row>
    <row r="605" spans="1:20" s="8" customFormat="1">
      <c r="A605" s="8" t="s">
        <v>280</v>
      </c>
      <c r="B605" s="8" t="s">
        <v>898</v>
      </c>
      <c r="C605" s="8" t="s">
        <v>751</v>
      </c>
      <c r="D605" s="8" t="s">
        <v>747</v>
      </c>
      <c r="E605" s="8">
        <v>6</v>
      </c>
      <c r="F605" s="8">
        <v>1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2</v>
      </c>
      <c r="N605" s="8">
        <v>5</v>
      </c>
      <c r="O605" s="8">
        <v>0</v>
      </c>
      <c r="P605" s="8">
        <v>0</v>
      </c>
      <c r="Q605" s="8">
        <v>-2</v>
      </c>
      <c r="R605" s="8">
        <f t="shared" si="27"/>
        <v>-0.11851851851851852</v>
      </c>
      <c r="S605" s="8">
        <f t="shared" si="28"/>
        <v>-7.1111111111111111E-2</v>
      </c>
      <c r="T605" s="8">
        <f t="shared" si="29"/>
        <v>1</v>
      </c>
    </row>
    <row r="606" spans="1:20" s="8" customFormat="1">
      <c r="A606" s="8" t="s">
        <v>128</v>
      </c>
      <c r="B606" s="8" t="s">
        <v>343</v>
      </c>
      <c r="C606" s="8" t="s">
        <v>719</v>
      </c>
      <c r="D606" s="8" t="s">
        <v>725</v>
      </c>
      <c r="E606" s="8">
        <v>7</v>
      </c>
      <c r="F606" s="8">
        <v>0</v>
      </c>
      <c r="G606" s="8">
        <v>1</v>
      </c>
      <c r="H606" s="8">
        <v>1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3</v>
      </c>
      <c r="O606" s="8">
        <v>0</v>
      </c>
      <c r="P606" s="8">
        <v>0</v>
      </c>
      <c r="Q606" s="8">
        <v>-2</v>
      </c>
      <c r="R606" s="8">
        <f t="shared" si="27"/>
        <v>-0.11851851851851852</v>
      </c>
      <c r="S606" s="8">
        <f t="shared" si="28"/>
        <v>-7.1111111111111111E-2</v>
      </c>
      <c r="T606" s="8">
        <f t="shared" si="29"/>
        <v>1</v>
      </c>
    </row>
    <row r="607" spans="1:20" s="8" customFormat="1">
      <c r="A607" s="8" t="s">
        <v>605</v>
      </c>
      <c r="B607" s="8" t="s">
        <v>523</v>
      </c>
      <c r="C607" s="8" t="s">
        <v>746</v>
      </c>
      <c r="D607" s="8" t="s">
        <v>739</v>
      </c>
      <c r="E607" s="8">
        <v>4</v>
      </c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2</v>
      </c>
      <c r="O607" s="8">
        <v>0</v>
      </c>
      <c r="P607" s="8">
        <v>0</v>
      </c>
      <c r="Q607" s="8">
        <v>-2</v>
      </c>
      <c r="R607" s="8">
        <f t="shared" si="27"/>
        <v>-0.11851851851851852</v>
      </c>
      <c r="S607" s="8">
        <f t="shared" si="28"/>
        <v>-7.1111111111111111E-2</v>
      </c>
      <c r="T607" s="8">
        <f t="shared" si="29"/>
        <v>1</v>
      </c>
    </row>
    <row r="608" spans="1:20" s="8" customFormat="1">
      <c r="A608" s="8" t="s">
        <v>758</v>
      </c>
      <c r="B608" s="8" t="s">
        <v>893</v>
      </c>
      <c r="C608" s="8" t="s">
        <v>2</v>
      </c>
      <c r="D608" s="8" t="s">
        <v>747</v>
      </c>
      <c r="E608" s="8">
        <v>10</v>
      </c>
      <c r="F608" s="8">
        <v>1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1</v>
      </c>
      <c r="N608" s="8">
        <v>4</v>
      </c>
      <c r="O608" s="8">
        <v>0</v>
      </c>
      <c r="P608" s="8">
        <v>0</v>
      </c>
      <c r="Q608" s="8">
        <v>-2</v>
      </c>
      <c r="R608" s="8">
        <f t="shared" si="27"/>
        <v>-0.11851851851851852</v>
      </c>
      <c r="S608" s="8">
        <f t="shared" si="28"/>
        <v>-7.1111111111111111E-2</v>
      </c>
      <c r="T608" s="8">
        <f t="shared" si="29"/>
        <v>1</v>
      </c>
    </row>
    <row r="609" spans="1:20" s="8" customFormat="1">
      <c r="A609" s="8" t="s">
        <v>1619</v>
      </c>
      <c r="B609" s="8" t="s">
        <v>1649</v>
      </c>
      <c r="C609" s="8" t="s">
        <v>719</v>
      </c>
      <c r="D609" s="8" t="s">
        <v>735</v>
      </c>
      <c r="E609" s="8">
        <v>20</v>
      </c>
      <c r="F609" s="8">
        <v>2</v>
      </c>
      <c r="G609" s="8">
        <v>2</v>
      </c>
      <c r="H609" s="8">
        <v>1</v>
      </c>
      <c r="I609" s="8">
        <v>1</v>
      </c>
      <c r="J609" s="8">
        <v>0</v>
      </c>
      <c r="K609" s="8">
        <v>0</v>
      </c>
      <c r="L609" s="8">
        <v>1</v>
      </c>
      <c r="M609" s="8">
        <v>0</v>
      </c>
      <c r="N609" s="8">
        <v>8</v>
      </c>
      <c r="O609" s="8">
        <v>0</v>
      </c>
      <c r="P609" s="8">
        <v>0</v>
      </c>
      <c r="Q609" s="8">
        <v>-2</v>
      </c>
      <c r="R609" s="8">
        <f t="shared" si="27"/>
        <v>-0.11851851851851852</v>
      </c>
      <c r="S609" s="8">
        <f t="shared" si="28"/>
        <v>-7.1111111111111111E-2</v>
      </c>
      <c r="T609" s="8">
        <f t="shared" si="29"/>
        <v>1</v>
      </c>
    </row>
    <row r="610" spans="1:20" s="8" customFormat="1">
      <c r="A610" s="8" t="s">
        <v>674</v>
      </c>
      <c r="B610" s="8" t="s">
        <v>1703</v>
      </c>
      <c r="C610" s="8" t="s">
        <v>746</v>
      </c>
      <c r="D610" s="8" t="s">
        <v>741</v>
      </c>
      <c r="E610" s="8">
        <v>7</v>
      </c>
      <c r="F610" s="8">
        <v>0</v>
      </c>
      <c r="G610" s="8">
        <v>1</v>
      </c>
      <c r="H610" s="8">
        <v>1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3</v>
      </c>
      <c r="O610" s="8">
        <v>0</v>
      </c>
      <c r="P610" s="8">
        <v>0</v>
      </c>
      <c r="Q610" s="8">
        <v>-2</v>
      </c>
      <c r="R610" s="8">
        <f t="shared" si="27"/>
        <v>-0.11851851851851852</v>
      </c>
      <c r="S610" s="8">
        <f t="shared" si="28"/>
        <v>-7.1111111111111111E-2</v>
      </c>
      <c r="T610" s="8">
        <f t="shared" si="29"/>
        <v>1</v>
      </c>
    </row>
    <row r="611" spans="1:20" s="8" customFormat="1">
      <c r="A611" s="8" t="s">
        <v>1019</v>
      </c>
      <c r="B611" s="8" t="s">
        <v>1704</v>
      </c>
      <c r="C611" s="8" t="s">
        <v>719</v>
      </c>
      <c r="D611" s="8" t="s">
        <v>718</v>
      </c>
      <c r="E611" s="8">
        <v>11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2</v>
      </c>
      <c r="O611" s="8">
        <v>0</v>
      </c>
      <c r="P611" s="8">
        <v>0</v>
      </c>
      <c r="Q611" s="8">
        <v>-2</v>
      </c>
      <c r="R611" s="8">
        <f t="shared" si="27"/>
        <v>-0.11851851851851852</v>
      </c>
      <c r="S611" s="8">
        <f t="shared" si="28"/>
        <v>-7.1111111111111111E-2</v>
      </c>
      <c r="T611" s="8">
        <f t="shared" si="29"/>
        <v>1</v>
      </c>
    </row>
    <row r="612" spans="1:20" s="8" customFormat="1">
      <c r="A612" s="8" t="s">
        <v>1131</v>
      </c>
      <c r="B612" s="8" t="s">
        <v>1130</v>
      </c>
      <c r="C612" s="8" t="s">
        <v>1</v>
      </c>
      <c r="D612" s="8" t="s">
        <v>738</v>
      </c>
      <c r="E612" s="8">
        <v>4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3</v>
      </c>
      <c r="O612" s="8">
        <v>0</v>
      </c>
      <c r="P612" s="8">
        <v>0</v>
      </c>
      <c r="Q612" s="8">
        <v>-3</v>
      </c>
      <c r="R612" s="8">
        <f t="shared" si="27"/>
        <v>-0.17777777777777778</v>
      </c>
      <c r="S612" s="8">
        <f t="shared" si="28"/>
        <v>-0.10666666666666667</v>
      </c>
      <c r="T612" s="8">
        <f t="shared" si="29"/>
        <v>1</v>
      </c>
    </row>
    <row r="613" spans="1:20" s="8" customFormat="1">
      <c r="A613" s="8" t="s">
        <v>122</v>
      </c>
      <c r="B613" s="8" t="s">
        <v>582</v>
      </c>
      <c r="C613" s="8" t="s">
        <v>3</v>
      </c>
      <c r="D613" s="8" t="s">
        <v>724</v>
      </c>
      <c r="E613" s="8">
        <v>16</v>
      </c>
      <c r="F613" s="8">
        <v>1</v>
      </c>
      <c r="G613" s="8">
        <v>1</v>
      </c>
      <c r="H613" s="8">
        <v>1</v>
      </c>
      <c r="I613" s="8">
        <v>0</v>
      </c>
      <c r="J613" s="8">
        <v>0</v>
      </c>
      <c r="K613" s="8">
        <v>0</v>
      </c>
      <c r="L613" s="8">
        <v>0</v>
      </c>
      <c r="M613" s="8">
        <v>1</v>
      </c>
      <c r="N613" s="8">
        <v>6</v>
      </c>
      <c r="O613" s="8">
        <v>0</v>
      </c>
      <c r="P613" s="8">
        <v>0</v>
      </c>
      <c r="Q613" s="8">
        <v>-3</v>
      </c>
      <c r="R613" s="8">
        <f t="shared" si="27"/>
        <v>-0.17777777777777778</v>
      </c>
      <c r="S613" s="8">
        <f t="shared" si="28"/>
        <v>-0.10666666666666667</v>
      </c>
      <c r="T613" s="8">
        <f t="shared" si="29"/>
        <v>1</v>
      </c>
    </row>
    <row r="614" spans="1:20" s="8" customFormat="1">
      <c r="A614" s="8" t="s">
        <v>1705</v>
      </c>
      <c r="B614" s="8" t="s">
        <v>378</v>
      </c>
      <c r="C614" s="8" t="s">
        <v>2</v>
      </c>
      <c r="D614" s="8" t="s">
        <v>738</v>
      </c>
      <c r="E614" s="8">
        <v>14</v>
      </c>
      <c r="F614" s="8">
        <v>0</v>
      </c>
      <c r="G614" s="8">
        <v>1</v>
      </c>
      <c r="H614" s="8">
        <v>1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4</v>
      </c>
      <c r="O614" s="8">
        <v>0</v>
      </c>
      <c r="P614" s="8">
        <v>0</v>
      </c>
      <c r="Q614" s="8">
        <v>-3</v>
      </c>
      <c r="R614" s="8">
        <f t="shared" si="27"/>
        <v>-0.17777777777777778</v>
      </c>
      <c r="S614" s="8">
        <f t="shared" si="28"/>
        <v>-0.10666666666666667</v>
      </c>
      <c r="T614" s="8">
        <f t="shared" si="29"/>
        <v>1</v>
      </c>
    </row>
    <row r="615" spans="1:20" s="8" customFormat="1">
      <c r="A615" s="8" t="s">
        <v>310</v>
      </c>
      <c r="B615" s="8" t="s">
        <v>1203</v>
      </c>
      <c r="C615" s="8" t="s">
        <v>749</v>
      </c>
      <c r="D615" s="8" t="s">
        <v>734</v>
      </c>
      <c r="E615" s="8">
        <v>25</v>
      </c>
      <c r="F615" s="8">
        <v>1</v>
      </c>
      <c r="G615" s="8">
        <v>1</v>
      </c>
      <c r="H615" s="8">
        <v>0</v>
      </c>
      <c r="I615" s="8">
        <v>1</v>
      </c>
      <c r="J615" s="8">
        <v>0</v>
      </c>
      <c r="K615" s="8">
        <v>0</v>
      </c>
      <c r="L615" s="8">
        <v>0</v>
      </c>
      <c r="M615" s="8">
        <v>2</v>
      </c>
      <c r="N615" s="8">
        <v>8</v>
      </c>
      <c r="O615" s="8">
        <v>0</v>
      </c>
      <c r="P615" s="8">
        <v>0</v>
      </c>
      <c r="Q615" s="8">
        <v>-3</v>
      </c>
      <c r="R615" s="8">
        <f t="shared" si="27"/>
        <v>-0.17777777777777778</v>
      </c>
      <c r="S615" s="8">
        <f t="shared" si="28"/>
        <v>-0.10666666666666667</v>
      </c>
      <c r="T615" s="8">
        <f t="shared" si="29"/>
        <v>1</v>
      </c>
    </row>
    <row r="616" spans="1:20" s="8" customFormat="1">
      <c r="A616" s="8" t="s">
        <v>52</v>
      </c>
      <c r="B616" s="8" t="s">
        <v>810</v>
      </c>
      <c r="C616" s="8" t="s">
        <v>745</v>
      </c>
      <c r="D616" s="8" t="s">
        <v>734</v>
      </c>
      <c r="E616" s="8">
        <v>9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1</v>
      </c>
      <c r="N616" s="8">
        <v>4</v>
      </c>
      <c r="O616" s="8">
        <v>0</v>
      </c>
      <c r="P616" s="8">
        <v>0</v>
      </c>
      <c r="Q616" s="8">
        <v>-3</v>
      </c>
      <c r="R616" s="8">
        <f t="shared" si="27"/>
        <v>-0.17777777777777778</v>
      </c>
      <c r="S616" s="8">
        <f t="shared" si="28"/>
        <v>-0.10666666666666667</v>
      </c>
      <c r="T616" s="8">
        <f t="shared" si="29"/>
        <v>1</v>
      </c>
    </row>
    <row r="617" spans="1:20" s="8" customFormat="1">
      <c r="A617" s="8" t="s">
        <v>199</v>
      </c>
      <c r="B617" s="8" t="s">
        <v>1250</v>
      </c>
      <c r="C617" s="8" t="s">
        <v>719</v>
      </c>
      <c r="D617" s="8" t="s">
        <v>741</v>
      </c>
      <c r="E617" s="8">
        <v>21</v>
      </c>
      <c r="F617" s="8">
        <v>0</v>
      </c>
      <c r="G617" s="8">
        <v>1</v>
      </c>
      <c r="H617" s="8">
        <v>0</v>
      </c>
      <c r="I617" s="8">
        <v>1</v>
      </c>
      <c r="J617" s="8">
        <v>0</v>
      </c>
      <c r="K617" s="8">
        <v>0</v>
      </c>
      <c r="L617" s="8">
        <v>0</v>
      </c>
      <c r="M617" s="8">
        <v>2</v>
      </c>
      <c r="N617" s="8">
        <v>7</v>
      </c>
      <c r="O617" s="8">
        <v>0</v>
      </c>
      <c r="P617" s="8">
        <v>0</v>
      </c>
      <c r="Q617" s="8">
        <v>-3</v>
      </c>
      <c r="R617" s="8">
        <f t="shared" si="27"/>
        <v>-0.17777777777777778</v>
      </c>
      <c r="S617" s="8">
        <f t="shared" si="28"/>
        <v>-0.10666666666666667</v>
      </c>
      <c r="T617" s="8">
        <f t="shared" si="29"/>
        <v>1</v>
      </c>
    </row>
    <row r="618" spans="1:20" s="8" customFormat="1">
      <c r="A618" s="8" t="s">
        <v>1706</v>
      </c>
      <c r="B618" s="8" t="s">
        <v>519</v>
      </c>
      <c r="C618" s="8" t="s">
        <v>3</v>
      </c>
      <c r="D618" s="8" t="s">
        <v>728</v>
      </c>
      <c r="E618" s="8">
        <v>5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3</v>
      </c>
      <c r="O618" s="8">
        <v>0</v>
      </c>
      <c r="P618" s="8">
        <v>0</v>
      </c>
      <c r="Q618" s="8">
        <v>-3</v>
      </c>
      <c r="R618" s="8">
        <f t="shared" si="27"/>
        <v>-0.17777777777777778</v>
      </c>
      <c r="S618" s="8">
        <f t="shared" si="28"/>
        <v>-0.10666666666666667</v>
      </c>
      <c r="T618" s="8">
        <f t="shared" si="29"/>
        <v>1</v>
      </c>
    </row>
    <row r="619" spans="1:20" s="8" customFormat="1">
      <c r="A619" s="8" t="s">
        <v>78</v>
      </c>
      <c r="B619" s="8" t="s">
        <v>77</v>
      </c>
      <c r="C619" s="8" t="s">
        <v>2</v>
      </c>
      <c r="D619" s="8" t="s">
        <v>742</v>
      </c>
      <c r="E619" s="8">
        <v>78</v>
      </c>
      <c r="F619" s="8">
        <v>5</v>
      </c>
      <c r="G619" s="8">
        <v>13</v>
      </c>
      <c r="H619" s="8">
        <v>11</v>
      </c>
      <c r="I619" s="8">
        <v>2</v>
      </c>
      <c r="J619" s="8">
        <v>0</v>
      </c>
      <c r="K619" s="8">
        <v>0</v>
      </c>
      <c r="L619" s="8">
        <v>4</v>
      </c>
      <c r="M619" s="8">
        <v>2</v>
      </c>
      <c r="N619" s="8">
        <v>27</v>
      </c>
      <c r="O619" s="8">
        <v>1</v>
      </c>
      <c r="P619" s="8">
        <v>4</v>
      </c>
      <c r="Q619" s="8">
        <v>-4</v>
      </c>
      <c r="R619" s="8">
        <f t="shared" si="27"/>
        <v>-0.23703703703703705</v>
      </c>
      <c r="S619" s="8">
        <f t="shared" si="28"/>
        <v>-0.14222222222222222</v>
      </c>
      <c r="T619" s="8">
        <f t="shared" si="29"/>
        <v>1</v>
      </c>
    </row>
    <row r="620" spans="1:20" s="8" customFormat="1">
      <c r="A620" s="8" t="s">
        <v>386</v>
      </c>
      <c r="B620" s="8" t="s">
        <v>1058</v>
      </c>
      <c r="C620" s="8" t="s">
        <v>1</v>
      </c>
      <c r="D620" s="8" t="s">
        <v>728</v>
      </c>
      <c r="E620" s="8">
        <v>11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1</v>
      </c>
      <c r="M620" s="8">
        <v>0</v>
      </c>
      <c r="N620" s="8">
        <v>5</v>
      </c>
      <c r="O620" s="8">
        <v>0</v>
      </c>
      <c r="P620" s="8">
        <v>0</v>
      </c>
      <c r="Q620" s="8">
        <v>-4</v>
      </c>
      <c r="R620" s="8">
        <f t="shared" si="27"/>
        <v>-0.23703703703703705</v>
      </c>
      <c r="S620" s="8">
        <f t="shared" si="28"/>
        <v>-0.14222222222222222</v>
      </c>
      <c r="T620" s="8">
        <f t="shared" si="29"/>
        <v>1</v>
      </c>
    </row>
    <row r="621" spans="1:20" s="8" customFormat="1">
      <c r="A621" s="8" t="s">
        <v>90</v>
      </c>
      <c r="B621" s="8" t="s">
        <v>258</v>
      </c>
      <c r="C621" s="8" t="s">
        <v>2</v>
      </c>
      <c r="D621" s="8" t="s">
        <v>739</v>
      </c>
      <c r="E621" s="8">
        <v>9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1</v>
      </c>
      <c r="N621" s="8">
        <v>5</v>
      </c>
      <c r="O621" s="8">
        <v>0</v>
      </c>
      <c r="P621" s="8">
        <v>0</v>
      </c>
      <c r="Q621" s="8">
        <v>-4</v>
      </c>
      <c r="R621" s="8">
        <f t="shared" si="27"/>
        <v>-0.23703703703703705</v>
      </c>
      <c r="S621" s="8">
        <f t="shared" si="28"/>
        <v>-0.14222222222222222</v>
      </c>
      <c r="T621" s="8">
        <f t="shared" si="29"/>
        <v>1</v>
      </c>
    </row>
    <row r="622" spans="1:20" s="8" customFormat="1">
      <c r="A622" s="8" t="s">
        <v>90</v>
      </c>
      <c r="B622" s="8" t="s">
        <v>1707</v>
      </c>
      <c r="C622" s="8" t="s">
        <v>746</v>
      </c>
      <c r="D622" s="8" t="s">
        <v>724</v>
      </c>
      <c r="E622" s="8">
        <v>25</v>
      </c>
      <c r="F622" s="8">
        <v>2</v>
      </c>
      <c r="G622" s="8">
        <v>2</v>
      </c>
      <c r="H622" s="8">
        <v>2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9</v>
      </c>
      <c r="O622" s="8">
        <v>0</v>
      </c>
      <c r="P622" s="8">
        <v>0</v>
      </c>
      <c r="Q622" s="8">
        <v>-5</v>
      </c>
      <c r="R622" s="8">
        <f t="shared" si="27"/>
        <v>-0.29629629629629628</v>
      </c>
      <c r="S622" s="8">
        <f t="shared" si="28"/>
        <v>-0.17777777777777776</v>
      </c>
      <c r="T622" s="8">
        <f t="shared" si="29"/>
        <v>1</v>
      </c>
    </row>
    <row r="623" spans="1:20" s="8" customFormat="1">
      <c r="A623" s="8" t="s">
        <v>286</v>
      </c>
      <c r="B623" s="8" t="s">
        <v>270</v>
      </c>
      <c r="C623" s="8" t="s">
        <v>749</v>
      </c>
      <c r="D623" s="8" t="s">
        <v>726</v>
      </c>
      <c r="E623" s="8">
        <v>29</v>
      </c>
      <c r="F623" s="8">
        <v>1</v>
      </c>
      <c r="G623" s="8">
        <v>3</v>
      </c>
      <c r="H623" s="8">
        <v>2</v>
      </c>
      <c r="I623" s="8">
        <v>1</v>
      </c>
      <c r="J623" s="8">
        <v>0</v>
      </c>
      <c r="K623" s="8">
        <v>0</v>
      </c>
      <c r="L623" s="8">
        <v>0</v>
      </c>
      <c r="M623" s="8">
        <v>2</v>
      </c>
      <c r="N623" s="8">
        <v>13</v>
      </c>
      <c r="O623" s="8">
        <v>1</v>
      </c>
      <c r="P623" s="8">
        <v>1</v>
      </c>
      <c r="Q623" s="8">
        <v>-6</v>
      </c>
      <c r="R623" s="8">
        <f t="shared" si="27"/>
        <v>-0.35555555555555557</v>
      </c>
      <c r="S623" s="8">
        <f t="shared" si="28"/>
        <v>-0.21333333333333335</v>
      </c>
      <c r="T623" s="8">
        <f t="shared" si="29"/>
        <v>1</v>
      </c>
    </row>
    <row r="624" spans="1:20" s="8" customFormat="1">
      <c r="A624" s="8" t="s">
        <v>139</v>
      </c>
      <c r="B624" s="8" t="s">
        <v>838</v>
      </c>
      <c r="C624" s="8" t="s">
        <v>745</v>
      </c>
      <c r="D624" s="8" t="s">
        <v>740</v>
      </c>
      <c r="E624" s="8">
        <v>30</v>
      </c>
      <c r="F624" s="8">
        <v>0</v>
      </c>
      <c r="G624" s="8">
        <v>4</v>
      </c>
      <c r="H624" s="8">
        <v>4</v>
      </c>
      <c r="I624" s="8">
        <v>0</v>
      </c>
      <c r="J624" s="8">
        <v>0</v>
      </c>
      <c r="K624" s="8">
        <v>0</v>
      </c>
      <c r="L624" s="8">
        <v>3</v>
      </c>
      <c r="M624" s="8">
        <v>0</v>
      </c>
      <c r="N624" s="8">
        <v>15</v>
      </c>
      <c r="O624" s="8">
        <v>0</v>
      </c>
      <c r="P624" s="8">
        <v>0</v>
      </c>
      <c r="Q624" s="8">
        <v>-8</v>
      </c>
      <c r="R624" s="8">
        <f t="shared" si="27"/>
        <v>-0.47407407407407409</v>
      </c>
      <c r="S624" s="8">
        <f t="shared" si="28"/>
        <v>-0.28444444444444444</v>
      </c>
      <c r="T624" s="8">
        <f t="shared" si="29"/>
        <v>1</v>
      </c>
    </row>
    <row r="625" spans="1:20" s="8" customFormat="1">
      <c r="A625" s="8" t="s">
        <v>85</v>
      </c>
      <c r="B625" s="8" t="s">
        <v>788</v>
      </c>
      <c r="C625" s="8" t="s">
        <v>719</v>
      </c>
      <c r="D625" s="8" t="s">
        <v>741</v>
      </c>
      <c r="E625" s="8">
        <v>32</v>
      </c>
      <c r="F625" s="8">
        <v>1</v>
      </c>
      <c r="G625" s="8">
        <v>2</v>
      </c>
      <c r="H625" s="8">
        <v>1</v>
      </c>
      <c r="I625" s="8">
        <v>1</v>
      </c>
      <c r="J625" s="8">
        <v>0</v>
      </c>
      <c r="K625" s="8">
        <v>0</v>
      </c>
      <c r="L625" s="8">
        <v>1</v>
      </c>
      <c r="M625" s="8">
        <v>1</v>
      </c>
      <c r="N625" s="8">
        <v>18</v>
      </c>
      <c r="O625" s="8">
        <v>1</v>
      </c>
      <c r="P625" s="8">
        <v>1</v>
      </c>
      <c r="Q625" s="8">
        <v>-12</v>
      </c>
      <c r="R625" s="8">
        <f t="shared" si="27"/>
        <v>-0.71111111111111114</v>
      </c>
      <c r="S625" s="8">
        <f t="shared" si="28"/>
        <v>-0.42666666666666669</v>
      </c>
      <c r="T625" s="8">
        <f t="shared" si="29"/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U647"/>
  <sheetViews>
    <sheetView workbookViewId="0"/>
  </sheetViews>
  <sheetFormatPr defaultRowHeight="15"/>
  <cols>
    <col min="1" max="1" width="12.42578125" customWidth="1"/>
    <col min="2" max="7" width="12.42578125" style="8" customWidth="1"/>
    <col min="8" max="8" width="18.5703125" style="8" customWidth="1"/>
    <col min="9" max="9" width="11.140625" style="8" customWidth="1"/>
    <col min="10" max="10" width="11.28515625" style="8" customWidth="1"/>
    <col min="11" max="11" width="8.5703125" style="3" customWidth="1"/>
    <col min="12" max="12" width="7.85546875" style="3" customWidth="1"/>
    <col min="13" max="13" width="5.85546875" style="3" customWidth="1"/>
    <col min="14" max="14" width="5.5703125" style="3" customWidth="1"/>
    <col min="15" max="24" width="4.85546875" customWidth="1"/>
  </cols>
  <sheetData>
    <row r="1" spans="1:21">
      <c r="A1" s="3" t="s">
        <v>23</v>
      </c>
      <c r="B1" s="8" t="s">
        <v>22</v>
      </c>
      <c r="C1" s="8" t="s">
        <v>744</v>
      </c>
      <c r="D1" s="8" t="s">
        <v>0</v>
      </c>
      <c r="E1" s="8" t="s">
        <v>17</v>
      </c>
      <c r="F1" s="8" t="s">
        <v>457</v>
      </c>
      <c r="G1" s="8" t="s">
        <v>1403</v>
      </c>
      <c r="H1" s="8" t="s">
        <v>14</v>
      </c>
      <c r="I1" s="8" t="s">
        <v>21</v>
      </c>
      <c r="J1" s="8" t="s">
        <v>19</v>
      </c>
      <c r="K1" s="8" t="s">
        <v>20</v>
      </c>
      <c r="L1" s="8" t="s">
        <v>13</v>
      </c>
      <c r="M1" s="8" t="s">
        <v>18</v>
      </c>
      <c r="N1" s="8" t="s">
        <v>12</v>
      </c>
      <c r="O1" s="8" t="s">
        <v>16</v>
      </c>
      <c r="P1" s="8" t="s">
        <v>460</v>
      </c>
      <c r="Q1" s="8" t="s">
        <v>1473</v>
      </c>
      <c r="R1" s="8" t="s">
        <v>11</v>
      </c>
      <c r="S1" t="s">
        <v>818</v>
      </c>
      <c r="T1" t="s">
        <v>819</v>
      </c>
      <c r="U1" t="s">
        <v>820</v>
      </c>
    </row>
    <row r="2" spans="1:21" s="8" customFormat="1">
      <c r="A2" s="8" t="s">
        <v>587</v>
      </c>
      <c r="B2" s="8" t="s">
        <v>586</v>
      </c>
      <c r="C2" s="8" t="s">
        <v>821</v>
      </c>
      <c r="D2" s="8" t="s">
        <v>731</v>
      </c>
      <c r="E2" s="8">
        <v>232.7</v>
      </c>
      <c r="F2" s="8">
        <v>33</v>
      </c>
      <c r="G2" s="8">
        <v>27</v>
      </c>
      <c r="H2" s="8">
        <v>4</v>
      </c>
      <c r="I2" s="8">
        <v>16</v>
      </c>
      <c r="J2" s="8">
        <v>7</v>
      </c>
      <c r="K2" s="8">
        <v>0</v>
      </c>
      <c r="L2" s="8">
        <v>0</v>
      </c>
      <c r="M2" s="8">
        <v>301</v>
      </c>
      <c r="N2" s="8">
        <v>42</v>
      </c>
      <c r="O2" s="8">
        <v>163</v>
      </c>
      <c r="P2" s="8">
        <v>2.13</v>
      </c>
      <c r="Q2" s="8">
        <v>0.88</v>
      </c>
      <c r="R2" s="8">
        <v>541.66999999999996</v>
      </c>
      <c r="S2" s="8">
        <f t="shared" ref="S2:S64" si="0">R2/16.875</f>
        <v>32.098962962962958</v>
      </c>
      <c r="T2" s="8">
        <f t="shared" ref="T2:T64" si="1">IF(R2 &gt;= 400,S2*1.2,IF(R2 &gt; 300,S2,IF(R2&gt;200,S2*0.8,IF(R2&gt;100,S2*0.6,S2*0.5))))</f>
        <v>38.518755555555551</v>
      </c>
      <c r="U2" s="8">
        <f t="shared" ref="U2:U64" si="2">IF(T2 &lt; 1.5,1,T2)</f>
        <v>38.518755555555551</v>
      </c>
    </row>
    <row r="3" spans="1:21" s="8" customFormat="1">
      <c r="A3" s="8" t="s">
        <v>198</v>
      </c>
      <c r="B3" s="8" t="s">
        <v>467</v>
      </c>
      <c r="C3" s="8" t="s">
        <v>821</v>
      </c>
      <c r="D3" s="8" t="s">
        <v>730</v>
      </c>
      <c r="E3" s="8">
        <v>229</v>
      </c>
      <c r="F3" s="8">
        <v>33</v>
      </c>
      <c r="G3" s="8">
        <v>29</v>
      </c>
      <c r="H3" s="8">
        <v>4</v>
      </c>
      <c r="I3" s="8">
        <v>22</v>
      </c>
      <c r="J3" s="8">
        <v>6</v>
      </c>
      <c r="K3" s="8">
        <v>0</v>
      </c>
      <c r="L3" s="8">
        <v>0</v>
      </c>
      <c r="M3" s="8">
        <v>236</v>
      </c>
      <c r="N3" s="8">
        <v>48</v>
      </c>
      <c r="O3" s="8">
        <v>150</v>
      </c>
      <c r="P3" s="8">
        <v>1.77</v>
      </c>
      <c r="Q3" s="8">
        <v>0.86</v>
      </c>
      <c r="R3" s="8">
        <v>541.5</v>
      </c>
      <c r="S3" s="8">
        <f t="shared" si="0"/>
        <v>32.088888888888889</v>
      </c>
      <c r="T3" s="8">
        <f t="shared" si="1"/>
        <v>38.506666666666668</v>
      </c>
      <c r="U3" s="8">
        <f t="shared" si="2"/>
        <v>38.506666666666668</v>
      </c>
    </row>
    <row r="4" spans="1:21" s="8" customFormat="1">
      <c r="A4" s="8" t="s">
        <v>558</v>
      </c>
      <c r="B4" s="8" t="s">
        <v>557</v>
      </c>
      <c r="C4" s="8" t="s">
        <v>821</v>
      </c>
      <c r="D4" s="8" t="s">
        <v>717</v>
      </c>
      <c r="E4" s="8">
        <v>222.7</v>
      </c>
      <c r="F4" s="8">
        <v>32</v>
      </c>
      <c r="G4" s="8">
        <v>30</v>
      </c>
      <c r="H4" s="8">
        <v>1</v>
      </c>
      <c r="I4" s="8">
        <v>19</v>
      </c>
      <c r="J4" s="8">
        <v>3</v>
      </c>
      <c r="K4" s="8">
        <v>0</v>
      </c>
      <c r="L4" s="8">
        <v>0</v>
      </c>
      <c r="M4" s="8">
        <v>200</v>
      </c>
      <c r="N4" s="8">
        <v>40</v>
      </c>
      <c r="O4" s="8">
        <v>148</v>
      </c>
      <c r="P4" s="8">
        <v>1.66</v>
      </c>
      <c r="Q4" s="8">
        <v>0.84</v>
      </c>
      <c r="R4" s="8">
        <v>474.17</v>
      </c>
      <c r="S4" s="8">
        <f t="shared" si="0"/>
        <v>28.098962962962965</v>
      </c>
      <c r="T4" s="8">
        <f t="shared" si="1"/>
        <v>33.718755555555553</v>
      </c>
      <c r="U4" s="8">
        <f t="shared" si="2"/>
        <v>33.718755555555553</v>
      </c>
    </row>
    <row r="5" spans="1:21" s="8" customFormat="1">
      <c r="A5" s="8" t="s">
        <v>674</v>
      </c>
      <c r="B5" s="8" t="s">
        <v>673</v>
      </c>
      <c r="C5" s="8" t="s">
        <v>821</v>
      </c>
      <c r="D5" s="8" t="s">
        <v>750</v>
      </c>
      <c r="E5" s="8">
        <v>228.7</v>
      </c>
      <c r="F5" s="8">
        <v>33</v>
      </c>
      <c r="G5" s="8">
        <v>23</v>
      </c>
      <c r="H5" s="8">
        <v>4</v>
      </c>
      <c r="I5" s="8">
        <v>14</v>
      </c>
      <c r="J5" s="8">
        <v>12</v>
      </c>
      <c r="K5" s="8">
        <v>0</v>
      </c>
      <c r="L5" s="8">
        <v>0</v>
      </c>
      <c r="M5" s="8">
        <v>276</v>
      </c>
      <c r="N5" s="8">
        <v>34</v>
      </c>
      <c r="O5" s="8">
        <v>176</v>
      </c>
      <c r="P5" s="8">
        <v>2.79</v>
      </c>
      <c r="Q5" s="8">
        <v>0.92</v>
      </c>
      <c r="R5" s="8">
        <v>471.17</v>
      </c>
      <c r="S5" s="8">
        <f t="shared" si="0"/>
        <v>27.921185185185188</v>
      </c>
      <c r="T5" s="8">
        <f t="shared" si="1"/>
        <v>33.505422222222222</v>
      </c>
      <c r="U5" s="8">
        <f t="shared" si="2"/>
        <v>33.505422222222222</v>
      </c>
    </row>
    <row r="6" spans="1:21" s="8" customFormat="1">
      <c r="A6" s="8" t="s">
        <v>160</v>
      </c>
      <c r="B6" s="8" t="s">
        <v>615</v>
      </c>
      <c r="C6" s="8" t="s">
        <v>822</v>
      </c>
      <c r="D6" s="8" t="s">
        <v>722</v>
      </c>
      <c r="E6" s="8">
        <v>76.7</v>
      </c>
      <c r="F6" s="8">
        <v>0</v>
      </c>
      <c r="G6" s="8">
        <v>0</v>
      </c>
      <c r="H6" s="8">
        <v>0</v>
      </c>
      <c r="I6" s="8">
        <v>3</v>
      </c>
      <c r="J6" s="8">
        <v>2</v>
      </c>
      <c r="K6" s="8">
        <v>51</v>
      </c>
      <c r="L6" s="8">
        <v>2</v>
      </c>
      <c r="M6" s="8">
        <v>62</v>
      </c>
      <c r="N6" s="8">
        <v>14</v>
      </c>
      <c r="O6" s="8">
        <v>57</v>
      </c>
      <c r="P6" s="8">
        <v>2.23</v>
      </c>
      <c r="Q6" s="8">
        <v>0.93</v>
      </c>
      <c r="R6" s="8">
        <v>467.67</v>
      </c>
      <c r="S6" s="8">
        <f t="shared" si="0"/>
        <v>27.713777777777779</v>
      </c>
      <c r="T6" s="8">
        <f t="shared" si="1"/>
        <v>33.25653333333333</v>
      </c>
      <c r="U6" s="8">
        <f t="shared" si="2"/>
        <v>33.25653333333333</v>
      </c>
    </row>
    <row r="7" spans="1:21" s="8" customFormat="1">
      <c r="A7" s="8" t="s">
        <v>488</v>
      </c>
      <c r="B7" s="8" t="s">
        <v>1312</v>
      </c>
      <c r="C7" s="8" t="s">
        <v>821</v>
      </c>
      <c r="D7" s="8" t="s">
        <v>732</v>
      </c>
      <c r="E7" s="8">
        <v>232</v>
      </c>
      <c r="F7" s="8">
        <v>33</v>
      </c>
      <c r="G7" s="8">
        <v>27</v>
      </c>
      <c r="H7" s="8">
        <v>3</v>
      </c>
      <c r="I7" s="8">
        <v>20</v>
      </c>
      <c r="J7" s="8">
        <v>8</v>
      </c>
      <c r="K7" s="8">
        <v>0</v>
      </c>
      <c r="L7" s="8">
        <v>0</v>
      </c>
      <c r="M7" s="8">
        <v>216</v>
      </c>
      <c r="N7" s="8">
        <v>51</v>
      </c>
      <c r="O7" s="8">
        <v>185</v>
      </c>
      <c r="P7" s="8">
        <v>2.48</v>
      </c>
      <c r="Q7" s="8">
        <v>1.02</v>
      </c>
      <c r="R7" s="8">
        <v>463.5</v>
      </c>
      <c r="S7" s="8">
        <f t="shared" si="0"/>
        <v>27.466666666666665</v>
      </c>
      <c r="T7" s="8">
        <f t="shared" si="1"/>
        <v>32.959999999999994</v>
      </c>
      <c r="U7" s="8">
        <f t="shared" si="2"/>
        <v>32.959999999999994</v>
      </c>
    </row>
    <row r="8" spans="1:21" s="8" customFormat="1">
      <c r="A8" s="8" t="s">
        <v>497</v>
      </c>
      <c r="B8" s="8" t="s">
        <v>496</v>
      </c>
      <c r="C8" s="8" t="s">
        <v>821</v>
      </c>
      <c r="D8" s="8" t="s">
        <v>715</v>
      </c>
      <c r="E8" s="8">
        <v>218.3</v>
      </c>
      <c r="F8" s="8">
        <v>32</v>
      </c>
      <c r="G8" s="8">
        <v>22</v>
      </c>
      <c r="H8" s="8">
        <v>4</v>
      </c>
      <c r="I8" s="8">
        <v>18</v>
      </c>
      <c r="J8" s="8">
        <v>9</v>
      </c>
      <c r="K8" s="8">
        <v>0</v>
      </c>
      <c r="L8" s="8">
        <v>0</v>
      </c>
      <c r="M8" s="8">
        <v>234</v>
      </c>
      <c r="N8" s="8">
        <v>39</v>
      </c>
      <c r="O8" s="8">
        <v>181</v>
      </c>
      <c r="P8" s="8">
        <v>2.93</v>
      </c>
      <c r="Q8" s="8">
        <v>1.01</v>
      </c>
      <c r="R8" s="8">
        <v>460.33</v>
      </c>
      <c r="S8" s="8">
        <f t="shared" si="0"/>
        <v>27.278814814814815</v>
      </c>
      <c r="T8" s="8">
        <f t="shared" si="1"/>
        <v>32.73457777777778</v>
      </c>
      <c r="U8" s="8">
        <f t="shared" si="2"/>
        <v>32.73457777777778</v>
      </c>
    </row>
    <row r="9" spans="1:21" s="8" customFormat="1">
      <c r="A9" s="8" t="s">
        <v>158</v>
      </c>
      <c r="B9" s="8" t="s">
        <v>653</v>
      </c>
      <c r="C9" s="8" t="s">
        <v>821</v>
      </c>
      <c r="D9" s="8" t="s">
        <v>724</v>
      </c>
      <c r="E9" s="8">
        <v>220.3</v>
      </c>
      <c r="F9" s="8">
        <v>32</v>
      </c>
      <c r="G9" s="8">
        <v>24</v>
      </c>
      <c r="H9" s="8">
        <v>3</v>
      </c>
      <c r="I9" s="8">
        <v>18</v>
      </c>
      <c r="J9" s="8">
        <v>5</v>
      </c>
      <c r="K9" s="8">
        <v>0</v>
      </c>
      <c r="L9" s="8">
        <v>0</v>
      </c>
      <c r="M9" s="8">
        <v>225</v>
      </c>
      <c r="N9" s="8">
        <v>47</v>
      </c>
      <c r="O9" s="8">
        <v>190</v>
      </c>
      <c r="P9" s="8">
        <v>2.4500000000000002</v>
      </c>
      <c r="Q9" s="8">
        <v>1.08</v>
      </c>
      <c r="R9" s="8">
        <v>453.33</v>
      </c>
      <c r="S9" s="8">
        <f t="shared" si="0"/>
        <v>26.864000000000001</v>
      </c>
      <c r="T9" s="8">
        <f t="shared" si="1"/>
        <v>32.236800000000002</v>
      </c>
      <c r="U9" s="8">
        <f t="shared" si="2"/>
        <v>32.236800000000002</v>
      </c>
    </row>
    <row r="10" spans="1:21" s="8" customFormat="1">
      <c r="A10" s="8" t="s">
        <v>144</v>
      </c>
      <c r="B10" s="8" t="s">
        <v>1300</v>
      </c>
      <c r="C10" s="8" t="s">
        <v>822</v>
      </c>
      <c r="D10" s="8" t="s">
        <v>723</v>
      </c>
      <c r="E10" s="8">
        <v>68.7</v>
      </c>
      <c r="F10" s="8">
        <v>0</v>
      </c>
      <c r="G10" s="8">
        <v>0</v>
      </c>
      <c r="H10" s="8">
        <v>0</v>
      </c>
      <c r="I10" s="8">
        <v>2</v>
      </c>
      <c r="J10" s="8">
        <v>4</v>
      </c>
      <c r="K10" s="8">
        <v>48</v>
      </c>
      <c r="L10" s="8">
        <v>3</v>
      </c>
      <c r="M10" s="8">
        <v>83</v>
      </c>
      <c r="N10" s="8">
        <v>25</v>
      </c>
      <c r="O10" s="8">
        <v>62</v>
      </c>
      <c r="P10" s="8">
        <v>2.1</v>
      </c>
      <c r="Q10" s="8">
        <v>1.27</v>
      </c>
      <c r="R10" s="8">
        <v>425.67</v>
      </c>
      <c r="S10" s="8">
        <f t="shared" si="0"/>
        <v>25.224888888888891</v>
      </c>
      <c r="T10" s="8">
        <f t="shared" si="1"/>
        <v>30.269866666666669</v>
      </c>
      <c r="U10" s="8">
        <f t="shared" si="2"/>
        <v>30.269866666666669</v>
      </c>
    </row>
    <row r="11" spans="1:21" s="8" customFormat="1">
      <c r="A11" s="8" t="s">
        <v>1326</v>
      </c>
      <c r="B11" s="8" t="s">
        <v>1325</v>
      </c>
      <c r="C11" s="8" t="s">
        <v>822</v>
      </c>
      <c r="D11" s="8" t="s">
        <v>735</v>
      </c>
      <c r="E11" s="8">
        <v>78</v>
      </c>
      <c r="F11" s="8">
        <v>0</v>
      </c>
      <c r="G11" s="8">
        <v>0</v>
      </c>
      <c r="H11" s="8">
        <v>0</v>
      </c>
      <c r="I11" s="8">
        <v>2</v>
      </c>
      <c r="J11" s="8">
        <v>2</v>
      </c>
      <c r="K11" s="8">
        <v>43</v>
      </c>
      <c r="L11" s="8">
        <v>5</v>
      </c>
      <c r="M11" s="8">
        <v>86</v>
      </c>
      <c r="N11" s="8">
        <v>19</v>
      </c>
      <c r="O11" s="8">
        <v>59</v>
      </c>
      <c r="P11" s="8">
        <v>1.85</v>
      </c>
      <c r="Q11" s="8">
        <v>1</v>
      </c>
      <c r="R11" s="8">
        <v>416.5</v>
      </c>
      <c r="S11" s="8">
        <f t="shared" si="0"/>
        <v>24.68148148148148</v>
      </c>
      <c r="T11" s="8">
        <f t="shared" si="1"/>
        <v>29.617777777777775</v>
      </c>
      <c r="U11" s="8">
        <f t="shared" si="2"/>
        <v>29.617777777777775</v>
      </c>
    </row>
    <row r="12" spans="1:21" s="8" customFormat="1">
      <c r="A12" s="8" t="s">
        <v>118</v>
      </c>
      <c r="B12" s="8" t="s">
        <v>668</v>
      </c>
      <c r="C12" s="8" t="s">
        <v>821</v>
      </c>
      <c r="D12" s="8" t="s">
        <v>747</v>
      </c>
      <c r="E12" s="8">
        <v>208.7</v>
      </c>
      <c r="F12" s="8">
        <v>31</v>
      </c>
      <c r="G12" s="8">
        <v>23</v>
      </c>
      <c r="H12" s="8">
        <v>1</v>
      </c>
      <c r="I12" s="8">
        <v>13</v>
      </c>
      <c r="J12" s="8">
        <v>11</v>
      </c>
      <c r="K12" s="8">
        <v>0</v>
      </c>
      <c r="L12" s="8">
        <v>0</v>
      </c>
      <c r="M12" s="8">
        <v>274</v>
      </c>
      <c r="N12" s="8">
        <v>42</v>
      </c>
      <c r="O12" s="8">
        <v>185</v>
      </c>
      <c r="P12" s="8">
        <v>3.41</v>
      </c>
      <c r="Q12" s="8">
        <v>1.0900000000000001</v>
      </c>
      <c r="R12" s="8">
        <v>410.67</v>
      </c>
      <c r="S12" s="8">
        <f t="shared" si="0"/>
        <v>24.336000000000002</v>
      </c>
      <c r="T12" s="8">
        <f t="shared" si="1"/>
        <v>29.203200000000002</v>
      </c>
      <c r="U12" s="8">
        <f t="shared" si="2"/>
        <v>29.203200000000002</v>
      </c>
    </row>
    <row r="13" spans="1:21" s="8" customFormat="1">
      <c r="A13" s="8" t="s">
        <v>1305</v>
      </c>
      <c r="B13" s="8" t="s">
        <v>211</v>
      </c>
      <c r="C13" s="8" t="s">
        <v>821</v>
      </c>
      <c r="D13" s="8" t="s">
        <v>722</v>
      </c>
      <c r="E13" s="8">
        <v>208</v>
      </c>
      <c r="F13" s="8">
        <v>32</v>
      </c>
      <c r="G13" s="8">
        <v>25</v>
      </c>
      <c r="H13" s="8">
        <v>0</v>
      </c>
      <c r="I13" s="8">
        <v>19</v>
      </c>
      <c r="J13" s="8">
        <v>8</v>
      </c>
      <c r="K13" s="8">
        <v>0</v>
      </c>
      <c r="L13" s="8">
        <v>0</v>
      </c>
      <c r="M13" s="8">
        <v>202</v>
      </c>
      <c r="N13" s="8">
        <v>44</v>
      </c>
      <c r="O13" s="8">
        <v>183</v>
      </c>
      <c r="P13" s="8">
        <v>2.6</v>
      </c>
      <c r="Q13" s="8">
        <v>1.0900000000000001</v>
      </c>
      <c r="R13" s="8">
        <v>410.5</v>
      </c>
      <c r="S13" s="8">
        <f t="shared" si="0"/>
        <v>24.325925925925926</v>
      </c>
      <c r="T13" s="8">
        <f t="shared" si="1"/>
        <v>29.191111111111109</v>
      </c>
      <c r="U13" s="8">
        <f t="shared" si="2"/>
        <v>29.191111111111109</v>
      </c>
    </row>
    <row r="14" spans="1:21" s="8" customFormat="1">
      <c r="A14" s="8" t="s">
        <v>500</v>
      </c>
      <c r="B14" s="8" t="s">
        <v>988</v>
      </c>
      <c r="C14" s="8" t="s">
        <v>822</v>
      </c>
      <c r="D14" s="8" t="s">
        <v>726</v>
      </c>
      <c r="E14" s="8">
        <v>72.3</v>
      </c>
      <c r="F14" s="8">
        <v>0</v>
      </c>
      <c r="G14" s="8">
        <v>0</v>
      </c>
      <c r="H14" s="8">
        <v>0</v>
      </c>
      <c r="I14" s="8">
        <v>6</v>
      </c>
      <c r="J14" s="8">
        <v>4</v>
      </c>
      <c r="K14" s="8">
        <v>35</v>
      </c>
      <c r="L14" s="8">
        <v>2</v>
      </c>
      <c r="M14" s="8">
        <v>76</v>
      </c>
      <c r="N14" s="8">
        <v>17</v>
      </c>
      <c r="O14" s="8">
        <v>66</v>
      </c>
      <c r="P14" s="8">
        <v>2.99</v>
      </c>
      <c r="Q14" s="8">
        <v>1.1499999999999999</v>
      </c>
      <c r="R14" s="8">
        <v>399.33</v>
      </c>
      <c r="S14" s="8">
        <f t="shared" si="0"/>
        <v>23.663999999999998</v>
      </c>
      <c r="T14" s="8">
        <f t="shared" si="1"/>
        <v>23.663999999999998</v>
      </c>
      <c r="U14" s="8">
        <f t="shared" si="2"/>
        <v>23.663999999999998</v>
      </c>
    </row>
    <row r="15" spans="1:21" s="8" customFormat="1">
      <c r="A15" s="8" t="s">
        <v>137</v>
      </c>
      <c r="B15" s="8" t="s">
        <v>588</v>
      </c>
      <c r="C15" s="8" t="s">
        <v>822</v>
      </c>
      <c r="D15" s="8" t="s">
        <v>724</v>
      </c>
      <c r="E15" s="8">
        <v>59.3</v>
      </c>
      <c r="F15" s="8">
        <v>0</v>
      </c>
      <c r="G15" s="8">
        <v>0</v>
      </c>
      <c r="H15" s="8">
        <v>0</v>
      </c>
      <c r="I15" s="8">
        <v>4</v>
      </c>
      <c r="J15" s="8">
        <v>2</v>
      </c>
      <c r="K15" s="8">
        <v>39</v>
      </c>
      <c r="L15" s="8">
        <v>4</v>
      </c>
      <c r="M15" s="8">
        <v>87</v>
      </c>
      <c r="N15" s="8">
        <v>22</v>
      </c>
      <c r="O15" s="8">
        <v>40</v>
      </c>
      <c r="P15" s="8">
        <v>2.58</v>
      </c>
      <c r="Q15" s="8">
        <v>1.04</v>
      </c>
      <c r="R15" s="8">
        <v>394.83</v>
      </c>
      <c r="S15" s="8">
        <f t="shared" si="0"/>
        <v>23.397333333333332</v>
      </c>
      <c r="T15" s="8">
        <f t="shared" si="1"/>
        <v>23.397333333333332</v>
      </c>
      <c r="U15" s="8">
        <f t="shared" si="2"/>
        <v>23.397333333333332</v>
      </c>
    </row>
    <row r="16" spans="1:21" s="8" customFormat="1">
      <c r="A16" s="8" t="s">
        <v>310</v>
      </c>
      <c r="B16" s="8" t="s">
        <v>616</v>
      </c>
      <c r="C16" s="8" t="s">
        <v>822</v>
      </c>
      <c r="D16" s="8" t="s">
        <v>737</v>
      </c>
      <c r="E16" s="8">
        <v>61.7</v>
      </c>
      <c r="F16" s="8">
        <v>0</v>
      </c>
      <c r="G16" s="8">
        <v>0</v>
      </c>
      <c r="H16" s="8">
        <v>0</v>
      </c>
      <c r="I16" s="8">
        <v>3</v>
      </c>
      <c r="J16" s="8">
        <v>2</v>
      </c>
      <c r="K16" s="8">
        <v>36</v>
      </c>
      <c r="L16" s="8">
        <v>2</v>
      </c>
      <c r="M16" s="8">
        <v>100</v>
      </c>
      <c r="N16" s="8">
        <v>20</v>
      </c>
      <c r="O16" s="8">
        <v>33</v>
      </c>
      <c r="P16" s="8">
        <v>2.04</v>
      </c>
      <c r="Q16" s="8">
        <v>0.86</v>
      </c>
      <c r="R16" s="8">
        <v>390.17</v>
      </c>
      <c r="S16" s="8">
        <f t="shared" si="0"/>
        <v>23.121185185185187</v>
      </c>
      <c r="T16" s="8">
        <f t="shared" si="1"/>
        <v>23.121185185185187</v>
      </c>
      <c r="U16" s="8">
        <f t="shared" si="2"/>
        <v>23.121185185185187</v>
      </c>
    </row>
    <row r="17" spans="1:21" s="8" customFormat="1">
      <c r="A17" s="8" t="s">
        <v>139</v>
      </c>
      <c r="B17" s="8" t="s">
        <v>490</v>
      </c>
      <c r="C17" s="8" t="s">
        <v>822</v>
      </c>
      <c r="D17" s="8" t="s">
        <v>725</v>
      </c>
      <c r="E17" s="8">
        <v>65.7</v>
      </c>
      <c r="F17" s="8">
        <v>0</v>
      </c>
      <c r="G17" s="8">
        <v>0</v>
      </c>
      <c r="H17" s="8">
        <v>0</v>
      </c>
      <c r="I17" s="8">
        <v>4</v>
      </c>
      <c r="J17" s="8">
        <v>1</v>
      </c>
      <c r="K17" s="8">
        <v>36</v>
      </c>
      <c r="L17" s="8">
        <v>4</v>
      </c>
      <c r="M17" s="8">
        <v>79</v>
      </c>
      <c r="N17" s="8">
        <v>14</v>
      </c>
      <c r="O17" s="8">
        <v>51</v>
      </c>
      <c r="P17" s="8">
        <v>1.92</v>
      </c>
      <c r="Q17" s="8">
        <v>0.99</v>
      </c>
      <c r="R17" s="8">
        <v>379.17</v>
      </c>
      <c r="S17" s="8">
        <f t="shared" si="0"/>
        <v>22.469333333333335</v>
      </c>
      <c r="T17" s="8">
        <f t="shared" si="1"/>
        <v>22.469333333333335</v>
      </c>
      <c r="U17" s="8">
        <f t="shared" si="2"/>
        <v>22.469333333333335</v>
      </c>
    </row>
    <row r="18" spans="1:21" s="8" customFormat="1">
      <c r="A18" s="8" t="s">
        <v>512</v>
      </c>
      <c r="B18" s="8" t="s">
        <v>511</v>
      </c>
      <c r="C18" s="8" t="s">
        <v>822</v>
      </c>
      <c r="D18" s="8" t="s">
        <v>737</v>
      </c>
      <c r="E18" s="8">
        <v>66.3</v>
      </c>
      <c r="F18" s="8">
        <v>0</v>
      </c>
      <c r="G18" s="8">
        <v>0</v>
      </c>
      <c r="H18" s="8">
        <v>0</v>
      </c>
      <c r="I18" s="8">
        <v>4</v>
      </c>
      <c r="J18" s="8">
        <v>4</v>
      </c>
      <c r="K18" s="8">
        <v>33</v>
      </c>
      <c r="L18" s="8">
        <v>3</v>
      </c>
      <c r="M18" s="8">
        <v>116</v>
      </c>
      <c r="N18" s="8">
        <v>33</v>
      </c>
      <c r="O18" s="8">
        <v>43</v>
      </c>
      <c r="P18" s="8">
        <v>1.63</v>
      </c>
      <c r="Q18" s="8">
        <v>1.1499999999999999</v>
      </c>
      <c r="R18" s="8">
        <v>374.83</v>
      </c>
      <c r="S18" s="8">
        <f t="shared" si="0"/>
        <v>22.212148148148149</v>
      </c>
      <c r="T18" s="8">
        <f t="shared" si="1"/>
        <v>22.212148148148149</v>
      </c>
      <c r="U18" s="8">
        <f t="shared" si="2"/>
        <v>22.212148148148149</v>
      </c>
    </row>
    <row r="19" spans="1:21" s="8" customFormat="1">
      <c r="A19" s="8" t="s">
        <v>1002</v>
      </c>
      <c r="B19" s="8" t="s">
        <v>1443</v>
      </c>
      <c r="C19" s="8" t="s">
        <v>821</v>
      </c>
      <c r="D19" s="8" t="s">
        <v>735</v>
      </c>
      <c r="E19" s="8">
        <v>191</v>
      </c>
      <c r="F19" s="8">
        <v>30</v>
      </c>
      <c r="G19" s="8">
        <v>23</v>
      </c>
      <c r="H19" s="8">
        <v>0</v>
      </c>
      <c r="I19" s="8">
        <v>14</v>
      </c>
      <c r="J19" s="8">
        <v>8</v>
      </c>
      <c r="K19" s="8">
        <v>0</v>
      </c>
      <c r="L19" s="8">
        <v>0</v>
      </c>
      <c r="M19" s="8">
        <v>205</v>
      </c>
      <c r="N19" s="8">
        <v>38</v>
      </c>
      <c r="O19" s="8">
        <v>149</v>
      </c>
      <c r="P19" s="8">
        <v>2.54</v>
      </c>
      <c r="Q19" s="8">
        <v>0.98</v>
      </c>
      <c r="R19" s="8">
        <v>372.5</v>
      </c>
      <c r="S19" s="8">
        <f t="shared" si="0"/>
        <v>22.074074074074073</v>
      </c>
      <c r="T19" s="8">
        <f t="shared" si="1"/>
        <v>22.074074074074073</v>
      </c>
      <c r="U19" s="8">
        <f t="shared" si="2"/>
        <v>22.074074074074073</v>
      </c>
    </row>
    <row r="20" spans="1:21" s="8" customFormat="1">
      <c r="A20" s="8" t="s">
        <v>761</v>
      </c>
      <c r="B20" s="8" t="s">
        <v>1287</v>
      </c>
      <c r="C20" s="8" t="s">
        <v>822</v>
      </c>
      <c r="D20" s="8" t="s">
        <v>730</v>
      </c>
      <c r="E20" s="8">
        <v>70</v>
      </c>
      <c r="F20" s="8">
        <v>0</v>
      </c>
      <c r="G20" s="8">
        <v>0</v>
      </c>
      <c r="H20" s="8">
        <v>0</v>
      </c>
      <c r="I20" s="8">
        <v>6</v>
      </c>
      <c r="J20" s="8">
        <v>4</v>
      </c>
      <c r="K20" s="8">
        <v>30</v>
      </c>
      <c r="L20" s="8">
        <v>4</v>
      </c>
      <c r="M20" s="8">
        <v>69</v>
      </c>
      <c r="N20" s="8">
        <v>15</v>
      </c>
      <c r="O20" s="8">
        <v>55</v>
      </c>
      <c r="P20" s="8">
        <v>1.67</v>
      </c>
      <c r="Q20" s="8">
        <v>1</v>
      </c>
      <c r="R20" s="8">
        <v>372</v>
      </c>
      <c r="S20" s="8">
        <f t="shared" si="0"/>
        <v>22.044444444444444</v>
      </c>
      <c r="T20" s="8">
        <f t="shared" si="1"/>
        <v>22.044444444444444</v>
      </c>
      <c r="U20" s="8">
        <f t="shared" si="2"/>
        <v>22.044444444444444</v>
      </c>
    </row>
    <row r="21" spans="1:21" s="8" customFormat="1">
      <c r="A21" s="8" t="s">
        <v>524</v>
      </c>
      <c r="B21" s="8" t="s">
        <v>152</v>
      </c>
      <c r="C21" s="8" t="s">
        <v>822</v>
      </c>
      <c r="D21" s="8" t="s">
        <v>728</v>
      </c>
      <c r="E21" s="8">
        <v>67.3</v>
      </c>
      <c r="F21" s="8">
        <v>0</v>
      </c>
      <c r="G21" s="8">
        <v>0</v>
      </c>
      <c r="H21" s="8">
        <v>0</v>
      </c>
      <c r="I21" s="8">
        <v>8</v>
      </c>
      <c r="J21" s="8">
        <v>1</v>
      </c>
      <c r="K21" s="8">
        <v>17</v>
      </c>
      <c r="L21" s="8">
        <v>1</v>
      </c>
      <c r="M21" s="8">
        <v>78</v>
      </c>
      <c r="N21" s="8">
        <v>20</v>
      </c>
      <c r="O21" s="8">
        <v>33</v>
      </c>
      <c r="P21" s="8">
        <v>0.94</v>
      </c>
      <c r="Q21" s="8">
        <v>0.79</v>
      </c>
      <c r="R21" s="8">
        <v>371.33</v>
      </c>
      <c r="S21" s="8">
        <f t="shared" si="0"/>
        <v>22.00474074074074</v>
      </c>
      <c r="T21" s="8">
        <f t="shared" si="1"/>
        <v>22.00474074074074</v>
      </c>
      <c r="U21" s="8">
        <f t="shared" si="2"/>
        <v>22.00474074074074</v>
      </c>
    </row>
    <row r="22" spans="1:21" s="8" customFormat="1">
      <c r="A22" s="8" t="s">
        <v>158</v>
      </c>
      <c r="B22" s="8" t="s">
        <v>656</v>
      </c>
      <c r="C22" s="8" t="s">
        <v>822</v>
      </c>
      <c r="D22" s="8" t="s">
        <v>747</v>
      </c>
      <c r="E22" s="8">
        <v>63.3</v>
      </c>
      <c r="F22" s="8">
        <v>0</v>
      </c>
      <c r="G22" s="8">
        <v>0</v>
      </c>
      <c r="H22" s="8">
        <v>0</v>
      </c>
      <c r="I22" s="8">
        <v>6</v>
      </c>
      <c r="J22" s="8">
        <v>5</v>
      </c>
      <c r="K22" s="8">
        <v>34</v>
      </c>
      <c r="L22" s="8">
        <v>7</v>
      </c>
      <c r="M22" s="8">
        <v>86</v>
      </c>
      <c r="N22" s="8">
        <v>13</v>
      </c>
      <c r="O22" s="8">
        <v>46</v>
      </c>
      <c r="P22" s="8">
        <v>3.41</v>
      </c>
      <c r="Q22" s="8">
        <v>0.93</v>
      </c>
      <c r="R22" s="8">
        <v>370.33</v>
      </c>
      <c r="S22" s="8">
        <f t="shared" si="0"/>
        <v>21.94548148148148</v>
      </c>
      <c r="T22" s="8">
        <f t="shared" si="1"/>
        <v>21.94548148148148</v>
      </c>
      <c r="U22" s="8">
        <f t="shared" si="2"/>
        <v>21.94548148148148</v>
      </c>
    </row>
    <row r="23" spans="1:21" s="8" customFormat="1">
      <c r="A23" s="8" t="s">
        <v>578</v>
      </c>
      <c r="B23" s="8" t="s">
        <v>577</v>
      </c>
      <c r="C23" s="8" t="s">
        <v>822</v>
      </c>
      <c r="D23" s="8" t="s">
        <v>731</v>
      </c>
      <c r="E23" s="8">
        <v>52.3</v>
      </c>
      <c r="F23" s="8">
        <v>0</v>
      </c>
      <c r="G23" s="8">
        <v>0</v>
      </c>
      <c r="H23" s="8">
        <v>0</v>
      </c>
      <c r="I23" s="8">
        <v>2</v>
      </c>
      <c r="J23" s="8">
        <v>1</v>
      </c>
      <c r="K23" s="8">
        <v>36</v>
      </c>
      <c r="L23" s="8">
        <v>2</v>
      </c>
      <c r="M23" s="8">
        <v>80</v>
      </c>
      <c r="N23" s="8">
        <v>8</v>
      </c>
      <c r="O23" s="8">
        <v>33</v>
      </c>
      <c r="P23" s="8">
        <v>2.41</v>
      </c>
      <c r="Q23" s="8">
        <v>0.78</v>
      </c>
      <c r="R23" s="8">
        <v>369.83</v>
      </c>
      <c r="S23" s="8">
        <f t="shared" si="0"/>
        <v>21.915851851851851</v>
      </c>
      <c r="T23" s="8">
        <f t="shared" si="1"/>
        <v>21.915851851851851</v>
      </c>
      <c r="U23" s="8">
        <f t="shared" si="2"/>
        <v>21.915851851851851</v>
      </c>
    </row>
    <row r="24" spans="1:21" s="8" customFormat="1">
      <c r="A24" s="8" t="s">
        <v>352</v>
      </c>
      <c r="B24" s="8" t="s">
        <v>237</v>
      </c>
      <c r="C24" s="8" t="s">
        <v>821</v>
      </c>
      <c r="D24" s="8" t="s">
        <v>718</v>
      </c>
      <c r="E24" s="8">
        <v>201.7</v>
      </c>
      <c r="F24" s="8">
        <v>31</v>
      </c>
      <c r="G24" s="8">
        <v>20</v>
      </c>
      <c r="H24" s="8">
        <v>2</v>
      </c>
      <c r="I24" s="8">
        <v>18</v>
      </c>
      <c r="J24" s="8">
        <v>9</v>
      </c>
      <c r="K24" s="8">
        <v>0</v>
      </c>
      <c r="L24" s="8">
        <v>0</v>
      </c>
      <c r="M24" s="8">
        <v>191</v>
      </c>
      <c r="N24" s="8">
        <v>58</v>
      </c>
      <c r="O24" s="8">
        <v>180</v>
      </c>
      <c r="P24" s="8">
        <v>3.53</v>
      </c>
      <c r="Q24" s="8">
        <v>1.18</v>
      </c>
      <c r="R24" s="8">
        <v>368.17</v>
      </c>
      <c r="S24" s="8">
        <f t="shared" si="0"/>
        <v>21.817481481481483</v>
      </c>
      <c r="T24" s="8">
        <f t="shared" si="1"/>
        <v>21.817481481481483</v>
      </c>
      <c r="U24" s="8">
        <f t="shared" si="2"/>
        <v>21.817481481481483</v>
      </c>
    </row>
    <row r="25" spans="1:21" s="8" customFormat="1">
      <c r="A25" s="8" t="s">
        <v>1069</v>
      </c>
      <c r="B25" s="8" t="s">
        <v>909</v>
      </c>
      <c r="C25" s="8" t="s">
        <v>822</v>
      </c>
      <c r="D25" s="8" t="s">
        <v>737</v>
      </c>
      <c r="E25" s="8">
        <v>84</v>
      </c>
      <c r="F25" s="8">
        <v>0</v>
      </c>
      <c r="G25" s="8">
        <v>0</v>
      </c>
      <c r="H25" s="8">
        <v>0</v>
      </c>
      <c r="I25" s="8">
        <v>6</v>
      </c>
      <c r="J25" s="8">
        <v>4</v>
      </c>
      <c r="K25" s="8">
        <v>9</v>
      </c>
      <c r="L25" s="8">
        <v>4</v>
      </c>
      <c r="M25" s="8">
        <v>131</v>
      </c>
      <c r="N25" s="8">
        <v>40</v>
      </c>
      <c r="O25" s="8">
        <v>45</v>
      </c>
      <c r="P25" s="8">
        <v>1.5</v>
      </c>
      <c r="Q25" s="8">
        <v>1.01</v>
      </c>
      <c r="R25" s="8">
        <v>364.5</v>
      </c>
      <c r="S25" s="8">
        <f t="shared" si="0"/>
        <v>21.6</v>
      </c>
      <c r="T25" s="8">
        <f t="shared" si="1"/>
        <v>21.6</v>
      </c>
      <c r="U25" s="8">
        <f t="shared" si="2"/>
        <v>21.6</v>
      </c>
    </row>
    <row r="26" spans="1:21" s="8" customFormat="1">
      <c r="A26" s="8" t="s">
        <v>61</v>
      </c>
      <c r="B26" s="8" t="s">
        <v>504</v>
      </c>
      <c r="C26" s="8" t="s">
        <v>821</v>
      </c>
      <c r="D26" s="8" t="s">
        <v>740</v>
      </c>
      <c r="E26" s="8">
        <v>183.7</v>
      </c>
      <c r="F26" s="8">
        <v>30</v>
      </c>
      <c r="G26" s="8">
        <v>17</v>
      </c>
      <c r="H26" s="8">
        <v>3</v>
      </c>
      <c r="I26" s="8">
        <v>14</v>
      </c>
      <c r="J26" s="8">
        <v>12</v>
      </c>
      <c r="K26" s="8">
        <v>0</v>
      </c>
      <c r="L26" s="8">
        <v>0</v>
      </c>
      <c r="M26" s="8">
        <v>216</v>
      </c>
      <c r="N26" s="8">
        <v>43</v>
      </c>
      <c r="O26" s="8">
        <v>154</v>
      </c>
      <c r="P26" s="8">
        <v>3.63</v>
      </c>
      <c r="Q26" s="8">
        <v>1.07</v>
      </c>
      <c r="R26" s="8">
        <v>361.67</v>
      </c>
      <c r="S26" s="8">
        <f t="shared" si="0"/>
        <v>21.432296296296297</v>
      </c>
      <c r="T26" s="8">
        <f t="shared" si="1"/>
        <v>21.432296296296297</v>
      </c>
      <c r="U26" s="8">
        <f t="shared" si="2"/>
        <v>21.432296296296297</v>
      </c>
    </row>
    <row r="27" spans="1:21" s="8" customFormat="1">
      <c r="A27" s="8" t="s">
        <v>118</v>
      </c>
      <c r="B27" s="8" t="s">
        <v>1307</v>
      </c>
      <c r="C27" s="8" t="s">
        <v>821</v>
      </c>
      <c r="D27" s="8" t="s">
        <v>713</v>
      </c>
      <c r="E27" s="8">
        <v>212</v>
      </c>
      <c r="F27" s="8">
        <v>34</v>
      </c>
      <c r="G27" s="8">
        <v>19</v>
      </c>
      <c r="H27" s="8">
        <v>1</v>
      </c>
      <c r="I27" s="8">
        <v>12</v>
      </c>
      <c r="J27" s="8">
        <v>13</v>
      </c>
      <c r="K27" s="8">
        <v>0</v>
      </c>
      <c r="L27" s="8">
        <v>0</v>
      </c>
      <c r="M27" s="8">
        <v>252</v>
      </c>
      <c r="N27" s="8">
        <v>66</v>
      </c>
      <c r="O27" s="8">
        <v>175</v>
      </c>
      <c r="P27" s="8">
        <v>3.23</v>
      </c>
      <c r="Q27" s="8">
        <v>1.1399999999999999</v>
      </c>
      <c r="R27" s="8">
        <v>358.5</v>
      </c>
      <c r="S27" s="8">
        <f t="shared" si="0"/>
        <v>21.244444444444444</v>
      </c>
      <c r="T27" s="8">
        <f t="shared" si="1"/>
        <v>21.244444444444444</v>
      </c>
      <c r="U27" s="8">
        <f t="shared" si="2"/>
        <v>21.244444444444444</v>
      </c>
    </row>
    <row r="28" spans="1:21" s="8" customFormat="1">
      <c r="A28" s="8" t="s">
        <v>180</v>
      </c>
      <c r="B28" s="8" t="s">
        <v>1070</v>
      </c>
      <c r="C28" s="8" t="s">
        <v>822</v>
      </c>
      <c r="D28" s="8" t="s">
        <v>713</v>
      </c>
      <c r="E28" s="8">
        <v>63</v>
      </c>
      <c r="F28" s="8">
        <v>0</v>
      </c>
      <c r="G28" s="8">
        <v>0</v>
      </c>
      <c r="H28" s="8">
        <v>0</v>
      </c>
      <c r="I28" s="8">
        <v>4</v>
      </c>
      <c r="J28" s="8">
        <v>10</v>
      </c>
      <c r="K28" s="8">
        <v>41</v>
      </c>
      <c r="L28" s="8">
        <v>6</v>
      </c>
      <c r="M28" s="8">
        <v>74</v>
      </c>
      <c r="N28" s="8">
        <v>32</v>
      </c>
      <c r="O28" s="8">
        <v>54</v>
      </c>
      <c r="P28" s="8">
        <v>3.71</v>
      </c>
      <c r="Q28" s="8">
        <v>1.37</v>
      </c>
      <c r="R28" s="8">
        <v>358</v>
      </c>
      <c r="S28" s="8">
        <f t="shared" si="0"/>
        <v>21.214814814814815</v>
      </c>
      <c r="T28" s="8">
        <f t="shared" si="1"/>
        <v>21.214814814814815</v>
      </c>
      <c r="U28" s="8">
        <f t="shared" si="2"/>
        <v>21.214814814814815</v>
      </c>
    </row>
    <row r="29" spans="1:21" s="8" customFormat="1">
      <c r="A29" s="8" t="s">
        <v>686</v>
      </c>
      <c r="B29" s="8" t="s">
        <v>685</v>
      </c>
      <c r="C29" s="8" t="s">
        <v>822</v>
      </c>
      <c r="D29" s="8" t="s">
        <v>716</v>
      </c>
      <c r="E29" s="8">
        <v>62.3</v>
      </c>
      <c r="F29" s="8">
        <v>0</v>
      </c>
      <c r="G29" s="8">
        <v>0</v>
      </c>
      <c r="H29" s="8">
        <v>0</v>
      </c>
      <c r="I29" s="8">
        <v>3</v>
      </c>
      <c r="J29" s="8">
        <v>3</v>
      </c>
      <c r="K29" s="8">
        <v>40</v>
      </c>
      <c r="L29" s="8">
        <v>5</v>
      </c>
      <c r="M29" s="8">
        <v>57</v>
      </c>
      <c r="N29" s="8">
        <v>20</v>
      </c>
      <c r="O29" s="8">
        <v>52</v>
      </c>
      <c r="P29" s="8">
        <v>3.18</v>
      </c>
      <c r="Q29" s="8">
        <v>1.1599999999999999</v>
      </c>
      <c r="R29" s="8">
        <v>353.33</v>
      </c>
      <c r="S29" s="8">
        <f t="shared" si="0"/>
        <v>20.938074074074073</v>
      </c>
      <c r="T29" s="8">
        <f t="shared" si="1"/>
        <v>20.938074074074073</v>
      </c>
      <c r="U29" s="8">
        <f t="shared" si="2"/>
        <v>20.938074074074073</v>
      </c>
    </row>
    <row r="30" spans="1:21" s="8" customFormat="1">
      <c r="A30" s="8" t="s">
        <v>396</v>
      </c>
      <c r="B30" s="8" t="s">
        <v>119</v>
      </c>
      <c r="C30" s="8" t="s">
        <v>822</v>
      </c>
      <c r="D30" s="8" t="s">
        <v>715</v>
      </c>
      <c r="E30" s="8">
        <v>58</v>
      </c>
      <c r="F30" s="8">
        <v>0</v>
      </c>
      <c r="G30" s="8">
        <v>0</v>
      </c>
      <c r="H30" s="8">
        <v>0</v>
      </c>
      <c r="I30" s="8">
        <v>4</v>
      </c>
      <c r="J30" s="8">
        <v>2</v>
      </c>
      <c r="K30" s="8">
        <v>38</v>
      </c>
      <c r="L30" s="8">
        <v>6</v>
      </c>
      <c r="M30" s="8">
        <v>62</v>
      </c>
      <c r="N30" s="8">
        <v>23</v>
      </c>
      <c r="O30" s="8">
        <v>51</v>
      </c>
      <c r="P30" s="8">
        <v>2.79</v>
      </c>
      <c r="Q30" s="8">
        <v>1.28</v>
      </c>
      <c r="R30" s="8">
        <v>350.5</v>
      </c>
      <c r="S30" s="8">
        <f t="shared" si="0"/>
        <v>20.770370370370369</v>
      </c>
      <c r="T30" s="8">
        <f t="shared" si="1"/>
        <v>20.770370370370369</v>
      </c>
      <c r="U30" s="8">
        <f t="shared" si="2"/>
        <v>20.770370370370369</v>
      </c>
    </row>
    <row r="31" spans="1:21" s="8" customFormat="1">
      <c r="A31" s="8" t="s">
        <v>232</v>
      </c>
      <c r="B31" s="8" t="s">
        <v>926</v>
      </c>
      <c r="C31" s="8" t="s">
        <v>821</v>
      </c>
      <c r="D31" s="8" t="s">
        <v>740</v>
      </c>
      <c r="E31" s="8">
        <v>222</v>
      </c>
      <c r="F31" s="8">
        <v>32</v>
      </c>
      <c r="G31" s="8">
        <v>19</v>
      </c>
      <c r="H31" s="8">
        <v>4</v>
      </c>
      <c r="I31" s="8">
        <v>9</v>
      </c>
      <c r="J31" s="8">
        <v>16</v>
      </c>
      <c r="K31" s="8">
        <v>0</v>
      </c>
      <c r="L31" s="8">
        <v>0</v>
      </c>
      <c r="M31" s="8">
        <v>245</v>
      </c>
      <c r="N31" s="8">
        <v>45</v>
      </c>
      <c r="O31" s="8">
        <v>189</v>
      </c>
      <c r="P31" s="8">
        <v>3.49</v>
      </c>
      <c r="Q31" s="8">
        <v>1.05</v>
      </c>
      <c r="R31" s="8">
        <v>346.5</v>
      </c>
      <c r="S31" s="8">
        <f t="shared" si="0"/>
        <v>20.533333333333335</v>
      </c>
      <c r="T31" s="8">
        <f t="shared" si="1"/>
        <v>20.533333333333335</v>
      </c>
      <c r="U31" s="8">
        <f t="shared" si="2"/>
        <v>20.533333333333335</v>
      </c>
    </row>
    <row r="32" spans="1:21" s="8" customFormat="1">
      <c r="A32" s="8" t="s">
        <v>128</v>
      </c>
      <c r="B32" s="8" t="s">
        <v>380</v>
      </c>
      <c r="C32" s="8" t="s">
        <v>822</v>
      </c>
      <c r="D32" s="8" t="s">
        <v>729</v>
      </c>
      <c r="E32" s="8">
        <v>57</v>
      </c>
      <c r="F32" s="8">
        <v>0</v>
      </c>
      <c r="G32" s="8">
        <v>0</v>
      </c>
      <c r="H32" s="8">
        <v>0</v>
      </c>
      <c r="I32" s="8">
        <v>1</v>
      </c>
      <c r="J32" s="8">
        <v>3</v>
      </c>
      <c r="K32" s="8">
        <v>38</v>
      </c>
      <c r="L32" s="8">
        <v>2</v>
      </c>
      <c r="M32" s="8">
        <v>62</v>
      </c>
      <c r="N32" s="8">
        <v>11</v>
      </c>
      <c r="O32" s="8">
        <v>38</v>
      </c>
      <c r="P32" s="8">
        <v>2.21</v>
      </c>
      <c r="Q32" s="8">
        <v>0.86</v>
      </c>
      <c r="R32" s="8">
        <v>345</v>
      </c>
      <c r="S32" s="8">
        <f t="shared" si="0"/>
        <v>20.444444444444443</v>
      </c>
      <c r="T32" s="8">
        <f t="shared" si="1"/>
        <v>20.444444444444443</v>
      </c>
      <c r="U32" s="8">
        <f t="shared" si="2"/>
        <v>20.444444444444443</v>
      </c>
    </row>
    <row r="33" spans="1:21" s="8" customFormat="1">
      <c r="A33" s="8" t="s">
        <v>400</v>
      </c>
      <c r="B33" s="8" t="s">
        <v>556</v>
      </c>
      <c r="C33" s="8" t="s">
        <v>822</v>
      </c>
      <c r="D33" s="8" t="s">
        <v>732</v>
      </c>
      <c r="E33" s="8">
        <v>61</v>
      </c>
      <c r="F33" s="8">
        <v>0</v>
      </c>
      <c r="G33" s="8">
        <v>0</v>
      </c>
      <c r="H33" s="8">
        <v>0</v>
      </c>
      <c r="I33" s="8">
        <v>7</v>
      </c>
      <c r="J33" s="8">
        <v>3</v>
      </c>
      <c r="K33" s="8">
        <v>31</v>
      </c>
      <c r="L33" s="8">
        <v>5</v>
      </c>
      <c r="M33" s="8">
        <v>59</v>
      </c>
      <c r="N33" s="8">
        <v>10</v>
      </c>
      <c r="O33" s="8">
        <v>48</v>
      </c>
      <c r="P33" s="8">
        <v>3.1</v>
      </c>
      <c r="Q33" s="8">
        <v>0.95</v>
      </c>
      <c r="R33" s="8">
        <v>343.5</v>
      </c>
      <c r="S33" s="8">
        <f t="shared" si="0"/>
        <v>20.355555555555554</v>
      </c>
      <c r="T33" s="8">
        <f t="shared" si="1"/>
        <v>20.355555555555554</v>
      </c>
      <c r="U33" s="8">
        <f t="shared" si="2"/>
        <v>20.355555555555554</v>
      </c>
    </row>
    <row r="34" spans="1:21" s="8" customFormat="1">
      <c r="A34" s="8" t="s">
        <v>211</v>
      </c>
      <c r="B34" s="8" t="s">
        <v>560</v>
      </c>
      <c r="C34" s="8" t="s">
        <v>821</v>
      </c>
      <c r="D34" s="8" t="s">
        <v>726</v>
      </c>
      <c r="E34" s="8">
        <v>212.3</v>
      </c>
      <c r="F34" s="8">
        <v>32</v>
      </c>
      <c r="G34" s="8">
        <v>21</v>
      </c>
      <c r="H34" s="8">
        <v>2</v>
      </c>
      <c r="I34" s="8">
        <v>13</v>
      </c>
      <c r="J34" s="8">
        <v>8</v>
      </c>
      <c r="K34" s="8">
        <v>0</v>
      </c>
      <c r="L34" s="8">
        <v>0</v>
      </c>
      <c r="M34" s="8">
        <v>215</v>
      </c>
      <c r="N34" s="8">
        <v>62</v>
      </c>
      <c r="O34" s="8">
        <v>190</v>
      </c>
      <c r="P34" s="8">
        <v>3.65</v>
      </c>
      <c r="Q34" s="8">
        <v>1.19</v>
      </c>
      <c r="R34" s="8">
        <v>343.33</v>
      </c>
      <c r="S34" s="8">
        <f t="shared" si="0"/>
        <v>20.345481481481482</v>
      </c>
      <c r="T34" s="8">
        <f t="shared" si="1"/>
        <v>20.345481481481482</v>
      </c>
      <c r="U34" s="8">
        <f t="shared" si="2"/>
        <v>20.345481481481482</v>
      </c>
    </row>
    <row r="35" spans="1:21" s="8" customFormat="1">
      <c r="A35" s="8" t="s">
        <v>766</v>
      </c>
      <c r="B35" s="8" t="s">
        <v>1386</v>
      </c>
      <c r="C35" s="8" t="s">
        <v>821</v>
      </c>
      <c r="D35" s="8" t="s">
        <v>732</v>
      </c>
      <c r="E35" s="8">
        <v>203.7</v>
      </c>
      <c r="F35" s="8">
        <v>32</v>
      </c>
      <c r="G35" s="8">
        <v>21</v>
      </c>
      <c r="H35" s="8">
        <v>0</v>
      </c>
      <c r="I35" s="8">
        <v>19</v>
      </c>
      <c r="J35" s="8">
        <v>7</v>
      </c>
      <c r="K35" s="8">
        <v>0</v>
      </c>
      <c r="L35" s="8">
        <v>0</v>
      </c>
      <c r="M35" s="8">
        <v>171</v>
      </c>
      <c r="N35" s="8">
        <v>53</v>
      </c>
      <c r="O35" s="8">
        <v>207</v>
      </c>
      <c r="P35" s="8">
        <v>3.89</v>
      </c>
      <c r="Q35" s="8">
        <v>1.28</v>
      </c>
      <c r="R35" s="8">
        <v>343.17</v>
      </c>
      <c r="S35" s="8">
        <f t="shared" si="0"/>
        <v>20.336000000000002</v>
      </c>
      <c r="T35" s="8">
        <f t="shared" si="1"/>
        <v>20.336000000000002</v>
      </c>
      <c r="U35" s="8">
        <f t="shared" si="2"/>
        <v>20.336000000000002</v>
      </c>
    </row>
    <row r="36" spans="1:21" s="8" customFormat="1">
      <c r="A36" s="8" t="s">
        <v>166</v>
      </c>
      <c r="B36" s="8" t="s">
        <v>1158</v>
      </c>
      <c r="C36" s="8" t="s">
        <v>821</v>
      </c>
      <c r="D36" s="8" t="s">
        <v>735</v>
      </c>
      <c r="E36" s="8">
        <v>189.3</v>
      </c>
      <c r="F36" s="8">
        <v>29</v>
      </c>
      <c r="G36" s="8">
        <v>21</v>
      </c>
      <c r="H36" s="8">
        <v>0</v>
      </c>
      <c r="I36" s="8">
        <v>13</v>
      </c>
      <c r="J36" s="8">
        <v>8</v>
      </c>
      <c r="K36" s="8">
        <v>0</v>
      </c>
      <c r="L36" s="8">
        <v>0</v>
      </c>
      <c r="M36" s="8">
        <v>188</v>
      </c>
      <c r="N36" s="8">
        <v>37</v>
      </c>
      <c r="O36" s="8">
        <v>156</v>
      </c>
      <c r="P36" s="8">
        <v>2.71</v>
      </c>
      <c r="Q36" s="8">
        <v>1.02</v>
      </c>
      <c r="R36" s="8">
        <v>339.83</v>
      </c>
      <c r="S36" s="8">
        <f t="shared" si="0"/>
        <v>20.138074074074073</v>
      </c>
      <c r="T36" s="8">
        <f t="shared" si="1"/>
        <v>20.138074074074073</v>
      </c>
      <c r="U36" s="8">
        <f t="shared" si="2"/>
        <v>20.138074074074073</v>
      </c>
    </row>
    <row r="37" spans="1:21" s="8" customFormat="1">
      <c r="A37" s="8" t="s">
        <v>386</v>
      </c>
      <c r="B37" s="8" t="s">
        <v>31</v>
      </c>
      <c r="C37" s="8" t="s">
        <v>822</v>
      </c>
      <c r="D37" s="8" t="s">
        <v>740</v>
      </c>
      <c r="E37" s="8">
        <v>69.3</v>
      </c>
      <c r="F37" s="8">
        <v>0</v>
      </c>
      <c r="G37" s="8">
        <v>0</v>
      </c>
      <c r="H37" s="8">
        <v>0</v>
      </c>
      <c r="I37" s="8">
        <v>2</v>
      </c>
      <c r="J37" s="8">
        <v>5</v>
      </c>
      <c r="K37" s="8">
        <v>34</v>
      </c>
      <c r="L37" s="8">
        <v>4</v>
      </c>
      <c r="M37" s="8">
        <v>99</v>
      </c>
      <c r="N37" s="8">
        <v>25</v>
      </c>
      <c r="O37" s="8">
        <v>56</v>
      </c>
      <c r="P37" s="8">
        <v>2.99</v>
      </c>
      <c r="Q37" s="8">
        <v>1.17</v>
      </c>
      <c r="R37" s="8">
        <v>338.83</v>
      </c>
      <c r="S37" s="8">
        <f t="shared" si="0"/>
        <v>20.078814814814812</v>
      </c>
      <c r="T37" s="8">
        <f t="shared" si="1"/>
        <v>20.078814814814812</v>
      </c>
      <c r="U37" s="8">
        <f t="shared" si="2"/>
        <v>20.078814814814812</v>
      </c>
    </row>
    <row r="38" spans="1:21" s="8" customFormat="1">
      <c r="A38" s="8" t="s">
        <v>1376</v>
      </c>
      <c r="B38" s="8" t="s">
        <v>804</v>
      </c>
      <c r="C38" s="8" t="s">
        <v>821</v>
      </c>
      <c r="D38" s="8" t="s">
        <v>734</v>
      </c>
      <c r="E38" s="8">
        <v>208</v>
      </c>
      <c r="F38" s="8">
        <v>31</v>
      </c>
      <c r="G38" s="8">
        <v>22</v>
      </c>
      <c r="H38" s="8">
        <v>3</v>
      </c>
      <c r="I38" s="8">
        <v>14</v>
      </c>
      <c r="J38" s="8">
        <v>7</v>
      </c>
      <c r="K38" s="8">
        <v>0</v>
      </c>
      <c r="L38" s="8">
        <v>0</v>
      </c>
      <c r="M38" s="8">
        <v>169</v>
      </c>
      <c r="N38" s="8">
        <v>59</v>
      </c>
      <c r="O38" s="8">
        <v>166</v>
      </c>
      <c r="P38" s="8">
        <v>2.73</v>
      </c>
      <c r="Q38" s="8">
        <v>1.08</v>
      </c>
      <c r="R38" s="8">
        <v>337.5</v>
      </c>
      <c r="S38" s="8">
        <f t="shared" si="0"/>
        <v>20</v>
      </c>
      <c r="T38" s="8">
        <f t="shared" si="1"/>
        <v>20</v>
      </c>
      <c r="U38" s="8">
        <f t="shared" si="2"/>
        <v>20</v>
      </c>
    </row>
    <row r="39" spans="1:21" s="8" customFormat="1">
      <c r="A39" s="8" t="s">
        <v>177</v>
      </c>
      <c r="B39" s="8" t="s">
        <v>367</v>
      </c>
      <c r="C39" s="8" t="s">
        <v>822</v>
      </c>
      <c r="D39" s="8" t="s">
        <v>863</v>
      </c>
      <c r="E39" s="8">
        <v>70.3</v>
      </c>
      <c r="F39" s="8">
        <v>0</v>
      </c>
      <c r="G39" s="8">
        <v>0</v>
      </c>
      <c r="H39" s="8">
        <v>0</v>
      </c>
      <c r="I39" s="8">
        <v>2</v>
      </c>
      <c r="J39" s="8">
        <v>4</v>
      </c>
      <c r="K39" s="8">
        <v>32</v>
      </c>
      <c r="L39" s="8">
        <v>6</v>
      </c>
      <c r="M39" s="8">
        <v>87</v>
      </c>
      <c r="N39" s="8">
        <v>26</v>
      </c>
      <c r="O39" s="8">
        <v>45</v>
      </c>
      <c r="P39" s="8">
        <v>2.2999999999999998</v>
      </c>
      <c r="Q39" s="8">
        <v>1.01</v>
      </c>
      <c r="R39" s="8">
        <v>335.83</v>
      </c>
      <c r="S39" s="8">
        <f t="shared" si="0"/>
        <v>19.901037037037035</v>
      </c>
      <c r="T39" s="8">
        <f t="shared" si="1"/>
        <v>19.901037037037035</v>
      </c>
      <c r="U39" s="8">
        <f t="shared" si="2"/>
        <v>19.901037037037035</v>
      </c>
    </row>
    <row r="40" spans="1:21" s="8" customFormat="1">
      <c r="A40" s="8" t="s">
        <v>187</v>
      </c>
      <c r="B40" s="8" t="s">
        <v>980</v>
      </c>
      <c r="C40" s="8" t="s">
        <v>821</v>
      </c>
      <c r="D40" s="8" t="s">
        <v>740</v>
      </c>
      <c r="E40" s="8">
        <v>185</v>
      </c>
      <c r="F40" s="8">
        <v>30</v>
      </c>
      <c r="G40" s="8">
        <v>18</v>
      </c>
      <c r="H40" s="8">
        <v>0</v>
      </c>
      <c r="I40" s="8">
        <v>14</v>
      </c>
      <c r="J40" s="8">
        <v>10</v>
      </c>
      <c r="K40" s="8">
        <v>0</v>
      </c>
      <c r="L40" s="8">
        <v>0</v>
      </c>
      <c r="M40" s="8">
        <v>195</v>
      </c>
      <c r="N40" s="8">
        <v>53</v>
      </c>
      <c r="O40" s="8">
        <v>156</v>
      </c>
      <c r="P40" s="8">
        <v>3.45</v>
      </c>
      <c r="Q40" s="8">
        <v>1.1299999999999999</v>
      </c>
      <c r="R40" s="8">
        <v>323.5</v>
      </c>
      <c r="S40" s="8">
        <f t="shared" si="0"/>
        <v>19.170370370370371</v>
      </c>
      <c r="T40" s="8">
        <f t="shared" si="1"/>
        <v>19.170370370370371</v>
      </c>
      <c r="U40" s="8">
        <f t="shared" si="2"/>
        <v>19.170370370370371</v>
      </c>
    </row>
    <row r="41" spans="1:21" s="8" customFormat="1">
      <c r="A41" s="8" t="s">
        <v>239</v>
      </c>
      <c r="B41" s="8" t="s">
        <v>595</v>
      </c>
      <c r="C41" s="8" t="s">
        <v>821</v>
      </c>
      <c r="D41" s="8" t="s">
        <v>730</v>
      </c>
      <c r="E41" s="8">
        <v>205</v>
      </c>
      <c r="F41" s="8">
        <v>32</v>
      </c>
      <c r="G41" s="8">
        <v>21</v>
      </c>
      <c r="H41" s="8">
        <v>1</v>
      </c>
      <c r="I41" s="8">
        <v>11</v>
      </c>
      <c r="J41" s="8">
        <v>12</v>
      </c>
      <c r="K41" s="8">
        <v>0</v>
      </c>
      <c r="L41" s="8">
        <v>0</v>
      </c>
      <c r="M41" s="8">
        <v>207</v>
      </c>
      <c r="N41" s="8">
        <v>47</v>
      </c>
      <c r="O41" s="8">
        <v>183</v>
      </c>
      <c r="P41" s="8">
        <v>3.34</v>
      </c>
      <c r="Q41" s="8">
        <v>1.1200000000000001</v>
      </c>
      <c r="R41" s="8">
        <v>314.5</v>
      </c>
      <c r="S41" s="8">
        <f t="shared" si="0"/>
        <v>18.637037037037036</v>
      </c>
      <c r="T41" s="8">
        <f t="shared" si="1"/>
        <v>18.637037037037036</v>
      </c>
      <c r="U41" s="8">
        <f t="shared" si="2"/>
        <v>18.637037037037036</v>
      </c>
    </row>
    <row r="42" spans="1:21" s="8" customFormat="1">
      <c r="A42" s="8" t="s">
        <v>84</v>
      </c>
      <c r="B42" s="8" t="s">
        <v>1366</v>
      </c>
      <c r="C42" s="8" t="s">
        <v>821</v>
      </c>
      <c r="D42" s="8" t="s">
        <v>723</v>
      </c>
      <c r="E42" s="8">
        <v>181.3</v>
      </c>
      <c r="F42" s="8">
        <v>30</v>
      </c>
      <c r="G42" s="8">
        <v>19</v>
      </c>
      <c r="H42" s="8">
        <v>0</v>
      </c>
      <c r="I42" s="8">
        <v>17</v>
      </c>
      <c r="J42" s="8">
        <v>7</v>
      </c>
      <c r="K42" s="8">
        <v>0</v>
      </c>
      <c r="L42" s="8">
        <v>0</v>
      </c>
      <c r="M42" s="8">
        <v>153</v>
      </c>
      <c r="N42" s="8">
        <v>58</v>
      </c>
      <c r="O42" s="8">
        <v>162</v>
      </c>
      <c r="P42" s="8">
        <v>3.38</v>
      </c>
      <c r="Q42" s="8">
        <v>1.21</v>
      </c>
      <c r="R42" s="8">
        <v>310.33</v>
      </c>
      <c r="S42" s="8">
        <f t="shared" si="0"/>
        <v>18.389925925925926</v>
      </c>
      <c r="T42" s="8">
        <f t="shared" si="1"/>
        <v>18.389925925925926</v>
      </c>
      <c r="U42" s="8">
        <f t="shared" si="2"/>
        <v>18.389925925925926</v>
      </c>
    </row>
    <row r="43" spans="1:21" s="8" customFormat="1">
      <c r="A43" s="8" t="s">
        <v>61</v>
      </c>
      <c r="B43" s="8" t="s">
        <v>299</v>
      </c>
      <c r="C43" s="8" t="s">
        <v>821</v>
      </c>
      <c r="D43" s="8" t="s">
        <v>723</v>
      </c>
      <c r="E43" s="8">
        <v>179.7</v>
      </c>
      <c r="F43" s="8">
        <v>29</v>
      </c>
      <c r="G43" s="8">
        <v>20</v>
      </c>
      <c r="H43" s="8">
        <v>0</v>
      </c>
      <c r="I43" s="8">
        <v>14</v>
      </c>
      <c r="J43" s="8">
        <v>7</v>
      </c>
      <c r="K43" s="8">
        <v>0</v>
      </c>
      <c r="L43" s="8">
        <v>0</v>
      </c>
      <c r="M43" s="8">
        <v>184</v>
      </c>
      <c r="N43" s="8">
        <v>63</v>
      </c>
      <c r="O43" s="8">
        <v>168</v>
      </c>
      <c r="P43" s="8">
        <v>3.01</v>
      </c>
      <c r="Q43" s="8">
        <v>1.29</v>
      </c>
      <c r="R43" s="8">
        <v>309.67</v>
      </c>
      <c r="S43" s="8">
        <f t="shared" si="0"/>
        <v>18.350814814814814</v>
      </c>
      <c r="T43" s="8">
        <f t="shared" si="1"/>
        <v>18.350814814814814</v>
      </c>
      <c r="U43" s="8">
        <f t="shared" si="2"/>
        <v>18.350814814814814</v>
      </c>
    </row>
    <row r="44" spans="1:21" s="8" customFormat="1">
      <c r="A44" s="8" t="s">
        <v>278</v>
      </c>
      <c r="B44" s="8" t="s">
        <v>1357</v>
      </c>
      <c r="C44" s="8" t="s">
        <v>822</v>
      </c>
      <c r="D44" s="8" t="s">
        <v>723</v>
      </c>
      <c r="E44" s="8">
        <v>74.7</v>
      </c>
      <c r="F44" s="8">
        <v>0</v>
      </c>
      <c r="G44" s="8">
        <v>0</v>
      </c>
      <c r="H44" s="8">
        <v>0</v>
      </c>
      <c r="I44" s="8">
        <v>7</v>
      </c>
      <c r="J44" s="8">
        <v>1</v>
      </c>
      <c r="K44" s="8">
        <v>6</v>
      </c>
      <c r="L44" s="8">
        <v>4</v>
      </c>
      <c r="M44" s="8">
        <v>90</v>
      </c>
      <c r="N44" s="8">
        <v>34</v>
      </c>
      <c r="O44" s="8">
        <v>53</v>
      </c>
      <c r="P44" s="8">
        <v>2.17</v>
      </c>
      <c r="Q44" s="8">
        <v>1.17</v>
      </c>
      <c r="R44" s="8">
        <v>308.17</v>
      </c>
      <c r="S44" s="8">
        <f t="shared" si="0"/>
        <v>18.261925925925926</v>
      </c>
      <c r="T44" s="8">
        <f t="shared" si="1"/>
        <v>18.261925925925926</v>
      </c>
      <c r="U44" s="8">
        <f t="shared" si="2"/>
        <v>18.261925925925926</v>
      </c>
    </row>
    <row r="45" spans="1:21" s="8" customFormat="1">
      <c r="A45" s="8" t="s">
        <v>128</v>
      </c>
      <c r="B45" s="8" t="s">
        <v>597</v>
      </c>
      <c r="C45" s="8" t="s">
        <v>821</v>
      </c>
      <c r="D45" s="8" t="s">
        <v>722</v>
      </c>
      <c r="E45" s="8">
        <v>186.7</v>
      </c>
      <c r="F45" s="8">
        <v>31</v>
      </c>
      <c r="G45" s="8">
        <v>20</v>
      </c>
      <c r="H45" s="8">
        <v>0</v>
      </c>
      <c r="I45" s="8">
        <v>12</v>
      </c>
      <c r="J45" s="8">
        <v>7</v>
      </c>
      <c r="K45" s="8">
        <v>0</v>
      </c>
      <c r="L45" s="8">
        <v>0</v>
      </c>
      <c r="M45" s="8">
        <v>205</v>
      </c>
      <c r="N45" s="8">
        <v>70</v>
      </c>
      <c r="O45" s="8">
        <v>155</v>
      </c>
      <c r="P45" s="8">
        <v>3.38</v>
      </c>
      <c r="Q45" s="8">
        <v>1.21</v>
      </c>
      <c r="R45" s="8">
        <v>308.17</v>
      </c>
      <c r="S45" s="8">
        <f t="shared" si="0"/>
        <v>18.261925925925926</v>
      </c>
      <c r="T45" s="8">
        <f t="shared" si="1"/>
        <v>18.261925925925926</v>
      </c>
      <c r="U45" s="8">
        <f t="shared" si="2"/>
        <v>18.261925925925926</v>
      </c>
    </row>
    <row r="46" spans="1:21" s="8" customFormat="1">
      <c r="A46" s="8" t="s">
        <v>286</v>
      </c>
      <c r="B46" s="8" t="s">
        <v>675</v>
      </c>
      <c r="C46" s="8" t="s">
        <v>821</v>
      </c>
      <c r="D46" s="8" t="s">
        <v>733</v>
      </c>
      <c r="E46" s="8">
        <v>202.3</v>
      </c>
      <c r="F46" s="8">
        <v>33</v>
      </c>
      <c r="G46" s="8">
        <v>19</v>
      </c>
      <c r="H46" s="8">
        <v>0</v>
      </c>
      <c r="I46" s="8">
        <v>13</v>
      </c>
      <c r="J46" s="8">
        <v>7</v>
      </c>
      <c r="K46" s="8">
        <v>0</v>
      </c>
      <c r="L46" s="8">
        <v>0</v>
      </c>
      <c r="M46" s="8">
        <v>216</v>
      </c>
      <c r="N46" s="8">
        <v>81</v>
      </c>
      <c r="O46" s="8">
        <v>189</v>
      </c>
      <c r="P46" s="8">
        <v>3.91</v>
      </c>
      <c r="Q46" s="8">
        <v>1.33</v>
      </c>
      <c r="R46" s="8">
        <v>307.83</v>
      </c>
      <c r="S46" s="8">
        <f t="shared" si="0"/>
        <v>18.241777777777777</v>
      </c>
      <c r="T46" s="8">
        <f t="shared" si="1"/>
        <v>18.241777777777777</v>
      </c>
      <c r="U46" s="8">
        <f t="shared" si="2"/>
        <v>18.241777777777777</v>
      </c>
    </row>
    <row r="47" spans="1:21" s="8" customFormat="1">
      <c r="A47" s="8" t="s">
        <v>825</v>
      </c>
      <c r="B47" s="8" t="s">
        <v>843</v>
      </c>
      <c r="C47" s="8" t="s">
        <v>822</v>
      </c>
      <c r="D47" s="8" t="s">
        <v>741</v>
      </c>
      <c r="E47" s="8">
        <v>57</v>
      </c>
      <c r="F47" s="8">
        <v>0</v>
      </c>
      <c r="G47" s="8">
        <v>0</v>
      </c>
      <c r="H47" s="8">
        <v>0</v>
      </c>
      <c r="I47" s="8">
        <v>3</v>
      </c>
      <c r="J47" s="8">
        <v>5</v>
      </c>
      <c r="K47" s="8">
        <v>32</v>
      </c>
      <c r="L47" s="8">
        <v>3</v>
      </c>
      <c r="M47" s="8">
        <v>54</v>
      </c>
      <c r="N47" s="8">
        <v>10</v>
      </c>
      <c r="O47" s="8">
        <v>58</v>
      </c>
      <c r="P47" s="8">
        <v>3.32</v>
      </c>
      <c r="Q47" s="8">
        <v>1.19</v>
      </c>
      <c r="R47" s="8">
        <v>306.5</v>
      </c>
      <c r="S47" s="8">
        <f t="shared" si="0"/>
        <v>18.162962962962961</v>
      </c>
      <c r="T47" s="8">
        <f t="shared" si="1"/>
        <v>18.162962962962961</v>
      </c>
      <c r="U47" s="8">
        <f t="shared" si="2"/>
        <v>18.162962962962961</v>
      </c>
    </row>
    <row r="48" spans="1:21" s="8" customFormat="1">
      <c r="A48" s="8" t="s">
        <v>85</v>
      </c>
      <c r="B48" s="8" t="s">
        <v>591</v>
      </c>
      <c r="C48" s="8" t="s">
        <v>821</v>
      </c>
      <c r="D48" s="8" t="s">
        <v>730</v>
      </c>
      <c r="E48" s="8">
        <v>218</v>
      </c>
      <c r="F48" s="8">
        <v>33</v>
      </c>
      <c r="G48" s="8">
        <v>26</v>
      </c>
      <c r="H48" s="8">
        <v>1</v>
      </c>
      <c r="I48" s="8">
        <v>13</v>
      </c>
      <c r="J48" s="8">
        <v>10</v>
      </c>
      <c r="K48" s="8">
        <v>0</v>
      </c>
      <c r="L48" s="8">
        <v>0</v>
      </c>
      <c r="M48" s="8">
        <v>175</v>
      </c>
      <c r="N48" s="8">
        <v>53</v>
      </c>
      <c r="O48" s="8">
        <v>211</v>
      </c>
      <c r="P48" s="8">
        <v>2.77</v>
      </c>
      <c r="Q48" s="8">
        <v>1.21</v>
      </c>
      <c r="R48" s="8">
        <v>306</v>
      </c>
      <c r="S48" s="8">
        <f t="shared" si="0"/>
        <v>18.133333333333333</v>
      </c>
      <c r="T48" s="8">
        <f t="shared" si="1"/>
        <v>18.133333333333333</v>
      </c>
      <c r="U48" s="8">
        <f t="shared" si="2"/>
        <v>18.133333333333333</v>
      </c>
    </row>
    <row r="49" spans="1:21" s="8" customFormat="1">
      <c r="A49" s="8" t="s">
        <v>681</v>
      </c>
      <c r="B49" s="8" t="s">
        <v>680</v>
      </c>
      <c r="C49" s="8" t="s">
        <v>822</v>
      </c>
      <c r="D49" s="8" t="s">
        <v>728</v>
      </c>
      <c r="E49" s="8">
        <v>67.7</v>
      </c>
      <c r="F49" s="8">
        <v>0</v>
      </c>
      <c r="G49" s="8">
        <v>0</v>
      </c>
      <c r="H49" s="8">
        <v>0</v>
      </c>
      <c r="I49" s="8">
        <v>3</v>
      </c>
      <c r="J49" s="8">
        <v>1</v>
      </c>
      <c r="K49" s="8">
        <v>24</v>
      </c>
      <c r="L49" s="8">
        <v>6</v>
      </c>
      <c r="M49" s="8">
        <v>64</v>
      </c>
      <c r="N49" s="8">
        <v>19</v>
      </c>
      <c r="O49" s="8">
        <v>55</v>
      </c>
      <c r="P49" s="8">
        <v>2.5299999999999998</v>
      </c>
      <c r="Q49" s="8">
        <v>1.0900000000000001</v>
      </c>
      <c r="R49" s="8">
        <v>302.67</v>
      </c>
      <c r="S49" s="8">
        <f t="shared" si="0"/>
        <v>17.936</v>
      </c>
      <c r="T49" s="8">
        <f t="shared" si="1"/>
        <v>17.936</v>
      </c>
      <c r="U49" s="8">
        <f t="shared" si="2"/>
        <v>17.936</v>
      </c>
    </row>
    <row r="50" spans="1:21" s="8" customFormat="1">
      <c r="A50" s="8" t="s">
        <v>169</v>
      </c>
      <c r="B50" s="8" t="s">
        <v>683</v>
      </c>
      <c r="C50" s="8" t="s">
        <v>822</v>
      </c>
      <c r="D50" s="8" t="s">
        <v>727</v>
      </c>
      <c r="E50" s="8">
        <v>55</v>
      </c>
      <c r="F50" s="8">
        <v>0</v>
      </c>
      <c r="G50" s="8">
        <v>0</v>
      </c>
      <c r="H50" s="8">
        <v>0</v>
      </c>
      <c r="I50" s="8">
        <v>2</v>
      </c>
      <c r="J50" s="8">
        <v>2</v>
      </c>
      <c r="K50" s="8">
        <v>29</v>
      </c>
      <c r="L50" s="8">
        <v>5</v>
      </c>
      <c r="M50" s="8">
        <v>67</v>
      </c>
      <c r="N50" s="8">
        <v>16</v>
      </c>
      <c r="O50" s="8">
        <v>45</v>
      </c>
      <c r="P50" s="8">
        <v>3.44</v>
      </c>
      <c r="Q50" s="8">
        <v>1.1100000000000001</v>
      </c>
      <c r="R50" s="8">
        <v>300</v>
      </c>
      <c r="S50" s="8">
        <f t="shared" si="0"/>
        <v>17.777777777777779</v>
      </c>
      <c r="T50" s="8">
        <f t="shared" si="1"/>
        <v>14.222222222222223</v>
      </c>
      <c r="U50" s="8">
        <f t="shared" si="2"/>
        <v>14.222222222222223</v>
      </c>
    </row>
    <row r="51" spans="1:21" s="8" customFormat="1">
      <c r="A51" s="8" t="s">
        <v>369</v>
      </c>
      <c r="B51" s="8" t="s">
        <v>282</v>
      </c>
      <c r="C51" s="8" t="s">
        <v>821</v>
      </c>
      <c r="D51" s="8" t="s">
        <v>726</v>
      </c>
      <c r="E51" s="8">
        <v>204.7</v>
      </c>
      <c r="F51" s="8">
        <v>33</v>
      </c>
      <c r="G51" s="8">
        <v>20</v>
      </c>
      <c r="H51" s="8">
        <v>2</v>
      </c>
      <c r="I51" s="8">
        <v>17</v>
      </c>
      <c r="J51" s="8">
        <v>9</v>
      </c>
      <c r="K51" s="8">
        <v>0</v>
      </c>
      <c r="L51" s="8">
        <v>0</v>
      </c>
      <c r="M51" s="8">
        <v>142</v>
      </c>
      <c r="N51" s="8">
        <v>42</v>
      </c>
      <c r="O51" s="8">
        <v>211</v>
      </c>
      <c r="P51" s="8">
        <v>4.66</v>
      </c>
      <c r="Q51" s="8">
        <v>1.24</v>
      </c>
      <c r="R51" s="8">
        <v>299.17</v>
      </c>
      <c r="S51" s="8">
        <f t="shared" si="0"/>
        <v>17.728592592592594</v>
      </c>
      <c r="T51" s="8">
        <f t="shared" si="1"/>
        <v>14.182874074074077</v>
      </c>
      <c r="U51" s="8">
        <f t="shared" si="2"/>
        <v>14.182874074074077</v>
      </c>
    </row>
    <row r="52" spans="1:21" s="8" customFormat="1">
      <c r="A52" s="8" t="s">
        <v>271</v>
      </c>
      <c r="B52" s="8" t="s">
        <v>937</v>
      </c>
      <c r="C52" s="8" t="s">
        <v>821</v>
      </c>
      <c r="D52" s="8" t="s">
        <v>716</v>
      </c>
      <c r="E52" s="8">
        <v>207.3</v>
      </c>
      <c r="F52" s="8">
        <v>32</v>
      </c>
      <c r="G52" s="8">
        <v>24</v>
      </c>
      <c r="H52" s="8">
        <v>1</v>
      </c>
      <c r="I52" s="8">
        <v>15</v>
      </c>
      <c r="J52" s="8">
        <v>12</v>
      </c>
      <c r="K52" s="8">
        <v>0</v>
      </c>
      <c r="L52" s="8">
        <v>0</v>
      </c>
      <c r="M52" s="8">
        <v>176</v>
      </c>
      <c r="N52" s="8">
        <v>76</v>
      </c>
      <c r="O52" s="8">
        <v>181</v>
      </c>
      <c r="P52" s="8">
        <v>3.65</v>
      </c>
      <c r="Q52" s="8">
        <v>1.24</v>
      </c>
      <c r="R52" s="8">
        <v>293.83</v>
      </c>
      <c r="S52" s="8">
        <f t="shared" si="0"/>
        <v>17.412148148148148</v>
      </c>
      <c r="T52" s="8">
        <f t="shared" si="1"/>
        <v>13.92971851851852</v>
      </c>
      <c r="U52" s="8">
        <f t="shared" si="2"/>
        <v>13.92971851851852</v>
      </c>
    </row>
    <row r="53" spans="1:21" s="8" customFormat="1">
      <c r="A53" s="8" t="s">
        <v>1452</v>
      </c>
      <c r="B53" s="8" t="s">
        <v>1157</v>
      </c>
      <c r="C53" s="8" t="s">
        <v>822</v>
      </c>
      <c r="D53" s="8" t="s">
        <v>732</v>
      </c>
      <c r="E53" s="8">
        <v>70</v>
      </c>
      <c r="F53" s="8">
        <v>0</v>
      </c>
      <c r="G53" s="8">
        <v>0</v>
      </c>
      <c r="H53" s="8">
        <v>0</v>
      </c>
      <c r="I53" s="8">
        <v>6</v>
      </c>
      <c r="J53" s="8">
        <v>3</v>
      </c>
      <c r="K53" s="8">
        <v>15</v>
      </c>
      <c r="L53" s="8">
        <v>5</v>
      </c>
      <c r="M53" s="8">
        <v>87</v>
      </c>
      <c r="N53" s="8">
        <v>25</v>
      </c>
      <c r="O53" s="8">
        <v>59</v>
      </c>
      <c r="P53" s="8">
        <v>1.8</v>
      </c>
      <c r="Q53" s="8">
        <v>1.2</v>
      </c>
      <c r="R53" s="8">
        <v>289.5</v>
      </c>
      <c r="S53" s="8">
        <f t="shared" si="0"/>
        <v>17.155555555555555</v>
      </c>
      <c r="T53" s="8">
        <f t="shared" si="1"/>
        <v>13.724444444444444</v>
      </c>
      <c r="U53" s="8">
        <f t="shared" si="2"/>
        <v>13.724444444444444</v>
      </c>
    </row>
    <row r="54" spans="1:21" s="8" customFormat="1">
      <c r="A54" s="8" t="s">
        <v>28</v>
      </c>
      <c r="B54" s="8" t="s">
        <v>783</v>
      </c>
      <c r="C54" s="8" t="s">
        <v>822</v>
      </c>
      <c r="D54" s="8" t="s">
        <v>722</v>
      </c>
      <c r="E54" s="8">
        <v>75.3</v>
      </c>
      <c r="F54" s="8">
        <v>0</v>
      </c>
      <c r="G54" s="8">
        <v>0</v>
      </c>
      <c r="H54" s="8">
        <v>0</v>
      </c>
      <c r="I54" s="8">
        <v>4</v>
      </c>
      <c r="J54" s="8">
        <v>1</v>
      </c>
      <c r="K54" s="8">
        <v>1</v>
      </c>
      <c r="L54" s="8">
        <v>2</v>
      </c>
      <c r="M54" s="8">
        <v>62</v>
      </c>
      <c r="N54" s="8">
        <v>17</v>
      </c>
      <c r="O54" s="8">
        <v>55</v>
      </c>
      <c r="P54" s="8">
        <v>1.91</v>
      </c>
      <c r="Q54" s="8">
        <v>0.96</v>
      </c>
      <c r="R54" s="8">
        <v>288.83</v>
      </c>
      <c r="S54" s="8">
        <f t="shared" si="0"/>
        <v>17.115851851851851</v>
      </c>
      <c r="T54" s="8">
        <f t="shared" si="1"/>
        <v>13.692681481481481</v>
      </c>
      <c r="U54" s="8">
        <f t="shared" si="2"/>
        <v>13.692681481481481</v>
      </c>
    </row>
    <row r="55" spans="1:21" s="8" customFormat="1">
      <c r="A55" s="8" t="s">
        <v>151</v>
      </c>
      <c r="B55" s="8" t="s">
        <v>522</v>
      </c>
      <c r="C55" s="8" t="s">
        <v>821</v>
      </c>
      <c r="D55" s="8" t="s">
        <v>715</v>
      </c>
      <c r="E55" s="8">
        <v>212</v>
      </c>
      <c r="F55" s="8">
        <v>32</v>
      </c>
      <c r="G55" s="8">
        <v>19</v>
      </c>
      <c r="H55" s="8">
        <v>2</v>
      </c>
      <c r="I55" s="8">
        <v>11</v>
      </c>
      <c r="J55" s="8">
        <v>13</v>
      </c>
      <c r="K55" s="8">
        <v>0</v>
      </c>
      <c r="L55" s="8">
        <v>0</v>
      </c>
      <c r="M55" s="8">
        <v>176</v>
      </c>
      <c r="N55" s="8">
        <v>46</v>
      </c>
      <c r="O55" s="8">
        <v>194</v>
      </c>
      <c r="P55" s="8">
        <v>3.44</v>
      </c>
      <c r="Q55" s="8">
        <v>1.1299999999999999</v>
      </c>
      <c r="R55" s="8">
        <v>285.5</v>
      </c>
      <c r="S55" s="8">
        <f t="shared" si="0"/>
        <v>16.918518518518518</v>
      </c>
      <c r="T55" s="8">
        <f t="shared" si="1"/>
        <v>13.534814814814816</v>
      </c>
      <c r="U55" s="8">
        <f t="shared" si="2"/>
        <v>13.534814814814816</v>
      </c>
    </row>
    <row r="56" spans="1:21" s="8" customFormat="1">
      <c r="A56" s="8" t="s">
        <v>605</v>
      </c>
      <c r="B56" s="8" t="s">
        <v>712</v>
      </c>
      <c r="C56" s="8" t="s">
        <v>821</v>
      </c>
      <c r="D56" s="8" t="s">
        <v>729</v>
      </c>
      <c r="E56" s="8">
        <v>201.7</v>
      </c>
      <c r="F56" s="8">
        <v>33</v>
      </c>
      <c r="G56" s="8">
        <v>22</v>
      </c>
      <c r="H56" s="8">
        <v>0</v>
      </c>
      <c r="I56" s="8">
        <v>13</v>
      </c>
      <c r="J56" s="8">
        <v>10</v>
      </c>
      <c r="K56" s="8">
        <v>0</v>
      </c>
      <c r="L56" s="8">
        <v>0</v>
      </c>
      <c r="M56" s="8">
        <v>164</v>
      </c>
      <c r="N56" s="8">
        <v>39</v>
      </c>
      <c r="O56" s="8">
        <v>204</v>
      </c>
      <c r="P56" s="8">
        <v>3.66</v>
      </c>
      <c r="Q56" s="8">
        <v>1.21</v>
      </c>
      <c r="R56" s="8">
        <v>283.67</v>
      </c>
      <c r="S56" s="8">
        <f t="shared" si="0"/>
        <v>16.810074074074073</v>
      </c>
      <c r="T56" s="8">
        <f t="shared" si="1"/>
        <v>13.44805925925926</v>
      </c>
      <c r="U56" s="8">
        <f t="shared" si="2"/>
        <v>13.44805925925926</v>
      </c>
    </row>
    <row r="57" spans="1:21" s="8" customFormat="1">
      <c r="A57" s="8" t="s">
        <v>987</v>
      </c>
      <c r="B57" s="8" t="s">
        <v>404</v>
      </c>
      <c r="C57" s="8" t="s">
        <v>822</v>
      </c>
      <c r="D57" s="8" t="s">
        <v>724</v>
      </c>
      <c r="E57" s="8">
        <v>70</v>
      </c>
      <c r="F57" s="8">
        <v>0</v>
      </c>
      <c r="G57" s="8">
        <v>0</v>
      </c>
      <c r="H57" s="8">
        <v>0</v>
      </c>
      <c r="I57" s="8">
        <v>2</v>
      </c>
      <c r="J57" s="8">
        <v>5</v>
      </c>
      <c r="K57" s="8">
        <v>13</v>
      </c>
      <c r="L57" s="8">
        <v>5</v>
      </c>
      <c r="M57" s="8">
        <v>92</v>
      </c>
      <c r="N57" s="8">
        <v>22</v>
      </c>
      <c r="O57" s="8">
        <v>49</v>
      </c>
      <c r="P57" s="8">
        <v>2.31</v>
      </c>
      <c r="Q57" s="8">
        <v>1.01</v>
      </c>
      <c r="R57" s="8">
        <v>280.5</v>
      </c>
      <c r="S57" s="8">
        <f t="shared" si="0"/>
        <v>16.622222222222224</v>
      </c>
      <c r="T57" s="8">
        <f t="shared" si="1"/>
        <v>13.29777777777778</v>
      </c>
      <c r="U57" s="8">
        <f t="shared" si="2"/>
        <v>13.29777777777778</v>
      </c>
    </row>
    <row r="58" spans="1:21" s="8" customFormat="1">
      <c r="A58" s="8" t="s">
        <v>1406</v>
      </c>
      <c r="B58" s="8" t="s">
        <v>1285</v>
      </c>
      <c r="C58" s="8" t="s">
        <v>821</v>
      </c>
      <c r="D58" s="8" t="s">
        <v>737</v>
      </c>
      <c r="E58" s="8">
        <v>154</v>
      </c>
      <c r="F58" s="8">
        <v>24</v>
      </c>
      <c r="G58" s="8">
        <v>17</v>
      </c>
      <c r="H58" s="8">
        <v>1</v>
      </c>
      <c r="I58" s="8">
        <v>12</v>
      </c>
      <c r="J58" s="8">
        <v>7</v>
      </c>
      <c r="K58" s="8">
        <v>0</v>
      </c>
      <c r="L58" s="8">
        <v>0</v>
      </c>
      <c r="M58" s="8">
        <v>139</v>
      </c>
      <c r="N58" s="8">
        <v>27</v>
      </c>
      <c r="O58" s="8">
        <v>126</v>
      </c>
      <c r="P58" s="8">
        <v>3.51</v>
      </c>
      <c r="Q58" s="8">
        <v>0.99</v>
      </c>
      <c r="R58" s="8">
        <v>277</v>
      </c>
      <c r="S58" s="8">
        <f t="shared" si="0"/>
        <v>16.414814814814815</v>
      </c>
      <c r="T58" s="8">
        <f t="shared" si="1"/>
        <v>13.131851851851852</v>
      </c>
      <c r="U58" s="8">
        <f t="shared" si="2"/>
        <v>13.131851851851852</v>
      </c>
    </row>
    <row r="59" spans="1:21" s="8" customFormat="1">
      <c r="A59" s="8" t="s">
        <v>754</v>
      </c>
      <c r="B59" s="8" t="s">
        <v>573</v>
      </c>
      <c r="C59" s="8" t="s">
        <v>822</v>
      </c>
      <c r="D59" s="8" t="s">
        <v>728</v>
      </c>
      <c r="E59" s="8">
        <v>44.7</v>
      </c>
      <c r="F59" s="8">
        <v>0</v>
      </c>
      <c r="G59" s="8">
        <v>0</v>
      </c>
      <c r="H59" s="8">
        <v>0</v>
      </c>
      <c r="I59" s="8">
        <v>3</v>
      </c>
      <c r="J59" s="8">
        <v>2</v>
      </c>
      <c r="K59" s="8">
        <v>32</v>
      </c>
      <c r="L59" s="8">
        <v>5</v>
      </c>
      <c r="M59" s="8">
        <v>49</v>
      </c>
      <c r="N59" s="8">
        <v>26</v>
      </c>
      <c r="O59" s="8">
        <v>39</v>
      </c>
      <c r="P59" s="8">
        <v>3.83</v>
      </c>
      <c r="Q59" s="8">
        <v>1.46</v>
      </c>
      <c r="R59" s="8">
        <v>276.67</v>
      </c>
      <c r="S59" s="8">
        <f t="shared" si="0"/>
        <v>16.395259259259259</v>
      </c>
      <c r="T59" s="8">
        <f t="shared" si="1"/>
        <v>13.116207407407408</v>
      </c>
      <c r="U59" s="8">
        <f t="shared" si="2"/>
        <v>13.116207407407408</v>
      </c>
    </row>
    <row r="60" spans="1:21" s="8" customFormat="1">
      <c r="A60" s="8" t="s">
        <v>764</v>
      </c>
      <c r="B60" s="8" t="s">
        <v>213</v>
      </c>
      <c r="C60" s="8" t="s">
        <v>821</v>
      </c>
      <c r="D60" s="8" t="s">
        <v>733</v>
      </c>
      <c r="E60" s="8">
        <v>196</v>
      </c>
      <c r="F60" s="8">
        <v>33</v>
      </c>
      <c r="G60" s="8">
        <v>21</v>
      </c>
      <c r="H60" s="8">
        <v>1</v>
      </c>
      <c r="I60" s="8">
        <v>10</v>
      </c>
      <c r="J60" s="8">
        <v>12</v>
      </c>
      <c r="K60" s="8">
        <v>0</v>
      </c>
      <c r="L60" s="8">
        <v>0</v>
      </c>
      <c r="M60" s="8">
        <v>212</v>
      </c>
      <c r="N60" s="8">
        <v>84</v>
      </c>
      <c r="O60" s="8">
        <v>172</v>
      </c>
      <c r="P60" s="8">
        <v>3.26</v>
      </c>
      <c r="Q60" s="8">
        <v>1.31</v>
      </c>
      <c r="R60" s="8">
        <v>271.5</v>
      </c>
      <c r="S60" s="8">
        <f t="shared" si="0"/>
        <v>16.088888888888889</v>
      </c>
      <c r="T60" s="8">
        <f t="shared" si="1"/>
        <v>12.871111111111112</v>
      </c>
      <c r="U60" s="8">
        <f t="shared" si="2"/>
        <v>12.871111111111112</v>
      </c>
    </row>
    <row r="61" spans="1:21" s="8" customFormat="1">
      <c r="A61" s="8" t="s">
        <v>278</v>
      </c>
      <c r="B61" s="8" t="s">
        <v>581</v>
      </c>
      <c r="C61" s="8" t="s">
        <v>822</v>
      </c>
      <c r="D61" s="8" t="s">
        <v>741</v>
      </c>
      <c r="E61" s="8">
        <v>69.7</v>
      </c>
      <c r="F61" s="8">
        <v>0</v>
      </c>
      <c r="G61" s="8">
        <v>0</v>
      </c>
      <c r="H61" s="8">
        <v>0</v>
      </c>
      <c r="I61" s="8">
        <v>3</v>
      </c>
      <c r="J61" s="8">
        <v>6</v>
      </c>
      <c r="K61" s="8">
        <v>15</v>
      </c>
      <c r="L61" s="8">
        <v>5</v>
      </c>
      <c r="M61" s="8">
        <v>59</v>
      </c>
      <c r="N61" s="8">
        <v>27</v>
      </c>
      <c r="O61" s="8">
        <v>52</v>
      </c>
      <c r="P61" s="8">
        <v>2.33</v>
      </c>
      <c r="Q61" s="8">
        <v>1.1299999999999999</v>
      </c>
      <c r="R61" s="8">
        <v>269.67</v>
      </c>
      <c r="S61" s="8">
        <f t="shared" si="0"/>
        <v>15.980444444444446</v>
      </c>
      <c r="T61" s="8">
        <f t="shared" si="1"/>
        <v>12.784355555555557</v>
      </c>
      <c r="U61" s="8">
        <f t="shared" si="2"/>
        <v>12.784355555555557</v>
      </c>
    </row>
    <row r="62" spans="1:21" s="8" customFormat="1">
      <c r="A62" s="8" t="s">
        <v>180</v>
      </c>
      <c r="B62" s="8" t="s">
        <v>711</v>
      </c>
      <c r="C62" s="8" t="s">
        <v>822</v>
      </c>
      <c r="D62" s="8" t="s">
        <v>717</v>
      </c>
      <c r="E62" s="8">
        <v>68</v>
      </c>
      <c r="F62" s="8">
        <v>0</v>
      </c>
      <c r="G62" s="8">
        <v>0</v>
      </c>
      <c r="H62" s="8">
        <v>0</v>
      </c>
      <c r="I62" s="8">
        <v>0</v>
      </c>
      <c r="J62" s="8">
        <v>3</v>
      </c>
      <c r="K62" s="8">
        <v>30</v>
      </c>
      <c r="L62" s="8">
        <v>2</v>
      </c>
      <c r="M62" s="8">
        <v>36</v>
      </c>
      <c r="N62" s="8">
        <v>17</v>
      </c>
      <c r="O62" s="8">
        <v>48</v>
      </c>
      <c r="P62" s="8">
        <v>1.85</v>
      </c>
      <c r="Q62" s="8">
        <v>0.96</v>
      </c>
      <c r="R62" s="8">
        <v>269</v>
      </c>
      <c r="S62" s="8">
        <f t="shared" si="0"/>
        <v>15.940740740740742</v>
      </c>
      <c r="T62" s="8">
        <f t="shared" si="1"/>
        <v>12.752592592592594</v>
      </c>
      <c r="U62" s="8">
        <f t="shared" si="2"/>
        <v>12.752592592592594</v>
      </c>
    </row>
    <row r="63" spans="1:21" s="8" customFormat="1">
      <c r="A63" s="8" t="s">
        <v>294</v>
      </c>
      <c r="B63" s="8" t="s">
        <v>645</v>
      </c>
      <c r="C63" s="8" t="s">
        <v>822</v>
      </c>
      <c r="D63" s="8" t="s">
        <v>750</v>
      </c>
      <c r="E63" s="8">
        <v>63.3</v>
      </c>
      <c r="F63" s="8">
        <v>0</v>
      </c>
      <c r="G63" s="8">
        <v>0</v>
      </c>
      <c r="H63" s="8">
        <v>0</v>
      </c>
      <c r="I63" s="8">
        <v>4</v>
      </c>
      <c r="J63" s="8">
        <v>3</v>
      </c>
      <c r="K63" s="8">
        <v>24</v>
      </c>
      <c r="L63" s="8">
        <v>2</v>
      </c>
      <c r="M63" s="8">
        <v>56</v>
      </c>
      <c r="N63" s="8">
        <v>12</v>
      </c>
      <c r="O63" s="8">
        <v>53</v>
      </c>
      <c r="P63" s="8">
        <v>2.13</v>
      </c>
      <c r="Q63" s="8">
        <v>1.03</v>
      </c>
      <c r="R63" s="8">
        <v>268.33</v>
      </c>
      <c r="S63" s="8">
        <f t="shared" si="0"/>
        <v>15.901037037037035</v>
      </c>
      <c r="T63" s="8">
        <f t="shared" si="1"/>
        <v>12.720829629629629</v>
      </c>
      <c r="U63" s="8">
        <f t="shared" si="2"/>
        <v>12.720829629629629</v>
      </c>
    </row>
    <row r="64" spans="1:21" s="8" customFormat="1">
      <c r="A64" s="8" t="s">
        <v>52</v>
      </c>
      <c r="B64" s="8" t="s">
        <v>561</v>
      </c>
      <c r="C64" s="8" t="s">
        <v>821</v>
      </c>
      <c r="D64" s="8" t="s">
        <v>730</v>
      </c>
      <c r="E64" s="8">
        <v>170.7</v>
      </c>
      <c r="F64" s="8">
        <v>31</v>
      </c>
      <c r="G64" s="8">
        <v>12</v>
      </c>
      <c r="H64" s="8">
        <v>0</v>
      </c>
      <c r="I64" s="8">
        <v>10</v>
      </c>
      <c r="J64" s="8">
        <v>7</v>
      </c>
      <c r="K64" s="8">
        <v>0</v>
      </c>
      <c r="L64" s="8">
        <v>0</v>
      </c>
      <c r="M64" s="8">
        <v>172</v>
      </c>
      <c r="N64" s="8">
        <v>40</v>
      </c>
      <c r="O64" s="8">
        <v>158</v>
      </c>
      <c r="P64" s="8">
        <v>3.74</v>
      </c>
      <c r="Q64" s="8">
        <v>1.1599999999999999</v>
      </c>
      <c r="R64" s="8">
        <v>267.17</v>
      </c>
      <c r="S64" s="8">
        <f t="shared" si="0"/>
        <v>15.832296296296297</v>
      </c>
      <c r="T64" s="8">
        <f t="shared" si="1"/>
        <v>12.665837037037038</v>
      </c>
      <c r="U64" s="8">
        <f t="shared" si="2"/>
        <v>12.665837037037038</v>
      </c>
    </row>
    <row r="65" spans="1:21" s="8" customFormat="1">
      <c r="A65" s="8" t="s">
        <v>401</v>
      </c>
      <c r="B65" s="8" t="s">
        <v>802</v>
      </c>
      <c r="C65" s="8" t="s">
        <v>821</v>
      </c>
      <c r="D65" s="8" t="s">
        <v>727</v>
      </c>
      <c r="E65" s="8">
        <v>181</v>
      </c>
      <c r="F65" s="8">
        <v>28</v>
      </c>
      <c r="G65" s="8">
        <v>16</v>
      </c>
      <c r="H65" s="8">
        <v>0</v>
      </c>
      <c r="I65" s="8">
        <v>13</v>
      </c>
      <c r="J65" s="8">
        <v>8</v>
      </c>
      <c r="K65" s="8">
        <v>0</v>
      </c>
      <c r="L65" s="8">
        <v>0</v>
      </c>
      <c r="M65" s="8">
        <v>131</v>
      </c>
      <c r="N65" s="8">
        <v>55</v>
      </c>
      <c r="O65" s="8">
        <v>134</v>
      </c>
      <c r="P65" s="8">
        <v>3.13</v>
      </c>
      <c r="Q65" s="8">
        <v>1.04</v>
      </c>
      <c r="R65" s="8">
        <v>264.5</v>
      </c>
      <c r="S65" s="8">
        <f t="shared" ref="S65:S128" si="3">R65/16.875</f>
        <v>15.674074074074074</v>
      </c>
      <c r="T65" s="8">
        <f t="shared" ref="T65:T128" si="4">IF(R65 &gt;= 400,S65*1.2,IF(R65 &gt; 300,S65,IF(R65&gt;200,S65*0.8,IF(R65&gt;100,S65*0.6,S65*0.5))))</f>
        <v>12.539259259259261</v>
      </c>
      <c r="U65" s="8">
        <f t="shared" ref="U65:U128" si="5">IF(T65 &lt; 1.5,1,T65)</f>
        <v>12.539259259259261</v>
      </c>
    </row>
    <row r="66" spans="1:21" s="8" customFormat="1">
      <c r="A66" s="8" t="s">
        <v>1252</v>
      </c>
      <c r="B66" s="8" t="s">
        <v>1371</v>
      </c>
      <c r="C66" s="8" t="s">
        <v>821</v>
      </c>
      <c r="D66" s="8" t="s">
        <v>735</v>
      </c>
      <c r="E66" s="8">
        <v>150</v>
      </c>
      <c r="F66" s="8">
        <v>24</v>
      </c>
      <c r="G66" s="8">
        <v>14</v>
      </c>
      <c r="H66" s="8">
        <v>0</v>
      </c>
      <c r="I66" s="8">
        <v>9</v>
      </c>
      <c r="J66" s="8">
        <v>7</v>
      </c>
      <c r="K66" s="8">
        <v>0</v>
      </c>
      <c r="L66" s="8">
        <v>0</v>
      </c>
      <c r="M66" s="8">
        <v>166</v>
      </c>
      <c r="N66" s="8">
        <v>31</v>
      </c>
      <c r="O66" s="8">
        <v>126</v>
      </c>
      <c r="P66" s="8">
        <v>3.24</v>
      </c>
      <c r="Q66" s="8">
        <v>1.05</v>
      </c>
      <c r="R66" s="8">
        <v>264</v>
      </c>
      <c r="S66" s="8">
        <f t="shared" si="3"/>
        <v>15.644444444444444</v>
      </c>
      <c r="T66" s="8">
        <f t="shared" si="4"/>
        <v>12.515555555555556</v>
      </c>
      <c r="U66" s="8">
        <f t="shared" si="5"/>
        <v>12.515555555555556</v>
      </c>
    </row>
    <row r="67" spans="1:21" s="8" customFormat="1">
      <c r="A67" s="8" t="s">
        <v>84</v>
      </c>
      <c r="B67" s="8" t="s">
        <v>651</v>
      </c>
      <c r="C67" s="8" t="s">
        <v>821</v>
      </c>
      <c r="D67" s="8" t="s">
        <v>737</v>
      </c>
      <c r="E67" s="8">
        <v>160.69999999999999</v>
      </c>
      <c r="F67" s="8">
        <v>27</v>
      </c>
      <c r="G67" s="8">
        <v>12</v>
      </c>
      <c r="H67" s="8">
        <v>1</v>
      </c>
      <c r="I67" s="8">
        <v>12</v>
      </c>
      <c r="J67" s="8">
        <v>10</v>
      </c>
      <c r="K67" s="8">
        <v>0</v>
      </c>
      <c r="L67" s="8">
        <v>0</v>
      </c>
      <c r="M67" s="8">
        <v>156</v>
      </c>
      <c r="N67" s="8">
        <v>21</v>
      </c>
      <c r="O67" s="8">
        <v>176</v>
      </c>
      <c r="P67" s="8">
        <v>4.37</v>
      </c>
      <c r="Q67" s="8">
        <v>1.23</v>
      </c>
      <c r="R67" s="8">
        <v>263.67</v>
      </c>
      <c r="S67" s="8">
        <f t="shared" si="3"/>
        <v>15.62488888888889</v>
      </c>
      <c r="T67" s="8">
        <f t="shared" si="4"/>
        <v>12.499911111111112</v>
      </c>
      <c r="U67" s="8">
        <f t="shared" si="5"/>
        <v>12.499911111111112</v>
      </c>
    </row>
    <row r="68" spans="1:21" s="8" customFormat="1">
      <c r="A68" s="8" t="s">
        <v>170</v>
      </c>
      <c r="B68" s="8" t="s">
        <v>684</v>
      </c>
      <c r="C68" s="8" t="s">
        <v>821</v>
      </c>
      <c r="D68" s="8" t="s">
        <v>750</v>
      </c>
      <c r="E68" s="8">
        <v>127.3</v>
      </c>
      <c r="F68" s="8">
        <v>23</v>
      </c>
      <c r="G68" s="8">
        <v>11</v>
      </c>
      <c r="H68" s="8">
        <v>0</v>
      </c>
      <c r="I68" s="8">
        <v>11</v>
      </c>
      <c r="J68" s="8">
        <v>7</v>
      </c>
      <c r="K68" s="8">
        <v>0</v>
      </c>
      <c r="L68" s="8">
        <v>0</v>
      </c>
      <c r="M68" s="8">
        <v>155</v>
      </c>
      <c r="N68" s="8">
        <v>26</v>
      </c>
      <c r="O68" s="8">
        <v>115</v>
      </c>
      <c r="P68" s="8">
        <v>3.46</v>
      </c>
      <c r="Q68" s="8">
        <v>1.1100000000000001</v>
      </c>
      <c r="R68" s="8">
        <v>263.33</v>
      </c>
      <c r="S68" s="8">
        <f t="shared" si="3"/>
        <v>15.604740740740739</v>
      </c>
      <c r="T68" s="8">
        <f t="shared" si="4"/>
        <v>12.483792592592593</v>
      </c>
      <c r="U68" s="8">
        <f t="shared" si="5"/>
        <v>12.483792592592593</v>
      </c>
    </row>
    <row r="69" spans="1:21" s="8" customFormat="1">
      <c r="A69" s="8" t="s">
        <v>639</v>
      </c>
      <c r="B69" s="8" t="s">
        <v>638</v>
      </c>
      <c r="C69" s="8" t="s">
        <v>822</v>
      </c>
      <c r="D69" s="8" t="s">
        <v>725</v>
      </c>
      <c r="E69" s="8">
        <v>65.3</v>
      </c>
      <c r="F69" s="8">
        <v>0</v>
      </c>
      <c r="G69" s="8">
        <v>0</v>
      </c>
      <c r="H69" s="8">
        <v>0</v>
      </c>
      <c r="I69" s="8">
        <v>6</v>
      </c>
      <c r="J69" s="8">
        <v>2</v>
      </c>
      <c r="K69" s="8">
        <v>6</v>
      </c>
      <c r="L69" s="8">
        <v>5</v>
      </c>
      <c r="M69" s="8">
        <v>82</v>
      </c>
      <c r="N69" s="8">
        <v>14</v>
      </c>
      <c r="O69" s="8">
        <v>47</v>
      </c>
      <c r="P69" s="8">
        <v>1.52</v>
      </c>
      <c r="Q69" s="8">
        <v>0.93</v>
      </c>
      <c r="R69" s="8">
        <v>262.33</v>
      </c>
      <c r="S69" s="8">
        <f t="shared" si="3"/>
        <v>15.545481481481481</v>
      </c>
      <c r="T69" s="8">
        <f t="shared" si="4"/>
        <v>12.436385185185186</v>
      </c>
      <c r="U69" s="8">
        <f t="shared" si="5"/>
        <v>12.436385185185186</v>
      </c>
    </row>
    <row r="70" spans="1:21" s="8" customFormat="1">
      <c r="A70" s="8" t="s">
        <v>829</v>
      </c>
      <c r="B70" s="8" t="s">
        <v>799</v>
      </c>
      <c r="C70" s="8" t="s">
        <v>821</v>
      </c>
      <c r="D70" s="8" t="s">
        <v>735</v>
      </c>
      <c r="E70" s="8">
        <v>194.7</v>
      </c>
      <c r="F70" s="8">
        <v>31</v>
      </c>
      <c r="G70" s="8">
        <v>19</v>
      </c>
      <c r="H70" s="8">
        <v>1</v>
      </c>
      <c r="I70" s="8">
        <v>14</v>
      </c>
      <c r="J70" s="8">
        <v>13</v>
      </c>
      <c r="K70" s="8">
        <v>0</v>
      </c>
      <c r="L70" s="8">
        <v>0</v>
      </c>
      <c r="M70" s="8">
        <v>136</v>
      </c>
      <c r="N70" s="8">
        <v>24</v>
      </c>
      <c r="O70" s="8">
        <v>217</v>
      </c>
      <c r="P70" s="8">
        <v>4.16</v>
      </c>
      <c r="Q70" s="8">
        <v>1.24</v>
      </c>
      <c r="R70" s="8">
        <v>259.17</v>
      </c>
      <c r="S70" s="8">
        <f t="shared" si="3"/>
        <v>15.358222222222222</v>
      </c>
      <c r="T70" s="8">
        <f t="shared" si="4"/>
        <v>12.286577777777779</v>
      </c>
      <c r="U70" s="8">
        <f t="shared" si="5"/>
        <v>12.286577777777779</v>
      </c>
    </row>
    <row r="71" spans="1:21" s="8" customFormat="1">
      <c r="A71" s="8" t="s">
        <v>133</v>
      </c>
      <c r="B71" s="8" t="s">
        <v>516</v>
      </c>
      <c r="C71" s="8" t="s">
        <v>822</v>
      </c>
      <c r="D71" s="8" t="s">
        <v>717</v>
      </c>
      <c r="E71" s="8">
        <v>71</v>
      </c>
      <c r="F71" s="8">
        <v>0</v>
      </c>
      <c r="G71" s="8">
        <v>0</v>
      </c>
      <c r="H71" s="8">
        <v>0</v>
      </c>
      <c r="I71" s="8">
        <v>5</v>
      </c>
      <c r="J71" s="8">
        <v>4</v>
      </c>
      <c r="K71" s="8">
        <v>19</v>
      </c>
      <c r="L71" s="8">
        <v>6</v>
      </c>
      <c r="M71" s="8">
        <v>64</v>
      </c>
      <c r="N71" s="8">
        <v>31</v>
      </c>
      <c r="O71" s="8">
        <v>49</v>
      </c>
      <c r="P71" s="8">
        <v>2.92</v>
      </c>
      <c r="Q71" s="8">
        <v>1.1299999999999999</v>
      </c>
      <c r="R71" s="8">
        <v>259</v>
      </c>
      <c r="S71" s="8">
        <f t="shared" si="3"/>
        <v>15.348148148148148</v>
      </c>
      <c r="T71" s="8">
        <f t="shared" si="4"/>
        <v>12.278518518518519</v>
      </c>
      <c r="U71" s="8">
        <f t="shared" si="5"/>
        <v>12.278518518518519</v>
      </c>
    </row>
    <row r="72" spans="1:21" s="8" customFormat="1">
      <c r="A72" s="8" t="s">
        <v>999</v>
      </c>
      <c r="B72" s="8" t="s">
        <v>513</v>
      </c>
      <c r="C72" s="8" t="s">
        <v>821</v>
      </c>
      <c r="D72" s="8" t="s">
        <v>863</v>
      </c>
      <c r="E72" s="8">
        <v>191.3</v>
      </c>
      <c r="F72" s="8">
        <v>31</v>
      </c>
      <c r="G72" s="8">
        <v>20</v>
      </c>
      <c r="H72" s="8">
        <v>0</v>
      </c>
      <c r="I72" s="8">
        <v>11</v>
      </c>
      <c r="J72" s="8">
        <v>8</v>
      </c>
      <c r="K72" s="8">
        <v>0</v>
      </c>
      <c r="L72" s="8">
        <v>0</v>
      </c>
      <c r="M72" s="8">
        <v>153</v>
      </c>
      <c r="N72" s="8">
        <v>41</v>
      </c>
      <c r="O72" s="8">
        <v>192</v>
      </c>
      <c r="P72" s="8">
        <v>3.34</v>
      </c>
      <c r="Q72" s="8">
        <v>1.22</v>
      </c>
      <c r="R72" s="8">
        <v>257.83</v>
      </c>
      <c r="S72" s="8">
        <f t="shared" si="3"/>
        <v>15.278814814814814</v>
      </c>
      <c r="T72" s="8">
        <f t="shared" si="4"/>
        <v>12.223051851851851</v>
      </c>
      <c r="U72" s="8">
        <f t="shared" si="5"/>
        <v>12.223051851851851</v>
      </c>
    </row>
    <row r="73" spans="1:21" s="8" customFormat="1">
      <c r="A73" s="8" t="s">
        <v>54</v>
      </c>
      <c r="B73" s="8" t="s">
        <v>1174</v>
      </c>
      <c r="C73" s="8" t="s">
        <v>821</v>
      </c>
      <c r="D73" s="8" t="s">
        <v>747</v>
      </c>
      <c r="E73" s="8">
        <v>206.3</v>
      </c>
      <c r="F73" s="8">
        <v>32</v>
      </c>
      <c r="G73" s="8">
        <v>25</v>
      </c>
      <c r="H73" s="8">
        <v>1</v>
      </c>
      <c r="I73" s="8">
        <v>9</v>
      </c>
      <c r="J73" s="8">
        <v>10</v>
      </c>
      <c r="K73" s="8">
        <v>0</v>
      </c>
      <c r="L73" s="8">
        <v>0</v>
      </c>
      <c r="M73" s="8">
        <v>177</v>
      </c>
      <c r="N73" s="8">
        <v>44</v>
      </c>
      <c r="O73" s="8">
        <v>218</v>
      </c>
      <c r="P73" s="8">
        <v>3.36</v>
      </c>
      <c r="Q73" s="8">
        <v>1.27</v>
      </c>
      <c r="R73" s="8">
        <v>256.83</v>
      </c>
      <c r="S73" s="8">
        <f t="shared" si="3"/>
        <v>15.219555555555555</v>
      </c>
      <c r="T73" s="8">
        <f t="shared" si="4"/>
        <v>12.175644444444444</v>
      </c>
      <c r="U73" s="8">
        <f t="shared" si="5"/>
        <v>12.175644444444444</v>
      </c>
    </row>
    <row r="74" spans="1:21" s="8" customFormat="1">
      <c r="A74" s="8" t="s">
        <v>697</v>
      </c>
      <c r="B74" s="8" t="s">
        <v>696</v>
      </c>
      <c r="C74" s="8" t="s">
        <v>821</v>
      </c>
      <c r="D74" s="8" t="s">
        <v>728</v>
      </c>
      <c r="E74" s="8">
        <v>200.3</v>
      </c>
      <c r="F74" s="8">
        <v>33</v>
      </c>
      <c r="G74" s="8">
        <v>19</v>
      </c>
      <c r="H74" s="8">
        <v>1</v>
      </c>
      <c r="I74" s="8">
        <v>13</v>
      </c>
      <c r="J74" s="8">
        <v>9</v>
      </c>
      <c r="K74" s="8">
        <v>0</v>
      </c>
      <c r="L74" s="8">
        <v>0</v>
      </c>
      <c r="M74" s="8">
        <v>155</v>
      </c>
      <c r="N74" s="8">
        <v>72</v>
      </c>
      <c r="O74" s="8">
        <v>190</v>
      </c>
      <c r="P74" s="8">
        <v>3.55</v>
      </c>
      <c r="Q74" s="8">
        <v>1.31</v>
      </c>
      <c r="R74" s="8">
        <v>256.83</v>
      </c>
      <c r="S74" s="8">
        <f t="shared" si="3"/>
        <v>15.219555555555555</v>
      </c>
      <c r="T74" s="8">
        <f t="shared" si="4"/>
        <v>12.175644444444444</v>
      </c>
      <c r="U74" s="8">
        <f t="shared" si="5"/>
        <v>12.175644444444444</v>
      </c>
    </row>
    <row r="75" spans="1:21" s="8" customFormat="1">
      <c r="A75" s="8" t="s">
        <v>160</v>
      </c>
      <c r="B75" s="8" t="s">
        <v>495</v>
      </c>
      <c r="C75" s="8" t="s">
        <v>821</v>
      </c>
      <c r="D75" s="8" t="s">
        <v>727</v>
      </c>
      <c r="E75" s="8">
        <v>198.7</v>
      </c>
      <c r="F75" s="8">
        <v>32</v>
      </c>
      <c r="G75" s="8">
        <v>19</v>
      </c>
      <c r="H75" s="8">
        <v>4</v>
      </c>
      <c r="I75" s="8">
        <v>15</v>
      </c>
      <c r="J75" s="8">
        <v>8</v>
      </c>
      <c r="K75" s="8">
        <v>0</v>
      </c>
      <c r="L75" s="8">
        <v>0</v>
      </c>
      <c r="M75" s="8">
        <v>91</v>
      </c>
      <c r="N75" s="8">
        <v>33</v>
      </c>
      <c r="O75" s="8">
        <v>214</v>
      </c>
      <c r="P75" s="8">
        <v>3.81</v>
      </c>
      <c r="Q75" s="8">
        <v>1.24</v>
      </c>
      <c r="R75" s="8">
        <v>253.67</v>
      </c>
      <c r="S75" s="8">
        <f t="shared" si="3"/>
        <v>15.032296296296295</v>
      </c>
      <c r="T75" s="8">
        <f t="shared" si="4"/>
        <v>12.025837037037036</v>
      </c>
      <c r="U75" s="8">
        <f t="shared" si="5"/>
        <v>12.025837037037036</v>
      </c>
    </row>
    <row r="76" spans="1:21" s="8" customFormat="1">
      <c r="A76" s="8" t="s">
        <v>1330</v>
      </c>
      <c r="B76" s="8" t="s">
        <v>1239</v>
      </c>
      <c r="C76" s="8" t="s">
        <v>821</v>
      </c>
      <c r="D76" s="8" t="s">
        <v>728</v>
      </c>
      <c r="E76" s="8">
        <v>163.30000000000001</v>
      </c>
      <c r="F76" s="8">
        <v>28</v>
      </c>
      <c r="G76" s="8">
        <v>13</v>
      </c>
      <c r="H76" s="8">
        <v>0</v>
      </c>
      <c r="I76" s="8">
        <v>13</v>
      </c>
      <c r="J76" s="8">
        <v>8</v>
      </c>
      <c r="K76" s="8">
        <v>0</v>
      </c>
      <c r="L76" s="8">
        <v>0</v>
      </c>
      <c r="M76" s="8">
        <v>156</v>
      </c>
      <c r="N76" s="8">
        <v>58</v>
      </c>
      <c r="O76" s="8">
        <v>154</v>
      </c>
      <c r="P76" s="8">
        <v>4.08</v>
      </c>
      <c r="Q76" s="8">
        <v>1.3</v>
      </c>
      <c r="R76" s="8">
        <v>253.33</v>
      </c>
      <c r="S76" s="8">
        <f t="shared" si="3"/>
        <v>15.01214814814815</v>
      </c>
      <c r="T76" s="8">
        <f t="shared" si="4"/>
        <v>12.00971851851852</v>
      </c>
      <c r="U76" s="8">
        <f t="shared" si="5"/>
        <v>12.00971851851852</v>
      </c>
    </row>
    <row r="77" spans="1:21" s="8" customFormat="1">
      <c r="A77" s="8" t="s">
        <v>1333</v>
      </c>
      <c r="B77" s="8" t="s">
        <v>443</v>
      </c>
      <c r="C77" s="8" t="s">
        <v>821</v>
      </c>
      <c r="D77" s="8" t="s">
        <v>718</v>
      </c>
      <c r="E77" s="8">
        <v>169.7</v>
      </c>
      <c r="F77" s="8">
        <v>29</v>
      </c>
      <c r="G77" s="8">
        <v>17</v>
      </c>
      <c r="H77" s="8">
        <v>1</v>
      </c>
      <c r="I77" s="8">
        <v>11</v>
      </c>
      <c r="J77" s="8">
        <v>8</v>
      </c>
      <c r="K77" s="8">
        <v>0</v>
      </c>
      <c r="L77" s="8">
        <v>0</v>
      </c>
      <c r="M77" s="8">
        <v>157</v>
      </c>
      <c r="N77" s="8">
        <v>40</v>
      </c>
      <c r="O77" s="8">
        <v>163</v>
      </c>
      <c r="P77" s="8">
        <v>4.5599999999999996</v>
      </c>
      <c r="Q77" s="8">
        <v>1.2</v>
      </c>
      <c r="R77" s="8">
        <v>253.17</v>
      </c>
      <c r="S77" s="8">
        <f t="shared" si="3"/>
        <v>15.002666666666666</v>
      </c>
      <c r="T77" s="8">
        <f t="shared" si="4"/>
        <v>12.002133333333333</v>
      </c>
      <c r="U77" s="8">
        <f t="shared" si="5"/>
        <v>12.002133333333333</v>
      </c>
    </row>
    <row r="78" spans="1:21" s="8" customFormat="1">
      <c r="A78" s="8" t="s">
        <v>1168</v>
      </c>
      <c r="B78" s="8" t="s">
        <v>1632</v>
      </c>
      <c r="C78" s="8" t="s">
        <v>822</v>
      </c>
      <c r="D78" s="8" t="s">
        <v>727</v>
      </c>
      <c r="E78" s="8">
        <v>69.7</v>
      </c>
      <c r="F78" s="8">
        <v>0</v>
      </c>
      <c r="G78" s="8">
        <v>0</v>
      </c>
      <c r="H78" s="8">
        <v>0</v>
      </c>
      <c r="I78" s="8">
        <v>1</v>
      </c>
      <c r="J78" s="8">
        <v>6</v>
      </c>
      <c r="K78" s="8">
        <v>20</v>
      </c>
      <c r="L78" s="8">
        <v>3</v>
      </c>
      <c r="M78" s="8">
        <v>75</v>
      </c>
      <c r="N78" s="8">
        <v>16</v>
      </c>
      <c r="O78" s="8">
        <v>48</v>
      </c>
      <c r="P78" s="8">
        <v>2.58</v>
      </c>
      <c r="Q78" s="8">
        <v>0.92</v>
      </c>
      <c r="R78" s="8">
        <v>248.67</v>
      </c>
      <c r="S78" s="8">
        <f t="shared" si="3"/>
        <v>14.735999999999999</v>
      </c>
      <c r="T78" s="8">
        <f t="shared" si="4"/>
        <v>11.7888</v>
      </c>
      <c r="U78" s="8">
        <f t="shared" si="5"/>
        <v>11.7888</v>
      </c>
    </row>
    <row r="79" spans="1:21" s="8" customFormat="1">
      <c r="A79" s="8" t="s">
        <v>301</v>
      </c>
      <c r="B79" s="8" t="s">
        <v>404</v>
      </c>
      <c r="C79" s="8" t="s">
        <v>822</v>
      </c>
      <c r="D79" s="8" t="s">
        <v>716</v>
      </c>
      <c r="E79" s="8">
        <v>65.3</v>
      </c>
      <c r="F79" s="8">
        <v>0</v>
      </c>
      <c r="G79" s="8">
        <v>0</v>
      </c>
      <c r="H79" s="8">
        <v>0</v>
      </c>
      <c r="I79" s="8">
        <v>5</v>
      </c>
      <c r="J79" s="8">
        <v>5</v>
      </c>
      <c r="K79" s="8">
        <v>5</v>
      </c>
      <c r="L79" s="8">
        <v>4</v>
      </c>
      <c r="M79" s="8">
        <v>57</v>
      </c>
      <c r="N79" s="8">
        <v>19</v>
      </c>
      <c r="O79" s="8">
        <v>64</v>
      </c>
      <c r="P79" s="8">
        <v>3.58</v>
      </c>
      <c r="Q79" s="8">
        <v>1.27</v>
      </c>
      <c r="R79" s="8">
        <v>248.33</v>
      </c>
      <c r="S79" s="8">
        <f t="shared" si="3"/>
        <v>14.715851851851852</v>
      </c>
      <c r="T79" s="8">
        <f t="shared" si="4"/>
        <v>11.772681481481483</v>
      </c>
      <c r="U79" s="8">
        <f t="shared" si="5"/>
        <v>11.772681481481483</v>
      </c>
    </row>
    <row r="80" spans="1:21" s="8" customFormat="1">
      <c r="A80" s="8" t="s">
        <v>64</v>
      </c>
      <c r="B80" s="8" t="s">
        <v>928</v>
      </c>
      <c r="C80" s="8" t="s">
        <v>821</v>
      </c>
      <c r="D80" s="8" t="s">
        <v>723</v>
      </c>
      <c r="E80" s="8">
        <v>175.3</v>
      </c>
      <c r="F80" s="8">
        <v>31</v>
      </c>
      <c r="G80" s="8">
        <v>19</v>
      </c>
      <c r="H80" s="8">
        <v>0</v>
      </c>
      <c r="I80" s="8">
        <v>12</v>
      </c>
      <c r="J80" s="8">
        <v>11</v>
      </c>
      <c r="K80" s="8">
        <v>0</v>
      </c>
      <c r="L80" s="8">
        <v>0</v>
      </c>
      <c r="M80" s="8">
        <v>167</v>
      </c>
      <c r="N80" s="8">
        <v>68</v>
      </c>
      <c r="O80" s="8">
        <v>172</v>
      </c>
      <c r="P80" s="8">
        <v>3.03</v>
      </c>
      <c r="Q80" s="8">
        <v>1.37</v>
      </c>
      <c r="R80" s="8">
        <v>245.83</v>
      </c>
      <c r="S80" s="8">
        <f t="shared" si="3"/>
        <v>14.567703703703705</v>
      </c>
      <c r="T80" s="8">
        <f t="shared" si="4"/>
        <v>11.654162962962964</v>
      </c>
      <c r="U80" s="8">
        <f t="shared" si="5"/>
        <v>11.654162962962964</v>
      </c>
    </row>
    <row r="81" spans="1:21" s="8" customFormat="1">
      <c r="A81" s="8" t="s">
        <v>72</v>
      </c>
      <c r="B81" s="8" t="s">
        <v>1457</v>
      </c>
      <c r="C81" s="8" t="s">
        <v>821</v>
      </c>
      <c r="D81" s="8" t="s">
        <v>730</v>
      </c>
      <c r="E81" s="8">
        <v>180</v>
      </c>
      <c r="F81" s="8">
        <v>32</v>
      </c>
      <c r="G81" s="8">
        <v>11</v>
      </c>
      <c r="H81" s="8">
        <v>1</v>
      </c>
      <c r="I81" s="8">
        <v>8</v>
      </c>
      <c r="J81" s="8">
        <v>7</v>
      </c>
      <c r="K81" s="8">
        <v>0</v>
      </c>
      <c r="L81" s="8">
        <v>0</v>
      </c>
      <c r="M81" s="8">
        <v>167</v>
      </c>
      <c r="N81" s="8">
        <v>43</v>
      </c>
      <c r="O81" s="8">
        <v>166</v>
      </c>
      <c r="P81" s="8">
        <v>3.95</v>
      </c>
      <c r="Q81" s="8">
        <v>1.1599999999999999</v>
      </c>
      <c r="R81" s="8">
        <v>245.5</v>
      </c>
      <c r="S81" s="8">
        <f t="shared" si="3"/>
        <v>14.548148148148147</v>
      </c>
      <c r="T81" s="8">
        <f t="shared" si="4"/>
        <v>11.638518518518518</v>
      </c>
      <c r="U81" s="8">
        <f t="shared" si="5"/>
        <v>11.638518518518518</v>
      </c>
    </row>
    <row r="82" spans="1:21" s="8" customFormat="1">
      <c r="A82" s="8" t="s">
        <v>79</v>
      </c>
      <c r="B82" s="8" t="s">
        <v>943</v>
      </c>
      <c r="C82" s="8" t="s">
        <v>821</v>
      </c>
      <c r="D82" s="8" t="s">
        <v>742</v>
      </c>
      <c r="E82" s="8">
        <v>200.7</v>
      </c>
      <c r="F82" s="8">
        <v>33</v>
      </c>
      <c r="G82" s="8">
        <v>20</v>
      </c>
      <c r="H82" s="8">
        <v>0</v>
      </c>
      <c r="I82" s="8">
        <v>11</v>
      </c>
      <c r="J82" s="8">
        <v>8</v>
      </c>
      <c r="K82" s="8">
        <v>0</v>
      </c>
      <c r="L82" s="8">
        <v>0</v>
      </c>
      <c r="M82" s="8">
        <v>171</v>
      </c>
      <c r="N82" s="8">
        <v>73</v>
      </c>
      <c r="O82" s="8">
        <v>189</v>
      </c>
      <c r="P82" s="8">
        <v>4.04</v>
      </c>
      <c r="Q82" s="8">
        <v>1.31</v>
      </c>
      <c r="R82" s="8">
        <v>245.17</v>
      </c>
      <c r="S82" s="8">
        <f t="shared" si="3"/>
        <v>14.528592592592592</v>
      </c>
      <c r="T82" s="8">
        <f t="shared" si="4"/>
        <v>11.622874074074074</v>
      </c>
      <c r="U82" s="8">
        <f t="shared" si="5"/>
        <v>11.622874074074074</v>
      </c>
    </row>
    <row r="83" spans="1:21" s="8" customFormat="1">
      <c r="A83" s="8" t="s">
        <v>966</v>
      </c>
      <c r="B83" s="8" t="s">
        <v>1523</v>
      </c>
      <c r="C83" s="8" t="s">
        <v>821</v>
      </c>
      <c r="D83" s="8" t="s">
        <v>717</v>
      </c>
      <c r="E83" s="8">
        <v>188.7</v>
      </c>
      <c r="F83" s="8">
        <v>32</v>
      </c>
      <c r="G83" s="8">
        <v>14</v>
      </c>
      <c r="H83" s="8">
        <v>0</v>
      </c>
      <c r="I83" s="8">
        <v>14</v>
      </c>
      <c r="J83" s="8">
        <v>9</v>
      </c>
      <c r="K83" s="8">
        <v>0</v>
      </c>
      <c r="L83" s="8">
        <v>0</v>
      </c>
      <c r="M83" s="8">
        <v>150</v>
      </c>
      <c r="N83" s="8">
        <v>63</v>
      </c>
      <c r="O83" s="8">
        <v>193</v>
      </c>
      <c r="P83" s="8">
        <v>4.67</v>
      </c>
      <c r="Q83" s="8">
        <v>1.36</v>
      </c>
      <c r="R83" s="8">
        <v>243.17</v>
      </c>
      <c r="S83" s="8">
        <f t="shared" si="3"/>
        <v>14.410074074074073</v>
      </c>
      <c r="T83" s="8">
        <f t="shared" si="4"/>
        <v>11.528059259259258</v>
      </c>
      <c r="U83" s="8">
        <f t="shared" si="5"/>
        <v>11.528059259259258</v>
      </c>
    </row>
    <row r="84" spans="1:21" s="8" customFormat="1">
      <c r="A84" s="8" t="s">
        <v>565</v>
      </c>
      <c r="B84" s="8" t="s">
        <v>564</v>
      </c>
      <c r="C84" s="8" t="s">
        <v>821</v>
      </c>
      <c r="D84" s="8" t="s">
        <v>727</v>
      </c>
      <c r="E84" s="8">
        <v>172</v>
      </c>
      <c r="F84" s="8">
        <v>31</v>
      </c>
      <c r="G84" s="8">
        <v>16</v>
      </c>
      <c r="H84" s="8">
        <v>0</v>
      </c>
      <c r="I84" s="8">
        <v>11</v>
      </c>
      <c r="J84" s="8">
        <v>8</v>
      </c>
      <c r="K84" s="8">
        <v>0</v>
      </c>
      <c r="L84" s="8">
        <v>0</v>
      </c>
      <c r="M84" s="8">
        <v>151</v>
      </c>
      <c r="N84" s="8">
        <v>45</v>
      </c>
      <c r="O84" s="8">
        <v>173</v>
      </c>
      <c r="P84" s="8">
        <v>3.61</v>
      </c>
      <c r="Q84" s="8">
        <v>1.27</v>
      </c>
      <c r="R84" s="8">
        <v>243</v>
      </c>
      <c r="S84" s="8">
        <f t="shared" si="3"/>
        <v>14.4</v>
      </c>
      <c r="T84" s="8">
        <f t="shared" si="4"/>
        <v>11.520000000000001</v>
      </c>
      <c r="U84" s="8">
        <f t="shared" si="5"/>
        <v>11.520000000000001</v>
      </c>
    </row>
    <row r="85" spans="1:21" s="8" customFormat="1">
      <c r="A85" s="8" t="s">
        <v>485</v>
      </c>
      <c r="B85" s="8" t="s">
        <v>484</v>
      </c>
      <c r="C85" s="8" t="s">
        <v>822</v>
      </c>
      <c r="D85" s="8" t="s">
        <v>718</v>
      </c>
      <c r="E85" s="8">
        <v>65.3</v>
      </c>
      <c r="F85" s="8">
        <v>0</v>
      </c>
      <c r="G85" s="8">
        <v>0</v>
      </c>
      <c r="H85" s="8">
        <v>0</v>
      </c>
      <c r="I85" s="8">
        <v>6</v>
      </c>
      <c r="J85" s="8">
        <v>5</v>
      </c>
      <c r="K85" s="8">
        <v>2</v>
      </c>
      <c r="L85" s="8">
        <v>4</v>
      </c>
      <c r="M85" s="8">
        <v>63</v>
      </c>
      <c r="N85" s="8">
        <v>23</v>
      </c>
      <c r="O85" s="8">
        <v>36</v>
      </c>
      <c r="P85" s="8">
        <v>2.34</v>
      </c>
      <c r="Q85" s="8">
        <v>0.9</v>
      </c>
      <c r="R85" s="8">
        <v>241.83</v>
      </c>
      <c r="S85" s="8">
        <f t="shared" si="3"/>
        <v>14.330666666666668</v>
      </c>
      <c r="T85" s="8">
        <f t="shared" si="4"/>
        <v>11.464533333333335</v>
      </c>
      <c r="U85" s="8">
        <f t="shared" si="5"/>
        <v>11.464533333333335</v>
      </c>
    </row>
    <row r="86" spans="1:21" s="8" customFormat="1">
      <c r="A86" s="8" t="s">
        <v>583</v>
      </c>
      <c r="B86" s="8" t="s">
        <v>582</v>
      </c>
      <c r="C86" s="8" t="s">
        <v>821</v>
      </c>
      <c r="D86" s="8" t="s">
        <v>725</v>
      </c>
      <c r="E86" s="8">
        <v>184</v>
      </c>
      <c r="F86" s="8">
        <v>32</v>
      </c>
      <c r="G86" s="8">
        <v>14</v>
      </c>
      <c r="H86" s="8">
        <v>0</v>
      </c>
      <c r="I86" s="8">
        <v>12</v>
      </c>
      <c r="J86" s="8">
        <v>10</v>
      </c>
      <c r="K86" s="8">
        <v>0</v>
      </c>
      <c r="L86" s="8">
        <v>0</v>
      </c>
      <c r="M86" s="8">
        <v>168</v>
      </c>
      <c r="N86" s="8">
        <v>68</v>
      </c>
      <c r="O86" s="8">
        <v>182</v>
      </c>
      <c r="P86" s="8">
        <v>4.1100000000000003</v>
      </c>
      <c r="Q86" s="8">
        <v>1.36</v>
      </c>
      <c r="R86" s="8">
        <v>241</v>
      </c>
      <c r="S86" s="8">
        <f t="shared" si="3"/>
        <v>14.281481481481482</v>
      </c>
      <c r="T86" s="8">
        <f t="shared" si="4"/>
        <v>11.425185185185185</v>
      </c>
      <c r="U86" s="8">
        <f t="shared" si="5"/>
        <v>11.425185185185185</v>
      </c>
    </row>
    <row r="87" spans="1:21" s="8" customFormat="1">
      <c r="A87" s="8" t="s">
        <v>85</v>
      </c>
      <c r="B87" s="8" t="s">
        <v>471</v>
      </c>
      <c r="C87" s="8" t="s">
        <v>822</v>
      </c>
      <c r="D87" s="8" t="s">
        <v>734</v>
      </c>
      <c r="E87" s="8">
        <v>55.7</v>
      </c>
      <c r="F87" s="8">
        <v>0</v>
      </c>
      <c r="G87" s="8">
        <v>0</v>
      </c>
      <c r="H87" s="8">
        <v>0</v>
      </c>
      <c r="I87" s="8">
        <v>4</v>
      </c>
      <c r="J87" s="8">
        <v>5</v>
      </c>
      <c r="K87" s="8">
        <v>25</v>
      </c>
      <c r="L87" s="8">
        <v>6</v>
      </c>
      <c r="M87" s="8">
        <v>62</v>
      </c>
      <c r="N87" s="8">
        <v>32</v>
      </c>
      <c r="O87" s="8">
        <v>56</v>
      </c>
      <c r="P87" s="8">
        <v>4.2</v>
      </c>
      <c r="Q87" s="8">
        <v>1.58</v>
      </c>
      <c r="R87" s="8">
        <v>240.67</v>
      </c>
      <c r="S87" s="8">
        <f t="shared" si="3"/>
        <v>14.261925925925926</v>
      </c>
      <c r="T87" s="8">
        <f t="shared" si="4"/>
        <v>11.409540740740741</v>
      </c>
      <c r="U87" s="8">
        <f t="shared" si="5"/>
        <v>11.409540740740741</v>
      </c>
    </row>
    <row r="88" spans="1:21" s="8" customFormat="1">
      <c r="A88" s="8" t="s">
        <v>269</v>
      </c>
      <c r="B88" s="8" t="s">
        <v>568</v>
      </c>
      <c r="C88" s="8" t="s">
        <v>821</v>
      </c>
      <c r="D88" s="8" t="s">
        <v>730</v>
      </c>
      <c r="E88" s="8">
        <v>187.3</v>
      </c>
      <c r="F88" s="8">
        <v>32</v>
      </c>
      <c r="G88" s="8">
        <v>17</v>
      </c>
      <c r="H88" s="8">
        <v>0</v>
      </c>
      <c r="I88" s="8">
        <v>11</v>
      </c>
      <c r="J88" s="8">
        <v>9</v>
      </c>
      <c r="K88" s="8">
        <v>0</v>
      </c>
      <c r="L88" s="8">
        <v>0</v>
      </c>
      <c r="M88" s="8">
        <v>132</v>
      </c>
      <c r="N88" s="8">
        <v>38</v>
      </c>
      <c r="O88" s="8">
        <v>174</v>
      </c>
      <c r="P88" s="8">
        <v>3.6</v>
      </c>
      <c r="Q88" s="8">
        <v>1.1299999999999999</v>
      </c>
      <c r="R88" s="8">
        <v>239.83</v>
      </c>
      <c r="S88" s="8">
        <f t="shared" si="3"/>
        <v>14.212148148148149</v>
      </c>
      <c r="T88" s="8">
        <f t="shared" si="4"/>
        <v>11.369718518518519</v>
      </c>
      <c r="U88" s="8">
        <f t="shared" si="5"/>
        <v>11.369718518518519</v>
      </c>
    </row>
    <row r="89" spans="1:21" s="8" customFormat="1">
      <c r="A89" s="8" t="s">
        <v>692</v>
      </c>
      <c r="B89" s="8" t="s">
        <v>691</v>
      </c>
      <c r="C89" s="8" t="s">
        <v>822</v>
      </c>
      <c r="D89" s="8" t="s">
        <v>724</v>
      </c>
      <c r="E89" s="8">
        <v>40.299999999999997</v>
      </c>
      <c r="F89" s="8">
        <v>0</v>
      </c>
      <c r="G89" s="8">
        <v>0</v>
      </c>
      <c r="H89" s="8">
        <v>0</v>
      </c>
      <c r="I89" s="8">
        <v>2</v>
      </c>
      <c r="J89" s="8">
        <v>4</v>
      </c>
      <c r="K89" s="8">
        <v>25</v>
      </c>
      <c r="L89" s="8">
        <v>2</v>
      </c>
      <c r="M89" s="8">
        <v>47</v>
      </c>
      <c r="N89" s="8">
        <v>9</v>
      </c>
      <c r="O89" s="8">
        <v>28</v>
      </c>
      <c r="P89" s="8">
        <v>2.23</v>
      </c>
      <c r="Q89" s="8">
        <v>0.92</v>
      </c>
      <c r="R89" s="8">
        <v>238.33</v>
      </c>
      <c r="S89" s="8">
        <f t="shared" si="3"/>
        <v>14.12325925925926</v>
      </c>
      <c r="T89" s="8">
        <f t="shared" si="4"/>
        <v>11.29860740740741</v>
      </c>
      <c r="U89" s="8">
        <f t="shared" si="5"/>
        <v>11.29860740740741</v>
      </c>
    </row>
    <row r="90" spans="1:21" s="8" customFormat="1">
      <c r="A90" s="8" t="s">
        <v>47</v>
      </c>
      <c r="B90" s="8" t="s">
        <v>669</v>
      </c>
      <c r="C90" s="8" t="s">
        <v>821</v>
      </c>
      <c r="D90" s="8" t="s">
        <v>715</v>
      </c>
      <c r="E90" s="8">
        <v>214</v>
      </c>
      <c r="F90" s="8">
        <v>32</v>
      </c>
      <c r="G90" s="8">
        <v>15</v>
      </c>
      <c r="H90" s="8">
        <v>2</v>
      </c>
      <c r="I90" s="8">
        <v>11</v>
      </c>
      <c r="J90" s="8">
        <v>13</v>
      </c>
      <c r="K90" s="8">
        <v>0</v>
      </c>
      <c r="L90" s="8">
        <v>0</v>
      </c>
      <c r="M90" s="8">
        <v>163</v>
      </c>
      <c r="N90" s="8">
        <v>49</v>
      </c>
      <c r="O90" s="8">
        <v>228</v>
      </c>
      <c r="P90" s="8">
        <v>4.96</v>
      </c>
      <c r="Q90" s="8">
        <v>1.29</v>
      </c>
      <c r="R90" s="8">
        <v>236</v>
      </c>
      <c r="S90" s="8">
        <f t="shared" si="3"/>
        <v>13.985185185185186</v>
      </c>
      <c r="T90" s="8">
        <f t="shared" si="4"/>
        <v>11.18814814814815</v>
      </c>
      <c r="U90" s="8">
        <f t="shared" si="5"/>
        <v>11.18814814814815</v>
      </c>
    </row>
    <row r="91" spans="1:21" s="8" customFormat="1">
      <c r="A91" s="8" t="s">
        <v>1294</v>
      </c>
      <c r="B91" s="8" t="s">
        <v>362</v>
      </c>
      <c r="C91" s="8" t="s">
        <v>821</v>
      </c>
      <c r="D91" s="8" t="s">
        <v>713</v>
      </c>
      <c r="E91" s="8">
        <v>163.30000000000001</v>
      </c>
      <c r="F91" s="8">
        <v>27</v>
      </c>
      <c r="G91" s="8">
        <v>9</v>
      </c>
      <c r="H91" s="8">
        <v>0</v>
      </c>
      <c r="I91" s="8">
        <v>11</v>
      </c>
      <c r="J91" s="8">
        <v>6</v>
      </c>
      <c r="K91" s="8">
        <v>0</v>
      </c>
      <c r="L91" s="8">
        <v>0</v>
      </c>
      <c r="M91" s="8">
        <v>126</v>
      </c>
      <c r="N91" s="8">
        <v>40</v>
      </c>
      <c r="O91" s="8">
        <v>145</v>
      </c>
      <c r="P91" s="8">
        <v>3.75</v>
      </c>
      <c r="Q91" s="8">
        <v>1.1299999999999999</v>
      </c>
      <c r="R91" s="8">
        <v>234.83</v>
      </c>
      <c r="S91" s="8">
        <f t="shared" si="3"/>
        <v>13.915851851851853</v>
      </c>
      <c r="T91" s="8">
        <f t="shared" si="4"/>
        <v>11.132681481481484</v>
      </c>
      <c r="U91" s="8">
        <f t="shared" si="5"/>
        <v>11.132681481481484</v>
      </c>
    </row>
    <row r="92" spans="1:21" s="8" customFormat="1">
      <c r="A92" s="8" t="s">
        <v>462</v>
      </c>
      <c r="B92" s="8" t="s">
        <v>657</v>
      </c>
      <c r="C92" s="8" t="s">
        <v>822</v>
      </c>
      <c r="D92" s="8" t="s">
        <v>733</v>
      </c>
      <c r="E92" s="8">
        <v>62.7</v>
      </c>
      <c r="F92" s="8">
        <v>0</v>
      </c>
      <c r="G92" s="8">
        <v>0</v>
      </c>
      <c r="H92" s="8">
        <v>0</v>
      </c>
      <c r="I92" s="8">
        <v>7</v>
      </c>
      <c r="J92" s="8">
        <v>5</v>
      </c>
      <c r="K92" s="8">
        <v>16</v>
      </c>
      <c r="L92" s="8">
        <v>7</v>
      </c>
      <c r="M92" s="8">
        <v>58</v>
      </c>
      <c r="N92" s="8">
        <v>29</v>
      </c>
      <c r="O92" s="8">
        <v>59</v>
      </c>
      <c r="P92" s="8">
        <v>4.74</v>
      </c>
      <c r="Q92" s="8">
        <v>1.4</v>
      </c>
      <c r="R92" s="8">
        <v>234.67</v>
      </c>
      <c r="S92" s="8">
        <f t="shared" si="3"/>
        <v>13.90637037037037</v>
      </c>
      <c r="T92" s="8">
        <f t="shared" si="4"/>
        <v>11.125096296296297</v>
      </c>
      <c r="U92" s="8">
        <f t="shared" si="5"/>
        <v>11.125096296296297</v>
      </c>
    </row>
    <row r="93" spans="1:21" s="8" customFormat="1">
      <c r="A93" s="8" t="s">
        <v>552</v>
      </c>
      <c r="B93" s="8" t="s">
        <v>217</v>
      </c>
      <c r="C93" s="8" t="s">
        <v>821</v>
      </c>
      <c r="D93" s="8" t="s">
        <v>750</v>
      </c>
      <c r="E93" s="8">
        <v>175.7</v>
      </c>
      <c r="F93" s="8">
        <v>31</v>
      </c>
      <c r="G93" s="8">
        <v>16</v>
      </c>
      <c r="H93" s="8">
        <v>0</v>
      </c>
      <c r="I93" s="8">
        <v>11</v>
      </c>
      <c r="J93" s="8">
        <v>8</v>
      </c>
      <c r="K93" s="8">
        <v>0</v>
      </c>
      <c r="L93" s="8">
        <v>0</v>
      </c>
      <c r="M93" s="8">
        <v>169</v>
      </c>
      <c r="N93" s="8">
        <v>69</v>
      </c>
      <c r="O93" s="8">
        <v>181</v>
      </c>
      <c r="P93" s="8">
        <v>3.79</v>
      </c>
      <c r="Q93" s="8">
        <v>1.42</v>
      </c>
      <c r="R93" s="8">
        <v>234.17</v>
      </c>
      <c r="S93" s="8">
        <f t="shared" si="3"/>
        <v>13.87674074074074</v>
      </c>
      <c r="T93" s="8">
        <f t="shared" si="4"/>
        <v>11.101392592592592</v>
      </c>
      <c r="U93" s="8">
        <f t="shared" si="5"/>
        <v>11.101392592592592</v>
      </c>
    </row>
    <row r="94" spans="1:21" s="8" customFormat="1">
      <c r="A94" s="8" t="s">
        <v>305</v>
      </c>
      <c r="B94" s="8" t="s">
        <v>66</v>
      </c>
      <c r="C94" s="8" t="s">
        <v>822</v>
      </c>
      <c r="D94" s="8" t="s">
        <v>729</v>
      </c>
      <c r="E94" s="8">
        <v>61</v>
      </c>
      <c r="F94" s="8">
        <v>0</v>
      </c>
      <c r="G94" s="8">
        <v>0</v>
      </c>
      <c r="H94" s="8">
        <v>0</v>
      </c>
      <c r="I94" s="8">
        <v>5</v>
      </c>
      <c r="J94" s="8">
        <v>0</v>
      </c>
      <c r="K94" s="8">
        <v>0</v>
      </c>
      <c r="L94" s="8">
        <v>2</v>
      </c>
      <c r="M94" s="8">
        <v>66</v>
      </c>
      <c r="N94" s="8">
        <v>20</v>
      </c>
      <c r="O94" s="8">
        <v>49</v>
      </c>
      <c r="P94" s="8">
        <v>3.1</v>
      </c>
      <c r="Q94" s="8">
        <v>1.1299999999999999</v>
      </c>
      <c r="R94" s="8">
        <v>234</v>
      </c>
      <c r="S94" s="8">
        <f t="shared" si="3"/>
        <v>13.866666666666667</v>
      </c>
      <c r="T94" s="8">
        <f t="shared" si="4"/>
        <v>11.093333333333334</v>
      </c>
      <c r="U94" s="8">
        <f t="shared" si="5"/>
        <v>11.093333333333334</v>
      </c>
    </row>
    <row r="95" spans="1:21" s="8" customFormat="1">
      <c r="A95" s="8" t="s">
        <v>629</v>
      </c>
      <c r="B95" s="8" t="s">
        <v>918</v>
      </c>
      <c r="C95" s="8" t="s">
        <v>821</v>
      </c>
      <c r="D95" s="8" t="s">
        <v>737</v>
      </c>
      <c r="E95" s="8">
        <v>154.30000000000001</v>
      </c>
      <c r="F95" s="8">
        <v>27</v>
      </c>
      <c r="G95" s="8">
        <v>10</v>
      </c>
      <c r="H95" s="8">
        <v>0</v>
      </c>
      <c r="I95" s="8">
        <v>14</v>
      </c>
      <c r="J95" s="8">
        <v>3</v>
      </c>
      <c r="K95" s="8">
        <v>0</v>
      </c>
      <c r="L95" s="8">
        <v>0</v>
      </c>
      <c r="M95" s="8">
        <v>121</v>
      </c>
      <c r="N95" s="8">
        <v>49</v>
      </c>
      <c r="O95" s="8">
        <v>175</v>
      </c>
      <c r="P95" s="8">
        <v>4.2</v>
      </c>
      <c r="Q95" s="8">
        <v>1.45</v>
      </c>
      <c r="R95" s="8">
        <v>233.83</v>
      </c>
      <c r="S95" s="8">
        <f t="shared" si="3"/>
        <v>13.856592592592593</v>
      </c>
      <c r="T95" s="8">
        <f t="shared" si="4"/>
        <v>11.085274074074075</v>
      </c>
      <c r="U95" s="8">
        <f t="shared" si="5"/>
        <v>11.085274074074075</v>
      </c>
    </row>
    <row r="96" spans="1:21" s="8" customFormat="1">
      <c r="A96" s="8" t="s">
        <v>52</v>
      </c>
      <c r="B96" s="8" t="s">
        <v>850</v>
      </c>
      <c r="C96" s="8" t="s">
        <v>822</v>
      </c>
      <c r="D96" s="8" t="s">
        <v>742</v>
      </c>
      <c r="E96" s="8">
        <v>33.700000000000003</v>
      </c>
      <c r="F96" s="8">
        <v>0</v>
      </c>
      <c r="G96" s="8">
        <v>0</v>
      </c>
      <c r="H96" s="8">
        <v>0</v>
      </c>
      <c r="I96" s="8">
        <v>3</v>
      </c>
      <c r="J96" s="8">
        <v>4</v>
      </c>
      <c r="K96" s="8">
        <v>24</v>
      </c>
      <c r="L96" s="8">
        <v>2</v>
      </c>
      <c r="M96" s="8">
        <v>45</v>
      </c>
      <c r="N96" s="8">
        <v>10</v>
      </c>
      <c r="O96" s="8">
        <v>28</v>
      </c>
      <c r="P96" s="8">
        <v>2.94</v>
      </c>
      <c r="Q96" s="8">
        <v>1.1299999999999999</v>
      </c>
      <c r="R96" s="8">
        <v>231.17</v>
      </c>
      <c r="S96" s="8">
        <f t="shared" si="3"/>
        <v>13.698962962962963</v>
      </c>
      <c r="T96" s="8">
        <f t="shared" si="4"/>
        <v>10.959170370370371</v>
      </c>
      <c r="U96" s="8">
        <f t="shared" si="5"/>
        <v>10.959170370370371</v>
      </c>
    </row>
    <row r="97" spans="1:21" s="8" customFormat="1">
      <c r="A97" s="8" t="s">
        <v>376</v>
      </c>
      <c r="B97" s="8" t="s">
        <v>404</v>
      </c>
      <c r="C97" s="8" t="s">
        <v>822</v>
      </c>
      <c r="D97" s="8" t="s">
        <v>738</v>
      </c>
      <c r="E97" s="8">
        <v>63.3</v>
      </c>
      <c r="F97" s="8">
        <v>0</v>
      </c>
      <c r="G97" s="8">
        <v>0</v>
      </c>
      <c r="H97" s="8">
        <v>0</v>
      </c>
      <c r="I97" s="8">
        <v>7</v>
      </c>
      <c r="J97" s="8">
        <v>2</v>
      </c>
      <c r="K97" s="8">
        <v>0</v>
      </c>
      <c r="L97" s="8">
        <v>4</v>
      </c>
      <c r="M97" s="8">
        <v>91</v>
      </c>
      <c r="N97" s="8">
        <v>24</v>
      </c>
      <c r="O97" s="8">
        <v>52</v>
      </c>
      <c r="P97" s="8">
        <v>2.7</v>
      </c>
      <c r="Q97" s="8">
        <v>1.2</v>
      </c>
      <c r="R97" s="8">
        <v>230.83</v>
      </c>
      <c r="S97" s="8">
        <f t="shared" si="3"/>
        <v>13.678814814814816</v>
      </c>
      <c r="T97" s="8">
        <f t="shared" si="4"/>
        <v>10.943051851851854</v>
      </c>
      <c r="U97" s="8">
        <f t="shared" si="5"/>
        <v>10.943051851851854</v>
      </c>
    </row>
    <row r="98" spans="1:21" s="8" customFormat="1">
      <c r="A98" s="8" t="s">
        <v>198</v>
      </c>
      <c r="B98" s="8" t="s">
        <v>1311</v>
      </c>
      <c r="C98" s="8" t="s">
        <v>821</v>
      </c>
      <c r="D98" s="8" t="s">
        <v>713</v>
      </c>
      <c r="E98" s="8">
        <v>169.3</v>
      </c>
      <c r="F98" s="8">
        <v>28</v>
      </c>
      <c r="G98" s="8">
        <v>17</v>
      </c>
      <c r="H98" s="8">
        <v>0</v>
      </c>
      <c r="I98" s="8">
        <v>9</v>
      </c>
      <c r="J98" s="8">
        <v>9</v>
      </c>
      <c r="K98" s="8">
        <v>0</v>
      </c>
      <c r="L98" s="8">
        <v>0</v>
      </c>
      <c r="M98" s="8">
        <v>150</v>
      </c>
      <c r="N98" s="8">
        <v>46</v>
      </c>
      <c r="O98" s="8">
        <v>149</v>
      </c>
      <c r="P98" s="8">
        <v>3.35</v>
      </c>
      <c r="Q98" s="8">
        <v>1.1499999999999999</v>
      </c>
      <c r="R98" s="8">
        <v>230.33</v>
      </c>
      <c r="S98" s="8">
        <f t="shared" si="3"/>
        <v>13.649185185185186</v>
      </c>
      <c r="T98" s="8">
        <f t="shared" si="4"/>
        <v>10.919348148148149</v>
      </c>
      <c r="U98" s="8">
        <f t="shared" si="5"/>
        <v>10.919348148148149</v>
      </c>
    </row>
    <row r="99" spans="1:21" s="8" customFormat="1">
      <c r="A99" s="8" t="s">
        <v>118</v>
      </c>
      <c r="B99" s="8" t="s">
        <v>1516</v>
      </c>
      <c r="C99" s="8" t="s">
        <v>821</v>
      </c>
      <c r="D99" s="8" t="s">
        <v>715</v>
      </c>
      <c r="E99" s="8">
        <v>177.7</v>
      </c>
      <c r="F99" s="8">
        <v>31</v>
      </c>
      <c r="G99" s="8">
        <v>14</v>
      </c>
      <c r="H99" s="8">
        <v>2</v>
      </c>
      <c r="I99" s="8">
        <v>12</v>
      </c>
      <c r="J99" s="8">
        <v>11</v>
      </c>
      <c r="K99" s="8">
        <v>0</v>
      </c>
      <c r="L99" s="8">
        <v>0</v>
      </c>
      <c r="M99" s="8">
        <v>141</v>
      </c>
      <c r="N99" s="8">
        <v>64</v>
      </c>
      <c r="O99" s="8">
        <v>169</v>
      </c>
      <c r="P99" s="8">
        <v>3.95</v>
      </c>
      <c r="Q99" s="8">
        <v>1.31</v>
      </c>
      <c r="R99" s="8">
        <v>228.17</v>
      </c>
      <c r="S99" s="8">
        <f t="shared" si="3"/>
        <v>13.521185185185184</v>
      </c>
      <c r="T99" s="8">
        <f t="shared" si="4"/>
        <v>10.816948148148148</v>
      </c>
      <c r="U99" s="8">
        <f t="shared" si="5"/>
        <v>10.816948148148148</v>
      </c>
    </row>
    <row r="100" spans="1:21" s="8" customFormat="1">
      <c r="A100" s="8" t="s">
        <v>43</v>
      </c>
      <c r="B100" s="8" t="s">
        <v>593</v>
      </c>
      <c r="C100" s="8" t="s">
        <v>821</v>
      </c>
      <c r="D100" s="8" t="s">
        <v>723</v>
      </c>
      <c r="E100" s="8">
        <v>192</v>
      </c>
      <c r="F100" s="8">
        <v>30</v>
      </c>
      <c r="G100" s="8">
        <v>19</v>
      </c>
      <c r="H100" s="8">
        <v>2</v>
      </c>
      <c r="I100" s="8">
        <v>11</v>
      </c>
      <c r="J100" s="8">
        <v>10</v>
      </c>
      <c r="K100" s="8">
        <v>0</v>
      </c>
      <c r="L100" s="8">
        <v>0</v>
      </c>
      <c r="M100" s="8">
        <v>119</v>
      </c>
      <c r="N100" s="8">
        <v>49</v>
      </c>
      <c r="O100" s="8">
        <v>174</v>
      </c>
      <c r="P100" s="8">
        <v>3.7</v>
      </c>
      <c r="Q100" s="8">
        <v>1.1599999999999999</v>
      </c>
      <c r="R100" s="8">
        <v>225.5</v>
      </c>
      <c r="S100" s="8">
        <f t="shared" si="3"/>
        <v>13.362962962962962</v>
      </c>
      <c r="T100" s="8">
        <f t="shared" si="4"/>
        <v>10.690370370370371</v>
      </c>
      <c r="U100" s="8">
        <f t="shared" si="5"/>
        <v>10.690370370370371</v>
      </c>
    </row>
    <row r="101" spans="1:21" s="8" customFormat="1">
      <c r="A101" s="8" t="s">
        <v>144</v>
      </c>
      <c r="B101" s="8" t="s">
        <v>1003</v>
      </c>
      <c r="C101" s="8" t="s">
        <v>821</v>
      </c>
      <c r="D101" s="8" t="s">
        <v>740</v>
      </c>
      <c r="E101" s="8">
        <v>176</v>
      </c>
      <c r="F101" s="8">
        <v>30</v>
      </c>
      <c r="G101" s="8">
        <v>18</v>
      </c>
      <c r="H101" s="8">
        <v>1</v>
      </c>
      <c r="I101" s="8">
        <v>11</v>
      </c>
      <c r="J101" s="8">
        <v>12</v>
      </c>
      <c r="K101" s="8">
        <v>0</v>
      </c>
      <c r="L101" s="8">
        <v>0</v>
      </c>
      <c r="M101" s="8">
        <v>170</v>
      </c>
      <c r="N101" s="8">
        <v>79</v>
      </c>
      <c r="O101" s="8">
        <v>152</v>
      </c>
      <c r="P101" s="8">
        <v>4.55</v>
      </c>
      <c r="Q101" s="8">
        <v>1.31</v>
      </c>
      <c r="R101" s="8">
        <v>225.5</v>
      </c>
      <c r="S101" s="8">
        <f t="shared" si="3"/>
        <v>13.362962962962962</v>
      </c>
      <c r="T101" s="8">
        <f t="shared" si="4"/>
        <v>10.690370370370371</v>
      </c>
      <c r="U101" s="8">
        <f t="shared" si="5"/>
        <v>10.690370370370371</v>
      </c>
    </row>
    <row r="102" spans="1:21" s="8" customFormat="1">
      <c r="A102" s="8" t="s">
        <v>43</v>
      </c>
      <c r="B102" s="8" t="s">
        <v>920</v>
      </c>
      <c r="C102" s="8" t="s">
        <v>821</v>
      </c>
      <c r="D102" s="8" t="s">
        <v>732</v>
      </c>
      <c r="E102" s="8">
        <v>180.3</v>
      </c>
      <c r="F102" s="8">
        <v>30</v>
      </c>
      <c r="G102" s="8">
        <v>15</v>
      </c>
      <c r="H102" s="8">
        <v>1</v>
      </c>
      <c r="I102" s="8">
        <v>7</v>
      </c>
      <c r="J102" s="8">
        <v>10</v>
      </c>
      <c r="K102" s="8">
        <v>0</v>
      </c>
      <c r="L102" s="8">
        <v>0</v>
      </c>
      <c r="M102" s="8">
        <v>180</v>
      </c>
      <c r="N102" s="8">
        <v>64</v>
      </c>
      <c r="O102" s="8">
        <v>162</v>
      </c>
      <c r="P102" s="8">
        <v>3.69</v>
      </c>
      <c r="Q102" s="8">
        <v>1.25</v>
      </c>
      <c r="R102" s="8">
        <v>223.33</v>
      </c>
      <c r="S102" s="8">
        <f t="shared" si="3"/>
        <v>13.234370370370371</v>
      </c>
      <c r="T102" s="8">
        <f t="shared" si="4"/>
        <v>10.587496296296298</v>
      </c>
      <c r="U102" s="8">
        <f t="shared" si="5"/>
        <v>10.587496296296298</v>
      </c>
    </row>
    <row r="103" spans="1:21" s="8" customFormat="1">
      <c r="A103" s="8" t="s">
        <v>530</v>
      </c>
      <c r="B103" s="8" t="s">
        <v>529</v>
      </c>
      <c r="C103" s="8" t="s">
        <v>821</v>
      </c>
      <c r="D103" s="8" t="s">
        <v>727</v>
      </c>
      <c r="E103" s="8">
        <v>214.3</v>
      </c>
      <c r="F103" s="8">
        <v>33</v>
      </c>
      <c r="G103" s="8">
        <v>20</v>
      </c>
      <c r="H103" s="8">
        <v>2</v>
      </c>
      <c r="I103" s="8">
        <v>11</v>
      </c>
      <c r="J103" s="8">
        <v>11</v>
      </c>
      <c r="K103" s="8">
        <v>0</v>
      </c>
      <c r="L103" s="8">
        <v>0</v>
      </c>
      <c r="M103" s="8">
        <v>126</v>
      </c>
      <c r="N103" s="8">
        <v>61</v>
      </c>
      <c r="O103" s="8">
        <v>195</v>
      </c>
      <c r="P103" s="8">
        <v>3.91</v>
      </c>
      <c r="Q103" s="8">
        <v>1.19</v>
      </c>
      <c r="R103" s="8">
        <v>222.33</v>
      </c>
      <c r="S103" s="8">
        <f t="shared" si="3"/>
        <v>13.175111111111113</v>
      </c>
      <c r="T103" s="8">
        <f t="shared" si="4"/>
        <v>10.54008888888889</v>
      </c>
      <c r="U103" s="8">
        <f t="shared" si="5"/>
        <v>10.54008888888889</v>
      </c>
    </row>
    <row r="104" spans="1:21" s="8" customFormat="1">
      <c r="A104" s="8" t="s">
        <v>72</v>
      </c>
      <c r="B104" s="8" t="s">
        <v>1244</v>
      </c>
      <c r="C104" s="8" t="s">
        <v>821</v>
      </c>
      <c r="D104" s="8" t="s">
        <v>741</v>
      </c>
      <c r="E104" s="8">
        <v>194.7</v>
      </c>
      <c r="F104" s="8">
        <v>32</v>
      </c>
      <c r="G104" s="8">
        <v>17</v>
      </c>
      <c r="H104" s="8">
        <v>1</v>
      </c>
      <c r="I104" s="8">
        <v>11</v>
      </c>
      <c r="J104" s="8">
        <v>11</v>
      </c>
      <c r="K104" s="8">
        <v>0</v>
      </c>
      <c r="L104" s="8">
        <v>0</v>
      </c>
      <c r="M104" s="8">
        <v>145</v>
      </c>
      <c r="N104" s="8">
        <v>65</v>
      </c>
      <c r="O104" s="8">
        <v>186</v>
      </c>
      <c r="P104" s="8">
        <v>3.84</v>
      </c>
      <c r="Q104" s="8">
        <v>1.29</v>
      </c>
      <c r="R104" s="8">
        <v>222.17</v>
      </c>
      <c r="S104" s="8">
        <f t="shared" si="3"/>
        <v>13.165629629629629</v>
      </c>
      <c r="T104" s="8">
        <f t="shared" si="4"/>
        <v>10.532503703703703</v>
      </c>
      <c r="U104" s="8">
        <f t="shared" si="5"/>
        <v>10.532503703703703</v>
      </c>
    </row>
    <row r="105" spans="1:21" s="8" customFormat="1">
      <c r="A105" s="8" t="s">
        <v>761</v>
      </c>
      <c r="B105" s="8" t="s">
        <v>396</v>
      </c>
      <c r="C105" s="8" t="s">
        <v>821</v>
      </c>
      <c r="D105" s="8" t="s">
        <v>716</v>
      </c>
      <c r="E105" s="8">
        <v>180.7</v>
      </c>
      <c r="F105" s="8">
        <v>32</v>
      </c>
      <c r="G105" s="8">
        <v>15</v>
      </c>
      <c r="H105" s="8">
        <v>0</v>
      </c>
      <c r="I105" s="8">
        <v>9</v>
      </c>
      <c r="J105" s="8">
        <v>9</v>
      </c>
      <c r="K105" s="8">
        <v>0</v>
      </c>
      <c r="L105" s="8">
        <v>0</v>
      </c>
      <c r="M105" s="8">
        <v>162</v>
      </c>
      <c r="N105" s="8">
        <v>71</v>
      </c>
      <c r="O105" s="8">
        <v>156</v>
      </c>
      <c r="P105" s="8">
        <v>3.59</v>
      </c>
      <c r="Q105" s="8">
        <v>1.26</v>
      </c>
      <c r="R105" s="8">
        <v>220.67</v>
      </c>
      <c r="S105" s="8">
        <f t="shared" si="3"/>
        <v>13.076740740740741</v>
      </c>
      <c r="T105" s="8">
        <f t="shared" si="4"/>
        <v>10.461392592592594</v>
      </c>
      <c r="U105" s="8">
        <f t="shared" si="5"/>
        <v>10.461392592592594</v>
      </c>
    </row>
    <row r="106" spans="1:21" s="8" customFormat="1">
      <c r="A106" s="8" t="s">
        <v>34</v>
      </c>
      <c r="B106" s="8" t="s">
        <v>848</v>
      </c>
      <c r="C106" s="8" t="s">
        <v>822</v>
      </c>
      <c r="D106" s="8" t="s">
        <v>730</v>
      </c>
      <c r="E106" s="8">
        <v>68</v>
      </c>
      <c r="F106" s="8">
        <v>0</v>
      </c>
      <c r="G106" s="8">
        <v>0</v>
      </c>
      <c r="H106" s="8">
        <v>0</v>
      </c>
      <c r="I106" s="8">
        <v>2</v>
      </c>
      <c r="J106" s="8">
        <v>6</v>
      </c>
      <c r="K106" s="8">
        <v>3</v>
      </c>
      <c r="L106" s="8">
        <v>2</v>
      </c>
      <c r="M106" s="8">
        <v>81</v>
      </c>
      <c r="N106" s="8">
        <v>29</v>
      </c>
      <c r="O106" s="8">
        <v>39</v>
      </c>
      <c r="P106" s="8">
        <v>2.91</v>
      </c>
      <c r="Q106" s="8">
        <v>1</v>
      </c>
      <c r="R106" s="8">
        <v>220.5</v>
      </c>
      <c r="S106" s="8">
        <f t="shared" si="3"/>
        <v>13.066666666666666</v>
      </c>
      <c r="T106" s="8">
        <f t="shared" si="4"/>
        <v>10.453333333333333</v>
      </c>
      <c r="U106" s="8">
        <f t="shared" si="5"/>
        <v>10.453333333333333</v>
      </c>
    </row>
    <row r="107" spans="1:21" s="8" customFormat="1">
      <c r="A107" s="8" t="s">
        <v>1709</v>
      </c>
      <c r="B107" s="8" t="s">
        <v>1710</v>
      </c>
      <c r="C107" s="8" t="s">
        <v>822</v>
      </c>
      <c r="D107" s="8" t="s">
        <v>726</v>
      </c>
      <c r="E107" s="8">
        <v>60.3</v>
      </c>
      <c r="F107" s="8">
        <v>0</v>
      </c>
      <c r="G107" s="8">
        <v>0</v>
      </c>
      <c r="H107" s="8">
        <v>0</v>
      </c>
      <c r="I107" s="8">
        <v>7</v>
      </c>
      <c r="J107" s="8">
        <v>5</v>
      </c>
      <c r="K107" s="8">
        <v>1</v>
      </c>
      <c r="L107" s="8">
        <v>3</v>
      </c>
      <c r="M107" s="8">
        <v>68</v>
      </c>
      <c r="N107" s="8">
        <v>18</v>
      </c>
      <c r="O107" s="8">
        <v>52</v>
      </c>
      <c r="P107" s="8">
        <v>2.39</v>
      </c>
      <c r="Q107" s="8">
        <v>1.1599999999999999</v>
      </c>
      <c r="R107" s="8">
        <v>220.33</v>
      </c>
      <c r="S107" s="8">
        <f t="shared" si="3"/>
        <v>13.056592592592594</v>
      </c>
      <c r="T107" s="8">
        <f t="shared" si="4"/>
        <v>10.445274074074076</v>
      </c>
      <c r="U107" s="8">
        <f t="shared" si="5"/>
        <v>10.445274074074076</v>
      </c>
    </row>
    <row r="108" spans="1:21" s="8" customFormat="1">
      <c r="A108" s="8" t="s">
        <v>169</v>
      </c>
      <c r="B108" s="8" t="s">
        <v>1306</v>
      </c>
      <c r="C108" s="8" t="s">
        <v>821</v>
      </c>
      <c r="D108" s="8" t="s">
        <v>727</v>
      </c>
      <c r="E108" s="8">
        <v>150.30000000000001</v>
      </c>
      <c r="F108" s="8">
        <v>28</v>
      </c>
      <c r="G108" s="8">
        <v>9</v>
      </c>
      <c r="H108" s="8">
        <v>1</v>
      </c>
      <c r="I108" s="8">
        <v>13</v>
      </c>
      <c r="J108" s="8">
        <v>5</v>
      </c>
      <c r="K108" s="8">
        <v>0</v>
      </c>
      <c r="L108" s="8">
        <v>0</v>
      </c>
      <c r="M108" s="8">
        <v>129</v>
      </c>
      <c r="N108" s="8">
        <v>44</v>
      </c>
      <c r="O108" s="8">
        <v>179</v>
      </c>
      <c r="P108" s="8">
        <v>5.57</v>
      </c>
      <c r="Q108" s="8">
        <v>1.48</v>
      </c>
      <c r="R108" s="8">
        <v>219.33</v>
      </c>
      <c r="S108" s="8">
        <f t="shared" si="3"/>
        <v>12.997333333333334</v>
      </c>
      <c r="T108" s="8">
        <f t="shared" si="4"/>
        <v>10.397866666666667</v>
      </c>
      <c r="U108" s="8">
        <f t="shared" si="5"/>
        <v>10.397866666666667</v>
      </c>
    </row>
    <row r="109" spans="1:21" s="8" customFormat="1">
      <c r="A109" s="8" t="s">
        <v>1001</v>
      </c>
      <c r="B109" s="8" t="s">
        <v>1000</v>
      </c>
      <c r="C109" s="8" t="s">
        <v>821</v>
      </c>
      <c r="D109" s="8" t="s">
        <v>718</v>
      </c>
      <c r="E109" s="8">
        <v>129.69999999999999</v>
      </c>
      <c r="F109" s="8">
        <v>20</v>
      </c>
      <c r="G109" s="8">
        <v>12</v>
      </c>
      <c r="H109" s="8">
        <v>1</v>
      </c>
      <c r="I109" s="8">
        <v>9</v>
      </c>
      <c r="J109" s="8">
        <v>5</v>
      </c>
      <c r="K109" s="8">
        <v>0</v>
      </c>
      <c r="L109" s="8">
        <v>0</v>
      </c>
      <c r="M109" s="8">
        <v>111</v>
      </c>
      <c r="N109" s="8">
        <v>21</v>
      </c>
      <c r="O109" s="8">
        <v>117</v>
      </c>
      <c r="P109" s="8">
        <v>3.54</v>
      </c>
      <c r="Q109" s="8">
        <v>1.06</v>
      </c>
      <c r="R109" s="8">
        <v>215.67</v>
      </c>
      <c r="S109" s="8">
        <f t="shared" si="3"/>
        <v>12.780444444444443</v>
      </c>
      <c r="T109" s="8">
        <f t="shared" si="4"/>
        <v>10.224355555555555</v>
      </c>
      <c r="U109" s="8">
        <f t="shared" si="5"/>
        <v>10.224355555555555</v>
      </c>
    </row>
    <row r="110" spans="1:21" s="8" customFormat="1">
      <c r="A110" s="8" t="s">
        <v>619</v>
      </c>
      <c r="B110" s="8" t="s">
        <v>662</v>
      </c>
      <c r="C110" s="8" t="s">
        <v>822</v>
      </c>
      <c r="D110" s="8" t="s">
        <v>715</v>
      </c>
      <c r="E110" s="8">
        <v>57.3</v>
      </c>
      <c r="F110" s="8">
        <v>0</v>
      </c>
      <c r="G110" s="8">
        <v>0</v>
      </c>
      <c r="H110" s="8">
        <v>0</v>
      </c>
      <c r="I110" s="8">
        <v>0</v>
      </c>
      <c r="J110" s="8">
        <v>5</v>
      </c>
      <c r="K110" s="8">
        <v>2</v>
      </c>
      <c r="L110" s="8">
        <v>2</v>
      </c>
      <c r="M110" s="8">
        <v>71</v>
      </c>
      <c r="N110" s="8">
        <v>10</v>
      </c>
      <c r="O110" s="8">
        <v>51</v>
      </c>
      <c r="P110" s="8">
        <v>2.98</v>
      </c>
      <c r="Q110" s="8">
        <v>1.06</v>
      </c>
      <c r="R110" s="8">
        <v>214.33</v>
      </c>
      <c r="S110" s="8">
        <f t="shared" si="3"/>
        <v>12.701037037037038</v>
      </c>
      <c r="T110" s="8">
        <f t="shared" si="4"/>
        <v>10.160829629629632</v>
      </c>
      <c r="U110" s="8">
        <f t="shared" si="5"/>
        <v>10.160829629629632</v>
      </c>
    </row>
    <row r="111" spans="1:21" s="8" customFormat="1">
      <c r="A111" s="8" t="s">
        <v>41</v>
      </c>
      <c r="B111" s="8" t="s">
        <v>450</v>
      </c>
      <c r="C111" s="8" t="s">
        <v>821</v>
      </c>
      <c r="D111" s="8" t="s">
        <v>731</v>
      </c>
      <c r="E111" s="8">
        <v>189.7</v>
      </c>
      <c r="F111" s="8">
        <v>32</v>
      </c>
      <c r="G111" s="8">
        <v>17</v>
      </c>
      <c r="H111" s="8">
        <v>0</v>
      </c>
      <c r="I111" s="8">
        <v>12</v>
      </c>
      <c r="J111" s="8">
        <v>12</v>
      </c>
      <c r="K111" s="8">
        <v>0</v>
      </c>
      <c r="L111" s="8">
        <v>0</v>
      </c>
      <c r="M111" s="8">
        <v>139</v>
      </c>
      <c r="N111" s="8">
        <v>59</v>
      </c>
      <c r="O111" s="8">
        <v>198</v>
      </c>
      <c r="P111" s="8">
        <v>3.84</v>
      </c>
      <c r="Q111" s="8">
        <v>1.35</v>
      </c>
      <c r="R111" s="8">
        <v>214.17</v>
      </c>
      <c r="S111" s="8">
        <f t="shared" si="3"/>
        <v>12.691555555555555</v>
      </c>
      <c r="T111" s="8">
        <f t="shared" si="4"/>
        <v>10.153244444444445</v>
      </c>
      <c r="U111" s="8">
        <f t="shared" si="5"/>
        <v>10.153244444444445</v>
      </c>
    </row>
    <row r="112" spans="1:21" s="8" customFormat="1">
      <c r="A112" s="8" t="s">
        <v>526</v>
      </c>
      <c r="B112" s="8" t="s">
        <v>776</v>
      </c>
      <c r="C112" s="8" t="s">
        <v>822</v>
      </c>
      <c r="D112" s="8" t="s">
        <v>726</v>
      </c>
      <c r="E112" s="8">
        <v>75.3</v>
      </c>
      <c r="F112" s="8">
        <v>0</v>
      </c>
      <c r="G112" s="8">
        <v>0</v>
      </c>
      <c r="H112" s="8">
        <v>0</v>
      </c>
      <c r="I112" s="8">
        <v>5</v>
      </c>
      <c r="J112" s="8">
        <v>4</v>
      </c>
      <c r="K112" s="8">
        <v>2</v>
      </c>
      <c r="L112" s="8">
        <v>2</v>
      </c>
      <c r="M112" s="8">
        <v>71</v>
      </c>
      <c r="N112" s="8">
        <v>21</v>
      </c>
      <c r="O112" s="8">
        <v>65</v>
      </c>
      <c r="P112" s="8">
        <v>2.63</v>
      </c>
      <c r="Q112" s="8">
        <v>1.1399999999999999</v>
      </c>
      <c r="R112" s="8">
        <v>213.83</v>
      </c>
      <c r="S112" s="8">
        <f t="shared" si="3"/>
        <v>12.671407407407408</v>
      </c>
      <c r="T112" s="8">
        <f t="shared" si="4"/>
        <v>10.137125925925927</v>
      </c>
      <c r="U112" s="8">
        <f t="shared" si="5"/>
        <v>10.137125925925927</v>
      </c>
    </row>
    <row r="113" spans="1:21" s="8" customFormat="1">
      <c r="A113" s="8" t="s">
        <v>164</v>
      </c>
      <c r="B113" s="8" t="s">
        <v>275</v>
      </c>
      <c r="C113" s="8" t="s">
        <v>821</v>
      </c>
      <c r="D113" s="8" t="s">
        <v>728</v>
      </c>
      <c r="E113" s="8">
        <v>168.3</v>
      </c>
      <c r="F113" s="8">
        <v>30</v>
      </c>
      <c r="G113" s="8">
        <v>17</v>
      </c>
      <c r="H113" s="8">
        <v>0</v>
      </c>
      <c r="I113" s="8">
        <v>9</v>
      </c>
      <c r="J113" s="8">
        <v>15</v>
      </c>
      <c r="K113" s="8">
        <v>0</v>
      </c>
      <c r="L113" s="8">
        <v>0</v>
      </c>
      <c r="M113" s="8">
        <v>174</v>
      </c>
      <c r="N113" s="8">
        <v>52</v>
      </c>
      <c r="O113" s="8">
        <v>166</v>
      </c>
      <c r="P113" s="8">
        <v>4.28</v>
      </c>
      <c r="Q113" s="8">
        <v>1.29</v>
      </c>
      <c r="R113" s="8">
        <v>212.33</v>
      </c>
      <c r="S113" s="8">
        <f t="shared" si="3"/>
        <v>12.582518518518519</v>
      </c>
      <c r="T113" s="8">
        <f t="shared" si="4"/>
        <v>10.066014814814816</v>
      </c>
      <c r="U113" s="8">
        <f t="shared" si="5"/>
        <v>10.066014814814816</v>
      </c>
    </row>
    <row r="114" spans="1:21" s="8" customFormat="1">
      <c r="A114" s="8" t="s">
        <v>177</v>
      </c>
      <c r="B114" s="8" t="s">
        <v>498</v>
      </c>
      <c r="C114" s="8" t="s">
        <v>821</v>
      </c>
      <c r="D114" s="8" t="s">
        <v>722</v>
      </c>
      <c r="E114" s="8">
        <v>164</v>
      </c>
      <c r="F114" s="8">
        <v>26</v>
      </c>
      <c r="G114" s="8">
        <v>17</v>
      </c>
      <c r="H114" s="8">
        <v>0</v>
      </c>
      <c r="I114" s="8">
        <v>9</v>
      </c>
      <c r="J114" s="8">
        <v>7</v>
      </c>
      <c r="K114" s="8">
        <v>0</v>
      </c>
      <c r="L114" s="8">
        <v>0</v>
      </c>
      <c r="M114" s="8">
        <v>143</v>
      </c>
      <c r="N114" s="8">
        <v>49</v>
      </c>
      <c r="O114" s="8">
        <v>174</v>
      </c>
      <c r="P114" s="8">
        <v>3.18</v>
      </c>
      <c r="Q114" s="8">
        <v>1.36</v>
      </c>
      <c r="R114" s="8">
        <v>211</v>
      </c>
      <c r="S114" s="8">
        <f t="shared" si="3"/>
        <v>12.503703703703703</v>
      </c>
      <c r="T114" s="8">
        <f t="shared" si="4"/>
        <v>10.002962962962963</v>
      </c>
      <c r="U114" s="8">
        <f t="shared" si="5"/>
        <v>10.002962962962963</v>
      </c>
    </row>
    <row r="115" spans="1:21" s="8" customFormat="1">
      <c r="A115" s="8" t="s">
        <v>524</v>
      </c>
      <c r="B115" s="8" t="s">
        <v>931</v>
      </c>
      <c r="C115" s="8" t="s">
        <v>821</v>
      </c>
      <c r="D115" s="8" t="s">
        <v>718</v>
      </c>
      <c r="E115" s="8">
        <v>193.7</v>
      </c>
      <c r="F115" s="8">
        <v>32</v>
      </c>
      <c r="G115" s="8">
        <v>17</v>
      </c>
      <c r="H115" s="8">
        <v>1</v>
      </c>
      <c r="I115" s="8">
        <v>11</v>
      </c>
      <c r="J115" s="8">
        <v>11</v>
      </c>
      <c r="K115" s="8">
        <v>0</v>
      </c>
      <c r="L115" s="8">
        <v>0</v>
      </c>
      <c r="M115" s="8">
        <v>147</v>
      </c>
      <c r="N115" s="8">
        <v>64</v>
      </c>
      <c r="O115" s="8">
        <v>201</v>
      </c>
      <c r="P115" s="8">
        <v>4.46</v>
      </c>
      <c r="Q115" s="8">
        <v>1.37</v>
      </c>
      <c r="R115" s="8">
        <v>210.17</v>
      </c>
      <c r="S115" s="8">
        <f t="shared" si="3"/>
        <v>12.454518518518517</v>
      </c>
      <c r="T115" s="8">
        <f t="shared" si="4"/>
        <v>9.9636148148148145</v>
      </c>
      <c r="U115" s="8">
        <f t="shared" si="5"/>
        <v>9.9636148148148145</v>
      </c>
    </row>
    <row r="116" spans="1:21" s="8" customFormat="1">
      <c r="A116" s="8" t="s">
        <v>384</v>
      </c>
      <c r="B116" s="8" t="s">
        <v>146</v>
      </c>
      <c r="C116" s="8" t="s">
        <v>821</v>
      </c>
      <c r="D116" s="8" t="s">
        <v>738</v>
      </c>
      <c r="E116" s="8">
        <v>177.3</v>
      </c>
      <c r="F116" s="8">
        <v>30</v>
      </c>
      <c r="G116" s="8">
        <v>13</v>
      </c>
      <c r="H116" s="8">
        <v>0</v>
      </c>
      <c r="I116" s="8">
        <v>11</v>
      </c>
      <c r="J116" s="8">
        <v>13</v>
      </c>
      <c r="K116" s="8">
        <v>0</v>
      </c>
      <c r="L116" s="8">
        <v>0</v>
      </c>
      <c r="M116" s="8">
        <v>148</v>
      </c>
      <c r="N116" s="8">
        <v>65</v>
      </c>
      <c r="O116" s="8">
        <v>163</v>
      </c>
      <c r="P116" s="8">
        <v>4.1100000000000003</v>
      </c>
      <c r="Q116" s="8">
        <v>1.29</v>
      </c>
      <c r="R116" s="8">
        <v>209.33</v>
      </c>
      <c r="S116" s="8">
        <f t="shared" si="3"/>
        <v>12.404740740740742</v>
      </c>
      <c r="T116" s="8">
        <f t="shared" si="4"/>
        <v>9.9237925925925943</v>
      </c>
      <c r="U116" s="8">
        <f t="shared" si="5"/>
        <v>9.9237925925925943</v>
      </c>
    </row>
    <row r="117" spans="1:21" s="8" customFormat="1">
      <c r="A117" s="8" t="s">
        <v>549</v>
      </c>
      <c r="B117" s="8" t="s">
        <v>548</v>
      </c>
      <c r="C117" s="8" t="s">
        <v>821</v>
      </c>
      <c r="D117" s="8" t="s">
        <v>723</v>
      </c>
      <c r="E117" s="8">
        <v>129.69999999999999</v>
      </c>
      <c r="F117" s="8">
        <v>20</v>
      </c>
      <c r="G117" s="8">
        <v>15</v>
      </c>
      <c r="H117" s="8">
        <v>0</v>
      </c>
      <c r="I117" s="8">
        <v>10</v>
      </c>
      <c r="J117" s="8">
        <v>6</v>
      </c>
      <c r="K117" s="8">
        <v>0</v>
      </c>
      <c r="L117" s="8">
        <v>0</v>
      </c>
      <c r="M117" s="8">
        <v>97</v>
      </c>
      <c r="N117" s="8">
        <v>30</v>
      </c>
      <c r="O117" s="8">
        <v>106</v>
      </c>
      <c r="P117" s="8">
        <v>2.4300000000000002</v>
      </c>
      <c r="Q117" s="8">
        <v>1.05</v>
      </c>
      <c r="R117" s="8">
        <v>208.17</v>
      </c>
      <c r="S117" s="8">
        <f t="shared" si="3"/>
        <v>12.335999999999999</v>
      </c>
      <c r="T117" s="8">
        <f t="shared" si="4"/>
        <v>9.8688000000000002</v>
      </c>
      <c r="U117" s="8">
        <f t="shared" si="5"/>
        <v>9.8688000000000002</v>
      </c>
    </row>
    <row r="118" spans="1:21" s="8" customFormat="1">
      <c r="A118" s="8" t="s">
        <v>463</v>
      </c>
      <c r="B118" s="8" t="s">
        <v>580</v>
      </c>
      <c r="C118" s="8" t="s">
        <v>822</v>
      </c>
      <c r="D118" s="8" t="s">
        <v>738</v>
      </c>
      <c r="E118" s="8">
        <v>68</v>
      </c>
      <c r="F118" s="8">
        <v>0</v>
      </c>
      <c r="G118" s="8">
        <v>0</v>
      </c>
      <c r="H118" s="8">
        <v>0</v>
      </c>
      <c r="I118" s="8">
        <v>5</v>
      </c>
      <c r="J118" s="8">
        <v>0</v>
      </c>
      <c r="K118" s="8">
        <v>0</v>
      </c>
      <c r="L118" s="8">
        <v>5</v>
      </c>
      <c r="M118" s="8">
        <v>67</v>
      </c>
      <c r="N118" s="8">
        <v>22</v>
      </c>
      <c r="O118" s="8">
        <v>64</v>
      </c>
      <c r="P118" s="8">
        <v>2.65</v>
      </c>
      <c r="Q118" s="8">
        <v>1.26</v>
      </c>
      <c r="R118" s="8">
        <v>207</v>
      </c>
      <c r="S118" s="8">
        <f t="shared" si="3"/>
        <v>12.266666666666667</v>
      </c>
      <c r="T118" s="8">
        <f t="shared" si="4"/>
        <v>9.8133333333333344</v>
      </c>
      <c r="U118" s="8">
        <f t="shared" si="5"/>
        <v>9.8133333333333344</v>
      </c>
    </row>
    <row r="119" spans="1:21" s="8" customFormat="1">
      <c r="A119" s="8" t="s">
        <v>138</v>
      </c>
      <c r="B119" s="8" t="s">
        <v>584</v>
      </c>
      <c r="C119" s="8" t="s">
        <v>821</v>
      </c>
      <c r="D119" s="8" t="s">
        <v>731</v>
      </c>
      <c r="E119" s="8">
        <v>183</v>
      </c>
      <c r="F119" s="8">
        <v>31</v>
      </c>
      <c r="G119" s="8">
        <v>16</v>
      </c>
      <c r="H119" s="8">
        <v>0</v>
      </c>
      <c r="I119" s="8">
        <v>7</v>
      </c>
      <c r="J119" s="8">
        <v>11</v>
      </c>
      <c r="K119" s="8">
        <v>0</v>
      </c>
      <c r="L119" s="8">
        <v>0</v>
      </c>
      <c r="M119" s="8">
        <v>155</v>
      </c>
      <c r="N119" s="8">
        <v>59</v>
      </c>
      <c r="O119" s="8">
        <v>162</v>
      </c>
      <c r="P119" s="8">
        <v>3.1</v>
      </c>
      <c r="Q119" s="8">
        <v>1.21</v>
      </c>
      <c r="R119" s="8">
        <v>203.5</v>
      </c>
      <c r="S119" s="8">
        <f t="shared" si="3"/>
        <v>12.059259259259258</v>
      </c>
      <c r="T119" s="8">
        <f t="shared" si="4"/>
        <v>9.6474074074074068</v>
      </c>
      <c r="U119" s="8">
        <f t="shared" si="5"/>
        <v>9.6474074074074068</v>
      </c>
    </row>
    <row r="120" spans="1:21" s="8" customFormat="1">
      <c r="A120" s="8" t="s">
        <v>547</v>
      </c>
      <c r="B120" s="8" t="s">
        <v>546</v>
      </c>
      <c r="C120" s="8" t="s">
        <v>821</v>
      </c>
      <c r="D120" s="8" t="s">
        <v>726</v>
      </c>
      <c r="E120" s="8">
        <v>184.3</v>
      </c>
      <c r="F120" s="8">
        <v>33</v>
      </c>
      <c r="G120" s="8">
        <v>12</v>
      </c>
      <c r="H120" s="8">
        <v>0</v>
      </c>
      <c r="I120" s="8">
        <v>13</v>
      </c>
      <c r="J120" s="8">
        <v>11</v>
      </c>
      <c r="K120" s="8">
        <v>0</v>
      </c>
      <c r="L120" s="8">
        <v>0</v>
      </c>
      <c r="M120" s="8">
        <v>121</v>
      </c>
      <c r="N120" s="8">
        <v>68</v>
      </c>
      <c r="O120" s="8">
        <v>193</v>
      </c>
      <c r="P120" s="8">
        <v>3.42</v>
      </c>
      <c r="Q120" s="8">
        <v>1.42</v>
      </c>
      <c r="R120" s="8">
        <v>202.83</v>
      </c>
      <c r="S120" s="8">
        <f t="shared" si="3"/>
        <v>12.019555555555556</v>
      </c>
      <c r="T120" s="8">
        <f t="shared" si="4"/>
        <v>9.6156444444444453</v>
      </c>
      <c r="U120" s="8">
        <f t="shared" si="5"/>
        <v>9.6156444444444453</v>
      </c>
    </row>
    <row r="121" spans="1:21" s="8" customFormat="1">
      <c r="A121" s="8" t="s">
        <v>162</v>
      </c>
      <c r="B121" s="8" t="s">
        <v>245</v>
      </c>
      <c r="C121" s="8" t="s">
        <v>822</v>
      </c>
      <c r="D121" s="8" t="s">
        <v>717</v>
      </c>
      <c r="E121" s="8">
        <v>67.7</v>
      </c>
      <c r="F121" s="8">
        <v>1</v>
      </c>
      <c r="G121" s="8">
        <v>0</v>
      </c>
      <c r="H121" s="8">
        <v>0</v>
      </c>
      <c r="I121" s="8">
        <v>4</v>
      </c>
      <c r="J121" s="8">
        <v>3</v>
      </c>
      <c r="K121" s="8">
        <v>4</v>
      </c>
      <c r="L121" s="8">
        <v>2</v>
      </c>
      <c r="M121" s="8">
        <v>71</v>
      </c>
      <c r="N121" s="8">
        <v>25</v>
      </c>
      <c r="O121" s="8">
        <v>64</v>
      </c>
      <c r="P121" s="8">
        <v>3.86</v>
      </c>
      <c r="Q121" s="8">
        <v>1.32</v>
      </c>
      <c r="R121" s="8">
        <v>202.17</v>
      </c>
      <c r="S121" s="8">
        <f t="shared" si="3"/>
        <v>11.980444444444444</v>
      </c>
      <c r="T121" s="8">
        <f t="shared" si="4"/>
        <v>9.5843555555555557</v>
      </c>
      <c r="U121" s="8">
        <f t="shared" si="5"/>
        <v>9.5843555555555557</v>
      </c>
    </row>
    <row r="122" spans="1:21" s="8" customFormat="1">
      <c r="A122" s="8" t="s">
        <v>670</v>
      </c>
      <c r="B122" s="8" t="s">
        <v>391</v>
      </c>
      <c r="C122" s="8" t="s">
        <v>821</v>
      </c>
      <c r="D122" s="8" t="s">
        <v>729</v>
      </c>
      <c r="E122" s="8">
        <v>157</v>
      </c>
      <c r="F122" s="8">
        <v>25</v>
      </c>
      <c r="G122" s="8">
        <v>11</v>
      </c>
      <c r="H122" s="8">
        <v>1</v>
      </c>
      <c r="I122" s="8">
        <v>10</v>
      </c>
      <c r="J122" s="8">
        <v>10</v>
      </c>
      <c r="K122" s="8">
        <v>0</v>
      </c>
      <c r="L122" s="8">
        <v>0</v>
      </c>
      <c r="M122" s="8">
        <v>138</v>
      </c>
      <c r="N122" s="8">
        <v>49</v>
      </c>
      <c r="O122" s="8">
        <v>152</v>
      </c>
      <c r="P122" s="8">
        <v>4.99</v>
      </c>
      <c r="Q122" s="8">
        <v>1.28</v>
      </c>
      <c r="R122" s="8">
        <v>201.5</v>
      </c>
      <c r="S122" s="8">
        <f t="shared" si="3"/>
        <v>11.940740740740742</v>
      </c>
      <c r="T122" s="8">
        <f t="shared" si="4"/>
        <v>9.5525925925925943</v>
      </c>
      <c r="U122" s="8">
        <f t="shared" si="5"/>
        <v>9.5525925925925943</v>
      </c>
    </row>
    <row r="123" spans="1:21" s="8" customFormat="1">
      <c r="A123" s="8" t="s">
        <v>427</v>
      </c>
      <c r="B123" s="8" t="s">
        <v>266</v>
      </c>
      <c r="C123" s="8" t="s">
        <v>822</v>
      </c>
      <c r="D123" s="8" t="s">
        <v>742</v>
      </c>
      <c r="E123" s="8">
        <v>66.7</v>
      </c>
      <c r="F123" s="8">
        <v>0</v>
      </c>
      <c r="G123" s="8">
        <v>0</v>
      </c>
      <c r="H123" s="8">
        <v>0</v>
      </c>
      <c r="I123" s="8">
        <v>2</v>
      </c>
      <c r="J123" s="8">
        <v>6</v>
      </c>
      <c r="K123" s="8">
        <v>10</v>
      </c>
      <c r="L123" s="8">
        <v>7</v>
      </c>
      <c r="M123" s="8">
        <v>50</v>
      </c>
      <c r="N123" s="8">
        <v>20</v>
      </c>
      <c r="O123" s="8">
        <v>77</v>
      </c>
      <c r="P123" s="8">
        <v>4.46</v>
      </c>
      <c r="Q123" s="8">
        <v>1.46</v>
      </c>
      <c r="R123" s="8">
        <v>199.67</v>
      </c>
      <c r="S123" s="8">
        <f t="shared" si="3"/>
        <v>11.832296296296295</v>
      </c>
      <c r="T123" s="8">
        <f t="shared" si="4"/>
        <v>7.0993777777777769</v>
      </c>
      <c r="U123" s="8">
        <f t="shared" si="5"/>
        <v>7.0993777777777769</v>
      </c>
    </row>
    <row r="124" spans="1:21" s="8" customFormat="1">
      <c r="A124" s="8" t="s">
        <v>1072</v>
      </c>
      <c r="B124" s="8" t="s">
        <v>616</v>
      </c>
      <c r="C124" s="8" t="s">
        <v>821</v>
      </c>
      <c r="D124" s="8" t="s">
        <v>717</v>
      </c>
      <c r="E124" s="8">
        <v>205.3</v>
      </c>
      <c r="F124" s="8">
        <v>33</v>
      </c>
      <c r="G124" s="8">
        <v>21</v>
      </c>
      <c r="H124" s="8">
        <v>2</v>
      </c>
      <c r="I124" s="8">
        <v>6</v>
      </c>
      <c r="J124" s="8">
        <v>17</v>
      </c>
      <c r="K124" s="8">
        <v>0</v>
      </c>
      <c r="L124" s="8">
        <v>0</v>
      </c>
      <c r="M124" s="8">
        <v>171</v>
      </c>
      <c r="N124" s="8">
        <v>73</v>
      </c>
      <c r="O124" s="8">
        <v>183</v>
      </c>
      <c r="P124" s="8">
        <v>3.02</v>
      </c>
      <c r="Q124" s="8">
        <v>1.25</v>
      </c>
      <c r="R124" s="8">
        <v>196.33</v>
      </c>
      <c r="S124" s="8">
        <f t="shared" si="3"/>
        <v>11.634370370370371</v>
      </c>
      <c r="T124" s="8">
        <f t="shared" si="4"/>
        <v>6.9806222222222223</v>
      </c>
      <c r="U124" s="8">
        <f t="shared" si="5"/>
        <v>6.9806222222222223</v>
      </c>
    </row>
    <row r="125" spans="1:21" s="8" customFormat="1">
      <c r="A125" s="8" t="s">
        <v>629</v>
      </c>
      <c r="B125" s="8" t="s">
        <v>1379</v>
      </c>
      <c r="C125" s="8" t="s">
        <v>821</v>
      </c>
      <c r="D125" s="8" t="s">
        <v>718</v>
      </c>
      <c r="E125" s="8">
        <v>147</v>
      </c>
      <c r="F125" s="8">
        <v>26</v>
      </c>
      <c r="G125" s="8">
        <v>9</v>
      </c>
      <c r="H125" s="8">
        <v>0</v>
      </c>
      <c r="I125" s="8">
        <v>7</v>
      </c>
      <c r="J125" s="8">
        <v>5</v>
      </c>
      <c r="K125" s="8">
        <v>0</v>
      </c>
      <c r="L125" s="8">
        <v>0</v>
      </c>
      <c r="M125" s="8">
        <v>145</v>
      </c>
      <c r="N125" s="8">
        <v>56</v>
      </c>
      <c r="O125" s="8">
        <v>132</v>
      </c>
      <c r="P125" s="8">
        <v>3.67</v>
      </c>
      <c r="Q125" s="8">
        <v>1.28</v>
      </c>
      <c r="R125" s="8">
        <v>195</v>
      </c>
      <c r="S125" s="8">
        <f t="shared" si="3"/>
        <v>11.555555555555555</v>
      </c>
      <c r="T125" s="8">
        <f t="shared" si="4"/>
        <v>6.9333333333333327</v>
      </c>
      <c r="U125" s="8">
        <f t="shared" si="5"/>
        <v>6.9333333333333327</v>
      </c>
    </row>
    <row r="126" spans="1:21" s="8" customFormat="1">
      <c r="A126" s="8" t="s">
        <v>118</v>
      </c>
      <c r="B126" s="8" t="s">
        <v>452</v>
      </c>
      <c r="C126" s="8" t="s">
        <v>821</v>
      </c>
      <c r="D126" s="8" t="s">
        <v>728</v>
      </c>
      <c r="E126" s="8">
        <v>123.3</v>
      </c>
      <c r="F126" s="8">
        <v>18</v>
      </c>
      <c r="G126" s="8">
        <v>7</v>
      </c>
      <c r="H126" s="8">
        <v>0</v>
      </c>
      <c r="I126" s="8">
        <v>11</v>
      </c>
      <c r="J126" s="8">
        <v>6</v>
      </c>
      <c r="K126" s="8">
        <v>0</v>
      </c>
      <c r="L126" s="8">
        <v>1</v>
      </c>
      <c r="M126" s="8">
        <v>83</v>
      </c>
      <c r="N126" s="8">
        <v>43</v>
      </c>
      <c r="O126" s="8">
        <v>91</v>
      </c>
      <c r="P126" s="8">
        <v>3.06</v>
      </c>
      <c r="Q126" s="8">
        <v>1.0900000000000001</v>
      </c>
      <c r="R126" s="8">
        <v>194.83</v>
      </c>
      <c r="S126" s="8">
        <f t="shared" si="3"/>
        <v>11.545481481481483</v>
      </c>
      <c r="T126" s="8">
        <f t="shared" si="4"/>
        <v>6.9272888888888895</v>
      </c>
      <c r="U126" s="8">
        <f t="shared" si="5"/>
        <v>6.9272888888888895</v>
      </c>
    </row>
    <row r="127" spans="1:21" s="8" customFormat="1">
      <c r="A127" s="8" t="s">
        <v>209</v>
      </c>
      <c r="B127" s="8" t="s">
        <v>466</v>
      </c>
      <c r="C127" s="8" t="s">
        <v>821</v>
      </c>
      <c r="D127" s="8" t="s">
        <v>731</v>
      </c>
      <c r="E127" s="8">
        <v>180.3</v>
      </c>
      <c r="F127" s="8">
        <v>31</v>
      </c>
      <c r="G127" s="8">
        <v>18</v>
      </c>
      <c r="H127" s="8">
        <v>1</v>
      </c>
      <c r="I127" s="8">
        <v>10</v>
      </c>
      <c r="J127" s="8">
        <v>9</v>
      </c>
      <c r="K127" s="8">
        <v>0</v>
      </c>
      <c r="L127" s="8">
        <v>0</v>
      </c>
      <c r="M127" s="8">
        <v>116</v>
      </c>
      <c r="N127" s="8">
        <v>46</v>
      </c>
      <c r="O127" s="8">
        <v>194</v>
      </c>
      <c r="P127" s="8">
        <v>3.69</v>
      </c>
      <c r="Q127" s="8">
        <v>1.33</v>
      </c>
      <c r="R127" s="8">
        <v>194.33</v>
      </c>
      <c r="S127" s="8">
        <f t="shared" si="3"/>
        <v>11.515851851851853</v>
      </c>
      <c r="T127" s="8">
        <f t="shared" si="4"/>
        <v>6.9095111111111116</v>
      </c>
      <c r="U127" s="8">
        <f t="shared" si="5"/>
        <v>6.9095111111111116</v>
      </c>
    </row>
    <row r="128" spans="1:21" s="8" customFormat="1">
      <c r="A128" s="8" t="s">
        <v>229</v>
      </c>
      <c r="B128" s="8" t="s">
        <v>990</v>
      </c>
      <c r="C128" s="8" t="s">
        <v>822</v>
      </c>
      <c r="D128" s="8" t="s">
        <v>721</v>
      </c>
      <c r="E128" s="8">
        <v>64.3</v>
      </c>
      <c r="F128" s="8">
        <v>0</v>
      </c>
      <c r="G128" s="8">
        <v>0</v>
      </c>
      <c r="H128" s="8">
        <v>0</v>
      </c>
      <c r="I128" s="8">
        <v>8</v>
      </c>
      <c r="J128" s="8">
        <v>2</v>
      </c>
      <c r="K128" s="8">
        <v>1</v>
      </c>
      <c r="L128" s="8">
        <v>6</v>
      </c>
      <c r="M128" s="8">
        <v>52</v>
      </c>
      <c r="N128" s="8">
        <v>31</v>
      </c>
      <c r="O128" s="8">
        <v>44</v>
      </c>
      <c r="P128" s="8">
        <v>2.94</v>
      </c>
      <c r="Q128" s="8">
        <v>1.17</v>
      </c>
      <c r="R128" s="8">
        <v>193.83</v>
      </c>
      <c r="S128" s="8">
        <f t="shared" si="3"/>
        <v>11.486222222222223</v>
      </c>
      <c r="T128" s="8">
        <f t="shared" si="4"/>
        <v>6.8917333333333337</v>
      </c>
      <c r="U128" s="8">
        <f t="shared" si="5"/>
        <v>6.8917333333333337</v>
      </c>
    </row>
    <row r="129" spans="1:21" s="8" customFormat="1">
      <c r="A129" s="8" t="s">
        <v>224</v>
      </c>
      <c r="B129" s="8" t="s">
        <v>450</v>
      </c>
      <c r="C129" s="8" t="s">
        <v>822</v>
      </c>
      <c r="D129" s="8" t="s">
        <v>730</v>
      </c>
      <c r="E129" s="8">
        <v>100.7</v>
      </c>
      <c r="F129" s="8">
        <v>9</v>
      </c>
      <c r="G129" s="8">
        <v>2</v>
      </c>
      <c r="H129" s="8">
        <v>0</v>
      </c>
      <c r="I129" s="8">
        <v>5</v>
      </c>
      <c r="J129" s="8">
        <v>4</v>
      </c>
      <c r="K129" s="8">
        <v>4</v>
      </c>
      <c r="L129" s="8">
        <v>0</v>
      </c>
      <c r="M129" s="8">
        <v>118</v>
      </c>
      <c r="N129" s="8">
        <v>39</v>
      </c>
      <c r="O129" s="8">
        <v>86</v>
      </c>
      <c r="P129" s="8">
        <v>3.84</v>
      </c>
      <c r="Q129" s="8">
        <v>1.24</v>
      </c>
      <c r="R129" s="8">
        <v>193.17</v>
      </c>
      <c r="S129" s="8">
        <f t="shared" ref="S129:S192" si="6">R129/16.875</f>
        <v>11.447111111111111</v>
      </c>
      <c r="T129" s="8">
        <f t="shared" ref="T129:T192" si="7">IF(R129 &gt;= 400,S129*1.2,IF(R129 &gt; 300,S129,IF(R129&gt;200,S129*0.8,IF(R129&gt;100,S129*0.6,S129*0.5))))</f>
        <v>6.8682666666666661</v>
      </c>
      <c r="U129" s="8">
        <f t="shared" ref="U129:U192" si="8">IF(T129 &lt; 1.5,1,T129)</f>
        <v>6.8682666666666661</v>
      </c>
    </row>
    <row r="130" spans="1:21" s="8" customFormat="1">
      <c r="A130" s="8" t="s">
        <v>679</v>
      </c>
      <c r="B130" s="8" t="s">
        <v>1444</v>
      </c>
      <c r="C130" s="8" t="s">
        <v>821</v>
      </c>
      <c r="D130" s="8" t="s">
        <v>721</v>
      </c>
      <c r="E130" s="8">
        <v>184.7</v>
      </c>
      <c r="F130" s="8">
        <v>31</v>
      </c>
      <c r="G130" s="8">
        <v>17</v>
      </c>
      <c r="H130" s="8">
        <v>0</v>
      </c>
      <c r="I130" s="8">
        <v>9</v>
      </c>
      <c r="J130" s="8">
        <v>13</v>
      </c>
      <c r="K130" s="8">
        <v>0</v>
      </c>
      <c r="L130" s="8">
        <v>0</v>
      </c>
      <c r="M130" s="8">
        <v>151</v>
      </c>
      <c r="N130" s="8">
        <v>55</v>
      </c>
      <c r="O130" s="8">
        <v>194</v>
      </c>
      <c r="P130" s="8">
        <v>4.04</v>
      </c>
      <c r="Q130" s="8">
        <v>1.35</v>
      </c>
      <c r="R130" s="8">
        <v>193.17</v>
      </c>
      <c r="S130" s="8">
        <f t="shared" si="6"/>
        <v>11.447111111111111</v>
      </c>
      <c r="T130" s="8">
        <f t="shared" si="7"/>
        <v>6.8682666666666661</v>
      </c>
      <c r="U130" s="8">
        <f t="shared" si="8"/>
        <v>6.8682666666666661</v>
      </c>
    </row>
    <row r="131" spans="1:21" s="8" customFormat="1">
      <c r="A131" s="8" t="s">
        <v>462</v>
      </c>
      <c r="B131" s="8" t="s">
        <v>667</v>
      </c>
      <c r="C131" s="8" t="s">
        <v>822</v>
      </c>
      <c r="D131" s="8" t="s">
        <v>716</v>
      </c>
      <c r="E131" s="8">
        <v>63.7</v>
      </c>
      <c r="F131" s="8">
        <v>0</v>
      </c>
      <c r="G131" s="8">
        <v>0</v>
      </c>
      <c r="H131" s="8">
        <v>0</v>
      </c>
      <c r="I131" s="8">
        <v>5</v>
      </c>
      <c r="J131" s="8">
        <v>2</v>
      </c>
      <c r="K131" s="8">
        <v>0</v>
      </c>
      <c r="L131" s="8">
        <v>2</v>
      </c>
      <c r="M131" s="8">
        <v>74</v>
      </c>
      <c r="N131" s="8">
        <v>12</v>
      </c>
      <c r="O131" s="8">
        <v>61</v>
      </c>
      <c r="P131" s="8">
        <v>4.24</v>
      </c>
      <c r="Q131" s="8">
        <v>1.1499999999999999</v>
      </c>
      <c r="R131" s="8">
        <v>192.17</v>
      </c>
      <c r="S131" s="8">
        <f t="shared" si="6"/>
        <v>11.387851851851851</v>
      </c>
      <c r="T131" s="8">
        <f t="shared" si="7"/>
        <v>6.8327111111111103</v>
      </c>
      <c r="U131" s="8">
        <f t="shared" si="8"/>
        <v>6.8327111111111103</v>
      </c>
    </row>
    <row r="132" spans="1:21" s="8" customFormat="1">
      <c r="A132" s="8" t="s">
        <v>180</v>
      </c>
      <c r="B132" s="8" t="s">
        <v>910</v>
      </c>
      <c r="C132" s="8" t="s">
        <v>822</v>
      </c>
      <c r="D132" s="8" t="s">
        <v>725</v>
      </c>
      <c r="E132" s="8">
        <v>79.3</v>
      </c>
      <c r="F132" s="8">
        <v>0</v>
      </c>
      <c r="G132" s="8">
        <v>0</v>
      </c>
      <c r="H132" s="8">
        <v>0</v>
      </c>
      <c r="I132" s="8">
        <v>5</v>
      </c>
      <c r="J132" s="8">
        <v>3</v>
      </c>
      <c r="K132" s="8">
        <v>1</v>
      </c>
      <c r="L132" s="8">
        <v>1</v>
      </c>
      <c r="M132" s="8">
        <v>89</v>
      </c>
      <c r="N132" s="8">
        <v>38</v>
      </c>
      <c r="O132" s="8">
        <v>57</v>
      </c>
      <c r="P132" s="8">
        <v>2.72</v>
      </c>
      <c r="Q132" s="8">
        <v>1.2</v>
      </c>
      <c r="R132" s="8">
        <v>191.83</v>
      </c>
      <c r="S132" s="8">
        <f t="shared" si="6"/>
        <v>11.367703703703704</v>
      </c>
      <c r="T132" s="8">
        <f t="shared" si="7"/>
        <v>6.8206222222222221</v>
      </c>
      <c r="U132" s="8">
        <f t="shared" si="8"/>
        <v>6.8206222222222221</v>
      </c>
    </row>
    <row r="133" spans="1:21" s="8" customFormat="1">
      <c r="A133" s="8" t="s">
        <v>518</v>
      </c>
      <c r="B133" s="8" t="s">
        <v>576</v>
      </c>
      <c r="C133" s="8" t="s">
        <v>821</v>
      </c>
      <c r="D133" s="8" t="s">
        <v>741</v>
      </c>
      <c r="E133" s="8">
        <v>155.30000000000001</v>
      </c>
      <c r="F133" s="8">
        <v>25</v>
      </c>
      <c r="G133" s="8">
        <v>11</v>
      </c>
      <c r="H133" s="8">
        <v>1</v>
      </c>
      <c r="I133" s="8">
        <v>11</v>
      </c>
      <c r="J133" s="8">
        <v>9</v>
      </c>
      <c r="K133" s="8">
        <v>0</v>
      </c>
      <c r="L133" s="8">
        <v>0</v>
      </c>
      <c r="M133" s="8">
        <v>94</v>
      </c>
      <c r="N133" s="8">
        <v>16</v>
      </c>
      <c r="O133" s="8">
        <v>184</v>
      </c>
      <c r="P133" s="8">
        <v>4.4000000000000004</v>
      </c>
      <c r="Q133" s="8">
        <v>1.29</v>
      </c>
      <c r="R133" s="8">
        <v>191.33</v>
      </c>
      <c r="S133" s="8">
        <f t="shared" si="6"/>
        <v>11.338074074074076</v>
      </c>
      <c r="T133" s="8">
        <f t="shared" si="7"/>
        <v>6.8028444444444451</v>
      </c>
      <c r="U133" s="8">
        <f t="shared" si="8"/>
        <v>6.8028444444444451</v>
      </c>
    </row>
    <row r="134" spans="1:21" s="8" customFormat="1">
      <c r="A134" s="8" t="s">
        <v>971</v>
      </c>
      <c r="B134" s="8" t="s">
        <v>772</v>
      </c>
      <c r="C134" s="8" t="s">
        <v>822</v>
      </c>
      <c r="D134" s="8" t="s">
        <v>717</v>
      </c>
      <c r="E134" s="8">
        <v>72</v>
      </c>
      <c r="F134" s="8">
        <v>1</v>
      </c>
      <c r="G134" s="8">
        <v>0</v>
      </c>
      <c r="H134" s="8">
        <v>0</v>
      </c>
      <c r="I134" s="8">
        <v>8</v>
      </c>
      <c r="J134" s="8">
        <v>4</v>
      </c>
      <c r="K134" s="8">
        <v>1</v>
      </c>
      <c r="L134" s="8">
        <v>2</v>
      </c>
      <c r="M134" s="8">
        <v>73</v>
      </c>
      <c r="N134" s="8">
        <v>33</v>
      </c>
      <c r="O134" s="8">
        <v>63</v>
      </c>
      <c r="P134" s="8">
        <v>3.25</v>
      </c>
      <c r="Q134" s="8">
        <v>1.33</v>
      </c>
      <c r="R134" s="8">
        <v>190.5</v>
      </c>
      <c r="S134" s="8">
        <f t="shared" si="6"/>
        <v>11.28888888888889</v>
      </c>
      <c r="T134" s="8">
        <f t="shared" si="7"/>
        <v>6.7733333333333334</v>
      </c>
      <c r="U134" s="8">
        <f t="shared" si="8"/>
        <v>6.7733333333333334</v>
      </c>
    </row>
    <row r="135" spans="1:21" s="8" customFormat="1">
      <c r="A135" s="8" t="s">
        <v>61</v>
      </c>
      <c r="B135" s="8" t="s">
        <v>1465</v>
      </c>
      <c r="C135" s="8" t="s">
        <v>821</v>
      </c>
      <c r="D135" s="8" t="s">
        <v>747</v>
      </c>
      <c r="E135" s="8">
        <v>139.30000000000001</v>
      </c>
      <c r="F135" s="8">
        <v>23</v>
      </c>
      <c r="G135" s="8">
        <v>16</v>
      </c>
      <c r="H135" s="8">
        <v>1</v>
      </c>
      <c r="I135" s="8">
        <v>9</v>
      </c>
      <c r="J135" s="8">
        <v>6</v>
      </c>
      <c r="K135" s="8">
        <v>0</v>
      </c>
      <c r="L135" s="8">
        <v>0</v>
      </c>
      <c r="M135" s="8">
        <v>139</v>
      </c>
      <c r="N135" s="8">
        <v>71</v>
      </c>
      <c r="O135" s="8">
        <v>130</v>
      </c>
      <c r="P135" s="8">
        <v>3.75</v>
      </c>
      <c r="Q135" s="8">
        <v>1.44</v>
      </c>
      <c r="R135" s="8">
        <v>190.33</v>
      </c>
      <c r="S135" s="8">
        <f t="shared" si="6"/>
        <v>11.278814814814815</v>
      </c>
      <c r="T135" s="8">
        <f t="shared" si="7"/>
        <v>6.7672888888888894</v>
      </c>
      <c r="U135" s="8">
        <f t="shared" si="8"/>
        <v>6.7672888888888894</v>
      </c>
    </row>
    <row r="136" spans="1:21" s="8" customFormat="1">
      <c r="A136" s="8" t="s">
        <v>52</v>
      </c>
      <c r="B136" s="8" t="s">
        <v>623</v>
      </c>
      <c r="C136" s="8" t="s">
        <v>822</v>
      </c>
      <c r="D136" s="8" t="s">
        <v>720</v>
      </c>
      <c r="E136" s="8">
        <v>48.3</v>
      </c>
      <c r="F136" s="8">
        <v>0</v>
      </c>
      <c r="G136" s="8">
        <v>0</v>
      </c>
      <c r="H136" s="8">
        <v>0</v>
      </c>
      <c r="I136" s="8">
        <v>8</v>
      </c>
      <c r="J136" s="8">
        <v>1</v>
      </c>
      <c r="K136" s="8">
        <v>6</v>
      </c>
      <c r="L136" s="8">
        <v>1</v>
      </c>
      <c r="M136" s="8">
        <v>34</v>
      </c>
      <c r="N136" s="8">
        <v>11</v>
      </c>
      <c r="O136" s="8">
        <v>48</v>
      </c>
      <c r="P136" s="8">
        <v>3.91</v>
      </c>
      <c r="Q136" s="8">
        <v>1.22</v>
      </c>
      <c r="R136" s="8">
        <v>189.83</v>
      </c>
      <c r="S136" s="8">
        <f t="shared" si="6"/>
        <v>11.249185185185185</v>
      </c>
      <c r="T136" s="8">
        <f t="shared" si="7"/>
        <v>6.7495111111111106</v>
      </c>
      <c r="U136" s="8">
        <f t="shared" si="8"/>
        <v>6.7495111111111106</v>
      </c>
    </row>
    <row r="137" spans="1:21" s="8" customFormat="1">
      <c r="A137" s="8" t="s">
        <v>115</v>
      </c>
      <c r="B137" s="8" t="s">
        <v>1523</v>
      </c>
      <c r="C137" s="8" t="s">
        <v>821</v>
      </c>
      <c r="D137" s="8" t="s">
        <v>720</v>
      </c>
      <c r="E137" s="8">
        <v>149</v>
      </c>
      <c r="F137" s="8">
        <v>26</v>
      </c>
      <c r="G137" s="8">
        <v>14</v>
      </c>
      <c r="H137" s="8">
        <v>1</v>
      </c>
      <c r="I137" s="8">
        <v>9</v>
      </c>
      <c r="J137" s="8">
        <v>7</v>
      </c>
      <c r="K137" s="8">
        <v>0</v>
      </c>
      <c r="L137" s="8">
        <v>0</v>
      </c>
      <c r="M137" s="8">
        <v>134</v>
      </c>
      <c r="N137" s="8">
        <v>65</v>
      </c>
      <c r="O137" s="8">
        <v>137</v>
      </c>
      <c r="P137" s="8">
        <v>4.17</v>
      </c>
      <c r="Q137" s="8">
        <v>1.36</v>
      </c>
      <c r="R137" s="8">
        <v>189</v>
      </c>
      <c r="S137" s="8">
        <f t="shared" si="6"/>
        <v>11.2</v>
      </c>
      <c r="T137" s="8">
        <f t="shared" si="7"/>
        <v>6.72</v>
      </c>
      <c r="U137" s="8">
        <f t="shared" si="8"/>
        <v>6.72</v>
      </c>
    </row>
    <row r="138" spans="1:21" s="8" customFormat="1">
      <c r="A138" s="8" t="s">
        <v>310</v>
      </c>
      <c r="B138" s="8" t="s">
        <v>1369</v>
      </c>
      <c r="C138" s="8" t="s">
        <v>822</v>
      </c>
      <c r="D138" s="8" t="s">
        <v>717</v>
      </c>
      <c r="E138" s="8">
        <v>75</v>
      </c>
      <c r="F138" s="8">
        <v>0</v>
      </c>
      <c r="G138" s="8">
        <v>0</v>
      </c>
      <c r="H138" s="8">
        <v>0</v>
      </c>
      <c r="I138" s="8">
        <v>5</v>
      </c>
      <c r="J138" s="8">
        <v>1</v>
      </c>
      <c r="K138" s="8">
        <v>2</v>
      </c>
      <c r="L138" s="8">
        <v>0</v>
      </c>
      <c r="M138" s="8">
        <v>58</v>
      </c>
      <c r="N138" s="8">
        <v>30</v>
      </c>
      <c r="O138" s="8">
        <v>56</v>
      </c>
      <c r="P138" s="8">
        <v>2.76</v>
      </c>
      <c r="Q138" s="8">
        <v>1.1499999999999999</v>
      </c>
      <c r="R138" s="8">
        <v>188.5</v>
      </c>
      <c r="S138" s="8">
        <f t="shared" si="6"/>
        <v>11.170370370370371</v>
      </c>
      <c r="T138" s="8">
        <f t="shared" si="7"/>
        <v>6.7022222222222227</v>
      </c>
      <c r="U138" s="8">
        <f t="shared" si="8"/>
        <v>6.7022222222222227</v>
      </c>
    </row>
    <row r="139" spans="1:21" s="8" customFormat="1">
      <c r="A139" s="8" t="s">
        <v>677</v>
      </c>
      <c r="B139" s="8" t="s">
        <v>676</v>
      </c>
      <c r="C139" s="8" t="s">
        <v>821</v>
      </c>
      <c r="D139" s="8" t="s">
        <v>729</v>
      </c>
      <c r="E139" s="8">
        <v>187</v>
      </c>
      <c r="F139" s="8">
        <v>31</v>
      </c>
      <c r="G139" s="8">
        <v>12</v>
      </c>
      <c r="H139" s="8">
        <v>2</v>
      </c>
      <c r="I139" s="8">
        <v>13</v>
      </c>
      <c r="J139" s="8">
        <v>12</v>
      </c>
      <c r="K139" s="8">
        <v>0</v>
      </c>
      <c r="L139" s="8">
        <v>0</v>
      </c>
      <c r="M139" s="8">
        <v>117</v>
      </c>
      <c r="N139" s="8">
        <v>68</v>
      </c>
      <c r="O139" s="8">
        <v>201</v>
      </c>
      <c r="P139" s="8">
        <v>5.05</v>
      </c>
      <c r="Q139" s="8">
        <v>1.44</v>
      </c>
      <c r="R139" s="8">
        <v>187</v>
      </c>
      <c r="S139" s="8">
        <f t="shared" si="6"/>
        <v>11.081481481481481</v>
      </c>
      <c r="T139" s="8">
        <f t="shared" si="7"/>
        <v>6.6488888888888882</v>
      </c>
      <c r="U139" s="8">
        <f t="shared" si="8"/>
        <v>6.6488888888888882</v>
      </c>
    </row>
    <row r="140" spans="1:21" s="8" customFormat="1">
      <c r="A140" s="8" t="s">
        <v>144</v>
      </c>
      <c r="B140" s="8" t="s">
        <v>993</v>
      </c>
      <c r="C140" s="8" t="s">
        <v>822</v>
      </c>
      <c r="D140" s="8" t="s">
        <v>741</v>
      </c>
      <c r="E140" s="8">
        <v>114.7</v>
      </c>
      <c r="F140" s="8">
        <v>16</v>
      </c>
      <c r="G140" s="8">
        <v>7</v>
      </c>
      <c r="H140" s="8">
        <v>0</v>
      </c>
      <c r="I140" s="8">
        <v>8</v>
      </c>
      <c r="J140" s="8">
        <v>9</v>
      </c>
      <c r="K140" s="8">
        <v>0</v>
      </c>
      <c r="L140" s="8">
        <v>2</v>
      </c>
      <c r="M140" s="8">
        <v>110</v>
      </c>
      <c r="N140" s="8">
        <v>26</v>
      </c>
      <c r="O140" s="8">
        <v>127</v>
      </c>
      <c r="P140" s="8">
        <v>4</v>
      </c>
      <c r="Q140" s="8">
        <v>1.33</v>
      </c>
      <c r="R140" s="8">
        <v>186.67</v>
      </c>
      <c r="S140" s="8">
        <f t="shared" si="6"/>
        <v>11.061925925925925</v>
      </c>
      <c r="T140" s="8">
        <f t="shared" si="7"/>
        <v>6.6371555555555544</v>
      </c>
      <c r="U140" s="8">
        <f t="shared" si="8"/>
        <v>6.6371555555555544</v>
      </c>
    </row>
    <row r="141" spans="1:21" s="8" customFormat="1">
      <c r="A141" s="8" t="s">
        <v>209</v>
      </c>
      <c r="B141" s="8" t="s">
        <v>506</v>
      </c>
      <c r="C141" s="8" t="s">
        <v>822</v>
      </c>
      <c r="D141" s="8" t="s">
        <v>727</v>
      </c>
      <c r="E141" s="8">
        <v>54.3</v>
      </c>
      <c r="F141" s="8">
        <v>0</v>
      </c>
      <c r="G141" s="8">
        <v>0</v>
      </c>
      <c r="H141" s="8">
        <v>0</v>
      </c>
      <c r="I141" s="8">
        <v>5</v>
      </c>
      <c r="J141" s="8">
        <v>5</v>
      </c>
      <c r="K141" s="8">
        <v>5</v>
      </c>
      <c r="L141" s="8">
        <v>3</v>
      </c>
      <c r="M141" s="8">
        <v>70</v>
      </c>
      <c r="N141" s="8">
        <v>13</v>
      </c>
      <c r="O141" s="8">
        <v>39</v>
      </c>
      <c r="P141" s="8">
        <v>2.48</v>
      </c>
      <c r="Q141" s="8">
        <v>0.96</v>
      </c>
      <c r="R141" s="8">
        <v>184.33</v>
      </c>
      <c r="S141" s="8">
        <f t="shared" si="6"/>
        <v>10.923259259259259</v>
      </c>
      <c r="T141" s="8">
        <f t="shared" si="7"/>
        <v>6.5539555555555555</v>
      </c>
      <c r="U141" s="8">
        <f t="shared" si="8"/>
        <v>6.5539555555555555</v>
      </c>
    </row>
    <row r="142" spans="1:21" s="8" customFormat="1">
      <c r="A142" s="8" t="s">
        <v>175</v>
      </c>
      <c r="B142" s="8" t="s">
        <v>1144</v>
      </c>
      <c r="C142" s="8" t="s">
        <v>822</v>
      </c>
      <c r="D142" s="8" t="s">
        <v>730</v>
      </c>
      <c r="E142" s="8">
        <v>131.30000000000001</v>
      </c>
      <c r="F142" s="8">
        <v>17</v>
      </c>
      <c r="G142" s="8">
        <v>7</v>
      </c>
      <c r="H142" s="8">
        <v>0</v>
      </c>
      <c r="I142" s="8">
        <v>7</v>
      </c>
      <c r="J142" s="8">
        <v>7</v>
      </c>
      <c r="K142" s="8">
        <v>1</v>
      </c>
      <c r="L142" s="8">
        <v>0</v>
      </c>
      <c r="M142" s="8">
        <v>104</v>
      </c>
      <c r="N142" s="8">
        <v>39</v>
      </c>
      <c r="O142" s="8">
        <v>114</v>
      </c>
      <c r="P142" s="8">
        <v>3.29</v>
      </c>
      <c r="Q142" s="8">
        <v>1.17</v>
      </c>
      <c r="R142" s="8">
        <v>183.33</v>
      </c>
      <c r="S142" s="8">
        <f t="shared" si="6"/>
        <v>10.864000000000001</v>
      </c>
      <c r="T142" s="8">
        <f t="shared" si="7"/>
        <v>6.5184000000000006</v>
      </c>
      <c r="U142" s="8">
        <f t="shared" si="8"/>
        <v>6.5184000000000006</v>
      </c>
    </row>
    <row r="143" spans="1:21" s="8" customFormat="1">
      <c r="A143" s="8" t="s">
        <v>98</v>
      </c>
      <c r="B143" s="8" t="s">
        <v>847</v>
      </c>
      <c r="C143" s="8" t="s">
        <v>822</v>
      </c>
      <c r="D143" s="8" t="s">
        <v>732</v>
      </c>
      <c r="E143" s="8">
        <v>54.7</v>
      </c>
      <c r="F143" s="8">
        <v>0</v>
      </c>
      <c r="G143" s="8">
        <v>0</v>
      </c>
      <c r="H143" s="8">
        <v>0</v>
      </c>
      <c r="I143" s="8">
        <v>3</v>
      </c>
      <c r="J143" s="8">
        <v>6</v>
      </c>
      <c r="K143" s="8">
        <v>1</v>
      </c>
      <c r="L143" s="8">
        <v>3</v>
      </c>
      <c r="M143" s="8">
        <v>51</v>
      </c>
      <c r="N143" s="8">
        <v>12</v>
      </c>
      <c r="O143" s="8">
        <v>49</v>
      </c>
      <c r="P143" s="8">
        <v>3.62</v>
      </c>
      <c r="Q143" s="8">
        <v>1.1200000000000001</v>
      </c>
      <c r="R143" s="8">
        <v>183.17</v>
      </c>
      <c r="S143" s="8">
        <f t="shared" si="6"/>
        <v>10.854518518518518</v>
      </c>
      <c r="T143" s="8">
        <f t="shared" si="7"/>
        <v>6.51271111111111</v>
      </c>
      <c r="U143" s="8">
        <f t="shared" si="8"/>
        <v>6.51271111111111</v>
      </c>
    </row>
    <row r="144" spans="1:21" s="8" customFormat="1">
      <c r="A144" s="8" t="s">
        <v>37</v>
      </c>
      <c r="B144" s="8" t="s">
        <v>652</v>
      </c>
      <c r="C144" s="8" t="s">
        <v>821</v>
      </c>
      <c r="D144" s="8" t="s">
        <v>724</v>
      </c>
      <c r="E144" s="8">
        <v>172</v>
      </c>
      <c r="F144" s="8">
        <v>28</v>
      </c>
      <c r="G144" s="8">
        <v>15</v>
      </c>
      <c r="H144" s="8">
        <v>0</v>
      </c>
      <c r="I144" s="8">
        <v>9</v>
      </c>
      <c r="J144" s="8">
        <v>15</v>
      </c>
      <c r="K144" s="8">
        <v>0</v>
      </c>
      <c r="L144" s="8">
        <v>0</v>
      </c>
      <c r="M144" s="8">
        <v>149</v>
      </c>
      <c r="N144" s="8">
        <v>38</v>
      </c>
      <c r="O144" s="8">
        <v>196</v>
      </c>
      <c r="P144" s="8">
        <v>4.92</v>
      </c>
      <c r="Q144" s="8">
        <v>1.36</v>
      </c>
      <c r="R144" s="8">
        <v>183</v>
      </c>
      <c r="S144" s="8">
        <f t="shared" si="6"/>
        <v>10.844444444444445</v>
      </c>
      <c r="T144" s="8">
        <f t="shared" si="7"/>
        <v>6.5066666666666668</v>
      </c>
      <c r="U144" s="8">
        <f t="shared" si="8"/>
        <v>6.5066666666666668</v>
      </c>
    </row>
    <row r="145" spans="1:21" s="8" customFormat="1">
      <c r="A145" s="8" t="s">
        <v>554</v>
      </c>
      <c r="B145" s="8" t="s">
        <v>946</v>
      </c>
      <c r="C145" s="8" t="s">
        <v>822</v>
      </c>
      <c r="D145" s="8" t="s">
        <v>726</v>
      </c>
      <c r="E145" s="8">
        <v>62</v>
      </c>
      <c r="F145" s="8">
        <v>0</v>
      </c>
      <c r="G145" s="8">
        <v>0</v>
      </c>
      <c r="H145" s="8">
        <v>0</v>
      </c>
      <c r="I145" s="8">
        <v>2</v>
      </c>
      <c r="J145" s="8">
        <v>2</v>
      </c>
      <c r="K145" s="8">
        <v>13</v>
      </c>
      <c r="L145" s="8">
        <v>2</v>
      </c>
      <c r="M145" s="8">
        <v>60</v>
      </c>
      <c r="N145" s="8">
        <v>29</v>
      </c>
      <c r="O145" s="8">
        <v>56</v>
      </c>
      <c r="P145" s="8">
        <v>3.19</v>
      </c>
      <c r="Q145" s="8">
        <v>1.37</v>
      </c>
      <c r="R145" s="8">
        <v>183</v>
      </c>
      <c r="S145" s="8">
        <f t="shared" si="6"/>
        <v>10.844444444444445</v>
      </c>
      <c r="T145" s="8">
        <f t="shared" si="7"/>
        <v>6.5066666666666668</v>
      </c>
      <c r="U145" s="8">
        <f t="shared" si="8"/>
        <v>6.5066666666666668</v>
      </c>
    </row>
    <row r="146" spans="1:21" s="8" customFormat="1">
      <c r="A146" s="8" t="s">
        <v>554</v>
      </c>
      <c r="B146" s="8" t="s">
        <v>1321</v>
      </c>
      <c r="C146" s="8" t="s">
        <v>821</v>
      </c>
      <c r="D146" s="8" t="s">
        <v>863</v>
      </c>
      <c r="E146" s="8">
        <v>187.3</v>
      </c>
      <c r="F146" s="8">
        <v>31</v>
      </c>
      <c r="G146" s="8">
        <v>18</v>
      </c>
      <c r="H146" s="8">
        <v>0</v>
      </c>
      <c r="I146" s="8">
        <v>11</v>
      </c>
      <c r="J146" s="8">
        <v>14</v>
      </c>
      <c r="K146" s="8">
        <v>0</v>
      </c>
      <c r="L146" s="8">
        <v>0</v>
      </c>
      <c r="M146" s="8">
        <v>137</v>
      </c>
      <c r="N146" s="8">
        <v>77</v>
      </c>
      <c r="O146" s="8">
        <v>180</v>
      </c>
      <c r="P146" s="8">
        <v>4.08</v>
      </c>
      <c r="Q146" s="8">
        <v>1.37</v>
      </c>
      <c r="R146" s="8">
        <v>182.83</v>
      </c>
      <c r="S146" s="8">
        <f t="shared" si="6"/>
        <v>10.834370370370371</v>
      </c>
      <c r="T146" s="8">
        <f t="shared" si="7"/>
        <v>6.5006222222222219</v>
      </c>
      <c r="U146" s="8">
        <f t="shared" si="8"/>
        <v>6.5006222222222219</v>
      </c>
    </row>
    <row r="147" spans="1:21" s="8" customFormat="1">
      <c r="A147" s="8" t="s">
        <v>376</v>
      </c>
      <c r="B147" s="8" t="s">
        <v>230</v>
      </c>
      <c r="C147" s="8" t="s">
        <v>822</v>
      </c>
      <c r="D147" s="8" t="s">
        <v>732</v>
      </c>
      <c r="E147" s="8">
        <v>71</v>
      </c>
      <c r="F147" s="8">
        <v>0</v>
      </c>
      <c r="G147" s="8">
        <v>0</v>
      </c>
      <c r="H147" s="8">
        <v>0</v>
      </c>
      <c r="I147" s="8">
        <v>5</v>
      </c>
      <c r="J147" s="8">
        <v>5</v>
      </c>
      <c r="K147" s="8">
        <v>2</v>
      </c>
      <c r="L147" s="8">
        <v>4</v>
      </c>
      <c r="M147" s="8">
        <v>68</v>
      </c>
      <c r="N147" s="8">
        <v>22</v>
      </c>
      <c r="O147" s="8">
        <v>42</v>
      </c>
      <c r="P147" s="8">
        <v>1.9</v>
      </c>
      <c r="Q147" s="8">
        <v>0.9</v>
      </c>
      <c r="R147" s="8">
        <v>181.5</v>
      </c>
      <c r="S147" s="8">
        <f t="shared" si="6"/>
        <v>10.755555555555556</v>
      </c>
      <c r="T147" s="8">
        <f t="shared" si="7"/>
        <v>6.453333333333334</v>
      </c>
      <c r="U147" s="8">
        <f t="shared" si="8"/>
        <v>6.453333333333334</v>
      </c>
    </row>
    <row r="148" spans="1:21" s="8" customFormat="1">
      <c r="A148" s="8" t="s">
        <v>64</v>
      </c>
      <c r="B148" s="8" t="s">
        <v>1711</v>
      </c>
      <c r="C148" s="8" t="s">
        <v>821</v>
      </c>
      <c r="D148" s="8" t="s">
        <v>732</v>
      </c>
      <c r="E148" s="8">
        <v>125.7</v>
      </c>
      <c r="F148" s="8">
        <v>22</v>
      </c>
      <c r="G148" s="8">
        <v>12</v>
      </c>
      <c r="H148" s="8">
        <v>1</v>
      </c>
      <c r="I148" s="8">
        <v>6</v>
      </c>
      <c r="J148" s="8">
        <v>7</v>
      </c>
      <c r="K148" s="8">
        <v>0</v>
      </c>
      <c r="L148" s="8">
        <v>0</v>
      </c>
      <c r="M148" s="8">
        <v>129</v>
      </c>
      <c r="N148" s="8">
        <v>43</v>
      </c>
      <c r="O148" s="8">
        <v>106</v>
      </c>
      <c r="P148" s="8">
        <v>3.22</v>
      </c>
      <c r="Q148" s="8">
        <v>1.19</v>
      </c>
      <c r="R148" s="8">
        <v>180.17</v>
      </c>
      <c r="S148" s="8">
        <f t="shared" si="6"/>
        <v>10.67674074074074</v>
      </c>
      <c r="T148" s="8">
        <f t="shared" si="7"/>
        <v>6.4060444444444444</v>
      </c>
      <c r="U148" s="8">
        <f t="shared" si="8"/>
        <v>6.4060444444444444</v>
      </c>
    </row>
    <row r="149" spans="1:21" s="8" customFormat="1">
      <c r="A149" s="8" t="s">
        <v>169</v>
      </c>
      <c r="B149" s="8" t="s">
        <v>935</v>
      </c>
      <c r="C149" s="8" t="s">
        <v>822</v>
      </c>
      <c r="D149" s="8" t="s">
        <v>733</v>
      </c>
      <c r="E149" s="8">
        <v>86</v>
      </c>
      <c r="F149" s="8">
        <v>9</v>
      </c>
      <c r="G149" s="8">
        <v>2</v>
      </c>
      <c r="H149" s="8">
        <v>0</v>
      </c>
      <c r="I149" s="8">
        <v>5</v>
      </c>
      <c r="J149" s="8">
        <v>6</v>
      </c>
      <c r="K149" s="8">
        <v>3</v>
      </c>
      <c r="L149" s="8">
        <v>3</v>
      </c>
      <c r="M149" s="8">
        <v>82</v>
      </c>
      <c r="N149" s="8">
        <v>31</v>
      </c>
      <c r="O149" s="8">
        <v>71</v>
      </c>
      <c r="P149" s="8">
        <v>3.66</v>
      </c>
      <c r="Q149" s="8">
        <v>1.19</v>
      </c>
      <c r="R149" s="8">
        <v>179</v>
      </c>
      <c r="S149" s="8">
        <f t="shared" si="6"/>
        <v>10.607407407407408</v>
      </c>
      <c r="T149" s="8">
        <f t="shared" si="7"/>
        <v>6.3644444444444446</v>
      </c>
      <c r="U149" s="8">
        <f t="shared" si="8"/>
        <v>6.3644444444444446</v>
      </c>
    </row>
    <row r="150" spans="1:21" s="8" customFormat="1">
      <c r="A150" s="8" t="s">
        <v>139</v>
      </c>
      <c r="B150" s="8" t="s">
        <v>534</v>
      </c>
      <c r="C150" s="8" t="s">
        <v>822</v>
      </c>
      <c r="D150" s="8" t="s">
        <v>747</v>
      </c>
      <c r="E150" s="8">
        <v>60.7</v>
      </c>
      <c r="F150" s="8">
        <v>0</v>
      </c>
      <c r="G150" s="8">
        <v>0</v>
      </c>
      <c r="H150" s="8">
        <v>0</v>
      </c>
      <c r="I150" s="8">
        <v>3</v>
      </c>
      <c r="J150" s="8">
        <v>6</v>
      </c>
      <c r="K150" s="8">
        <v>1</v>
      </c>
      <c r="L150" s="8">
        <v>2</v>
      </c>
      <c r="M150" s="8">
        <v>66</v>
      </c>
      <c r="N150" s="8">
        <v>32</v>
      </c>
      <c r="O150" s="8">
        <v>47</v>
      </c>
      <c r="P150" s="8">
        <v>3.41</v>
      </c>
      <c r="Q150" s="8">
        <v>1.3</v>
      </c>
      <c r="R150" s="8">
        <v>178.67</v>
      </c>
      <c r="S150" s="8">
        <f t="shared" si="6"/>
        <v>10.587851851851852</v>
      </c>
      <c r="T150" s="8">
        <f t="shared" si="7"/>
        <v>6.3527111111111108</v>
      </c>
      <c r="U150" s="8">
        <f t="shared" si="8"/>
        <v>6.3527111111111108</v>
      </c>
    </row>
    <row r="151" spans="1:21" s="8" customFormat="1">
      <c r="A151" s="8" t="s">
        <v>756</v>
      </c>
      <c r="B151" s="8" t="s">
        <v>380</v>
      </c>
      <c r="C151" s="8" t="s">
        <v>821</v>
      </c>
      <c r="D151" s="8" t="s">
        <v>724</v>
      </c>
      <c r="E151" s="8">
        <v>121.7</v>
      </c>
      <c r="F151" s="8">
        <v>21</v>
      </c>
      <c r="G151" s="8">
        <v>13</v>
      </c>
      <c r="H151" s="8">
        <v>0</v>
      </c>
      <c r="I151" s="8">
        <v>10</v>
      </c>
      <c r="J151" s="8">
        <v>6</v>
      </c>
      <c r="K151" s="8">
        <v>0</v>
      </c>
      <c r="L151" s="8">
        <v>0</v>
      </c>
      <c r="M151" s="8">
        <v>98</v>
      </c>
      <c r="N151" s="8">
        <v>37</v>
      </c>
      <c r="O151" s="8">
        <v>120</v>
      </c>
      <c r="P151" s="8">
        <v>3.85</v>
      </c>
      <c r="Q151" s="8">
        <v>1.29</v>
      </c>
      <c r="R151" s="8">
        <v>178.67</v>
      </c>
      <c r="S151" s="8">
        <f t="shared" si="6"/>
        <v>10.587851851851852</v>
      </c>
      <c r="T151" s="8">
        <f t="shared" si="7"/>
        <v>6.3527111111111108</v>
      </c>
      <c r="U151" s="8">
        <f t="shared" si="8"/>
        <v>6.3527111111111108</v>
      </c>
    </row>
    <row r="152" spans="1:21" s="8" customFormat="1">
      <c r="A152" s="8" t="s">
        <v>350</v>
      </c>
      <c r="B152" s="8" t="s">
        <v>939</v>
      </c>
      <c r="C152" s="8" t="s">
        <v>822</v>
      </c>
      <c r="D152" s="8" t="s">
        <v>740</v>
      </c>
      <c r="E152" s="8">
        <v>64</v>
      </c>
      <c r="F152" s="8">
        <v>0</v>
      </c>
      <c r="G152" s="8">
        <v>0</v>
      </c>
      <c r="H152" s="8">
        <v>0</v>
      </c>
      <c r="I152" s="8">
        <v>3</v>
      </c>
      <c r="J152" s="8">
        <v>3</v>
      </c>
      <c r="K152" s="8">
        <v>2</v>
      </c>
      <c r="L152" s="8">
        <v>4</v>
      </c>
      <c r="M152" s="8">
        <v>54</v>
      </c>
      <c r="N152" s="8">
        <v>19</v>
      </c>
      <c r="O152" s="8">
        <v>59</v>
      </c>
      <c r="P152" s="8">
        <v>2.95</v>
      </c>
      <c r="Q152" s="8">
        <v>1.22</v>
      </c>
      <c r="R152" s="8">
        <v>178</v>
      </c>
      <c r="S152" s="8">
        <f t="shared" si="6"/>
        <v>10.548148148148147</v>
      </c>
      <c r="T152" s="8">
        <f t="shared" si="7"/>
        <v>6.3288888888888879</v>
      </c>
      <c r="U152" s="8">
        <f t="shared" si="8"/>
        <v>6.3288888888888879</v>
      </c>
    </row>
    <row r="153" spans="1:21" s="8" customFormat="1">
      <c r="A153" s="8" t="s">
        <v>90</v>
      </c>
      <c r="B153" s="8" t="s">
        <v>1712</v>
      </c>
      <c r="C153" s="8" t="s">
        <v>822</v>
      </c>
      <c r="D153" s="8" t="s">
        <v>734</v>
      </c>
      <c r="E153" s="8">
        <v>63.3</v>
      </c>
      <c r="F153" s="8">
        <v>0</v>
      </c>
      <c r="G153" s="8">
        <v>0</v>
      </c>
      <c r="H153" s="8">
        <v>0</v>
      </c>
      <c r="I153" s="8">
        <v>1</v>
      </c>
      <c r="J153" s="8">
        <v>2</v>
      </c>
      <c r="K153" s="8">
        <v>3</v>
      </c>
      <c r="L153" s="8">
        <v>2</v>
      </c>
      <c r="M153" s="8">
        <v>58</v>
      </c>
      <c r="N153" s="8">
        <v>14</v>
      </c>
      <c r="O153" s="8">
        <v>47</v>
      </c>
      <c r="P153" s="8">
        <v>2.13</v>
      </c>
      <c r="Q153" s="8">
        <v>0.96</v>
      </c>
      <c r="R153" s="8">
        <v>177.33</v>
      </c>
      <c r="S153" s="8">
        <f t="shared" si="6"/>
        <v>10.508444444444445</v>
      </c>
      <c r="T153" s="8">
        <f t="shared" si="7"/>
        <v>6.3050666666666668</v>
      </c>
      <c r="U153" s="8">
        <f t="shared" si="8"/>
        <v>6.3050666666666668</v>
      </c>
    </row>
    <row r="154" spans="1:21" s="8" customFormat="1">
      <c r="A154" s="8" t="s">
        <v>1341</v>
      </c>
      <c r="B154" s="8" t="s">
        <v>1190</v>
      </c>
      <c r="C154" s="8" t="s">
        <v>822</v>
      </c>
      <c r="D154" s="8" t="s">
        <v>722</v>
      </c>
      <c r="E154" s="8">
        <v>74.7</v>
      </c>
      <c r="F154" s="8">
        <v>0</v>
      </c>
      <c r="G154" s="8">
        <v>0</v>
      </c>
      <c r="H154" s="8">
        <v>0</v>
      </c>
      <c r="I154" s="8">
        <v>5</v>
      </c>
      <c r="J154" s="8">
        <v>1</v>
      </c>
      <c r="K154" s="8">
        <v>0</v>
      </c>
      <c r="L154" s="8">
        <v>1</v>
      </c>
      <c r="M154" s="8">
        <v>73</v>
      </c>
      <c r="N154" s="8">
        <v>29</v>
      </c>
      <c r="O154" s="8">
        <v>63</v>
      </c>
      <c r="P154" s="8">
        <v>3.62</v>
      </c>
      <c r="Q154" s="8">
        <v>1.23</v>
      </c>
      <c r="R154" s="8">
        <v>177.17</v>
      </c>
      <c r="S154" s="8">
        <f t="shared" si="6"/>
        <v>10.498962962962961</v>
      </c>
      <c r="T154" s="8">
        <f t="shared" si="7"/>
        <v>6.2993777777777771</v>
      </c>
      <c r="U154" s="8">
        <f t="shared" si="8"/>
        <v>6.2993777777777771</v>
      </c>
    </row>
    <row r="155" spans="1:21" s="8" customFormat="1">
      <c r="A155" s="8" t="s">
        <v>493</v>
      </c>
      <c r="B155" s="8" t="s">
        <v>492</v>
      </c>
      <c r="C155" s="8" t="s">
        <v>821</v>
      </c>
      <c r="D155" s="8" t="s">
        <v>724</v>
      </c>
      <c r="E155" s="8">
        <v>113.3</v>
      </c>
      <c r="F155" s="8">
        <v>18</v>
      </c>
      <c r="G155" s="8">
        <v>12</v>
      </c>
      <c r="H155" s="8">
        <v>1</v>
      </c>
      <c r="I155" s="8">
        <v>7</v>
      </c>
      <c r="J155" s="8">
        <v>7</v>
      </c>
      <c r="K155" s="8">
        <v>0</v>
      </c>
      <c r="L155" s="8">
        <v>0</v>
      </c>
      <c r="M155" s="8">
        <v>107</v>
      </c>
      <c r="N155" s="8">
        <v>23</v>
      </c>
      <c r="O155" s="8">
        <v>114</v>
      </c>
      <c r="P155" s="8">
        <v>3.26</v>
      </c>
      <c r="Q155" s="8">
        <v>1.21</v>
      </c>
      <c r="R155" s="8">
        <v>173.83</v>
      </c>
      <c r="S155" s="8">
        <f t="shared" si="6"/>
        <v>10.301037037037037</v>
      </c>
      <c r="T155" s="8">
        <f t="shared" si="7"/>
        <v>6.1806222222222225</v>
      </c>
      <c r="U155" s="8">
        <f t="shared" si="8"/>
        <v>6.1806222222222225</v>
      </c>
    </row>
    <row r="156" spans="1:21" s="8" customFormat="1">
      <c r="A156" s="8" t="s">
        <v>296</v>
      </c>
      <c r="B156" s="8" t="s">
        <v>932</v>
      </c>
      <c r="C156" s="8" t="s">
        <v>821</v>
      </c>
      <c r="D156" s="8" t="s">
        <v>741</v>
      </c>
      <c r="E156" s="8">
        <v>128.69999999999999</v>
      </c>
      <c r="F156" s="8">
        <v>23</v>
      </c>
      <c r="G156" s="8">
        <v>10</v>
      </c>
      <c r="H156" s="8">
        <v>0</v>
      </c>
      <c r="I156" s="8">
        <v>9</v>
      </c>
      <c r="J156" s="8">
        <v>5</v>
      </c>
      <c r="K156" s="8">
        <v>1</v>
      </c>
      <c r="L156" s="8">
        <v>0</v>
      </c>
      <c r="M156" s="8">
        <v>91</v>
      </c>
      <c r="N156" s="8">
        <v>36</v>
      </c>
      <c r="O156" s="8">
        <v>128</v>
      </c>
      <c r="P156" s="8">
        <v>3.92</v>
      </c>
      <c r="Q156" s="8">
        <v>1.27</v>
      </c>
      <c r="R156" s="8">
        <v>173.67</v>
      </c>
      <c r="S156" s="8">
        <f t="shared" si="6"/>
        <v>10.291555555555554</v>
      </c>
      <c r="T156" s="8">
        <f t="shared" si="7"/>
        <v>6.1749333333333327</v>
      </c>
      <c r="U156" s="8">
        <f t="shared" si="8"/>
        <v>6.1749333333333327</v>
      </c>
    </row>
    <row r="157" spans="1:21" s="8" customFormat="1">
      <c r="A157" s="8" t="s">
        <v>41</v>
      </c>
      <c r="B157" s="8" t="s">
        <v>1024</v>
      </c>
      <c r="C157" s="8" t="s">
        <v>822</v>
      </c>
      <c r="D157" s="8" t="s">
        <v>713</v>
      </c>
      <c r="E157" s="8">
        <v>109.7</v>
      </c>
      <c r="F157" s="8">
        <v>13</v>
      </c>
      <c r="G157" s="8">
        <v>3</v>
      </c>
      <c r="H157" s="8">
        <v>0</v>
      </c>
      <c r="I157" s="8">
        <v>8</v>
      </c>
      <c r="J157" s="8">
        <v>5</v>
      </c>
      <c r="K157" s="8">
        <v>0</v>
      </c>
      <c r="L157" s="8">
        <v>5</v>
      </c>
      <c r="M157" s="8">
        <v>88</v>
      </c>
      <c r="N157" s="8">
        <v>31</v>
      </c>
      <c r="O157" s="8">
        <v>112</v>
      </c>
      <c r="P157" s="8">
        <v>3.94</v>
      </c>
      <c r="Q157" s="8">
        <v>1.3</v>
      </c>
      <c r="R157" s="8">
        <v>173.67</v>
      </c>
      <c r="S157" s="8">
        <f t="shared" si="6"/>
        <v>10.291555555555554</v>
      </c>
      <c r="T157" s="8">
        <f t="shared" si="7"/>
        <v>6.1749333333333327</v>
      </c>
      <c r="U157" s="8">
        <f t="shared" si="8"/>
        <v>6.1749333333333327</v>
      </c>
    </row>
    <row r="158" spans="1:21" s="8" customFormat="1">
      <c r="A158" s="8" t="s">
        <v>330</v>
      </c>
      <c r="B158" s="8" t="s">
        <v>126</v>
      </c>
      <c r="C158" s="8" t="s">
        <v>822</v>
      </c>
      <c r="D158" s="8" t="s">
        <v>713</v>
      </c>
      <c r="E158" s="8">
        <v>46</v>
      </c>
      <c r="F158" s="8">
        <v>0</v>
      </c>
      <c r="G158" s="8">
        <v>0</v>
      </c>
      <c r="H158" s="8">
        <v>0</v>
      </c>
      <c r="I158" s="8">
        <v>4</v>
      </c>
      <c r="J158" s="8">
        <v>1</v>
      </c>
      <c r="K158" s="8">
        <v>1</v>
      </c>
      <c r="L158" s="8">
        <v>2</v>
      </c>
      <c r="M158" s="8">
        <v>47</v>
      </c>
      <c r="N158" s="8">
        <v>14</v>
      </c>
      <c r="O158" s="8">
        <v>40</v>
      </c>
      <c r="P158" s="8">
        <v>2.35</v>
      </c>
      <c r="Q158" s="8">
        <v>1.17</v>
      </c>
      <c r="R158" s="8">
        <v>173</v>
      </c>
      <c r="S158" s="8">
        <f t="shared" si="6"/>
        <v>10.251851851851852</v>
      </c>
      <c r="T158" s="8">
        <f t="shared" si="7"/>
        <v>6.1511111111111108</v>
      </c>
      <c r="U158" s="8">
        <f t="shared" si="8"/>
        <v>6.1511111111111108</v>
      </c>
    </row>
    <row r="159" spans="1:21" s="8" customFormat="1">
      <c r="A159" s="8" t="s">
        <v>198</v>
      </c>
      <c r="B159" s="8" t="s">
        <v>613</v>
      </c>
      <c r="C159" s="8" t="s">
        <v>822</v>
      </c>
      <c r="D159" s="8" t="s">
        <v>720</v>
      </c>
      <c r="E159" s="8">
        <v>37.299999999999997</v>
      </c>
      <c r="F159" s="8">
        <v>0</v>
      </c>
      <c r="G159" s="8">
        <v>0</v>
      </c>
      <c r="H159" s="8">
        <v>0</v>
      </c>
      <c r="I159" s="8">
        <v>1</v>
      </c>
      <c r="J159" s="8">
        <v>2</v>
      </c>
      <c r="K159" s="8">
        <v>6</v>
      </c>
      <c r="L159" s="8">
        <v>4</v>
      </c>
      <c r="M159" s="8">
        <v>48</v>
      </c>
      <c r="N159" s="8">
        <v>8</v>
      </c>
      <c r="O159" s="8">
        <v>27</v>
      </c>
      <c r="P159" s="8">
        <v>2.41</v>
      </c>
      <c r="Q159" s="8">
        <v>0.94</v>
      </c>
      <c r="R159" s="8">
        <v>172.83</v>
      </c>
      <c r="S159" s="8">
        <f t="shared" si="6"/>
        <v>10.241777777777779</v>
      </c>
      <c r="T159" s="8">
        <f t="shared" si="7"/>
        <v>6.1450666666666676</v>
      </c>
      <c r="U159" s="8">
        <f t="shared" si="8"/>
        <v>6.1450666666666676</v>
      </c>
    </row>
    <row r="160" spans="1:21" s="8" customFormat="1">
      <c r="A160" s="8" t="s">
        <v>494</v>
      </c>
      <c r="B160" s="8" t="s">
        <v>1459</v>
      </c>
      <c r="C160" s="8" t="s">
        <v>821</v>
      </c>
      <c r="D160" s="8" t="s">
        <v>738</v>
      </c>
      <c r="E160" s="8">
        <v>119.3</v>
      </c>
      <c r="F160" s="8">
        <v>21</v>
      </c>
      <c r="G160" s="8">
        <v>10</v>
      </c>
      <c r="H160" s="8">
        <v>1</v>
      </c>
      <c r="I160" s="8">
        <v>9</v>
      </c>
      <c r="J160" s="8">
        <v>8</v>
      </c>
      <c r="K160" s="8">
        <v>0</v>
      </c>
      <c r="L160" s="8">
        <v>0</v>
      </c>
      <c r="M160" s="8">
        <v>107</v>
      </c>
      <c r="N160" s="8">
        <v>47</v>
      </c>
      <c r="O160" s="8">
        <v>106</v>
      </c>
      <c r="P160" s="8">
        <v>3.77</v>
      </c>
      <c r="Q160" s="8">
        <v>1.28</v>
      </c>
      <c r="R160" s="8">
        <v>172.33</v>
      </c>
      <c r="S160" s="8">
        <f t="shared" si="6"/>
        <v>10.212148148148149</v>
      </c>
      <c r="T160" s="8">
        <f t="shared" si="7"/>
        <v>6.1272888888888888</v>
      </c>
      <c r="U160" s="8">
        <f t="shared" si="8"/>
        <v>6.1272888888888888</v>
      </c>
    </row>
    <row r="161" spans="1:21" s="8" customFormat="1">
      <c r="A161" s="8" t="s">
        <v>974</v>
      </c>
      <c r="B161" s="8" t="s">
        <v>238</v>
      </c>
      <c r="C161" s="8" t="s">
        <v>822</v>
      </c>
      <c r="D161" s="8" t="s">
        <v>728</v>
      </c>
      <c r="E161" s="8">
        <v>69.7</v>
      </c>
      <c r="F161" s="8">
        <v>0</v>
      </c>
      <c r="G161" s="8">
        <v>0</v>
      </c>
      <c r="H161" s="8">
        <v>0</v>
      </c>
      <c r="I161" s="8">
        <v>4</v>
      </c>
      <c r="J161" s="8">
        <v>3</v>
      </c>
      <c r="K161" s="8">
        <v>0</v>
      </c>
      <c r="L161" s="8">
        <v>7</v>
      </c>
      <c r="M161" s="8">
        <v>64</v>
      </c>
      <c r="N161" s="8">
        <v>26</v>
      </c>
      <c r="O161" s="8">
        <v>52</v>
      </c>
      <c r="P161" s="8">
        <v>2.71</v>
      </c>
      <c r="Q161" s="8">
        <v>1.1200000000000001</v>
      </c>
      <c r="R161" s="8">
        <v>172.17</v>
      </c>
      <c r="S161" s="8">
        <f t="shared" si="6"/>
        <v>10.202666666666666</v>
      </c>
      <c r="T161" s="8">
        <f t="shared" si="7"/>
        <v>6.121599999999999</v>
      </c>
      <c r="U161" s="8">
        <f t="shared" si="8"/>
        <v>6.121599999999999</v>
      </c>
    </row>
    <row r="162" spans="1:21" s="8" customFormat="1">
      <c r="A162" s="8" t="s">
        <v>405</v>
      </c>
      <c r="B162" s="8" t="s">
        <v>1373</v>
      </c>
      <c r="C162" s="8" t="s">
        <v>822</v>
      </c>
      <c r="D162" s="8" t="s">
        <v>723</v>
      </c>
      <c r="E162" s="8">
        <v>63.3</v>
      </c>
      <c r="F162" s="8">
        <v>0</v>
      </c>
      <c r="G162" s="8">
        <v>0</v>
      </c>
      <c r="H162" s="8">
        <v>0</v>
      </c>
      <c r="I162" s="8">
        <v>4</v>
      </c>
      <c r="J162" s="8">
        <v>2</v>
      </c>
      <c r="K162" s="8">
        <v>3</v>
      </c>
      <c r="L162" s="8">
        <v>3</v>
      </c>
      <c r="M162" s="8">
        <v>46</v>
      </c>
      <c r="N162" s="8">
        <v>13</v>
      </c>
      <c r="O162" s="8">
        <v>77</v>
      </c>
      <c r="P162" s="8">
        <v>4.26</v>
      </c>
      <c r="Q162" s="8">
        <v>1.42</v>
      </c>
      <c r="R162" s="8">
        <v>171.83</v>
      </c>
      <c r="S162" s="8">
        <f t="shared" si="6"/>
        <v>10.182518518518519</v>
      </c>
      <c r="T162" s="8">
        <f t="shared" si="7"/>
        <v>6.1095111111111109</v>
      </c>
      <c r="U162" s="8">
        <f t="shared" si="8"/>
        <v>6.1095111111111109</v>
      </c>
    </row>
    <row r="163" spans="1:21" s="8" customFormat="1">
      <c r="A163" s="8" t="s">
        <v>301</v>
      </c>
      <c r="B163" s="8" t="s">
        <v>1615</v>
      </c>
      <c r="C163" s="8" t="s">
        <v>822</v>
      </c>
      <c r="D163" s="8" t="s">
        <v>731</v>
      </c>
      <c r="E163" s="8">
        <v>76</v>
      </c>
      <c r="F163" s="8">
        <v>4</v>
      </c>
      <c r="G163" s="8">
        <v>1</v>
      </c>
      <c r="H163" s="8">
        <v>0</v>
      </c>
      <c r="I163" s="8">
        <v>7</v>
      </c>
      <c r="J163" s="8">
        <v>2</v>
      </c>
      <c r="K163" s="8">
        <v>2</v>
      </c>
      <c r="L163" s="8">
        <v>0</v>
      </c>
      <c r="M163" s="8">
        <v>79</v>
      </c>
      <c r="N163" s="8">
        <v>16</v>
      </c>
      <c r="O163" s="8">
        <v>69</v>
      </c>
      <c r="P163" s="8">
        <v>2.84</v>
      </c>
      <c r="Q163" s="8">
        <v>1.1200000000000001</v>
      </c>
      <c r="R163" s="8">
        <v>170.5</v>
      </c>
      <c r="S163" s="8">
        <f t="shared" si="6"/>
        <v>10.103703703703705</v>
      </c>
      <c r="T163" s="8">
        <f t="shared" si="7"/>
        <v>6.0622222222222222</v>
      </c>
      <c r="U163" s="8">
        <f t="shared" si="8"/>
        <v>6.0622222222222222</v>
      </c>
    </row>
    <row r="164" spans="1:21" s="8" customFormat="1">
      <c r="A164" s="8" t="s">
        <v>118</v>
      </c>
      <c r="B164" s="8" t="s">
        <v>689</v>
      </c>
      <c r="C164" s="8" t="s">
        <v>821</v>
      </c>
      <c r="D164" s="8" t="s">
        <v>725</v>
      </c>
      <c r="E164" s="8">
        <v>173</v>
      </c>
      <c r="F164" s="8">
        <v>31</v>
      </c>
      <c r="G164" s="8">
        <v>14</v>
      </c>
      <c r="H164" s="8">
        <v>0</v>
      </c>
      <c r="I164" s="8">
        <v>11</v>
      </c>
      <c r="J164" s="8">
        <v>11</v>
      </c>
      <c r="K164" s="8">
        <v>0</v>
      </c>
      <c r="L164" s="8">
        <v>0</v>
      </c>
      <c r="M164" s="8">
        <v>120</v>
      </c>
      <c r="N164" s="8">
        <v>64</v>
      </c>
      <c r="O164" s="8">
        <v>176</v>
      </c>
      <c r="P164" s="8">
        <v>4.99</v>
      </c>
      <c r="Q164" s="8">
        <v>1.39</v>
      </c>
      <c r="R164" s="8">
        <v>170</v>
      </c>
      <c r="S164" s="8">
        <f t="shared" si="6"/>
        <v>10.074074074074074</v>
      </c>
      <c r="T164" s="8">
        <f t="shared" si="7"/>
        <v>6.0444444444444443</v>
      </c>
      <c r="U164" s="8">
        <f t="shared" si="8"/>
        <v>6.0444444444444443</v>
      </c>
    </row>
    <row r="165" spans="1:21" s="8" customFormat="1">
      <c r="A165" s="8" t="s">
        <v>301</v>
      </c>
      <c r="B165" s="8" t="s">
        <v>268</v>
      </c>
      <c r="C165" s="8" t="s">
        <v>821</v>
      </c>
      <c r="D165" s="8" t="s">
        <v>724</v>
      </c>
      <c r="E165" s="8">
        <v>134.30000000000001</v>
      </c>
      <c r="F165" s="8">
        <v>25</v>
      </c>
      <c r="G165" s="8">
        <v>9</v>
      </c>
      <c r="H165" s="8">
        <v>0</v>
      </c>
      <c r="I165" s="8">
        <v>10</v>
      </c>
      <c r="J165" s="8">
        <v>6</v>
      </c>
      <c r="K165" s="8">
        <v>0</v>
      </c>
      <c r="L165" s="8">
        <v>0</v>
      </c>
      <c r="M165" s="8">
        <v>110</v>
      </c>
      <c r="N165" s="8">
        <v>49</v>
      </c>
      <c r="O165" s="8">
        <v>145</v>
      </c>
      <c r="P165" s="8">
        <v>4.82</v>
      </c>
      <c r="Q165" s="8">
        <v>1.44</v>
      </c>
      <c r="R165" s="8">
        <v>168.83</v>
      </c>
      <c r="S165" s="8">
        <f t="shared" si="6"/>
        <v>10.004740740740742</v>
      </c>
      <c r="T165" s="8">
        <f t="shared" si="7"/>
        <v>6.0028444444444444</v>
      </c>
      <c r="U165" s="8">
        <f t="shared" si="8"/>
        <v>6.0028444444444444</v>
      </c>
    </row>
    <row r="166" spans="1:21" s="8" customFormat="1">
      <c r="A166" s="8" t="s">
        <v>463</v>
      </c>
      <c r="B166" s="8" t="s">
        <v>570</v>
      </c>
      <c r="C166" s="8" t="s">
        <v>821</v>
      </c>
      <c r="D166" s="8" t="s">
        <v>739</v>
      </c>
      <c r="E166" s="8">
        <v>146</v>
      </c>
      <c r="F166" s="8">
        <v>27</v>
      </c>
      <c r="G166" s="8">
        <v>12</v>
      </c>
      <c r="H166" s="8">
        <v>0</v>
      </c>
      <c r="I166" s="8">
        <v>9</v>
      </c>
      <c r="J166" s="8">
        <v>12</v>
      </c>
      <c r="K166" s="8">
        <v>0</v>
      </c>
      <c r="L166" s="8">
        <v>0</v>
      </c>
      <c r="M166" s="8">
        <v>121</v>
      </c>
      <c r="N166" s="8">
        <v>43</v>
      </c>
      <c r="O166" s="8">
        <v>151</v>
      </c>
      <c r="P166" s="8">
        <v>4.62</v>
      </c>
      <c r="Q166" s="8">
        <v>1.33</v>
      </c>
      <c r="R166" s="8">
        <v>165</v>
      </c>
      <c r="S166" s="8">
        <f t="shared" si="6"/>
        <v>9.7777777777777786</v>
      </c>
      <c r="T166" s="8">
        <f t="shared" si="7"/>
        <v>5.8666666666666671</v>
      </c>
      <c r="U166" s="8">
        <f t="shared" si="8"/>
        <v>5.8666666666666671</v>
      </c>
    </row>
    <row r="167" spans="1:21" s="8" customFormat="1">
      <c r="A167" s="8" t="s">
        <v>706</v>
      </c>
      <c r="B167" s="8" t="s">
        <v>66</v>
      </c>
      <c r="C167" s="8" t="s">
        <v>821</v>
      </c>
      <c r="D167" s="8" t="s">
        <v>716</v>
      </c>
      <c r="E167" s="8">
        <v>132</v>
      </c>
      <c r="F167" s="8">
        <v>21</v>
      </c>
      <c r="G167" s="8">
        <v>12</v>
      </c>
      <c r="H167" s="8">
        <v>0</v>
      </c>
      <c r="I167" s="8">
        <v>8</v>
      </c>
      <c r="J167" s="8">
        <v>8</v>
      </c>
      <c r="K167" s="8">
        <v>0</v>
      </c>
      <c r="L167" s="8">
        <v>0</v>
      </c>
      <c r="M167" s="8">
        <v>110</v>
      </c>
      <c r="N167" s="8">
        <v>46</v>
      </c>
      <c r="O167" s="8">
        <v>118</v>
      </c>
      <c r="P167" s="8">
        <v>3.89</v>
      </c>
      <c r="Q167" s="8">
        <v>1.24</v>
      </c>
      <c r="R167" s="8">
        <v>164.5</v>
      </c>
      <c r="S167" s="8">
        <f t="shared" si="6"/>
        <v>9.7481481481481485</v>
      </c>
      <c r="T167" s="8">
        <f t="shared" si="7"/>
        <v>5.8488888888888892</v>
      </c>
      <c r="U167" s="8">
        <f t="shared" si="8"/>
        <v>5.8488888888888892</v>
      </c>
    </row>
    <row r="168" spans="1:21" s="8" customFormat="1">
      <c r="A168" s="8" t="s">
        <v>139</v>
      </c>
      <c r="B168" s="8" t="s">
        <v>930</v>
      </c>
      <c r="C168" s="8" t="s">
        <v>822</v>
      </c>
      <c r="D168" s="8" t="s">
        <v>740</v>
      </c>
      <c r="E168" s="8">
        <v>69</v>
      </c>
      <c r="F168" s="8">
        <v>1</v>
      </c>
      <c r="G168" s="8">
        <v>0</v>
      </c>
      <c r="H168" s="8">
        <v>0</v>
      </c>
      <c r="I168" s="8">
        <v>4</v>
      </c>
      <c r="J168" s="8">
        <v>4</v>
      </c>
      <c r="K168" s="8">
        <v>1</v>
      </c>
      <c r="L168" s="8">
        <v>1</v>
      </c>
      <c r="M168" s="8">
        <v>84</v>
      </c>
      <c r="N168" s="8">
        <v>23</v>
      </c>
      <c r="O168" s="8">
        <v>70</v>
      </c>
      <c r="P168" s="8">
        <v>3</v>
      </c>
      <c r="Q168" s="8">
        <v>1.35</v>
      </c>
      <c r="R168" s="8">
        <v>164.5</v>
      </c>
      <c r="S168" s="8">
        <f t="shared" si="6"/>
        <v>9.7481481481481485</v>
      </c>
      <c r="T168" s="8">
        <f t="shared" si="7"/>
        <v>5.8488888888888892</v>
      </c>
      <c r="U168" s="8">
        <f t="shared" si="8"/>
        <v>5.8488888888888892</v>
      </c>
    </row>
    <row r="169" spans="1:21" s="8" customFormat="1">
      <c r="A169" s="8" t="s">
        <v>248</v>
      </c>
      <c r="B169" s="8" t="s">
        <v>1468</v>
      </c>
      <c r="C169" s="8" t="s">
        <v>822</v>
      </c>
      <c r="D169" s="8" t="s">
        <v>715</v>
      </c>
      <c r="E169" s="8">
        <v>51.3</v>
      </c>
      <c r="F169" s="8">
        <v>0</v>
      </c>
      <c r="G169" s="8">
        <v>0</v>
      </c>
      <c r="H169" s="8">
        <v>0</v>
      </c>
      <c r="I169" s="8">
        <v>3</v>
      </c>
      <c r="J169" s="8">
        <v>3</v>
      </c>
      <c r="K169" s="8">
        <v>0</v>
      </c>
      <c r="L169" s="8">
        <v>2</v>
      </c>
      <c r="M169" s="8">
        <v>50</v>
      </c>
      <c r="N169" s="8">
        <v>10</v>
      </c>
      <c r="O169" s="8">
        <v>34</v>
      </c>
      <c r="P169" s="8">
        <v>2.4500000000000002</v>
      </c>
      <c r="Q169" s="8">
        <v>0.86</v>
      </c>
      <c r="R169" s="8">
        <v>164.33</v>
      </c>
      <c r="S169" s="8">
        <f t="shared" si="6"/>
        <v>9.7380740740740741</v>
      </c>
      <c r="T169" s="8">
        <f t="shared" si="7"/>
        <v>5.8428444444444443</v>
      </c>
      <c r="U169" s="8">
        <f t="shared" si="8"/>
        <v>5.8428444444444443</v>
      </c>
    </row>
    <row r="170" spans="1:21" s="8" customFormat="1">
      <c r="A170" s="8" t="s">
        <v>305</v>
      </c>
      <c r="B170" s="8" t="s">
        <v>695</v>
      </c>
      <c r="C170" s="8" t="s">
        <v>821</v>
      </c>
      <c r="D170" s="8" t="s">
        <v>729</v>
      </c>
      <c r="E170" s="8">
        <v>133.30000000000001</v>
      </c>
      <c r="F170" s="8">
        <v>20</v>
      </c>
      <c r="G170" s="8">
        <v>14</v>
      </c>
      <c r="H170" s="8">
        <v>1</v>
      </c>
      <c r="I170" s="8">
        <v>5</v>
      </c>
      <c r="J170" s="8">
        <v>8</v>
      </c>
      <c r="K170" s="8">
        <v>0</v>
      </c>
      <c r="L170" s="8">
        <v>0</v>
      </c>
      <c r="M170" s="8">
        <v>113</v>
      </c>
      <c r="N170" s="8">
        <v>32</v>
      </c>
      <c r="O170" s="8">
        <v>113</v>
      </c>
      <c r="P170" s="8">
        <v>3.38</v>
      </c>
      <c r="Q170" s="8">
        <v>1.0900000000000001</v>
      </c>
      <c r="R170" s="8">
        <v>163.83000000000001</v>
      </c>
      <c r="S170" s="8">
        <f t="shared" si="6"/>
        <v>9.7084444444444458</v>
      </c>
      <c r="T170" s="8">
        <f t="shared" si="7"/>
        <v>5.8250666666666673</v>
      </c>
      <c r="U170" s="8">
        <f t="shared" si="8"/>
        <v>5.8250666666666673</v>
      </c>
    </row>
    <row r="171" spans="1:21" s="8" customFormat="1">
      <c r="A171" s="8" t="s">
        <v>305</v>
      </c>
      <c r="B171" s="8" t="s">
        <v>1320</v>
      </c>
      <c r="C171" s="8" t="s">
        <v>822</v>
      </c>
      <c r="D171" s="8" t="s">
        <v>730</v>
      </c>
      <c r="E171" s="8">
        <v>49.7</v>
      </c>
      <c r="F171" s="8">
        <v>0</v>
      </c>
      <c r="G171" s="8">
        <v>0</v>
      </c>
      <c r="H171" s="8">
        <v>0</v>
      </c>
      <c r="I171" s="8">
        <v>3</v>
      </c>
      <c r="J171" s="8">
        <v>5</v>
      </c>
      <c r="K171" s="8">
        <v>3</v>
      </c>
      <c r="L171" s="8">
        <v>3</v>
      </c>
      <c r="M171" s="8">
        <v>67</v>
      </c>
      <c r="N171" s="8">
        <v>26</v>
      </c>
      <c r="O171" s="8">
        <v>31</v>
      </c>
      <c r="P171" s="8">
        <v>1.99</v>
      </c>
      <c r="Q171" s="8">
        <v>1.1499999999999999</v>
      </c>
      <c r="R171" s="8">
        <v>159.66999999999999</v>
      </c>
      <c r="S171" s="8">
        <f t="shared" si="6"/>
        <v>9.4619259259259252</v>
      </c>
      <c r="T171" s="8">
        <f t="shared" si="7"/>
        <v>5.6771555555555553</v>
      </c>
      <c r="U171" s="8">
        <f t="shared" si="8"/>
        <v>5.6771555555555553</v>
      </c>
    </row>
    <row r="172" spans="1:21" s="8" customFormat="1">
      <c r="A172" s="8" t="s">
        <v>521</v>
      </c>
      <c r="B172" s="8" t="s">
        <v>777</v>
      </c>
      <c r="C172" s="8" t="s">
        <v>821</v>
      </c>
      <c r="D172" s="8" t="s">
        <v>727</v>
      </c>
      <c r="E172" s="8">
        <v>157</v>
      </c>
      <c r="F172" s="8">
        <v>26</v>
      </c>
      <c r="G172" s="8">
        <v>12</v>
      </c>
      <c r="H172" s="8">
        <v>0</v>
      </c>
      <c r="I172" s="8">
        <v>7</v>
      </c>
      <c r="J172" s="8">
        <v>15</v>
      </c>
      <c r="K172" s="8">
        <v>1</v>
      </c>
      <c r="L172" s="8">
        <v>0</v>
      </c>
      <c r="M172" s="8">
        <v>136</v>
      </c>
      <c r="N172" s="8">
        <v>48</v>
      </c>
      <c r="O172" s="8">
        <v>164</v>
      </c>
      <c r="P172" s="8">
        <v>4.18</v>
      </c>
      <c r="Q172" s="8">
        <v>1.35</v>
      </c>
      <c r="R172" s="8">
        <v>158.5</v>
      </c>
      <c r="S172" s="8">
        <f t="shared" si="6"/>
        <v>9.3925925925925924</v>
      </c>
      <c r="T172" s="8">
        <f t="shared" si="7"/>
        <v>5.6355555555555554</v>
      </c>
      <c r="U172" s="8">
        <f t="shared" si="8"/>
        <v>5.6355555555555554</v>
      </c>
    </row>
    <row r="173" spans="1:21" s="8" customFormat="1">
      <c r="A173" s="8" t="s">
        <v>631</v>
      </c>
      <c r="B173" s="8" t="s">
        <v>630</v>
      </c>
      <c r="C173" s="8" t="s">
        <v>821</v>
      </c>
      <c r="D173" s="8" t="s">
        <v>722</v>
      </c>
      <c r="E173" s="8">
        <v>176.7</v>
      </c>
      <c r="F173" s="8">
        <v>29</v>
      </c>
      <c r="G173" s="8">
        <v>18</v>
      </c>
      <c r="H173" s="8">
        <v>0</v>
      </c>
      <c r="I173" s="8">
        <v>9</v>
      </c>
      <c r="J173" s="8">
        <v>10</v>
      </c>
      <c r="K173" s="8">
        <v>0</v>
      </c>
      <c r="L173" s="8">
        <v>0</v>
      </c>
      <c r="M173" s="8">
        <v>113</v>
      </c>
      <c r="N173" s="8">
        <v>55</v>
      </c>
      <c r="O173" s="8">
        <v>192</v>
      </c>
      <c r="P173" s="8">
        <v>4.13</v>
      </c>
      <c r="Q173" s="8">
        <v>1.4</v>
      </c>
      <c r="R173" s="8">
        <v>158.16999999999999</v>
      </c>
      <c r="S173" s="8">
        <f t="shared" si="6"/>
        <v>9.3730370370370366</v>
      </c>
      <c r="T173" s="8">
        <f t="shared" si="7"/>
        <v>5.6238222222222216</v>
      </c>
      <c r="U173" s="8">
        <f t="shared" si="8"/>
        <v>5.6238222222222216</v>
      </c>
    </row>
    <row r="174" spans="1:21" s="8" customFormat="1">
      <c r="A174" s="8" t="s">
        <v>1019</v>
      </c>
      <c r="B174" s="8" t="s">
        <v>1385</v>
      </c>
      <c r="C174" s="8" t="s">
        <v>822</v>
      </c>
      <c r="D174" s="8" t="s">
        <v>713</v>
      </c>
      <c r="E174" s="8">
        <v>67.3</v>
      </c>
      <c r="F174" s="8">
        <v>2</v>
      </c>
      <c r="G174" s="8">
        <v>0</v>
      </c>
      <c r="H174" s="8">
        <v>0</v>
      </c>
      <c r="I174" s="8">
        <v>2</v>
      </c>
      <c r="J174" s="8">
        <v>6</v>
      </c>
      <c r="K174" s="8">
        <v>2</v>
      </c>
      <c r="L174" s="8">
        <v>3</v>
      </c>
      <c r="M174" s="8">
        <v>61</v>
      </c>
      <c r="N174" s="8">
        <v>26</v>
      </c>
      <c r="O174" s="8">
        <v>45</v>
      </c>
      <c r="P174" s="8">
        <v>3.74</v>
      </c>
      <c r="Q174" s="8">
        <v>1.05</v>
      </c>
      <c r="R174" s="8">
        <v>155.83000000000001</v>
      </c>
      <c r="S174" s="8">
        <f t="shared" si="6"/>
        <v>9.234370370370371</v>
      </c>
      <c r="T174" s="8">
        <f t="shared" si="7"/>
        <v>5.5406222222222228</v>
      </c>
      <c r="U174" s="8">
        <f t="shared" si="8"/>
        <v>5.5406222222222228</v>
      </c>
    </row>
    <row r="175" spans="1:21" s="8" customFormat="1">
      <c r="A175" s="8" t="s">
        <v>166</v>
      </c>
      <c r="B175" s="8" t="s">
        <v>1166</v>
      </c>
      <c r="C175" s="8" t="s">
        <v>821</v>
      </c>
      <c r="D175" s="8" t="s">
        <v>716</v>
      </c>
      <c r="E175" s="8">
        <v>135.30000000000001</v>
      </c>
      <c r="F175" s="8">
        <v>24</v>
      </c>
      <c r="G175" s="8">
        <v>12</v>
      </c>
      <c r="H175" s="8">
        <v>0</v>
      </c>
      <c r="I175" s="8">
        <v>7</v>
      </c>
      <c r="J175" s="8">
        <v>10</v>
      </c>
      <c r="K175" s="8">
        <v>0</v>
      </c>
      <c r="L175" s="8">
        <v>0</v>
      </c>
      <c r="M175" s="8">
        <v>116</v>
      </c>
      <c r="N175" s="8">
        <v>35</v>
      </c>
      <c r="O175" s="8">
        <v>135</v>
      </c>
      <c r="P175" s="8">
        <v>4.46</v>
      </c>
      <c r="Q175" s="8">
        <v>1.26</v>
      </c>
      <c r="R175" s="8">
        <v>155.33000000000001</v>
      </c>
      <c r="S175" s="8">
        <f t="shared" si="6"/>
        <v>9.2047407407407409</v>
      </c>
      <c r="T175" s="8">
        <f t="shared" si="7"/>
        <v>5.522844444444444</v>
      </c>
      <c r="U175" s="8">
        <f t="shared" si="8"/>
        <v>5.522844444444444</v>
      </c>
    </row>
    <row r="176" spans="1:21" s="8" customFormat="1">
      <c r="A176" s="8" t="s">
        <v>198</v>
      </c>
      <c r="B176" s="8" t="s">
        <v>648</v>
      </c>
      <c r="C176" s="8" t="s">
        <v>821</v>
      </c>
      <c r="D176" s="8" t="s">
        <v>715</v>
      </c>
      <c r="E176" s="8">
        <v>110.7</v>
      </c>
      <c r="F176" s="8">
        <v>19</v>
      </c>
      <c r="G176" s="8">
        <v>10</v>
      </c>
      <c r="H176" s="8">
        <v>0</v>
      </c>
      <c r="I176" s="8">
        <v>8</v>
      </c>
      <c r="J176" s="8">
        <v>6</v>
      </c>
      <c r="K176" s="8">
        <v>0</v>
      </c>
      <c r="L176" s="8">
        <v>0</v>
      </c>
      <c r="M176" s="8">
        <v>78</v>
      </c>
      <c r="N176" s="8">
        <v>25</v>
      </c>
      <c r="O176" s="8">
        <v>99</v>
      </c>
      <c r="P176" s="8">
        <v>3.58</v>
      </c>
      <c r="Q176" s="8">
        <v>1.1200000000000001</v>
      </c>
      <c r="R176" s="8">
        <v>154.16999999999999</v>
      </c>
      <c r="S176" s="8">
        <f t="shared" si="6"/>
        <v>9.1359999999999992</v>
      </c>
      <c r="T176" s="8">
        <f t="shared" si="7"/>
        <v>5.4815999999999994</v>
      </c>
      <c r="U176" s="8">
        <f t="shared" si="8"/>
        <v>5.4815999999999994</v>
      </c>
    </row>
    <row r="177" spans="1:21" s="8" customFormat="1">
      <c r="A177" s="8" t="s">
        <v>58</v>
      </c>
      <c r="B177" s="8" t="s">
        <v>690</v>
      </c>
      <c r="C177" s="8" t="s">
        <v>821</v>
      </c>
      <c r="D177" s="8" t="s">
        <v>740</v>
      </c>
      <c r="E177" s="8">
        <v>65.7</v>
      </c>
      <c r="F177" s="8">
        <v>10</v>
      </c>
      <c r="G177" s="8">
        <v>6</v>
      </c>
      <c r="H177" s="8">
        <v>2</v>
      </c>
      <c r="I177" s="8">
        <v>7</v>
      </c>
      <c r="J177" s="8">
        <v>2</v>
      </c>
      <c r="K177" s="8">
        <v>0</v>
      </c>
      <c r="L177" s="8">
        <v>0</v>
      </c>
      <c r="M177" s="8">
        <v>57</v>
      </c>
      <c r="N177" s="8">
        <v>8</v>
      </c>
      <c r="O177" s="8">
        <v>47</v>
      </c>
      <c r="P177" s="8">
        <v>3.02</v>
      </c>
      <c r="Q177" s="8">
        <v>0.84</v>
      </c>
      <c r="R177" s="8">
        <v>154.16999999999999</v>
      </c>
      <c r="S177" s="8">
        <f t="shared" si="6"/>
        <v>9.1359999999999992</v>
      </c>
      <c r="T177" s="8">
        <f t="shared" si="7"/>
        <v>5.4815999999999994</v>
      </c>
      <c r="U177" s="8">
        <f t="shared" si="8"/>
        <v>5.4815999999999994</v>
      </c>
    </row>
    <row r="178" spans="1:21" s="8" customFormat="1">
      <c r="A178" s="8" t="s">
        <v>47</v>
      </c>
      <c r="B178" s="8" t="s">
        <v>927</v>
      </c>
      <c r="C178" s="8" t="s">
        <v>821</v>
      </c>
      <c r="D178" s="8" t="s">
        <v>722</v>
      </c>
      <c r="E178" s="8">
        <v>168.3</v>
      </c>
      <c r="F178" s="8">
        <v>30</v>
      </c>
      <c r="G178" s="8">
        <v>10</v>
      </c>
      <c r="H178" s="8">
        <v>0</v>
      </c>
      <c r="I178" s="8">
        <v>8</v>
      </c>
      <c r="J178" s="8">
        <v>11</v>
      </c>
      <c r="K178" s="8">
        <v>0</v>
      </c>
      <c r="L178" s="8">
        <v>0</v>
      </c>
      <c r="M178" s="8">
        <v>129</v>
      </c>
      <c r="N178" s="8">
        <v>60</v>
      </c>
      <c r="O178" s="8">
        <v>179</v>
      </c>
      <c r="P178" s="8">
        <v>4.49</v>
      </c>
      <c r="Q178" s="8">
        <v>1.42</v>
      </c>
      <c r="R178" s="8">
        <v>152.83000000000001</v>
      </c>
      <c r="S178" s="8">
        <f t="shared" si="6"/>
        <v>9.0565925925925939</v>
      </c>
      <c r="T178" s="8">
        <f t="shared" si="7"/>
        <v>5.4339555555555563</v>
      </c>
      <c r="U178" s="8">
        <f t="shared" si="8"/>
        <v>5.4339555555555563</v>
      </c>
    </row>
    <row r="179" spans="1:21" s="8" customFormat="1">
      <c r="A179" s="8" t="s">
        <v>666</v>
      </c>
      <c r="B179" s="8" t="s">
        <v>665</v>
      </c>
      <c r="C179" s="8" t="s">
        <v>821</v>
      </c>
      <c r="D179" s="8" t="s">
        <v>737</v>
      </c>
      <c r="E179" s="8">
        <v>167.3</v>
      </c>
      <c r="F179" s="8">
        <v>29</v>
      </c>
      <c r="G179" s="8">
        <v>11</v>
      </c>
      <c r="H179" s="8">
        <v>1</v>
      </c>
      <c r="I179" s="8">
        <v>6</v>
      </c>
      <c r="J179" s="8">
        <v>10</v>
      </c>
      <c r="K179" s="8">
        <v>0</v>
      </c>
      <c r="L179" s="8">
        <v>0</v>
      </c>
      <c r="M179" s="8">
        <v>137</v>
      </c>
      <c r="N179" s="8">
        <v>50</v>
      </c>
      <c r="O179" s="8">
        <v>188</v>
      </c>
      <c r="P179" s="8">
        <v>4.7300000000000004</v>
      </c>
      <c r="Q179" s="8">
        <v>1.42</v>
      </c>
      <c r="R179" s="8">
        <v>151.33000000000001</v>
      </c>
      <c r="S179" s="8">
        <f t="shared" si="6"/>
        <v>8.9677037037037053</v>
      </c>
      <c r="T179" s="8">
        <f t="shared" si="7"/>
        <v>5.3806222222222226</v>
      </c>
      <c r="U179" s="8">
        <f t="shared" si="8"/>
        <v>5.3806222222222226</v>
      </c>
    </row>
    <row r="180" spans="1:21" s="8" customFormat="1">
      <c r="A180" s="8" t="s">
        <v>310</v>
      </c>
      <c r="B180" s="8" t="s">
        <v>505</v>
      </c>
      <c r="C180" s="8" t="s">
        <v>821</v>
      </c>
      <c r="D180" s="8" t="s">
        <v>733</v>
      </c>
      <c r="E180" s="8">
        <v>184.7</v>
      </c>
      <c r="F180" s="8">
        <v>31</v>
      </c>
      <c r="G180" s="8">
        <v>18</v>
      </c>
      <c r="H180" s="8">
        <v>0</v>
      </c>
      <c r="I180" s="8">
        <v>6</v>
      </c>
      <c r="J180" s="8">
        <v>16</v>
      </c>
      <c r="K180" s="8">
        <v>0</v>
      </c>
      <c r="L180" s="8">
        <v>0</v>
      </c>
      <c r="M180" s="8">
        <v>165</v>
      </c>
      <c r="N180" s="8">
        <v>66</v>
      </c>
      <c r="O180" s="8">
        <v>200</v>
      </c>
      <c r="P180" s="8">
        <v>4.34</v>
      </c>
      <c r="Q180" s="8">
        <v>1.44</v>
      </c>
      <c r="R180" s="8">
        <v>151.16999999999999</v>
      </c>
      <c r="S180" s="8">
        <f t="shared" si="6"/>
        <v>8.9582222222222221</v>
      </c>
      <c r="T180" s="8">
        <f t="shared" si="7"/>
        <v>5.3749333333333329</v>
      </c>
      <c r="U180" s="8">
        <f t="shared" si="8"/>
        <v>5.3749333333333329</v>
      </c>
    </row>
    <row r="181" spans="1:21" s="8" customFormat="1">
      <c r="A181" s="8" t="s">
        <v>32</v>
      </c>
      <c r="B181" s="8" t="s">
        <v>1347</v>
      </c>
      <c r="C181" s="8" t="s">
        <v>822</v>
      </c>
      <c r="D181" s="8" t="s">
        <v>733</v>
      </c>
      <c r="E181" s="8">
        <v>51</v>
      </c>
      <c r="F181" s="8">
        <v>0</v>
      </c>
      <c r="G181" s="8">
        <v>0</v>
      </c>
      <c r="H181" s="8">
        <v>0</v>
      </c>
      <c r="I181" s="8">
        <v>7</v>
      </c>
      <c r="J181" s="8">
        <v>4</v>
      </c>
      <c r="K181" s="8">
        <v>0</v>
      </c>
      <c r="L181" s="8">
        <v>1</v>
      </c>
      <c r="M181" s="8">
        <v>39</v>
      </c>
      <c r="N181" s="8">
        <v>15</v>
      </c>
      <c r="O181" s="8">
        <v>39</v>
      </c>
      <c r="P181" s="8">
        <v>3</v>
      </c>
      <c r="Q181" s="8">
        <v>1.06</v>
      </c>
      <c r="R181" s="8">
        <v>151</v>
      </c>
      <c r="S181" s="8">
        <f t="shared" si="6"/>
        <v>8.9481481481481477</v>
      </c>
      <c r="T181" s="8">
        <f t="shared" si="7"/>
        <v>5.3688888888888888</v>
      </c>
      <c r="U181" s="8">
        <f t="shared" si="8"/>
        <v>5.3688888888888888</v>
      </c>
    </row>
    <row r="182" spans="1:21" s="8" customFormat="1">
      <c r="A182" s="8" t="s">
        <v>973</v>
      </c>
      <c r="B182" s="8" t="s">
        <v>925</v>
      </c>
      <c r="C182" s="8" t="s">
        <v>822</v>
      </c>
      <c r="D182" s="8" t="s">
        <v>734</v>
      </c>
      <c r="E182" s="8">
        <v>64.7</v>
      </c>
      <c r="F182" s="8">
        <v>0</v>
      </c>
      <c r="G182" s="8">
        <v>0</v>
      </c>
      <c r="H182" s="8">
        <v>0</v>
      </c>
      <c r="I182" s="8">
        <v>5</v>
      </c>
      <c r="J182" s="8">
        <v>0</v>
      </c>
      <c r="K182" s="8">
        <v>0</v>
      </c>
      <c r="L182" s="8">
        <v>2</v>
      </c>
      <c r="M182" s="8">
        <v>71</v>
      </c>
      <c r="N182" s="8">
        <v>11</v>
      </c>
      <c r="O182" s="8">
        <v>59</v>
      </c>
      <c r="P182" s="8">
        <v>2.92</v>
      </c>
      <c r="Q182" s="8">
        <v>1.08</v>
      </c>
      <c r="R182" s="8">
        <v>150.66999999999999</v>
      </c>
      <c r="S182" s="8">
        <f t="shared" si="6"/>
        <v>8.928592592592592</v>
      </c>
      <c r="T182" s="8">
        <f t="shared" si="7"/>
        <v>5.357155555555555</v>
      </c>
      <c r="U182" s="8">
        <f t="shared" si="8"/>
        <v>5.357155555555555</v>
      </c>
    </row>
    <row r="183" spans="1:21" s="8" customFormat="1">
      <c r="A183" s="8" t="s">
        <v>234</v>
      </c>
      <c r="B183" s="8" t="s">
        <v>466</v>
      </c>
      <c r="C183" s="8" t="s">
        <v>821</v>
      </c>
      <c r="D183" s="8" t="s">
        <v>738</v>
      </c>
      <c r="E183" s="8">
        <v>152.69999999999999</v>
      </c>
      <c r="F183" s="8">
        <v>27</v>
      </c>
      <c r="G183" s="8">
        <v>13</v>
      </c>
      <c r="H183" s="8">
        <v>0</v>
      </c>
      <c r="I183" s="8">
        <v>6</v>
      </c>
      <c r="J183" s="8">
        <v>6</v>
      </c>
      <c r="K183" s="8">
        <v>0</v>
      </c>
      <c r="L183" s="8">
        <v>0</v>
      </c>
      <c r="M183" s="8">
        <v>111</v>
      </c>
      <c r="N183" s="8">
        <v>40</v>
      </c>
      <c r="O183" s="8">
        <v>158</v>
      </c>
      <c r="P183" s="8">
        <v>4.3</v>
      </c>
      <c r="Q183" s="8">
        <v>1.3</v>
      </c>
      <c r="R183" s="8">
        <v>150.16999999999999</v>
      </c>
      <c r="S183" s="8">
        <f t="shared" si="6"/>
        <v>8.8989629629629619</v>
      </c>
      <c r="T183" s="8">
        <f t="shared" si="7"/>
        <v>5.3393777777777771</v>
      </c>
      <c r="U183" s="8">
        <f t="shared" si="8"/>
        <v>5.3393777777777771</v>
      </c>
    </row>
    <row r="184" spans="1:21" s="8" customFormat="1">
      <c r="A184" s="8" t="s">
        <v>277</v>
      </c>
      <c r="B184" s="8" t="s">
        <v>590</v>
      </c>
      <c r="C184" s="8" t="s">
        <v>822</v>
      </c>
      <c r="D184" s="8" t="s">
        <v>715</v>
      </c>
      <c r="E184" s="8">
        <v>73.3</v>
      </c>
      <c r="F184" s="8">
        <v>0</v>
      </c>
      <c r="G184" s="8">
        <v>0</v>
      </c>
      <c r="H184" s="8">
        <v>0</v>
      </c>
      <c r="I184" s="8">
        <v>4</v>
      </c>
      <c r="J184" s="8">
        <v>4</v>
      </c>
      <c r="K184" s="8">
        <v>0</v>
      </c>
      <c r="L184" s="8">
        <v>2</v>
      </c>
      <c r="M184" s="8">
        <v>44</v>
      </c>
      <c r="N184" s="8">
        <v>12</v>
      </c>
      <c r="O184" s="8">
        <v>57</v>
      </c>
      <c r="P184" s="8">
        <v>2.33</v>
      </c>
      <c r="Q184" s="8">
        <v>0.94</v>
      </c>
      <c r="R184" s="8">
        <v>147.33000000000001</v>
      </c>
      <c r="S184" s="8">
        <f t="shared" si="6"/>
        <v>8.7306666666666679</v>
      </c>
      <c r="T184" s="8">
        <f t="shared" si="7"/>
        <v>5.2384000000000004</v>
      </c>
      <c r="U184" s="8">
        <f t="shared" si="8"/>
        <v>5.2384000000000004</v>
      </c>
    </row>
    <row r="185" spans="1:21" s="8" customFormat="1">
      <c r="A185" s="8" t="s">
        <v>187</v>
      </c>
      <c r="B185" s="8" t="s">
        <v>801</v>
      </c>
      <c r="C185" s="8" t="s">
        <v>821</v>
      </c>
      <c r="D185" s="8" t="s">
        <v>728</v>
      </c>
      <c r="E185" s="8">
        <v>136.69999999999999</v>
      </c>
      <c r="F185" s="8">
        <v>24</v>
      </c>
      <c r="G185" s="8">
        <v>8</v>
      </c>
      <c r="H185" s="8">
        <v>0</v>
      </c>
      <c r="I185" s="8">
        <v>7</v>
      </c>
      <c r="J185" s="8">
        <v>8</v>
      </c>
      <c r="K185" s="8">
        <v>1</v>
      </c>
      <c r="L185" s="8">
        <v>0</v>
      </c>
      <c r="M185" s="8">
        <v>102</v>
      </c>
      <c r="N185" s="8">
        <v>53</v>
      </c>
      <c r="O185" s="8">
        <v>137</v>
      </c>
      <c r="P185" s="8">
        <v>4.08</v>
      </c>
      <c r="Q185" s="8">
        <v>1.39</v>
      </c>
      <c r="R185" s="8">
        <v>147.16999999999999</v>
      </c>
      <c r="S185" s="8">
        <f t="shared" si="6"/>
        <v>8.7211851851851847</v>
      </c>
      <c r="T185" s="8">
        <f t="shared" si="7"/>
        <v>5.2327111111111106</v>
      </c>
      <c r="U185" s="8">
        <f t="shared" si="8"/>
        <v>5.2327111111111106</v>
      </c>
    </row>
    <row r="186" spans="1:21" s="8" customFormat="1">
      <c r="A186" s="8" t="s">
        <v>1467</v>
      </c>
      <c r="B186" s="8" t="s">
        <v>1466</v>
      </c>
      <c r="C186" s="8" t="s">
        <v>822</v>
      </c>
      <c r="D186" s="8" t="s">
        <v>737</v>
      </c>
      <c r="E186" s="8">
        <v>58.3</v>
      </c>
      <c r="F186" s="8">
        <v>0</v>
      </c>
      <c r="G186" s="8">
        <v>0</v>
      </c>
      <c r="H186" s="8">
        <v>0</v>
      </c>
      <c r="I186" s="8">
        <v>6</v>
      </c>
      <c r="J186" s="8">
        <v>2</v>
      </c>
      <c r="K186" s="8">
        <v>0</v>
      </c>
      <c r="L186" s="8">
        <v>1</v>
      </c>
      <c r="M186" s="8">
        <v>64</v>
      </c>
      <c r="N186" s="8">
        <v>33</v>
      </c>
      <c r="O186" s="8">
        <v>49</v>
      </c>
      <c r="P186" s="8">
        <v>3.09</v>
      </c>
      <c r="Q186" s="8">
        <v>1.41</v>
      </c>
      <c r="R186" s="8">
        <v>146.83000000000001</v>
      </c>
      <c r="S186" s="8">
        <f t="shared" si="6"/>
        <v>8.7010370370370378</v>
      </c>
      <c r="T186" s="8">
        <f t="shared" si="7"/>
        <v>5.2206222222222225</v>
      </c>
      <c r="U186" s="8">
        <f t="shared" si="8"/>
        <v>5.2206222222222225</v>
      </c>
    </row>
    <row r="187" spans="1:21" s="8" customFormat="1">
      <c r="A187" s="8" t="s">
        <v>487</v>
      </c>
      <c r="B187" s="8" t="s">
        <v>1345</v>
      </c>
      <c r="C187" s="8" t="s">
        <v>821</v>
      </c>
      <c r="D187" s="8" t="s">
        <v>720</v>
      </c>
      <c r="E187" s="8">
        <v>115</v>
      </c>
      <c r="F187" s="8">
        <v>20</v>
      </c>
      <c r="G187" s="8">
        <v>11</v>
      </c>
      <c r="H187" s="8">
        <v>0</v>
      </c>
      <c r="I187" s="8">
        <v>8</v>
      </c>
      <c r="J187" s="8">
        <v>6</v>
      </c>
      <c r="K187" s="8">
        <v>0</v>
      </c>
      <c r="L187" s="8">
        <v>0</v>
      </c>
      <c r="M187" s="8">
        <v>98</v>
      </c>
      <c r="N187" s="8">
        <v>42</v>
      </c>
      <c r="O187" s="8">
        <v>120</v>
      </c>
      <c r="P187" s="8">
        <v>4.2300000000000004</v>
      </c>
      <c r="Q187" s="8">
        <v>1.41</v>
      </c>
      <c r="R187" s="8">
        <v>146</v>
      </c>
      <c r="S187" s="8">
        <f t="shared" si="6"/>
        <v>8.6518518518518519</v>
      </c>
      <c r="T187" s="8">
        <f t="shared" si="7"/>
        <v>5.1911111111111108</v>
      </c>
      <c r="U187" s="8">
        <f t="shared" si="8"/>
        <v>5.1911111111111108</v>
      </c>
    </row>
    <row r="188" spans="1:21" s="8" customFormat="1">
      <c r="A188" s="8" t="s">
        <v>149</v>
      </c>
      <c r="B188" s="8" t="s">
        <v>391</v>
      </c>
      <c r="C188" s="8" t="s">
        <v>822</v>
      </c>
      <c r="D188" s="8" t="s">
        <v>727</v>
      </c>
      <c r="E188" s="8">
        <v>92.3</v>
      </c>
      <c r="F188" s="8">
        <v>11</v>
      </c>
      <c r="G188" s="8">
        <v>5</v>
      </c>
      <c r="H188" s="8">
        <v>0</v>
      </c>
      <c r="I188" s="8">
        <v>7</v>
      </c>
      <c r="J188" s="8">
        <v>6</v>
      </c>
      <c r="K188" s="8">
        <v>0</v>
      </c>
      <c r="L188" s="8">
        <v>1</v>
      </c>
      <c r="M188" s="8">
        <v>61</v>
      </c>
      <c r="N188" s="8">
        <v>44</v>
      </c>
      <c r="O188" s="8">
        <v>74</v>
      </c>
      <c r="P188" s="8">
        <v>3.22</v>
      </c>
      <c r="Q188" s="8">
        <v>1.28</v>
      </c>
      <c r="R188" s="8">
        <v>145.83000000000001</v>
      </c>
      <c r="S188" s="8">
        <f t="shared" si="6"/>
        <v>8.6417777777777793</v>
      </c>
      <c r="T188" s="8">
        <f t="shared" si="7"/>
        <v>5.1850666666666676</v>
      </c>
      <c r="U188" s="8">
        <f t="shared" si="8"/>
        <v>5.1850666666666676</v>
      </c>
    </row>
    <row r="189" spans="1:21" s="8" customFormat="1">
      <c r="A189" s="8" t="s">
        <v>54</v>
      </c>
      <c r="B189" s="8" t="s">
        <v>1151</v>
      </c>
      <c r="C189" s="8" t="s">
        <v>821</v>
      </c>
      <c r="D189" s="8" t="s">
        <v>863</v>
      </c>
      <c r="E189" s="8">
        <v>64.7</v>
      </c>
      <c r="F189" s="8">
        <v>11</v>
      </c>
      <c r="G189" s="8">
        <v>7</v>
      </c>
      <c r="H189" s="8">
        <v>0</v>
      </c>
      <c r="I189" s="8">
        <v>6</v>
      </c>
      <c r="J189" s="8">
        <v>1</v>
      </c>
      <c r="K189" s="8">
        <v>0</v>
      </c>
      <c r="L189" s="8">
        <v>0</v>
      </c>
      <c r="M189" s="8">
        <v>79</v>
      </c>
      <c r="N189" s="8">
        <v>14</v>
      </c>
      <c r="O189" s="8">
        <v>61</v>
      </c>
      <c r="P189" s="8">
        <v>2.92</v>
      </c>
      <c r="Q189" s="8">
        <v>1.1599999999999999</v>
      </c>
      <c r="R189" s="8">
        <v>145.66999999999999</v>
      </c>
      <c r="S189" s="8">
        <f t="shared" si="6"/>
        <v>8.6322962962962961</v>
      </c>
      <c r="T189" s="8">
        <f t="shared" si="7"/>
        <v>5.1793777777777779</v>
      </c>
      <c r="U189" s="8">
        <f t="shared" si="8"/>
        <v>5.1793777777777779</v>
      </c>
    </row>
    <row r="190" spans="1:21" s="8" customFormat="1">
      <c r="A190" s="8" t="s">
        <v>350</v>
      </c>
      <c r="B190" s="8" t="s">
        <v>1170</v>
      </c>
      <c r="C190" s="8" t="s">
        <v>822</v>
      </c>
      <c r="D190" s="8" t="s">
        <v>863</v>
      </c>
      <c r="E190" s="8">
        <v>63</v>
      </c>
      <c r="F190" s="8">
        <v>0</v>
      </c>
      <c r="G190" s="8">
        <v>0</v>
      </c>
      <c r="H190" s="8">
        <v>0</v>
      </c>
      <c r="I190" s="8">
        <v>5</v>
      </c>
      <c r="J190" s="8">
        <v>4</v>
      </c>
      <c r="K190" s="8">
        <v>0</v>
      </c>
      <c r="L190" s="8">
        <v>2</v>
      </c>
      <c r="M190" s="8">
        <v>47</v>
      </c>
      <c r="N190" s="8">
        <v>26</v>
      </c>
      <c r="O190" s="8">
        <v>67</v>
      </c>
      <c r="P190" s="8">
        <v>3.14</v>
      </c>
      <c r="Q190" s="8">
        <v>1.48</v>
      </c>
      <c r="R190" s="8">
        <v>145.5</v>
      </c>
      <c r="S190" s="8">
        <f t="shared" si="6"/>
        <v>8.6222222222222218</v>
      </c>
      <c r="T190" s="8">
        <f t="shared" si="7"/>
        <v>5.1733333333333329</v>
      </c>
      <c r="U190" s="8">
        <f t="shared" si="8"/>
        <v>5.1733333333333329</v>
      </c>
    </row>
    <row r="191" spans="1:21" s="8" customFormat="1">
      <c r="A191" s="8" t="s">
        <v>767</v>
      </c>
      <c r="B191" s="8" t="s">
        <v>576</v>
      </c>
      <c r="C191" s="8" t="s">
        <v>822</v>
      </c>
      <c r="D191" s="8" t="s">
        <v>722</v>
      </c>
      <c r="E191" s="8">
        <v>67</v>
      </c>
      <c r="F191" s="8">
        <v>0</v>
      </c>
      <c r="G191" s="8">
        <v>0</v>
      </c>
      <c r="H191" s="8">
        <v>0</v>
      </c>
      <c r="I191" s="8">
        <v>3</v>
      </c>
      <c r="J191" s="8">
        <v>1</v>
      </c>
      <c r="K191" s="8">
        <v>0</v>
      </c>
      <c r="L191" s="8">
        <v>3</v>
      </c>
      <c r="M191" s="8">
        <v>36</v>
      </c>
      <c r="N191" s="8">
        <v>19</v>
      </c>
      <c r="O191" s="8">
        <v>70</v>
      </c>
      <c r="P191" s="8">
        <v>2.2799999999999998</v>
      </c>
      <c r="Q191" s="8">
        <v>1.33</v>
      </c>
      <c r="R191" s="8">
        <v>145.5</v>
      </c>
      <c r="S191" s="8">
        <f t="shared" si="6"/>
        <v>8.6222222222222218</v>
      </c>
      <c r="T191" s="8">
        <f t="shared" si="7"/>
        <v>5.1733333333333329</v>
      </c>
      <c r="U191" s="8">
        <f t="shared" si="8"/>
        <v>5.1733333333333329</v>
      </c>
    </row>
    <row r="192" spans="1:21" s="8" customFormat="1">
      <c r="A192" s="8" t="s">
        <v>972</v>
      </c>
      <c r="B192" s="8" t="s">
        <v>267</v>
      </c>
      <c r="C192" s="8" t="s">
        <v>822</v>
      </c>
      <c r="D192" s="8" t="s">
        <v>735</v>
      </c>
      <c r="E192" s="8">
        <v>56</v>
      </c>
      <c r="F192" s="8">
        <v>0</v>
      </c>
      <c r="G192" s="8">
        <v>0</v>
      </c>
      <c r="H192" s="8">
        <v>0</v>
      </c>
      <c r="I192" s="8">
        <v>3</v>
      </c>
      <c r="J192" s="8">
        <v>3</v>
      </c>
      <c r="K192" s="8">
        <v>4</v>
      </c>
      <c r="L192" s="8">
        <v>4</v>
      </c>
      <c r="M192" s="8">
        <v>51</v>
      </c>
      <c r="N192" s="8">
        <v>19</v>
      </c>
      <c r="O192" s="8">
        <v>58</v>
      </c>
      <c r="P192" s="8">
        <v>3.38</v>
      </c>
      <c r="Q192" s="8">
        <v>1.38</v>
      </c>
      <c r="R192" s="8">
        <v>145.5</v>
      </c>
      <c r="S192" s="8">
        <f t="shared" si="6"/>
        <v>8.6222222222222218</v>
      </c>
      <c r="T192" s="8">
        <f t="shared" si="7"/>
        <v>5.1733333333333329</v>
      </c>
      <c r="U192" s="8">
        <f t="shared" si="8"/>
        <v>5.1733333333333329</v>
      </c>
    </row>
    <row r="193" spans="1:21" s="8" customFormat="1">
      <c r="A193" s="8" t="s">
        <v>43</v>
      </c>
      <c r="B193" s="8" t="s">
        <v>174</v>
      </c>
      <c r="C193" s="8" t="s">
        <v>822</v>
      </c>
      <c r="D193" s="8" t="s">
        <v>863</v>
      </c>
      <c r="E193" s="8">
        <v>54</v>
      </c>
      <c r="F193" s="8">
        <v>0</v>
      </c>
      <c r="G193" s="8">
        <v>0</v>
      </c>
      <c r="H193" s="8">
        <v>0</v>
      </c>
      <c r="I193" s="8">
        <v>2</v>
      </c>
      <c r="J193" s="8">
        <v>5</v>
      </c>
      <c r="K193" s="8">
        <v>0</v>
      </c>
      <c r="L193" s="8">
        <v>3</v>
      </c>
      <c r="M193" s="8">
        <v>65</v>
      </c>
      <c r="N193" s="8">
        <v>29</v>
      </c>
      <c r="O193" s="8">
        <v>46</v>
      </c>
      <c r="P193" s="8">
        <v>4.5</v>
      </c>
      <c r="Q193" s="8">
        <v>1.39</v>
      </c>
      <c r="R193" s="8">
        <v>144.5</v>
      </c>
      <c r="S193" s="8">
        <f t="shared" ref="S193:S256" si="9">R193/16.875</f>
        <v>8.5629629629629633</v>
      </c>
      <c r="T193" s="8">
        <f t="shared" ref="T193:T256" si="10">IF(R193 &gt;= 400,S193*1.2,IF(R193 &gt; 300,S193,IF(R193&gt;200,S193*0.8,IF(R193&gt;100,S193*0.6,S193*0.5))))</f>
        <v>5.137777777777778</v>
      </c>
      <c r="U193" s="8">
        <f t="shared" ref="U193:U256" si="11">IF(T193 &lt; 1.5,1,T193)</f>
        <v>5.137777777777778</v>
      </c>
    </row>
    <row r="194" spans="1:21" s="8" customFormat="1">
      <c r="A194" s="8" t="s">
        <v>480</v>
      </c>
      <c r="B194" s="8" t="s">
        <v>479</v>
      </c>
      <c r="C194" s="8" t="s">
        <v>822</v>
      </c>
      <c r="D194" s="8" t="s">
        <v>735</v>
      </c>
      <c r="E194" s="8">
        <v>57.3</v>
      </c>
      <c r="F194" s="8">
        <v>0</v>
      </c>
      <c r="G194" s="8">
        <v>0</v>
      </c>
      <c r="H194" s="8">
        <v>0</v>
      </c>
      <c r="I194" s="8">
        <v>4</v>
      </c>
      <c r="J194" s="8">
        <v>1</v>
      </c>
      <c r="K194" s="8">
        <v>1</v>
      </c>
      <c r="L194" s="8">
        <v>1</v>
      </c>
      <c r="M194" s="8">
        <v>64</v>
      </c>
      <c r="N194" s="8">
        <v>26</v>
      </c>
      <c r="O194" s="8">
        <v>39</v>
      </c>
      <c r="P194" s="8">
        <v>2.98</v>
      </c>
      <c r="Q194" s="8">
        <v>1.1299999999999999</v>
      </c>
      <c r="R194" s="8">
        <v>144.33000000000001</v>
      </c>
      <c r="S194" s="8">
        <f t="shared" si="9"/>
        <v>8.552888888888889</v>
      </c>
      <c r="T194" s="8">
        <f t="shared" si="10"/>
        <v>5.131733333333333</v>
      </c>
      <c r="U194" s="8">
        <f t="shared" si="11"/>
        <v>5.131733333333333</v>
      </c>
    </row>
    <row r="195" spans="1:21" s="8" customFormat="1">
      <c r="A195" s="8" t="s">
        <v>622</v>
      </c>
      <c r="B195" s="8" t="s">
        <v>621</v>
      </c>
      <c r="C195" s="8" t="s">
        <v>821</v>
      </c>
      <c r="D195" s="8" t="s">
        <v>739</v>
      </c>
      <c r="E195" s="8">
        <v>129</v>
      </c>
      <c r="F195" s="8">
        <v>23</v>
      </c>
      <c r="G195" s="8">
        <v>12</v>
      </c>
      <c r="H195" s="8">
        <v>0</v>
      </c>
      <c r="I195" s="8">
        <v>9</v>
      </c>
      <c r="J195" s="8">
        <v>9</v>
      </c>
      <c r="K195" s="8">
        <v>0</v>
      </c>
      <c r="L195" s="8">
        <v>0</v>
      </c>
      <c r="M195" s="8">
        <v>96</v>
      </c>
      <c r="N195" s="8">
        <v>41</v>
      </c>
      <c r="O195" s="8">
        <v>137</v>
      </c>
      <c r="P195" s="8">
        <v>4.8099999999999996</v>
      </c>
      <c r="Q195" s="8">
        <v>1.38</v>
      </c>
      <c r="R195" s="8">
        <v>144</v>
      </c>
      <c r="S195" s="8">
        <f t="shared" si="9"/>
        <v>8.5333333333333332</v>
      </c>
      <c r="T195" s="8">
        <f t="shared" si="10"/>
        <v>5.12</v>
      </c>
      <c r="U195" s="8">
        <f t="shared" si="11"/>
        <v>5.12</v>
      </c>
    </row>
    <row r="196" spans="1:21" s="8" customFormat="1">
      <c r="A196" s="8" t="s">
        <v>160</v>
      </c>
      <c r="B196" s="8" t="s">
        <v>601</v>
      </c>
      <c r="C196" s="8" t="s">
        <v>822</v>
      </c>
      <c r="D196" s="8" t="s">
        <v>729</v>
      </c>
      <c r="E196" s="8">
        <v>55</v>
      </c>
      <c r="F196" s="8">
        <v>0</v>
      </c>
      <c r="G196" s="8">
        <v>0</v>
      </c>
      <c r="H196" s="8">
        <v>0</v>
      </c>
      <c r="I196" s="8">
        <v>1</v>
      </c>
      <c r="J196" s="8">
        <v>3</v>
      </c>
      <c r="K196" s="8">
        <v>1</v>
      </c>
      <c r="L196" s="8">
        <v>4</v>
      </c>
      <c r="M196" s="8">
        <v>61</v>
      </c>
      <c r="N196" s="8">
        <v>12</v>
      </c>
      <c r="O196" s="8">
        <v>46</v>
      </c>
      <c r="P196" s="8">
        <v>1.96</v>
      </c>
      <c r="Q196" s="8">
        <v>1.05</v>
      </c>
      <c r="R196" s="8">
        <v>143</v>
      </c>
      <c r="S196" s="8">
        <f t="shared" si="9"/>
        <v>8.4740740740740748</v>
      </c>
      <c r="T196" s="8">
        <f t="shared" si="10"/>
        <v>5.0844444444444443</v>
      </c>
      <c r="U196" s="8">
        <f t="shared" si="11"/>
        <v>5.0844444444444443</v>
      </c>
    </row>
    <row r="197" spans="1:21" s="8" customFormat="1">
      <c r="A197" s="8" t="s">
        <v>294</v>
      </c>
      <c r="B197" s="8" t="s">
        <v>491</v>
      </c>
      <c r="C197" s="8" t="s">
        <v>822</v>
      </c>
      <c r="D197" s="8" t="s">
        <v>723</v>
      </c>
      <c r="E197" s="8">
        <v>60.3</v>
      </c>
      <c r="F197" s="8">
        <v>0</v>
      </c>
      <c r="G197" s="8">
        <v>0</v>
      </c>
      <c r="H197" s="8">
        <v>0</v>
      </c>
      <c r="I197" s="8">
        <v>4</v>
      </c>
      <c r="J197" s="8">
        <v>5</v>
      </c>
      <c r="K197" s="8">
        <v>0</v>
      </c>
      <c r="L197" s="8">
        <v>3</v>
      </c>
      <c r="M197" s="8">
        <v>63</v>
      </c>
      <c r="N197" s="8">
        <v>22</v>
      </c>
      <c r="O197" s="8">
        <v>61</v>
      </c>
      <c r="P197" s="8">
        <v>4.62</v>
      </c>
      <c r="Q197" s="8">
        <v>1.38</v>
      </c>
      <c r="R197" s="8">
        <v>142.33000000000001</v>
      </c>
      <c r="S197" s="8">
        <f t="shared" si="9"/>
        <v>8.4343703703703703</v>
      </c>
      <c r="T197" s="8">
        <f t="shared" si="10"/>
        <v>5.0606222222222224</v>
      </c>
      <c r="U197" s="8">
        <f t="shared" si="11"/>
        <v>5.0606222222222224</v>
      </c>
    </row>
    <row r="198" spans="1:21" s="8" customFormat="1">
      <c r="A198" s="8" t="s">
        <v>104</v>
      </c>
      <c r="B198" s="8" t="s">
        <v>217</v>
      </c>
      <c r="C198" s="8" t="s">
        <v>821</v>
      </c>
      <c r="D198" s="8" t="s">
        <v>725</v>
      </c>
      <c r="E198" s="8">
        <v>144.69999999999999</v>
      </c>
      <c r="F198" s="8">
        <v>26</v>
      </c>
      <c r="G198" s="8">
        <v>8</v>
      </c>
      <c r="H198" s="8">
        <v>0</v>
      </c>
      <c r="I198" s="8">
        <v>9</v>
      </c>
      <c r="J198" s="8">
        <v>12</v>
      </c>
      <c r="K198" s="8">
        <v>0</v>
      </c>
      <c r="L198" s="8">
        <v>0</v>
      </c>
      <c r="M198" s="8">
        <v>109</v>
      </c>
      <c r="N198" s="8">
        <v>51</v>
      </c>
      <c r="O198" s="8">
        <v>151</v>
      </c>
      <c r="P198" s="8">
        <v>4.92</v>
      </c>
      <c r="Q198" s="8">
        <v>1.4</v>
      </c>
      <c r="R198" s="8">
        <v>141.66999999999999</v>
      </c>
      <c r="S198" s="8">
        <f t="shared" si="9"/>
        <v>8.3952592592592588</v>
      </c>
      <c r="T198" s="8">
        <f t="shared" si="10"/>
        <v>5.0371555555555547</v>
      </c>
      <c r="U198" s="8">
        <f t="shared" si="11"/>
        <v>5.0371555555555547</v>
      </c>
    </row>
    <row r="199" spans="1:21" s="8" customFormat="1">
      <c r="A199" s="8" t="s">
        <v>969</v>
      </c>
      <c r="B199" s="8" t="s">
        <v>856</v>
      </c>
      <c r="C199" s="8" t="s">
        <v>822</v>
      </c>
      <c r="D199" s="8" t="s">
        <v>742</v>
      </c>
      <c r="E199" s="8">
        <v>33.700000000000003</v>
      </c>
      <c r="F199" s="8">
        <v>0</v>
      </c>
      <c r="G199" s="8">
        <v>0</v>
      </c>
      <c r="H199" s="8">
        <v>0</v>
      </c>
      <c r="I199" s="8">
        <v>3</v>
      </c>
      <c r="J199" s="8">
        <v>1</v>
      </c>
      <c r="K199" s="8">
        <v>9</v>
      </c>
      <c r="L199" s="8">
        <v>1</v>
      </c>
      <c r="M199" s="8">
        <v>37</v>
      </c>
      <c r="N199" s="8">
        <v>13</v>
      </c>
      <c r="O199" s="8">
        <v>27</v>
      </c>
      <c r="P199" s="8">
        <v>1.6</v>
      </c>
      <c r="Q199" s="8">
        <v>1.19</v>
      </c>
      <c r="R199" s="8">
        <v>141.16999999999999</v>
      </c>
      <c r="S199" s="8">
        <f t="shared" si="9"/>
        <v>8.3656296296296286</v>
      </c>
      <c r="T199" s="8">
        <f t="shared" si="10"/>
        <v>5.0193777777777768</v>
      </c>
      <c r="U199" s="8">
        <f t="shared" si="11"/>
        <v>5.0193777777777768</v>
      </c>
    </row>
    <row r="200" spans="1:21" s="8" customFormat="1">
      <c r="A200" s="8" t="s">
        <v>122</v>
      </c>
      <c r="B200" s="8" t="s">
        <v>548</v>
      </c>
      <c r="C200" s="8" t="s">
        <v>822</v>
      </c>
      <c r="D200" s="8" t="s">
        <v>739</v>
      </c>
      <c r="E200" s="8">
        <v>66.7</v>
      </c>
      <c r="F200" s="8">
        <v>0</v>
      </c>
      <c r="G200" s="8">
        <v>0</v>
      </c>
      <c r="H200" s="8">
        <v>0</v>
      </c>
      <c r="I200" s="8">
        <v>4</v>
      </c>
      <c r="J200" s="8">
        <v>6</v>
      </c>
      <c r="K200" s="8">
        <v>2</v>
      </c>
      <c r="L200" s="8">
        <v>2</v>
      </c>
      <c r="M200" s="8">
        <v>63</v>
      </c>
      <c r="N200" s="8">
        <v>37</v>
      </c>
      <c r="O200" s="8">
        <v>72</v>
      </c>
      <c r="P200" s="8">
        <v>3.51</v>
      </c>
      <c r="Q200" s="8">
        <v>1.64</v>
      </c>
      <c r="R200" s="8">
        <v>139.66999999999999</v>
      </c>
      <c r="S200" s="8">
        <f t="shared" si="9"/>
        <v>8.2767407407407401</v>
      </c>
      <c r="T200" s="8">
        <f t="shared" si="10"/>
        <v>4.966044444444444</v>
      </c>
      <c r="U200" s="8">
        <f t="shared" si="11"/>
        <v>4.966044444444444</v>
      </c>
    </row>
    <row r="201" spans="1:21" s="8" customFormat="1">
      <c r="A201" s="8" t="s">
        <v>68</v>
      </c>
      <c r="B201" s="8" t="s">
        <v>1027</v>
      </c>
      <c r="C201" s="8" t="s">
        <v>822</v>
      </c>
      <c r="D201" s="8" t="s">
        <v>741</v>
      </c>
      <c r="E201" s="8">
        <v>63.3</v>
      </c>
      <c r="F201" s="8">
        <v>0</v>
      </c>
      <c r="G201" s="8">
        <v>0</v>
      </c>
      <c r="H201" s="8">
        <v>0</v>
      </c>
      <c r="I201" s="8">
        <v>4</v>
      </c>
      <c r="J201" s="8">
        <v>6</v>
      </c>
      <c r="K201" s="8">
        <v>0</v>
      </c>
      <c r="L201" s="8">
        <v>4</v>
      </c>
      <c r="M201" s="8">
        <v>41</v>
      </c>
      <c r="N201" s="8">
        <v>8</v>
      </c>
      <c r="O201" s="8">
        <v>61</v>
      </c>
      <c r="P201" s="8">
        <v>3.55</v>
      </c>
      <c r="Q201" s="8">
        <v>1.0900000000000001</v>
      </c>
      <c r="R201" s="8">
        <v>139.33000000000001</v>
      </c>
      <c r="S201" s="8">
        <f t="shared" si="9"/>
        <v>8.2565925925925931</v>
      </c>
      <c r="T201" s="8">
        <f t="shared" si="10"/>
        <v>4.9539555555555559</v>
      </c>
      <c r="U201" s="8">
        <f t="shared" si="11"/>
        <v>4.9539555555555559</v>
      </c>
    </row>
    <row r="202" spans="1:21" s="8" customFormat="1">
      <c r="A202" s="8" t="s">
        <v>34</v>
      </c>
      <c r="B202" s="8" t="s">
        <v>474</v>
      </c>
      <c r="C202" s="8" t="s">
        <v>822</v>
      </c>
      <c r="D202" s="8" t="s">
        <v>731</v>
      </c>
      <c r="E202" s="8">
        <v>51</v>
      </c>
      <c r="F202" s="8">
        <v>0</v>
      </c>
      <c r="G202" s="8">
        <v>0</v>
      </c>
      <c r="H202" s="8">
        <v>0</v>
      </c>
      <c r="I202" s="8">
        <v>4</v>
      </c>
      <c r="J202" s="8">
        <v>2</v>
      </c>
      <c r="K202" s="8">
        <v>0</v>
      </c>
      <c r="L202" s="8">
        <v>3</v>
      </c>
      <c r="M202" s="8">
        <v>60</v>
      </c>
      <c r="N202" s="8">
        <v>11</v>
      </c>
      <c r="O202" s="8">
        <v>47</v>
      </c>
      <c r="P202" s="8">
        <v>3.35</v>
      </c>
      <c r="Q202" s="8">
        <v>1.1399999999999999</v>
      </c>
      <c r="R202" s="8">
        <v>139</v>
      </c>
      <c r="S202" s="8">
        <f t="shared" si="9"/>
        <v>8.2370370370370374</v>
      </c>
      <c r="T202" s="8">
        <f t="shared" si="10"/>
        <v>4.9422222222222221</v>
      </c>
      <c r="U202" s="8">
        <f t="shared" si="11"/>
        <v>4.9422222222222221</v>
      </c>
    </row>
    <row r="203" spans="1:21" s="8" customFormat="1">
      <c r="A203" s="8" t="s">
        <v>28</v>
      </c>
      <c r="B203" s="8" t="s">
        <v>678</v>
      </c>
      <c r="C203" s="8" t="s">
        <v>822</v>
      </c>
      <c r="D203" s="8" t="s">
        <v>732</v>
      </c>
      <c r="E203" s="8">
        <v>54.3</v>
      </c>
      <c r="F203" s="8">
        <v>0</v>
      </c>
      <c r="G203" s="8">
        <v>0</v>
      </c>
      <c r="H203" s="8">
        <v>0</v>
      </c>
      <c r="I203" s="8">
        <v>3</v>
      </c>
      <c r="J203" s="8">
        <v>4</v>
      </c>
      <c r="K203" s="8">
        <v>0</v>
      </c>
      <c r="L203" s="8">
        <v>3</v>
      </c>
      <c r="M203" s="8">
        <v>62</v>
      </c>
      <c r="N203" s="8">
        <v>15</v>
      </c>
      <c r="O203" s="8">
        <v>41</v>
      </c>
      <c r="P203" s="8">
        <v>1.99</v>
      </c>
      <c r="Q203" s="8">
        <v>1.03</v>
      </c>
      <c r="R203" s="8">
        <v>138.83000000000001</v>
      </c>
      <c r="S203" s="8">
        <f t="shared" si="9"/>
        <v>8.226962962962963</v>
      </c>
      <c r="T203" s="8">
        <f t="shared" si="10"/>
        <v>4.936177777777778</v>
      </c>
      <c r="U203" s="8">
        <f t="shared" si="11"/>
        <v>4.936177777777778</v>
      </c>
    </row>
    <row r="204" spans="1:21" s="8" customFormat="1">
      <c r="A204" s="8" t="s">
        <v>1713</v>
      </c>
      <c r="B204" s="8" t="s">
        <v>1363</v>
      </c>
      <c r="C204" s="8" t="s">
        <v>822</v>
      </c>
      <c r="D204" s="8" t="s">
        <v>735</v>
      </c>
      <c r="E204" s="8">
        <v>54</v>
      </c>
      <c r="F204" s="8">
        <v>0</v>
      </c>
      <c r="G204" s="8">
        <v>0</v>
      </c>
      <c r="H204" s="8">
        <v>0</v>
      </c>
      <c r="I204" s="8">
        <v>4</v>
      </c>
      <c r="J204" s="8">
        <v>3</v>
      </c>
      <c r="K204" s="8">
        <v>0</v>
      </c>
      <c r="L204" s="8">
        <v>4</v>
      </c>
      <c r="M204" s="8">
        <v>61</v>
      </c>
      <c r="N204" s="8">
        <v>18</v>
      </c>
      <c r="O204" s="8">
        <v>37</v>
      </c>
      <c r="P204" s="8">
        <v>3.67</v>
      </c>
      <c r="Q204" s="8">
        <v>1.02</v>
      </c>
      <c r="R204" s="8">
        <v>138.5</v>
      </c>
      <c r="S204" s="8">
        <f t="shared" si="9"/>
        <v>8.2074074074074073</v>
      </c>
      <c r="T204" s="8">
        <f t="shared" si="10"/>
        <v>4.9244444444444442</v>
      </c>
      <c r="U204" s="8">
        <f t="shared" si="11"/>
        <v>4.9244444444444442</v>
      </c>
    </row>
    <row r="205" spans="1:21" s="8" customFormat="1">
      <c r="A205" s="8" t="s">
        <v>1015</v>
      </c>
      <c r="B205" s="8" t="s">
        <v>228</v>
      </c>
      <c r="C205" s="8" t="s">
        <v>822</v>
      </c>
      <c r="D205" s="8" t="s">
        <v>729</v>
      </c>
      <c r="E205" s="8">
        <v>61.3</v>
      </c>
      <c r="F205" s="8">
        <v>0</v>
      </c>
      <c r="G205" s="8">
        <v>0</v>
      </c>
      <c r="H205" s="8">
        <v>0</v>
      </c>
      <c r="I205" s="8">
        <v>5</v>
      </c>
      <c r="J205" s="8">
        <v>3</v>
      </c>
      <c r="K205" s="8">
        <v>0</v>
      </c>
      <c r="L205" s="8">
        <v>4</v>
      </c>
      <c r="M205" s="8">
        <v>55</v>
      </c>
      <c r="N205" s="8">
        <v>22</v>
      </c>
      <c r="O205" s="8">
        <v>61</v>
      </c>
      <c r="P205" s="8">
        <v>3.08</v>
      </c>
      <c r="Q205" s="8">
        <v>1.35</v>
      </c>
      <c r="R205" s="8">
        <v>138.33000000000001</v>
      </c>
      <c r="S205" s="8">
        <f t="shared" si="9"/>
        <v>8.1973333333333347</v>
      </c>
      <c r="T205" s="8">
        <f t="shared" si="10"/>
        <v>4.918400000000001</v>
      </c>
      <c r="U205" s="8">
        <f t="shared" si="11"/>
        <v>4.918400000000001</v>
      </c>
    </row>
    <row r="206" spans="1:21" s="8" customFormat="1">
      <c r="A206" s="8" t="s">
        <v>1427</v>
      </c>
      <c r="B206" s="8" t="s">
        <v>548</v>
      </c>
      <c r="C206" s="8" t="s">
        <v>822</v>
      </c>
      <c r="D206" s="8" t="s">
        <v>731</v>
      </c>
      <c r="E206" s="8">
        <v>56.7</v>
      </c>
      <c r="F206" s="8">
        <v>1</v>
      </c>
      <c r="G206" s="8">
        <v>0</v>
      </c>
      <c r="H206" s="8">
        <v>0</v>
      </c>
      <c r="I206" s="8">
        <v>3</v>
      </c>
      <c r="J206" s="8">
        <v>5</v>
      </c>
      <c r="K206" s="8">
        <v>1</v>
      </c>
      <c r="L206" s="8">
        <v>5</v>
      </c>
      <c r="M206" s="8">
        <v>68</v>
      </c>
      <c r="N206" s="8">
        <v>10</v>
      </c>
      <c r="O206" s="8">
        <v>44</v>
      </c>
      <c r="P206" s="8">
        <v>3.33</v>
      </c>
      <c r="Q206" s="8">
        <v>0.95</v>
      </c>
      <c r="R206" s="8">
        <v>138.16999999999999</v>
      </c>
      <c r="S206" s="8">
        <f t="shared" si="9"/>
        <v>8.1878518518518515</v>
      </c>
      <c r="T206" s="8">
        <f t="shared" si="10"/>
        <v>4.9127111111111104</v>
      </c>
      <c r="U206" s="8">
        <f t="shared" si="11"/>
        <v>4.9127111111111104</v>
      </c>
    </row>
    <row r="207" spans="1:21" s="8" customFormat="1">
      <c r="A207" s="8" t="s">
        <v>85</v>
      </c>
      <c r="B207" s="8" t="s">
        <v>523</v>
      </c>
      <c r="C207" s="8" t="s">
        <v>821</v>
      </c>
      <c r="D207" s="8" t="s">
        <v>747</v>
      </c>
      <c r="E207" s="8">
        <v>177.7</v>
      </c>
      <c r="F207" s="8">
        <v>30</v>
      </c>
      <c r="G207" s="8">
        <v>15</v>
      </c>
      <c r="H207" s="8">
        <v>2</v>
      </c>
      <c r="I207" s="8">
        <v>7</v>
      </c>
      <c r="J207" s="8">
        <v>15</v>
      </c>
      <c r="K207" s="8">
        <v>0</v>
      </c>
      <c r="L207" s="8">
        <v>0</v>
      </c>
      <c r="M207" s="8">
        <v>124</v>
      </c>
      <c r="N207" s="8">
        <v>56</v>
      </c>
      <c r="O207" s="8">
        <v>195</v>
      </c>
      <c r="P207" s="8">
        <v>4.71</v>
      </c>
      <c r="Q207" s="8">
        <v>1.41</v>
      </c>
      <c r="R207" s="8">
        <v>136.66999999999999</v>
      </c>
      <c r="S207" s="8">
        <f t="shared" si="9"/>
        <v>8.0989629629629629</v>
      </c>
      <c r="T207" s="8">
        <f t="shared" si="10"/>
        <v>4.8593777777777776</v>
      </c>
      <c r="U207" s="8">
        <f t="shared" si="11"/>
        <v>4.8593777777777776</v>
      </c>
    </row>
    <row r="208" spans="1:21" s="8" customFormat="1">
      <c r="A208" s="8" t="s">
        <v>118</v>
      </c>
      <c r="B208" s="8" t="s">
        <v>1227</v>
      </c>
      <c r="C208" s="8" t="s">
        <v>822</v>
      </c>
      <c r="D208" s="8" t="s">
        <v>731</v>
      </c>
      <c r="E208" s="8">
        <v>39</v>
      </c>
      <c r="F208" s="8">
        <v>0</v>
      </c>
      <c r="G208" s="8">
        <v>0</v>
      </c>
      <c r="H208" s="8">
        <v>0</v>
      </c>
      <c r="I208" s="8">
        <v>3</v>
      </c>
      <c r="J208" s="8">
        <v>5</v>
      </c>
      <c r="K208" s="8">
        <v>4</v>
      </c>
      <c r="L208" s="8">
        <v>2</v>
      </c>
      <c r="M208" s="8">
        <v>45</v>
      </c>
      <c r="N208" s="8">
        <v>13</v>
      </c>
      <c r="O208" s="8">
        <v>35</v>
      </c>
      <c r="P208" s="8">
        <v>3.69</v>
      </c>
      <c r="Q208" s="8">
        <v>1.23</v>
      </c>
      <c r="R208" s="8">
        <v>136.5</v>
      </c>
      <c r="S208" s="8">
        <f t="shared" si="9"/>
        <v>8.0888888888888886</v>
      </c>
      <c r="T208" s="8">
        <f t="shared" si="10"/>
        <v>4.8533333333333326</v>
      </c>
      <c r="U208" s="8">
        <f t="shared" si="11"/>
        <v>4.8533333333333326</v>
      </c>
    </row>
    <row r="209" spans="1:21" s="8" customFormat="1">
      <c r="A209" s="8" t="s">
        <v>39</v>
      </c>
      <c r="B209" s="8" t="s">
        <v>574</v>
      </c>
      <c r="C209" s="8" t="s">
        <v>822</v>
      </c>
      <c r="D209" s="8" t="s">
        <v>731</v>
      </c>
      <c r="E209" s="8">
        <v>44</v>
      </c>
      <c r="F209" s="8">
        <v>0</v>
      </c>
      <c r="G209" s="8">
        <v>0</v>
      </c>
      <c r="H209" s="8">
        <v>0</v>
      </c>
      <c r="I209" s="8">
        <v>6</v>
      </c>
      <c r="J209" s="8">
        <v>1</v>
      </c>
      <c r="K209" s="8">
        <v>1</v>
      </c>
      <c r="L209" s="8">
        <v>3</v>
      </c>
      <c r="M209" s="8">
        <v>39</v>
      </c>
      <c r="N209" s="8">
        <v>14</v>
      </c>
      <c r="O209" s="8">
        <v>47</v>
      </c>
      <c r="P209" s="8">
        <v>1.43</v>
      </c>
      <c r="Q209" s="8">
        <v>1.39</v>
      </c>
      <c r="R209" s="8">
        <v>136</v>
      </c>
      <c r="S209" s="8">
        <f t="shared" si="9"/>
        <v>8.0592592592592585</v>
      </c>
      <c r="T209" s="8">
        <f t="shared" si="10"/>
        <v>4.8355555555555547</v>
      </c>
      <c r="U209" s="8">
        <f t="shared" si="11"/>
        <v>4.8355555555555547</v>
      </c>
    </row>
    <row r="210" spans="1:21" s="8" customFormat="1">
      <c r="A210" s="8" t="s">
        <v>90</v>
      </c>
      <c r="B210" s="8" t="s">
        <v>944</v>
      </c>
      <c r="C210" s="8" t="s">
        <v>821</v>
      </c>
      <c r="D210" s="8" t="s">
        <v>715</v>
      </c>
      <c r="E210" s="8">
        <v>135</v>
      </c>
      <c r="F210" s="8">
        <v>22</v>
      </c>
      <c r="G210" s="8">
        <v>9</v>
      </c>
      <c r="H210" s="8">
        <v>0</v>
      </c>
      <c r="I210" s="8">
        <v>9</v>
      </c>
      <c r="J210" s="8">
        <v>11</v>
      </c>
      <c r="K210" s="8">
        <v>0</v>
      </c>
      <c r="L210" s="8">
        <v>1</v>
      </c>
      <c r="M210" s="8">
        <v>108</v>
      </c>
      <c r="N210" s="8">
        <v>58</v>
      </c>
      <c r="O210" s="8">
        <v>140</v>
      </c>
      <c r="P210" s="8">
        <v>4.67</v>
      </c>
      <c r="Q210" s="8">
        <v>1.47</v>
      </c>
      <c r="R210" s="8">
        <v>135</v>
      </c>
      <c r="S210" s="8">
        <f t="shared" si="9"/>
        <v>8</v>
      </c>
      <c r="T210" s="8">
        <f t="shared" si="10"/>
        <v>4.8</v>
      </c>
      <c r="U210" s="8">
        <f t="shared" si="11"/>
        <v>4.8</v>
      </c>
    </row>
    <row r="211" spans="1:21" s="8" customFormat="1">
      <c r="A211" s="8" t="s">
        <v>310</v>
      </c>
      <c r="B211" s="8" t="s">
        <v>1360</v>
      </c>
      <c r="C211" s="8" t="s">
        <v>821</v>
      </c>
      <c r="D211" s="8" t="s">
        <v>716</v>
      </c>
      <c r="E211" s="8">
        <v>105.7</v>
      </c>
      <c r="F211" s="8">
        <v>18</v>
      </c>
      <c r="G211" s="8">
        <v>11</v>
      </c>
      <c r="H211" s="8">
        <v>0</v>
      </c>
      <c r="I211" s="8">
        <v>6</v>
      </c>
      <c r="J211" s="8">
        <v>4</v>
      </c>
      <c r="K211" s="8">
        <v>0</v>
      </c>
      <c r="L211" s="8">
        <v>0</v>
      </c>
      <c r="M211" s="8">
        <v>78</v>
      </c>
      <c r="N211" s="8">
        <v>28</v>
      </c>
      <c r="O211" s="8">
        <v>99</v>
      </c>
      <c r="P211" s="8">
        <v>3.49</v>
      </c>
      <c r="Q211" s="8">
        <v>1.2</v>
      </c>
      <c r="R211" s="8">
        <v>133.66999999999999</v>
      </c>
      <c r="S211" s="8">
        <f t="shared" si="9"/>
        <v>7.9211851851851849</v>
      </c>
      <c r="T211" s="8">
        <f t="shared" si="10"/>
        <v>4.7527111111111111</v>
      </c>
      <c r="U211" s="8">
        <f t="shared" si="11"/>
        <v>4.7527111111111111</v>
      </c>
    </row>
    <row r="212" spans="1:21" s="8" customFormat="1">
      <c r="A212" s="8" t="s">
        <v>671</v>
      </c>
      <c r="B212" s="8" t="s">
        <v>395</v>
      </c>
      <c r="C212" s="8" t="s">
        <v>821</v>
      </c>
      <c r="D212" s="8" t="s">
        <v>741</v>
      </c>
      <c r="E212" s="8">
        <v>108</v>
      </c>
      <c r="F212" s="8">
        <v>17</v>
      </c>
      <c r="G212" s="8">
        <v>11</v>
      </c>
      <c r="H212" s="8">
        <v>0</v>
      </c>
      <c r="I212" s="8">
        <v>7</v>
      </c>
      <c r="J212" s="8">
        <v>5</v>
      </c>
      <c r="K212" s="8">
        <v>0</v>
      </c>
      <c r="L212" s="8">
        <v>0</v>
      </c>
      <c r="M212" s="8">
        <v>82</v>
      </c>
      <c r="N212" s="8">
        <v>36</v>
      </c>
      <c r="O212" s="8">
        <v>104</v>
      </c>
      <c r="P212" s="8">
        <v>4</v>
      </c>
      <c r="Q212" s="8">
        <v>1.3</v>
      </c>
      <c r="R212" s="8">
        <v>133</v>
      </c>
      <c r="S212" s="8">
        <f t="shared" si="9"/>
        <v>7.8814814814814813</v>
      </c>
      <c r="T212" s="8">
        <f t="shared" si="10"/>
        <v>4.7288888888888883</v>
      </c>
      <c r="U212" s="8">
        <f t="shared" si="11"/>
        <v>4.7288888888888883</v>
      </c>
    </row>
    <row r="213" spans="1:21" s="8" customFormat="1">
      <c r="A213" s="8" t="s">
        <v>702</v>
      </c>
      <c r="B213" s="8" t="s">
        <v>701</v>
      </c>
      <c r="C213" s="8" t="s">
        <v>821</v>
      </c>
      <c r="D213" s="8" t="s">
        <v>716</v>
      </c>
      <c r="E213" s="8">
        <v>159</v>
      </c>
      <c r="F213" s="8">
        <v>26</v>
      </c>
      <c r="G213" s="8">
        <v>12</v>
      </c>
      <c r="H213" s="8">
        <v>1</v>
      </c>
      <c r="I213" s="8">
        <v>7</v>
      </c>
      <c r="J213" s="8">
        <v>12</v>
      </c>
      <c r="K213" s="8">
        <v>0</v>
      </c>
      <c r="L213" s="8">
        <v>0</v>
      </c>
      <c r="M213" s="8">
        <v>90</v>
      </c>
      <c r="N213" s="8">
        <v>33</v>
      </c>
      <c r="O213" s="8">
        <v>163</v>
      </c>
      <c r="P213" s="8">
        <v>4.6399999999999997</v>
      </c>
      <c r="Q213" s="8">
        <v>1.23</v>
      </c>
      <c r="R213" s="8">
        <v>132.5</v>
      </c>
      <c r="S213" s="8">
        <f t="shared" si="9"/>
        <v>7.8518518518518521</v>
      </c>
      <c r="T213" s="8">
        <f t="shared" si="10"/>
        <v>4.7111111111111112</v>
      </c>
      <c r="U213" s="8">
        <f t="shared" si="11"/>
        <v>4.7111111111111112</v>
      </c>
    </row>
    <row r="214" spans="1:21" s="8" customFormat="1">
      <c r="A214" s="8" t="s">
        <v>198</v>
      </c>
      <c r="B214" s="8" t="s">
        <v>1315</v>
      </c>
      <c r="C214" s="8" t="s">
        <v>822</v>
      </c>
      <c r="D214" s="8" t="s">
        <v>726</v>
      </c>
      <c r="E214" s="8">
        <v>58.3</v>
      </c>
      <c r="F214" s="8">
        <v>0</v>
      </c>
      <c r="G214" s="8">
        <v>0</v>
      </c>
      <c r="H214" s="8">
        <v>0</v>
      </c>
      <c r="I214" s="8">
        <v>2</v>
      </c>
      <c r="J214" s="8">
        <v>1</v>
      </c>
      <c r="K214" s="8">
        <v>0</v>
      </c>
      <c r="L214" s="8">
        <v>3</v>
      </c>
      <c r="M214" s="8">
        <v>69</v>
      </c>
      <c r="N214" s="8">
        <v>31</v>
      </c>
      <c r="O214" s="8">
        <v>53</v>
      </c>
      <c r="P214" s="8">
        <v>4.01</v>
      </c>
      <c r="Q214" s="8">
        <v>1.44</v>
      </c>
      <c r="R214" s="8">
        <v>131.83000000000001</v>
      </c>
      <c r="S214" s="8">
        <f t="shared" si="9"/>
        <v>7.8121481481481485</v>
      </c>
      <c r="T214" s="8">
        <f t="shared" si="10"/>
        <v>4.6872888888888893</v>
      </c>
      <c r="U214" s="8">
        <f t="shared" si="11"/>
        <v>4.6872888888888893</v>
      </c>
    </row>
    <row r="215" spans="1:21" s="8" customFormat="1">
      <c r="A215" s="8" t="s">
        <v>1016</v>
      </c>
      <c r="B215" s="8" t="s">
        <v>213</v>
      </c>
      <c r="C215" s="8" t="s">
        <v>822</v>
      </c>
      <c r="D215" s="8" t="s">
        <v>724</v>
      </c>
      <c r="E215" s="8">
        <v>60.7</v>
      </c>
      <c r="F215" s="8">
        <v>0</v>
      </c>
      <c r="G215" s="8">
        <v>0</v>
      </c>
      <c r="H215" s="8">
        <v>0</v>
      </c>
      <c r="I215" s="8">
        <v>0</v>
      </c>
      <c r="J215" s="8">
        <v>2</v>
      </c>
      <c r="K215" s="8">
        <v>6</v>
      </c>
      <c r="L215" s="8">
        <v>2</v>
      </c>
      <c r="M215" s="8">
        <v>53</v>
      </c>
      <c r="N215" s="8">
        <v>20</v>
      </c>
      <c r="O215" s="8">
        <v>59</v>
      </c>
      <c r="P215" s="8">
        <v>3.86</v>
      </c>
      <c r="Q215" s="8">
        <v>1.3</v>
      </c>
      <c r="R215" s="8">
        <v>131.16999999999999</v>
      </c>
      <c r="S215" s="8">
        <f t="shared" si="9"/>
        <v>7.7730370370370361</v>
      </c>
      <c r="T215" s="8">
        <f t="shared" si="10"/>
        <v>4.6638222222222216</v>
      </c>
      <c r="U215" s="8">
        <f t="shared" si="11"/>
        <v>4.6638222222222216</v>
      </c>
    </row>
    <row r="216" spans="1:21" s="8" customFormat="1">
      <c r="A216" s="8" t="s">
        <v>43</v>
      </c>
      <c r="B216" s="8" t="s">
        <v>1499</v>
      </c>
      <c r="C216" s="8" t="s">
        <v>821</v>
      </c>
      <c r="D216" s="8" t="s">
        <v>731</v>
      </c>
      <c r="E216" s="8">
        <v>109.3</v>
      </c>
      <c r="F216" s="8">
        <v>21</v>
      </c>
      <c r="G216" s="8">
        <v>6</v>
      </c>
      <c r="H216" s="8">
        <v>0</v>
      </c>
      <c r="I216" s="8">
        <v>6</v>
      </c>
      <c r="J216" s="8">
        <v>6</v>
      </c>
      <c r="K216" s="8">
        <v>0</v>
      </c>
      <c r="L216" s="8">
        <v>0</v>
      </c>
      <c r="M216" s="8">
        <v>98</v>
      </c>
      <c r="N216" s="8">
        <v>45</v>
      </c>
      <c r="O216" s="8">
        <v>104</v>
      </c>
      <c r="P216" s="8">
        <v>3.62</v>
      </c>
      <c r="Q216" s="8">
        <v>1.36</v>
      </c>
      <c r="R216" s="8">
        <v>130.33000000000001</v>
      </c>
      <c r="S216" s="8">
        <f t="shared" si="9"/>
        <v>7.7232592592592599</v>
      </c>
      <c r="T216" s="8">
        <f t="shared" si="10"/>
        <v>4.6339555555555556</v>
      </c>
      <c r="U216" s="8">
        <f t="shared" si="11"/>
        <v>4.6339555555555556</v>
      </c>
    </row>
    <row r="217" spans="1:21" s="8" customFormat="1">
      <c r="A217" s="8" t="s">
        <v>487</v>
      </c>
      <c r="B217" s="8" t="s">
        <v>654</v>
      </c>
      <c r="C217" s="8" t="s">
        <v>822</v>
      </c>
      <c r="D217" s="8" t="s">
        <v>720</v>
      </c>
      <c r="E217" s="8">
        <v>49.3</v>
      </c>
      <c r="F217" s="8">
        <v>0</v>
      </c>
      <c r="G217" s="8">
        <v>0</v>
      </c>
      <c r="H217" s="8">
        <v>0</v>
      </c>
      <c r="I217" s="8">
        <v>3</v>
      </c>
      <c r="J217" s="8">
        <v>5</v>
      </c>
      <c r="K217" s="8">
        <v>4</v>
      </c>
      <c r="L217" s="8">
        <v>2</v>
      </c>
      <c r="M217" s="8">
        <v>46</v>
      </c>
      <c r="N217" s="8">
        <v>9</v>
      </c>
      <c r="O217" s="8">
        <v>46</v>
      </c>
      <c r="P217" s="8">
        <v>4.38</v>
      </c>
      <c r="Q217" s="8">
        <v>1.1100000000000001</v>
      </c>
      <c r="R217" s="8">
        <v>130.33000000000001</v>
      </c>
      <c r="S217" s="8">
        <f t="shared" si="9"/>
        <v>7.7232592592592599</v>
      </c>
      <c r="T217" s="8">
        <f t="shared" si="10"/>
        <v>4.6339555555555556</v>
      </c>
      <c r="U217" s="8">
        <f t="shared" si="11"/>
        <v>4.6339555555555556</v>
      </c>
    </row>
    <row r="218" spans="1:21" s="8" customFormat="1">
      <c r="A218" s="8" t="s">
        <v>1015</v>
      </c>
      <c r="B218" s="8" t="s">
        <v>1014</v>
      </c>
      <c r="C218" s="8" t="s">
        <v>822</v>
      </c>
      <c r="D218" s="8" t="s">
        <v>738</v>
      </c>
      <c r="E218" s="8">
        <v>65</v>
      </c>
      <c r="F218" s="8">
        <v>0</v>
      </c>
      <c r="G218" s="8">
        <v>0</v>
      </c>
      <c r="H218" s="8">
        <v>0</v>
      </c>
      <c r="I218" s="8">
        <v>3</v>
      </c>
      <c r="J218" s="8">
        <v>6</v>
      </c>
      <c r="K218" s="8">
        <v>1</v>
      </c>
      <c r="L218" s="8">
        <v>2</v>
      </c>
      <c r="M218" s="8">
        <v>33</v>
      </c>
      <c r="N218" s="8">
        <v>19</v>
      </c>
      <c r="O218" s="8">
        <v>62</v>
      </c>
      <c r="P218" s="8">
        <v>2.4900000000000002</v>
      </c>
      <c r="Q218" s="8">
        <v>1.25</v>
      </c>
      <c r="R218" s="8">
        <v>130</v>
      </c>
      <c r="S218" s="8">
        <f t="shared" si="9"/>
        <v>7.7037037037037033</v>
      </c>
      <c r="T218" s="8">
        <f t="shared" si="10"/>
        <v>4.6222222222222218</v>
      </c>
      <c r="U218" s="8">
        <f t="shared" si="11"/>
        <v>4.6222222222222218</v>
      </c>
    </row>
    <row r="219" spans="1:21" s="8" customFormat="1">
      <c r="A219" s="8" t="s">
        <v>1134</v>
      </c>
      <c r="B219" s="8" t="s">
        <v>1297</v>
      </c>
      <c r="C219" s="8" t="s">
        <v>821</v>
      </c>
      <c r="D219" s="8" t="s">
        <v>717</v>
      </c>
      <c r="E219" s="8">
        <v>85</v>
      </c>
      <c r="F219" s="8">
        <v>16</v>
      </c>
      <c r="G219" s="8">
        <v>9</v>
      </c>
      <c r="H219" s="8">
        <v>0</v>
      </c>
      <c r="I219" s="8">
        <v>6</v>
      </c>
      <c r="J219" s="8">
        <v>5</v>
      </c>
      <c r="K219" s="8">
        <v>0</v>
      </c>
      <c r="L219" s="8">
        <v>0</v>
      </c>
      <c r="M219" s="8">
        <v>78</v>
      </c>
      <c r="N219" s="8">
        <v>17</v>
      </c>
      <c r="O219" s="8">
        <v>91</v>
      </c>
      <c r="P219" s="8">
        <v>3.6</v>
      </c>
      <c r="Q219" s="8">
        <v>1.27</v>
      </c>
      <c r="R219" s="8">
        <v>128.5</v>
      </c>
      <c r="S219" s="8">
        <f t="shared" si="9"/>
        <v>7.6148148148148147</v>
      </c>
      <c r="T219" s="8">
        <f t="shared" si="10"/>
        <v>4.568888888888889</v>
      </c>
      <c r="U219" s="8">
        <f t="shared" si="11"/>
        <v>4.568888888888889</v>
      </c>
    </row>
    <row r="220" spans="1:21" s="8" customFormat="1">
      <c r="A220" s="8" t="s">
        <v>278</v>
      </c>
      <c r="B220" s="8" t="s">
        <v>1316</v>
      </c>
      <c r="C220" s="8" t="s">
        <v>821</v>
      </c>
      <c r="D220" s="8" t="s">
        <v>725</v>
      </c>
      <c r="E220" s="8">
        <v>112.3</v>
      </c>
      <c r="F220" s="8">
        <v>17</v>
      </c>
      <c r="G220" s="8">
        <v>8</v>
      </c>
      <c r="H220" s="8">
        <v>0</v>
      </c>
      <c r="I220" s="8">
        <v>4</v>
      </c>
      <c r="J220" s="8">
        <v>7</v>
      </c>
      <c r="K220" s="8">
        <v>0</v>
      </c>
      <c r="L220" s="8">
        <v>0</v>
      </c>
      <c r="M220" s="8">
        <v>103</v>
      </c>
      <c r="N220" s="8">
        <v>29</v>
      </c>
      <c r="O220" s="8">
        <v>109</v>
      </c>
      <c r="P220" s="8">
        <v>4.25</v>
      </c>
      <c r="Q220" s="8">
        <v>1.23</v>
      </c>
      <c r="R220" s="8">
        <v>128.33000000000001</v>
      </c>
      <c r="S220" s="8">
        <f t="shared" si="9"/>
        <v>7.6047407407407412</v>
      </c>
      <c r="T220" s="8">
        <f t="shared" si="10"/>
        <v>4.5628444444444449</v>
      </c>
      <c r="U220" s="8">
        <f t="shared" si="11"/>
        <v>4.5628444444444449</v>
      </c>
    </row>
    <row r="221" spans="1:21" s="8" customFormat="1">
      <c r="A221" s="8" t="s">
        <v>149</v>
      </c>
      <c r="B221" s="8" t="s">
        <v>1415</v>
      </c>
      <c r="C221" s="8" t="s">
        <v>821</v>
      </c>
      <c r="D221" s="8" t="s">
        <v>739</v>
      </c>
      <c r="E221" s="8">
        <v>77.7</v>
      </c>
      <c r="F221" s="8">
        <v>13</v>
      </c>
      <c r="G221" s="8">
        <v>6</v>
      </c>
      <c r="H221" s="8">
        <v>0</v>
      </c>
      <c r="I221" s="8">
        <v>6</v>
      </c>
      <c r="J221" s="8">
        <v>2</v>
      </c>
      <c r="K221" s="8">
        <v>0</v>
      </c>
      <c r="L221" s="8">
        <v>0</v>
      </c>
      <c r="M221" s="8">
        <v>68</v>
      </c>
      <c r="N221" s="8">
        <v>19</v>
      </c>
      <c r="O221" s="8">
        <v>74</v>
      </c>
      <c r="P221" s="8">
        <v>3.59</v>
      </c>
      <c r="Q221" s="8">
        <v>1.2</v>
      </c>
      <c r="R221" s="8">
        <v>128.16999999999999</v>
      </c>
      <c r="S221" s="8">
        <f t="shared" si="9"/>
        <v>7.5952592592592589</v>
      </c>
      <c r="T221" s="8">
        <f t="shared" si="10"/>
        <v>4.5571555555555552</v>
      </c>
      <c r="U221" s="8">
        <f t="shared" si="11"/>
        <v>4.5571555555555552</v>
      </c>
    </row>
    <row r="222" spans="1:21" s="8" customFormat="1">
      <c r="A222" s="8" t="s">
        <v>169</v>
      </c>
      <c r="B222" s="8" t="s">
        <v>1296</v>
      </c>
      <c r="C222" s="8" t="s">
        <v>821</v>
      </c>
      <c r="D222" s="8" t="s">
        <v>713</v>
      </c>
      <c r="E222" s="8">
        <v>66.7</v>
      </c>
      <c r="F222" s="8">
        <v>12</v>
      </c>
      <c r="G222" s="8">
        <v>6</v>
      </c>
      <c r="H222" s="8">
        <v>0</v>
      </c>
      <c r="I222" s="8">
        <v>5</v>
      </c>
      <c r="J222" s="8">
        <v>2</v>
      </c>
      <c r="K222" s="8">
        <v>0</v>
      </c>
      <c r="L222" s="8">
        <v>0</v>
      </c>
      <c r="M222" s="8">
        <v>77</v>
      </c>
      <c r="N222" s="8">
        <v>20</v>
      </c>
      <c r="O222" s="8">
        <v>58</v>
      </c>
      <c r="P222" s="8">
        <v>3.1</v>
      </c>
      <c r="Q222" s="8">
        <v>1.17</v>
      </c>
      <c r="R222" s="8">
        <v>127.17</v>
      </c>
      <c r="S222" s="8">
        <f t="shared" si="9"/>
        <v>7.5360000000000005</v>
      </c>
      <c r="T222" s="8">
        <f t="shared" si="10"/>
        <v>4.5216000000000003</v>
      </c>
      <c r="U222" s="8">
        <f t="shared" si="11"/>
        <v>4.5216000000000003</v>
      </c>
    </row>
    <row r="223" spans="1:21" s="8" customFormat="1">
      <c r="A223" s="8" t="s">
        <v>600</v>
      </c>
      <c r="B223" s="8" t="s">
        <v>289</v>
      </c>
      <c r="C223" s="8" t="s">
        <v>822</v>
      </c>
      <c r="D223" s="8" t="s">
        <v>715</v>
      </c>
      <c r="E223" s="8">
        <v>39.299999999999997</v>
      </c>
      <c r="F223" s="8">
        <v>0</v>
      </c>
      <c r="G223" s="8">
        <v>0</v>
      </c>
      <c r="H223" s="8">
        <v>0</v>
      </c>
      <c r="I223" s="8">
        <v>1</v>
      </c>
      <c r="J223" s="8">
        <v>0</v>
      </c>
      <c r="K223" s="8">
        <v>0</v>
      </c>
      <c r="L223" s="8">
        <v>0</v>
      </c>
      <c r="M223" s="8">
        <v>26</v>
      </c>
      <c r="N223" s="8">
        <v>16</v>
      </c>
      <c r="O223" s="8">
        <v>19</v>
      </c>
      <c r="P223" s="8">
        <v>1.6</v>
      </c>
      <c r="Q223" s="8">
        <v>0.89</v>
      </c>
      <c r="R223" s="8">
        <v>126.33</v>
      </c>
      <c r="S223" s="8">
        <f t="shared" si="9"/>
        <v>7.4862222222222226</v>
      </c>
      <c r="T223" s="8">
        <f t="shared" si="10"/>
        <v>4.4917333333333334</v>
      </c>
      <c r="U223" s="8">
        <f t="shared" si="11"/>
        <v>4.4917333333333334</v>
      </c>
    </row>
    <row r="224" spans="1:21" s="8" customFormat="1">
      <c r="A224" s="8" t="s">
        <v>1016</v>
      </c>
      <c r="B224" s="8" t="s">
        <v>765</v>
      </c>
      <c r="C224" s="8" t="s">
        <v>821</v>
      </c>
      <c r="D224" s="8" t="s">
        <v>717</v>
      </c>
      <c r="E224" s="8">
        <v>127.7</v>
      </c>
      <c r="F224" s="8">
        <v>23</v>
      </c>
      <c r="G224" s="8">
        <v>10</v>
      </c>
      <c r="H224" s="8">
        <v>0</v>
      </c>
      <c r="I224" s="8">
        <v>5</v>
      </c>
      <c r="J224" s="8">
        <v>12</v>
      </c>
      <c r="K224" s="8">
        <v>0</v>
      </c>
      <c r="L224" s="8">
        <v>0</v>
      </c>
      <c r="M224" s="8">
        <v>119</v>
      </c>
      <c r="N224" s="8">
        <v>49</v>
      </c>
      <c r="O224" s="8">
        <v>121</v>
      </c>
      <c r="P224" s="8">
        <v>3.52</v>
      </c>
      <c r="Q224" s="8">
        <v>1.33</v>
      </c>
      <c r="R224" s="8">
        <v>126.17</v>
      </c>
      <c r="S224" s="8">
        <f t="shared" si="9"/>
        <v>7.4767407407407411</v>
      </c>
      <c r="T224" s="8">
        <f t="shared" si="10"/>
        <v>4.4860444444444445</v>
      </c>
      <c r="U224" s="8">
        <f t="shared" si="11"/>
        <v>4.4860444444444445</v>
      </c>
    </row>
    <row r="225" spans="1:21" s="8" customFormat="1">
      <c r="A225" s="8" t="s">
        <v>831</v>
      </c>
      <c r="B225" s="8" t="s">
        <v>854</v>
      </c>
      <c r="C225" s="8" t="s">
        <v>822</v>
      </c>
      <c r="D225" s="8" t="s">
        <v>724</v>
      </c>
      <c r="E225" s="8">
        <v>58.7</v>
      </c>
      <c r="F225" s="8">
        <v>0</v>
      </c>
      <c r="G225" s="8">
        <v>0</v>
      </c>
      <c r="H225" s="8">
        <v>0</v>
      </c>
      <c r="I225" s="8">
        <v>2</v>
      </c>
      <c r="J225" s="8">
        <v>7</v>
      </c>
      <c r="K225" s="8">
        <v>3</v>
      </c>
      <c r="L225" s="8">
        <v>7</v>
      </c>
      <c r="M225" s="8">
        <v>56</v>
      </c>
      <c r="N225" s="8">
        <v>13</v>
      </c>
      <c r="O225" s="8">
        <v>65</v>
      </c>
      <c r="P225" s="8">
        <v>4.1399999999999997</v>
      </c>
      <c r="Q225" s="8">
        <v>1.33</v>
      </c>
      <c r="R225" s="8">
        <v>125.67</v>
      </c>
      <c r="S225" s="8">
        <f t="shared" si="9"/>
        <v>7.447111111111111</v>
      </c>
      <c r="T225" s="8">
        <f t="shared" si="10"/>
        <v>4.4682666666666666</v>
      </c>
      <c r="U225" s="8">
        <f t="shared" si="11"/>
        <v>4.4682666666666666</v>
      </c>
    </row>
    <row r="226" spans="1:21" s="8" customFormat="1">
      <c r="A226" s="8" t="s">
        <v>386</v>
      </c>
      <c r="B226" s="8" t="s">
        <v>466</v>
      </c>
      <c r="C226" s="8" t="s">
        <v>821</v>
      </c>
      <c r="D226" s="8" t="s">
        <v>740</v>
      </c>
      <c r="E226" s="8">
        <v>91.3</v>
      </c>
      <c r="F226" s="8">
        <v>15</v>
      </c>
      <c r="G226" s="8">
        <v>10</v>
      </c>
      <c r="H226" s="8">
        <v>1</v>
      </c>
      <c r="I226" s="8">
        <v>7</v>
      </c>
      <c r="J226" s="8">
        <v>3</v>
      </c>
      <c r="K226" s="8">
        <v>0</v>
      </c>
      <c r="L226" s="8">
        <v>0</v>
      </c>
      <c r="M226" s="8">
        <v>44</v>
      </c>
      <c r="N226" s="8">
        <v>24</v>
      </c>
      <c r="O226" s="8">
        <v>77</v>
      </c>
      <c r="P226" s="8">
        <v>3.06</v>
      </c>
      <c r="Q226" s="8">
        <v>1.1100000000000001</v>
      </c>
      <c r="R226" s="8">
        <v>123.33</v>
      </c>
      <c r="S226" s="8">
        <f t="shared" si="9"/>
        <v>7.3084444444444445</v>
      </c>
      <c r="T226" s="8">
        <f t="shared" si="10"/>
        <v>4.3850666666666669</v>
      </c>
      <c r="U226" s="8">
        <f t="shared" si="11"/>
        <v>4.3850666666666669</v>
      </c>
    </row>
    <row r="227" spans="1:21" s="8" customFormat="1">
      <c r="A227" s="8" t="s">
        <v>58</v>
      </c>
      <c r="B227" s="8" t="s">
        <v>983</v>
      </c>
      <c r="C227" s="8" t="s">
        <v>822</v>
      </c>
      <c r="D227" s="8" t="s">
        <v>732</v>
      </c>
      <c r="E227" s="8">
        <v>50.7</v>
      </c>
      <c r="F227" s="8">
        <v>0</v>
      </c>
      <c r="G227" s="8">
        <v>0</v>
      </c>
      <c r="H227" s="8">
        <v>0</v>
      </c>
      <c r="I227" s="8">
        <v>4</v>
      </c>
      <c r="J227" s="8">
        <v>1</v>
      </c>
      <c r="K227" s="8">
        <v>0</v>
      </c>
      <c r="L227" s="8">
        <v>2</v>
      </c>
      <c r="M227" s="8">
        <v>67</v>
      </c>
      <c r="N227" s="8">
        <v>19</v>
      </c>
      <c r="O227" s="8">
        <v>39</v>
      </c>
      <c r="P227" s="8">
        <v>3.55</v>
      </c>
      <c r="Q227" s="8">
        <v>1.1399999999999999</v>
      </c>
      <c r="R227" s="8">
        <v>122.17</v>
      </c>
      <c r="S227" s="8">
        <f t="shared" si="9"/>
        <v>7.2397037037037038</v>
      </c>
      <c r="T227" s="8">
        <f t="shared" si="10"/>
        <v>4.3438222222222223</v>
      </c>
      <c r="U227" s="8">
        <f t="shared" si="11"/>
        <v>4.3438222222222223</v>
      </c>
    </row>
    <row r="228" spans="1:21" s="8" customFormat="1">
      <c r="A228" s="8" t="s">
        <v>117</v>
      </c>
      <c r="B228" s="8" t="s">
        <v>501</v>
      </c>
      <c r="C228" s="8" t="s">
        <v>822</v>
      </c>
      <c r="D228" s="8" t="s">
        <v>863</v>
      </c>
      <c r="E228" s="8">
        <v>31</v>
      </c>
      <c r="F228" s="8">
        <v>0</v>
      </c>
      <c r="G228" s="8">
        <v>0</v>
      </c>
      <c r="H228" s="8">
        <v>0</v>
      </c>
      <c r="I228" s="8">
        <v>1</v>
      </c>
      <c r="J228" s="8">
        <v>0</v>
      </c>
      <c r="K228" s="8">
        <v>0</v>
      </c>
      <c r="L228" s="8">
        <v>2</v>
      </c>
      <c r="M228" s="8">
        <v>58</v>
      </c>
      <c r="N228" s="8">
        <v>7</v>
      </c>
      <c r="O228" s="8">
        <v>18</v>
      </c>
      <c r="P228" s="8">
        <v>1.1599999999999999</v>
      </c>
      <c r="Q228" s="8">
        <v>0.81</v>
      </c>
      <c r="R228" s="8">
        <v>121</v>
      </c>
      <c r="S228" s="8">
        <f t="shared" si="9"/>
        <v>7.1703703703703701</v>
      </c>
      <c r="T228" s="8">
        <f t="shared" si="10"/>
        <v>4.3022222222222215</v>
      </c>
      <c r="U228" s="8">
        <f t="shared" si="11"/>
        <v>4.3022222222222215</v>
      </c>
    </row>
    <row r="229" spans="1:21" s="8" customFormat="1">
      <c r="A229" s="8" t="s">
        <v>521</v>
      </c>
      <c r="B229" s="8" t="s">
        <v>1456</v>
      </c>
      <c r="C229" s="8" t="s">
        <v>821</v>
      </c>
      <c r="D229" s="8" t="s">
        <v>734</v>
      </c>
      <c r="E229" s="8">
        <v>96.7</v>
      </c>
      <c r="F229" s="8">
        <v>16</v>
      </c>
      <c r="G229" s="8">
        <v>10</v>
      </c>
      <c r="H229" s="8">
        <v>1</v>
      </c>
      <c r="I229" s="8">
        <v>6</v>
      </c>
      <c r="J229" s="8">
        <v>6</v>
      </c>
      <c r="K229" s="8">
        <v>0</v>
      </c>
      <c r="L229" s="8">
        <v>0</v>
      </c>
      <c r="M229" s="8">
        <v>64</v>
      </c>
      <c r="N229" s="8">
        <v>25</v>
      </c>
      <c r="O229" s="8">
        <v>88</v>
      </c>
      <c r="P229" s="8">
        <v>3.35</v>
      </c>
      <c r="Q229" s="8">
        <v>1.17</v>
      </c>
      <c r="R229" s="8">
        <v>120.67</v>
      </c>
      <c r="S229" s="8">
        <f t="shared" si="9"/>
        <v>7.1508148148148152</v>
      </c>
      <c r="T229" s="8">
        <f t="shared" si="10"/>
        <v>4.2904888888888886</v>
      </c>
      <c r="U229" s="8">
        <f t="shared" si="11"/>
        <v>4.2904888888888886</v>
      </c>
    </row>
    <row r="230" spans="1:21" s="8" customFormat="1">
      <c r="A230" s="8" t="s">
        <v>462</v>
      </c>
      <c r="B230" s="8" t="s">
        <v>380</v>
      </c>
      <c r="C230" s="8" t="s">
        <v>822</v>
      </c>
      <c r="D230" s="8" t="s">
        <v>734</v>
      </c>
      <c r="E230" s="8">
        <v>58.7</v>
      </c>
      <c r="F230" s="8">
        <v>0</v>
      </c>
      <c r="G230" s="8">
        <v>0</v>
      </c>
      <c r="H230" s="8">
        <v>0</v>
      </c>
      <c r="I230" s="8">
        <v>4</v>
      </c>
      <c r="J230" s="8">
        <v>2</v>
      </c>
      <c r="K230" s="8">
        <v>0</v>
      </c>
      <c r="L230" s="8">
        <v>2</v>
      </c>
      <c r="M230" s="8">
        <v>65</v>
      </c>
      <c r="N230" s="8">
        <v>24</v>
      </c>
      <c r="O230" s="8">
        <v>43</v>
      </c>
      <c r="P230" s="8">
        <v>3.83</v>
      </c>
      <c r="Q230" s="8">
        <v>1.1399999999999999</v>
      </c>
      <c r="R230" s="8">
        <v>119.67</v>
      </c>
      <c r="S230" s="8">
        <f t="shared" si="9"/>
        <v>7.0915555555555558</v>
      </c>
      <c r="T230" s="8">
        <f t="shared" si="10"/>
        <v>4.2549333333333337</v>
      </c>
      <c r="U230" s="8">
        <f t="shared" si="11"/>
        <v>4.2549333333333337</v>
      </c>
    </row>
    <row r="231" spans="1:21" s="8" customFormat="1">
      <c r="A231" s="8" t="s">
        <v>198</v>
      </c>
      <c r="B231" s="8" t="s">
        <v>1340</v>
      </c>
      <c r="C231" s="8" t="s">
        <v>822</v>
      </c>
      <c r="D231" s="8" t="s">
        <v>747</v>
      </c>
      <c r="E231" s="8">
        <v>52</v>
      </c>
      <c r="F231" s="8">
        <v>0</v>
      </c>
      <c r="G231" s="8">
        <v>0</v>
      </c>
      <c r="H231" s="8">
        <v>0</v>
      </c>
      <c r="I231" s="8">
        <v>4</v>
      </c>
      <c r="J231" s="8">
        <v>3</v>
      </c>
      <c r="K231" s="8">
        <v>2</v>
      </c>
      <c r="L231" s="8">
        <v>1</v>
      </c>
      <c r="M231" s="8">
        <v>33</v>
      </c>
      <c r="N231" s="8">
        <v>18</v>
      </c>
      <c r="O231" s="8">
        <v>56</v>
      </c>
      <c r="P231" s="8">
        <v>3.63</v>
      </c>
      <c r="Q231" s="8">
        <v>1.42</v>
      </c>
      <c r="R231" s="8">
        <v>119.5</v>
      </c>
      <c r="S231" s="8">
        <f t="shared" si="9"/>
        <v>7.0814814814814815</v>
      </c>
      <c r="T231" s="8">
        <f t="shared" si="10"/>
        <v>4.2488888888888887</v>
      </c>
      <c r="U231" s="8">
        <f t="shared" si="11"/>
        <v>4.2488888888888887</v>
      </c>
    </row>
    <row r="232" spans="1:21" s="8" customFormat="1">
      <c r="A232" s="8" t="s">
        <v>1449</v>
      </c>
      <c r="B232" s="8" t="s">
        <v>1448</v>
      </c>
      <c r="C232" s="8" t="s">
        <v>821</v>
      </c>
      <c r="D232" s="8" t="s">
        <v>724</v>
      </c>
      <c r="E232" s="8">
        <v>115.3</v>
      </c>
      <c r="F232" s="8">
        <v>20</v>
      </c>
      <c r="G232" s="8">
        <v>11</v>
      </c>
      <c r="H232" s="8">
        <v>0</v>
      </c>
      <c r="I232" s="8">
        <v>5</v>
      </c>
      <c r="J232" s="8">
        <v>8</v>
      </c>
      <c r="K232" s="8">
        <v>0</v>
      </c>
      <c r="L232" s="8">
        <v>0</v>
      </c>
      <c r="M232" s="8">
        <v>97</v>
      </c>
      <c r="N232" s="8">
        <v>44</v>
      </c>
      <c r="O232" s="8">
        <v>106</v>
      </c>
      <c r="P232" s="8">
        <v>4.1399999999999997</v>
      </c>
      <c r="Q232" s="8">
        <v>1.3</v>
      </c>
      <c r="R232" s="8">
        <v>118.83</v>
      </c>
      <c r="S232" s="8">
        <f t="shared" si="9"/>
        <v>7.0417777777777779</v>
      </c>
      <c r="T232" s="8">
        <f t="shared" si="10"/>
        <v>4.2250666666666667</v>
      </c>
      <c r="U232" s="8">
        <f t="shared" si="11"/>
        <v>4.2250666666666667</v>
      </c>
    </row>
    <row r="233" spans="1:21" s="8" customFormat="1">
      <c r="A233" s="8" t="s">
        <v>166</v>
      </c>
      <c r="B233" s="8" t="s">
        <v>688</v>
      </c>
      <c r="C233" s="8" t="s">
        <v>822</v>
      </c>
      <c r="D233" s="8" t="s">
        <v>750</v>
      </c>
      <c r="E233" s="8">
        <v>41.3</v>
      </c>
      <c r="F233" s="8">
        <v>0</v>
      </c>
      <c r="G233" s="8">
        <v>0</v>
      </c>
      <c r="H233" s="8">
        <v>0</v>
      </c>
      <c r="I233" s="8">
        <v>2</v>
      </c>
      <c r="J233" s="8">
        <v>1</v>
      </c>
      <c r="K233" s="8">
        <v>0</v>
      </c>
      <c r="L233" s="8">
        <v>1</v>
      </c>
      <c r="M233" s="8">
        <v>23</v>
      </c>
      <c r="N233" s="8">
        <v>11</v>
      </c>
      <c r="O233" s="8">
        <v>33</v>
      </c>
      <c r="P233" s="8">
        <v>2.1800000000000002</v>
      </c>
      <c r="Q233" s="8">
        <v>1.06</v>
      </c>
      <c r="R233" s="8">
        <v>118.83</v>
      </c>
      <c r="S233" s="8">
        <f t="shared" si="9"/>
        <v>7.0417777777777779</v>
      </c>
      <c r="T233" s="8">
        <f t="shared" si="10"/>
        <v>4.2250666666666667</v>
      </c>
      <c r="U233" s="8">
        <f t="shared" si="11"/>
        <v>4.2250666666666667</v>
      </c>
    </row>
    <row r="234" spans="1:21" s="8" customFormat="1">
      <c r="A234" s="8" t="s">
        <v>122</v>
      </c>
      <c r="B234" s="8" t="s">
        <v>1309</v>
      </c>
      <c r="C234" s="8" t="s">
        <v>822</v>
      </c>
      <c r="D234" s="8" t="s">
        <v>731</v>
      </c>
      <c r="E234" s="8">
        <v>53.3</v>
      </c>
      <c r="F234" s="8">
        <v>0</v>
      </c>
      <c r="G234" s="8">
        <v>0</v>
      </c>
      <c r="H234" s="8">
        <v>0</v>
      </c>
      <c r="I234" s="8">
        <v>2</v>
      </c>
      <c r="J234" s="8">
        <v>5</v>
      </c>
      <c r="K234" s="8">
        <v>0</v>
      </c>
      <c r="L234" s="8">
        <v>3</v>
      </c>
      <c r="M234" s="8">
        <v>49</v>
      </c>
      <c r="N234" s="8">
        <v>15</v>
      </c>
      <c r="O234" s="8">
        <v>48</v>
      </c>
      <c r="P234" s="8">
        <v>4.05</v>
      </c>
      <c r="Q234" s="8">
        <v>1.18</v>
      </c>
      <c r="R234" s="8">
        <v>118.33</v>
      </c>
      <c r="S234" s="8">
        <f t="shared" si="9"/>
        <v>7.0121481481481478</v>
      </c>
      <c r="T234" s="8">
        <f t="shared" si="10"/>
        <v>4.2072888888888889</v>
      </c>
      <c r="U234" s="8">
        <f t="shared" si="11"/>
        <v>4.2072888888888889</v>
      </c>
    </row>
    <row r="235" spans="1:21" s="8" customFormat="1">
      <c r="A235" s="8" t="s">
        <v>54</v>
      </c>
      <c r="B235" s="8" t="s">
        <v>33</v>
      </c>
      <c r="C235" s="8" t="s">
        <v>822</v>
      </c>
      <c r="D235" s="8" t="s">
        <v>716</v>
      </c>
      <c r="E235" s="8">
        <v>67</v>
      </c>
      <c r="F235" s="8">
        <v>0</v>
      </c>
      <c r="G235" s="8">
        <v>0</v>
      </c>
      <c r="H235" s="8">
        <v>0</v>
      </c>
      <c r="I235" s="8">
        <v>4</v>
      </c>
      <c r="J235" s="8">
        <v>3</v>
      </c>
      <c r="K235" s="8">
        <v>0</v>
      </c>
      <c r="L235" s="8">
        <v>1</v>
      </c>
      <c r="M235" s="8">
        <v>59</v>
      </c>
      <c r="N235" s="8">
        <v>23</v>
      </c>
      <c r="O235" s="8">
        <v>58</v>
      </c>
      <c r="P235" s="8">
        <v>3.49</v>
      </c>
      <c r="Q235" s="8">
        <v>1.21</v>
      </c>
      <c r="R235" s="8">
        <v>118</v>
      </c>
      <c r="S235" s="8">
        <f t="shared" si="9"/>
        <v>6.9925925925925929</v>
      </c>
      <c r="T235" s="8">
        <f t="shared" si="10"/>
        <v>4.1955555555555559</v>
      </c>
      <c r="U235" s="8">
        <f t="shared" si="11"/>
        <v>4.1955555555555559</v>
      </c>
    </row>
    <row r="236" spans="1:21" s="8" customFormat="1">
      <c r="A236" s="8" t="s">
        <v>1458</v>
      </c>
      <c r="B236" s="8" t="s">
        <v>887</v>
      </c>
      <c r="C236" s="8" t="s">
        <v>821</v>
      </c>
      <c r="D236" s="8" t="s">
        <v>721</v>
      </c>
      <c r="E236" s="8">
        <v>95.3</v>
      </c>
      <c r="F236" s="8">
        <v>16</v>
      </c>
      <c r="G236" s="8">
        <v>8</v>
      </c>
      <c r="H236" s="8">
        <v>0</v>
      </c>
      <c r="I236" s="8">
        <v>3</v>
      </c>
      <c r="J236" s="8">
        <v>7</v>
      </c>
      <c r="K236" s="8">
        <v>0</v>
      </c>
      <c r="L236" s="8">
        <v>0</v>
      </c>
      <c r="M236" s="8">
        <v>104</v>
      </c>
      <c r="N236" s="8">
        <v>28</v>
      </c>
      <c r="O236" s="8">
        <v>81</v>
      </c>
      <c r="P236" s="8">
        <v>4.1500000000000004</v>
      </c>
      <c r="Q236" s="8">
        <v>1.1399999999999999</v>
      </c>
      <c r="R236" s="8">
        <v>117.83</v>
      </c>
      <c r="S236" s="8">
        <f t="shared" si="9"/>
        <v>6.9825185185185186</v>
      </c>
      <c r="T236" s="8">
        <f t="shared" si="10"/>
        <v>4.189511111111111</v>
      </c>
      <c r="U236" s="8">
        <f t="shared" si="11"/>
        <v>4.189511111111111</v>
      </c>
    </row>
    <row r="237" spans="1:21" s="8" customFormat="1">
      <c r="A237" s="8" t="s">
        <v>41</v>
      </c>
      <c r="B237" s="8" t="s">
        <v>66</v>
      </c>
      <c r="C237" s="8" t="s">
        <v>822</v>
      </c>
      <c r="D237" s="8" t="s">
        <v>729</v>
      </c>
      <c r="E237" s="8">
        <v>70</v>
      </c>
      <c r="F237" s="8">
        <v>1</v>
      </c>
      <c r="G237" s="8">
        <v>0</v>
      </c>
      <c r="H237" s="8">
        <v>0</v>
      </c>
      <c r="I237" s="8">
        <v>3</v>
      </c>
      <c r="J237" s="8">
        <v>3</v>
      </c>
      <c r="K237" s="8">
        <v>2</v>
      </c>
      <c r="L237" s="8">
        <v>2</v>
      </c>
      <c r="M237" s="8">
        <v>38</v>
      </c>
      <c r="N237" s="8">
        <v>11</v>
      </c>
      <c r="O237" s="8">
        <v>61</v>
      </c>
      <c r="P237" s="8">
        <v>2.19</v>
      </c>
      <c r="Q237" s="8">
        <v>1.03</v>
      </c>
      <c r="R237" s="8">
        <v>117</v>
      </c>
      <c r="S237" s="8">
        <f t="shared" si="9"/>
        <v>6.9333333333333336</v>
      </c>
      <c r="T237" s="8">
        <f t="shared" si="10"/>
        <v>4.16</v>
      </c>
      <c r="U237" s="8">
        <f t="shared" si="11"/>
        <v>4.16</v>
      </c>
    </row>
    <row r="238" spans="1:21" s="8" customFormat="1">
      <c r="A238" s="8" t="s">
        <v>61</v>
      </c>
      <c r="B238" s="8" t="s">
        <v>428</v>
      </c>
      <c r="C238" s="8" t="s">
        <v>822</v>
      </c>
      <c r="D238" s="8" t="s">
        <v>735</v>
      </c>
      <c r="E238" s="8">
        <v>57.7</v>
      </c>
      <c r="F238" s="8">
        <v>0</v>
      </c>
      <c r="G238" s="8">
        <v>0</v>
      </c>
      <c r="H238" s="8">
        <v>0</v>
      </c>
      <c r="I238" s="8">
        <v>5</v>
      </c>
      <c r="J238" s="8">
        <v>6</v>
      </c>
      <c r="K238" s="8">
        <v>0</v>
      </c>
      <c r="L238" s="8">
        <v>1</v>
      </c>
      <c r="M238" s="8">
        <v>48</v>
      </c>
      <c r="N238" s="8">
        <v>18</v>
      </c>
      <c r="O238" s="8">
        <v>61</v>
      </c>
      <c r="P238" s="8">
        <v>4.68</v>
      </c>
      <c r="Q238" s="8">
        <v>1.37</v>
      </c>
      <c r="R238" s="8">
        <v>116.17</v>
      </c>
      <c r="S238" s="8">
        <f t="shared" si="9"/>
        <v>6.8841481481481486</v>
      </c>
      <c r="T238" s="8">
        <f t="shared" si="10"/>
        <v>4.1304888888888893</v>
      </c>
      <c r="U238" s="8">
        <f t="shared" si="11"/>
        <v>4.1304888888888893</v>
      </c>
    </row>
    <row r="239" spans="1:21" s="8" customFormat="1">
      <c r="A239" s="8" t="s">
        <v>296</v>
      </c>
      <c r="B239" s="8" t="s">
        <v>248</v>
      </c>
      <c r="C239" s="8" t="s">
        <v>822</v>
      </c>
      <c r="D239" s="8" t="s">
        <v>740</v>
      </c>
      <c r="E239" s="8">
        <v>60.3</v>
      </c>
      <c r="F239" s="8">
        <v>0</v>
      </c>
      <c r="G239" s="8">
        <v>0</v>
      </c>
      <c r="H239" s="8">
        <v>0</v>
      </c>
      <c r="I239" s="8">
        <v>4</v>
      </c>
      <c r="J239" s="8">
        <v>2</v>
      </c>
      <c r="K239" s="8">
        <v>1</v>
      </c>
      <c r="L239" s="8">
        <v>1</v>
      </c>
      <c r="M239" s="8">
        <v>47</v>
      </c>
      <c r="N239" s="8">
        <v>14</v>
      </c>
      <c r="O239" s="8">
        <v>61</v>
      </c>
      <c r="P239" s="8">
        <v>4.18</v>
      </c>
      <c r="Q239" s="8">
        <v>1.24</v>
      </c>
      <c r="R239" s="8">
        <v>115.83</v>
      </c>
      <c r="S239" s="8">
        <f t="shared" si="9"/>
        <v>6.8639999999999999</v>
      </c>
      <c r="T239" s="8">
        <f t="shared" si="10"/>
        <v>4.1183999999999994</v>
      </c>
      <c r="U239" s="8">
        <f t="shared" si="11"/>
        <v>4.1183999999999994</v>
      </c>
    </row>
    <row r="240" spans="1:21" s="8" customFormat="1">
      <c r="A240" s="8" t="s">
        <v>32</v>
      </c>
      <c r="B240" s="8" t="s">
        <v>214</v>
      </c>
      <c r="C240" s="8" t="s">
        <v>822</v>
      </c>
      <c r="D240" s="8" t="s">
        <v>730</v>
      </c>
      <c r="E240" s="8">
        <v>59</v>
      </c>
      <c r="F240" s="8">
        <v>0</v>
      </c>
      <c r="G240" s="8">
        <v>0</v>
      </c>
      <c r="H240" s="8">
        <v>0</v>
      </c>
      <c r="I240" s="8">
        <v>2</v>
      </c>
      <c r="J240" s="8">
        <v>6</v>
      </c>
      <c r="K240" s="8">
        <v>1</v>
      </c>
      <c r="L240" s="8">
        <v>2</v>
      </c>
      <c r="M240" s="8">
        <v>44</v>
      </c>
      <c r="N240" s="8">
        <v>15</v>
      </c>
      <c r="O240" s="8">
        <v>55</v>
      </c>
      <c r="P240" s="8">
        <v>4.2699999999999996</v>
      </c>
      <c r="Q240" s="8">
        <v>1.19</v>
      </c>
      <c r="R240" s="8">
        <v>115.5</v>
      </c>
      <c r="S240" s="8">
        <f t="shared" si="9"/>
        <v>6.8444444444444441</v>
      </c>
      <c r="T240" s="8">
        <f t="shared" si="10"/>
        <v>4.1066666666666665</v>
      </c>
      <c r="U240" s="8">
        <f t="shared" si="11"/>
        <v>4.1066666666666665</v>
      </c>
    </row>
    <row r="241" spans="1:21" s="8" customFormat="1">
      <c r="A241" s="8" t="s">
        <v>288</v>
      </c>
      <c r="B241" s="8" t="s">
        <v>938</v>
      </c>
      <c r="C241" s="8" t="s">
        <v>822</v>
      </c>
      <c r="D241" s="8" t="s">
        <v>718</v>
      </c>
      <c r="E241" s="8">
        <v>60</v>
      </c>
      <c r="F241" s="8">
        <v>0</v>
      </c>
      <c r="G241" s="8">
        <v>0</v>
      </c>
      <c r="H241" s="8">
        <v>0</v>
      </c>
      <c r="I241" s="8">
        <v>2</v>
      </c>
      <c r="J241" s="8">
        <v>2</v>
      </c>
      <c r="K241" s="8">
        <v>0</v>
      </c>
      <c r="L241" s="8">
        <v>4</v>
      </c>
      <c r="M241" s="8">
        <v>64</v>
      </c>
      <c r="N241" s="8">
        <v>4</v>
      </c>
      <c r="O241" s="8">
        <v>58</v>
      </c>
      <c r="P241" s="8">
        <v>4.3499999999999996</v>
      </c>
      <c r="Q241" s="8">
        <v>1.03</v>
      </c>
      <c r="R241" s="8">
        <v>114.5</v>
      </c>
      <c r="S241" s="8">
        <f t="shared" si="9"/>
        <v>6.7851851851851848</v>
      </c>
      <c r="T241" s="8">
        <f t="shared" si="10"/>
        <v>4.0711111111111107</v>
      </c>
      <c r="U241" s="8">
        <f t="shared" si="11"/>
        <v>4.0711111111111107</v>
      </c>
    </row>
    <row r="242" spans="1:21" s="8" customFormat="1">
      <c r="A242" s="8" t="s">
        <v>84</v>
      </c>
      <c r="B242" s="8" t="s">
        <v>1361</v>
      </c>
      <c r="C242" s="8" t="s">
        <v>822</v>
      </c>
      <c r="D242" s="8" t="s">
        <v>738</v>
      </c>
      <c r="E242" s="8">
        <v>55.7</v>
      </c>
      <c r="F242" s="8">
        <v>0</v>
      </c>
      <c r="G242" s="8">
        <v>0</v>
      </c>
      <c r="H242" s="8">
        <v>0</v>
      </c>
      <c r="I242" s="8">
        <v>5</v>
      </c>
      <c r="J242" s="8">
        <v>3</v>
      </c>
      <c r="K242" s="8">
        <v>0</v>
      </c>
      <c r="L242" s="8">
        <v>0</v>
      </c>
      <c r="M242" s="8">
        <v>47</v>
      </c>
      <c r="N242" s="8">
        <v>18</v>
      </c>
      <c r="O242" s="8">
        <v>40</v>
      </c>
      <c r="P242" s="8">
        <v>2.42</v>
      </c>
      <c r="Q242" s="8">
        <v>1.04</v>
      </c>
      <c r="R242" s="8">
        <v>114.17</v>
      </c>
      <c r="S242" s="8">
        <f t="shared" si="9"/>
        <v>6.7656296296296299</v>
      </c>
      <c r="T242" s="8">
        <f t="shared" si="10"/>
        <v>4.0593777777777778</v>
      </c>
      <c r="U242" s="8">
        <f t="shared" si="11"/>
        <v>4.0593777777777778</v>
      </c>
    </row>
    <row r="243" spans="1:21" s="8" customFormat="1">
      <c r="A243" s="8" t="s">
        <v>500</v>
      </c>
      <c r="B243" s="8" t="s">
        <v>585</v>
      </c>
      <c r="C243" s="8" t="s">
        <v>822</v>
      </c>
      <c r="D243" s="8" t="s">
        <v>750</v>
      </c>
      <c r="E243" s="8">
        <v>51.3</v>
      </c>
      <c r="F243" s="8">
        <v>0</v>
      </c>
      <c r="G243" s="8">
        <v>0</v>
      </c>
      <c r="H243" s="8">
        <v>0</v>
      </c>
      <c r="I243" s="8">
        <v>2</v>
      </c>
      <c r="J243" s="8">
        <v>2</v>
      </c>
      <c r="K243" s="8">
        <v>0</v>
      </c>
      <c r="L243" s="8">
        <v>0</v>
      </c>
      <c r="M243" s="8">
        <v>63</v>
      </c>
      <c r="N243" s="8">
        <v>15</v>
      </c>
      <c r="O243" s="8">
        <v>41</v>
      </c>
      <c r="P243" s="8">
        <v>2.4500000000000002</v>
      </c>
      <c r="Q243" s="8">
        <v>1.0900000000000001</v>
      </c>
      <c r="R243" s="8">
        <v>113.83</v>
      </c>
      <c r="S243" s="8">
        <f t="shared" si="9"/>
        <v>6.7454814814814812</v>
      </c>
      <c r="T243" s="8">
        <f t="shared" si="10"/>
        <v>4.0472888888888887</v>
      </c>
      <c r="U243" s="8">
        <f t="shared" si="11"/>
        <v>4.0472888888888887</v>
      </c>
    </row>
    <row r="244" spans="1:21" s="8" customFormat="1">
      <c r="A244" s="8" t="s">
        <v>223</v>
      </c>
      <c r="B244" s="8" t="s">
        <v>319</v>
      </c>
      <c r="C244" s="8" t="s">
        <v>822</v>
      </c>
      <c r="D244" s="8" t="s">
        <v>728</v>
      </c>
      <c r="E244" s="8">
        <v>62.3</v>
      </c>
      <c r="F244" s="8">
        <v>0</v>
      </c>
      <c r="G244" s="8">
        <v>0</v>
      </c>
      <c r="H244" s="8">
        <v>0</v>
      </c>
      <c r="I244" s="8">
        <v>4</v>
      </c>
      <c r="J244" s="8">
        <v>2</v>
      </c>
      <c r="K244" s="8">
        <v>0</v>
      </c>
      <c r="L244" s="8">
        <v>1</v>
      </c>
      <c r="M244" s="8">
        <v>41</v>
      </c>
      <c r="N244" s="8">
        <v>14</v>
      </c>
      <c r="O244" s="8">
        <v>58</v>
      </c>
      <c r="P244" s="8">
        <v>3.18</v>
      </c>
      <c r="Q244" s="8">
        <v>1.1599999999999999</v>
      </c>
      <c r="R244" s="8">
        <v>113.33</v>
      </c>
      <c r="S244" s="8">
        <f t="shared" si="9"/>
        <v>6.715851851851852</v>
      </c>
      <c r="T244" s="8">
        <f t="shared" si="10"/>
        <v>4.0295111111111108</v>
      </c>
      <c r="U244" s="8">
        <f t="shared" si="11"/>
        <v>4.0295111111111108</v>
      </c>
    </row>
    <row r="245" spans="1:21" s="8" customFormat="1">
      <c r="A245" s="8" t="s">
        <v>1447</v>
      </c>
      <c r="B245" s="8" t="s">
        <v>165</v>
      </c>
      <c r="C245" s="8" t="s">
        <v>822</v>
      </c>
      <c r="D245" s="8" t="s">
        <v>721</v>
      </c>
      <c r="E245" s="8">
        <v>60.3</v>
      </c>
      <c r="F245" s="8">
        <v>0</v>
      </c>
      <c r="G245" s="8">
        <v>0</v>
      </c>
      <c r="H245" s="8">
        <v>0</v>
      </c>
      <c r="I245" s="8">
        <v>2</v>
      </c>
      <c r="J245" s="8">
        <v>1</v>
      </c>
      <c r="K245" s="8">
        <v>1</v>
      </c>
      <c r="L245" s="8">
        <v>4</v>
      </c>
      <c r="M245" s="8">
        <v>70</v>
      </c>
      <c r="N245" s="8">
        <v>18</v>
      </c>
      <c r="O245" s="8">
        <v>58</v>
      </c>
      <c r="P245" s="8">
        <v>4.18</v>
      </c>
      <c r="Q245" s="8">
        <v>1.26</v>
      </c>
      <c r="R245" s="8">
        <v>113.33</v>
      </c>
      <c r="S245" s="8">
        <f t="shared" si="9"/>
        <v>6.715851851851852</v>
      </c>
      <c r="T245" s="8">
        <f t="shared" si="10"/>
        <v>4.0295111111111108</v>
      </c>
      <c r="U245" s="8">
        <f t="shared" si="11"/>
        <v>4.0295111111111108</v>
      </c>
    </row>
    <row r="246" spans="1:21" s="8" customFormat="1">
      <c r="A246" s="8" t="s">
        <v>120</v>
      </c>
      <c r="B246" s="8" t="s">
        <v>642</v>
      </c>
      <c r="C246" s="8" t="s">
        <v>822</v>
      </c>
      <c r="D246" s="8" t="s">
        <v>742</v>
      </c>
      <c r="E246" s="8">
        <v>65.3</v>
      </c>
      <c r="F246" s="8">
        <v>0</v>
      </c>
      <c r="G246" s="8">
        <v>0</v>
      </c>
      <c r="H246" s="8">
        <v>0</v>
      </c>
      <c r="I246" s="8">
        <v>3</v>
      </c>
      <c r="J246" s="8">
        <v>1</v>
      </c>
      <c r="K246" s="8">
        <v>0</v>
      </c>
      <c r="L246" s="8">
        <v>4</v>
      </c>
      <c r="M246" s="8">
        <v>53</v>
      </c>
      <c r="N246" s="8">
        <v>28</v>
      </c>
      <c r="O246" s="8">
        <v>59</v>
      </c>
      <c r="P246" s="8">
        <v>4</v>
      </c>
      <c r="Q246" s="8">
        <v>1.33</v>
      </c>
      <c r="R246" s="8">
        <v>113.33</v>
      </c>
      <c r="S246" s="8">
        <f t="shared" si="9"/>
        <v>6.715851851851852</v>
      </c>
      <c r="T246" s="8">
        <f t="shared" si="10"/>
        <v>4.0295111111111108</v>
      </c>
      <c r="U246" s="8">
        <f t="shared" si="11"/>
        <v>4.0295111111111108</v>
      </c>
    </row>
    <row r="247" spans="1:21" s="8" customFormat="1">
      <c r="A247" s="8" t="s">
        <v>301</v>
      </c>
      <c r="B247" s="8" t="s">
        <v>213</v>
      </c>
      <c r="C247" s="8" t="s">
        <v>821</v>
      </c>
      <c r="D247" s="8" t="s">
        <v>750</v>
      </c>
      <c r="E247" s="8">
        <v>76.7</v>
      </c>
      <c r="F247" s="8">
        <v>13</v>
      </c>
      <c r="G247" s="8">
        <v>8</v>
      </c>
      <c r="H247" s="8">
        <v>0</v>
      </c>
      <c r="I247" s="8">
        <v>5</v>
      </c>
      <c r="J247" s="8">
        <v>5</v>
      </c>
      <c r="K247" s="8">
        <v>0</v>
      </c>
      <c r="L247" s="8">
        <v>0</v>
      </c>
      <c r="M247" s="8">
        <v>69</v>
      </c>
      <c r="N247" s="8">
        <v>21</v>
      </c>
      <c r="O247" s="8">
        <v>64</v>
      </c>
      <c r="P247" s="8">
        <v>3.64</v>
      </c>
      <c r="Q247" s="8">
        <v>1.1100000000000001</v>
      </c>
      <c r="R247" s="8">
        <v>112.17</v>
      </c>
      <c r="S247" s="8">
        <f t="shared" si="9"/>
        <v>6.6471111111111112</v>
      </c>
      <c r="T247" s="8">
        <f t="shared" si="10"/>
        <v>3.9882666666666666</v>
      </c>
      <c r="U247" s="8">
        <f t="shared" si="11"/>
        <v>3.9882666666666666</v>
      </c>
    </row>
    <row r="248" spans="1:21" s="8" customFormat="1">
      <c r="A248" s="8" t="s">
        <v>144</v>
      </c>
      <c r="B248" s="8" t="s">
        <v>1714</v>
      </c>
      <c r="C248" s="8" t="s">
        <v>822</v>
      </c>
      <c r="D248" s="8" t="s">
        <v>750</v>
      </c>
      <c r="E248" s="8">
        <v>47.7</v>
      </c>
      <c r="F248" s="8">
        <v>0</v>
      </c>
      <c r="G248" s="8">
        <v>0</v>
      </c>
      <c r="H248" s="8">
        <v>0</v>
      </c>
      <c r="I248" s="8">
        <v>4</v>
      </c>
      <c r="J248" s="8">
        <v>2</v>
      </c>
      <c r="K248" s="8">
        <v>0</v>
      </c>
      <c r="L248" s="8">
        <v>4</v>
      </c>
      <c r="M248" s="8">
        <v>27</v>
      </c>
      <c r="N248" s="8">
        <v>16</v>
      </c>
      <c r="O248" s="8">
        <v>43</v>
      </c>
      <c r="P248" s="8">
        <v>3.02</v>
      </c>
      <c r="Q248" s="8">
        <v>1.24</v>
      </c>
      <c r="R248" s="8">
        <v>111.17</v>
      </c>
      <c r="S248" s="8">
        <f t="shared" si="9"/>
        <v>6.5878518518518518</v>
      </c>
      <c r="T248" s="8">
        <f t="shared" si="10"/>
        <v>3.9527111111111108</v>
      </c>
      <c r="U248" s="8">
        <f t="shared" si="11"/>
        <v>3.9527111111111108</v>
      </c>
    </row>
    <row r="249" spans="1:21" s="8" customFormat="1">
      <c r="A249" s="8" t="s">
        <v>72</v>
      </c>
      <c r="B249" s="8" t="s">
        <v>599</v>
      </c>
      <c r="C249" s="8" t="s">
        <v>821</v>
      </c>
      <c r="D249" s="8" t="s">
        <v>738</v>
      </c>
      <c r="E249" s="8">
        <v>152.30000000000001</v>
      </c>
      <c r="F249" s="8">
        <v>22</v>
      </c>
      <c r="G249" s="8">
        <v>5</v>
      </c>
      <c r="H249" s="8">
        <v>0</v>
      </c>
      <c r="I249" s="8">
        <v>5</v>
      </c>
      <c r="J249" s="8">
        <v>13</v>
      </c>
      <c r="K249" s="8">
        <v>2</v>
      </c>
      <c r="L249" s="8">
        <v>0</v>
      </c>
      <c r="M249" s="8">
        <v>108</v>
      </c>
      <c r="N249" s="8">
        <v>43</v>
      </c>
      <c r="O249" s="8">
        <v>180</v>
      </c>
      <c r="P249" s="8">
        <v>5.85</v>
      </c>
      <c r="Q249" s="8">
        <v>1.46</v>
      </c>
      <c r="R249" s="8">
        <v>110.83</v>
      </c>
      <c r="S249" s="8">
        <f t="shared" si="9"/>
        <v>6.567703703703704</v>
      </c>
      <c r="T249" s="8">
        <f t="shared" si="10"/>
        <v>3.9406222222222222</v>
      </c>
      <c r="U249" s="8">
        <f t="shared" si="11"/>
        <v>3.9406222222222222</v>
      </c>
    </row>
    <row r="250" spans="1:21" s="8" customFormat="1">
      <c r="A250" s="8" t="s">
        <v>138</v>
      </c>
      <c r="B250" s="8" t="s">
        <v>1715</v>
      </c>
      <c r="C250" s="8" t="s">
        <v>822</v>
      </c>
      <c r="D250" s="8" t="s">
        <v>720</v>
      </c>
      <c r="E250" s="8">
        <v>58.3</v>
      </c>
      <c r="F250" s="8">
        <v>0</v>
      </c>
      <c r="G250" s="8">
        <v>0</v>
      </c>
      <c r="H250" s="8">
        <v>0</v>
      </c>
      <c r="I250" s="8">
        <v>3</v>
      </c>
      <c r="J250" s="8">
        <v>4</v>
      </c>
      <c r="K250" s="8">
        <v>1</v>
      </c>
      <c r="L250" s="8">
        <v>2</v>
      </c>
      <c r="M250" s="8">
        <v>44</v>
      </c>
      <c r="N250" s="8">
        <v>31</v>
      </c>
      <c r="O250" s="8">
        <v>58</v>
      </c>
      <c r="P250" s="8">
        <v>5.09</v>
      </c>
      <c r="Q250" s="8">
        <v>1.53</v>
      </c>
      <c r="R250" s="8">
        <v>110.83</v>
      </c>
      <c r="S250" s="8">
        <f t="shared" si="9"/>
        <v>6.567703703703704</v>
      </c>
      <c r="T250" s="8">
        <f t="shared" si="10"/>
        <v>3.9406222222222222</v>
      </c>
      <c r="U250" s="8">
        <f t="shared" si="11"/>
        <v>3.9406222222222222</v>
      </c>
    </row>
    <row r="251" spans="1:21" s="8" customFormat="1">
      <c r="A251" s="8" t="s">
        <v>190</v>
      </c>
      <c r="B251" s="8" t="s">
        <v>299</v>
      </c>
      <c r="C251" s="8" t="s">
        <v>821</v>
      </c>
      <c r="D251" s="8" t="s">
        <v>726</v>
      </c>
      <c r="E251" s="8">
        <v>125</v>
      </c>
      <c r="F251" s="8">
        <v>21</v>
      </c>
      <c r="G251" s="8">
        <v>13</v>
      </c>
      <c r="H251" s="8">
        <v>0</v>
      </c>
      <c r="I251" s="8">
        <v>7</v>
      </c>
      <c r="J251" s="8">
        <v>7</v>
      </c>
      <c r="K251" s="8">
        <v>0</v>
      </c>
      <c r="L251" s="8">
        <v>0</v>
      </c>
      <c r="M251" s="8">
        <v>77</v>
      </c>
      <c r="N251" s="8">
        <v>46</v>
      </c>
      <c r="O251" s="8">
        <v>135</v>
      </c>
      <c r="P251" s="8">
        <v>3.96</v>
      </c>
      <c r="Q251" s="8">
        <v>1.45</v>
      </c>
      <c r="R251" s="8">
        <v>110</v>
      </c>
      <c r="S251" s="8">
        <f t="shared" si="9"/>
        <v>6.5185185185185182</v>
      </c>
      <c r="T251" s="8">
        <f t="shared" si="10"/>
        <v>3.9111111111111105</v>
      </c>
      <c r="U251" s="8">
        <f t="shared" si="11"/>
        <v>3.9111111111111105</v>
      </c>
    </row>
    <row r="252" spans="1:21" s="8" customFormat="1">
      <c r="A252" s="8" t="s">
        <v>199</v>
      </c>
      <c r="B252" s="8" t="s">
        <v>933</v>
      </c>
      <c r="C252" s="8" t="s">
        <v>822</v>
      </c>
      <c r="D252" s="8" t="s">
        <v>722</v>
      </c>
      <c r="E252" s="8">
        <v>58.3</v>
      </c>
      <c r="F252" s="8">
        <v>1</v>
      </c>
      <c r="G252" s="8">
        <v>0</v>
      </c>
      <c r="H252" s="8">
        <v>0</v>
      </c>
      <c r="I252" s="8">
        <v>1</v>
      </c>
      <c r="J252" s="8">
        <v>3</v>
      </c>
      <c r="K252" s="8">
        <v>1</v>
      </c>
      <c r="L252" s="8">
        <v>2</v>
      </c>
      <c r="M252" s="8">
        <v>65</v>
      </c>
      <c r="N252" s="8">
        <v>32</v>
      </c>
      <c r="O252" s="8">
        <v>59</v>
      </c>
      <c r="P252" s="8">
        <v>3.86</v>
      </c>
      <c r="Q252" s="8">
        <v>1.56</v>
      </c>
      <c r="R252" s="8">
        <v>109.33</v>
      </c>
      <c r="S252" s="8">
        <f t="shared" si="9"/>
        <v>6.4788148148148146</v>
      </c>
      <c r="T252" s="8">
        <f t="shared" si="10"/>
        <v>3.8872888888888886</v>
      </c>
      <c r="U252" s="8">
        <f t="shared" si="11"/>
        <v>3.8872888888888886</v>
      </c>
    </row>
    <row r="253" spans="1:21" s="8" customFormat="1">
      <c r="A253" s="8" t="s">
        <v>166</v>
      </c>
      <c r="B253" s="8" t="s">
        <v>1470</v>
      </c>
      <c r="C253" s="8" t="s">
        <v>821</v>
      </c>
      <c r="D253" s="8" t="s">
        <v>742</v>
      </c>
      <c r="E253" s="8">
        <v>109</v>
      </c>
      <c r="F253" s="8">
        <v>19</v>
      </c>
      <c r="G253" s="8">
        <v>8</v>
      </c>
      <c r="H253" s="8">
        <v>0</v>
      </c>
      <c r="I253" s="8">
        <v>8</v>
      </c>
      <c r="J253" s="8">
        <v>8</v>
      </c>
      <c r="K253" s="8">
        <v>0</v>
      </c>
      <c r="L253" s="8">
        <v>0</v>
      </c>
      <c r="M253" s="8">
        <v>72</v>
      </c>
      <c r="N253" s="8">
        <v>40</v>
      </c>
      <c r="O253" s="8">
        <v>119</v>
      </c>
      <c r="P253" s="8">
        <v>4.71</v>
      </c>
      <c r="Q253" s="8">
        <v>1.46</v>
      </c>
      <c r="R253" s="8">
        <v>109</v>
      </c>
      <c r="S253" s="8">
        <f t="shared" si="9"/>
        <v>6.4592592592592597</v>
      </c>
      <c r="T253" s="8">
        <f t="shared" si="10"/>
        <v>3.8755555555555556</v>
      </c>
      <c r="U253" s="8">
        <f t="shared" si="11"/>
        <v>3.8755555555555556</v>
      </c>
    </row>
    <row r="254" spans="1:21" s="8" customFormat="1">
      <c r="A254" s="8" t="s">
        <v>598</v>
      </c>
      <c r="B254" s="8" t="s">
        <v>326</v>
      </c>
      <c r="C254" s="8" t="s">
        <v>822</v>
      </c>
      <c r="D254" s="8" t="s">
        <v>720</v>
      </c>
      <c r="E254" s="8">
        <v>35.299999999999997</v>
      </c>
      <c r="F254" s="8">
        <v>0</v>
      </c>
      <c r="G254" s="8">
        <v>0</v>
      </c>
      <c r="H254" s="8">
        <v>0</v>
      </c>
      <c r="I254" s="8">
        <v>0</v>
      </c>
      <c r="J254" s="8">
        <v>3</v>
      </c>
      <c r="K254" s="8">
        <v>0</v>
      </c>
      <c r="L254" s="8">
        <v>4</v>
      </c>
      <c r="M254" s="8">
        <v>44</v>
      </c>
      <c r="N254" s="8">
        <v>17</v>
      </c>
      <c r="O254" s="8">
        <v>40</v>
      </c>
      <c r="P254" s="8">
        <v>4.33</v>
      </c>
      <c r="Q254" s="8">
        <v>1.61</v>
      </c>
      <c r="R254" s="8">
        <v>108.83</v>
      </c>
      <c r="S254" s="8">
        <f t="shared" si="9"/>
        <v>6.4491851851851854</v>
      </c>
      <c r="T254" s="8">
        <f t="shared" si="10"/>
        <v>3.8695111111111111</v>
      </c>
      <c r="U254" s="8">
        <f t="shared" si="11"/>
        <v>3.8695111111111111</v>
      </c>
    </row>
    <row r="255" spans="1:21" s="8" customFormat="1">
      <c r="A255" s="8" t="s">
        <v>823</v>
      </c>
      <c r="B255" s="8" t="s">
        <v>842</v>
      </c>
      <c r="C255" s="8" t="s">
        <v>822</v>
      </c>
      <c r="D255" s="8" t="s">
        <v>727</v>
      </c>
      <c r="E255" s="8">
        <v>38.700000000000003</v>
      </c>
      <c r="F255" s="8">
        <v>0</v>
      </c>
      <c r="G255" s="8">
        <v>0</v>
      </c>
      <c r="H255" s="8">
        <v>0</v>
      </c>
      <c r="I255" s="8">
        <v>3</v>
      </c>
      <c r="J255" s="8">
        <v>1</v>
      </c>
      <c r="K255" s="8">
        <v>3</v>
      </c>
      <c r="L255" s="8">
        <v>2</v>
      </c>
      <c r="M255" s="8">
        <v>34</v>
      </c>
      <c r="N255" s="8">
        <v>7</v>
      </c>
      <c r="O255" s="8">
        <v>44</v>
      </c>
      <c r="P255" s="8">
        <v>3.26</v>
      </c>
      <c r="Q255" s="8">
        <v>1.32</v>
      </c>
      <c r="R255" s="8">
        <v>108.67</v>
      </c>
      <c r="S255" s="8">
        <f t="shared" si="9"/>
        <v>6.4397037037037039</v>
      </c>
      <c r="T255" s="8">
        <f t="shared" si="10"/>
        <v>3.8638222222222223</v>
      </c>
      <c r="U255" s="8">
        <f t="shared" si="11"/>
        <v>3.8638222222222223</v>
      </c>
    </row>
    <row r="256" spans="1:21" s="8" customFormat="1">
      <c r="A256" s="8" t="s">
        <v>1283</v>
      </c>
      <c r="B256" s="8" t="s">
        <v>1342</v>
      </c>
      <c r="C256" s="8" t="s">
        <v>822</v>
      </c>
      <c r="D256" s="8" t="s">
        <v>750</v>
      </c>
      <c r="E256" s="8">
        <v>111</v>
      </c>
      <c r="F256" s="8">
        <v>12</v>
      </c>
      <c r="G256" s="8">
        <v>4</v>
      </c>
      <c r="H256" s="8">
        <v>0</v>
      </c>
      <c r="I256" s="8">
        <v>4</v>
      </c>
      <c r="J256" s="8">
        <v>7</v>
      </c>
      <c r="K256" s="8">
        <v>1</v>
      </c>
      <c r="L256" s="8">
        <v>1</v>
      </c>
      <c r="M256" s="8">
        <v>70</v>
      </c>
      <c r="N256" s="8">
        <v>26</v>
      </c>
      <c r="O256" s="8">
        <v>119</v>
      </c>
      <c r="P256" s="8">
        <v>4.38</v>
      </c>
      <c r="Q256" s="8">
        <v>1.31</v>
      </c>
      <c r="R256" s="8">
        <v>108.5</v>
      </c>
      <c r="S256" s="8">
        <f t="shared" si="9"/>
        <v>6.4296296296296296</v>
      </c>
      <c r="T256" s="8">
        <f t="shared" si="10"/>
        <v>3.8577777777777778</v>
      </c>
      <c r="U256" s="8">
        <f t="shared" si="11"/>
        <v>3.8577777777777778</v>
      </c>
    </row>
    <row r="257" spans="1:21" s="8" customFormat="1">
      <c r="A257" s="8" t="s">
        <v>290</v>
      </c>
      <c r="B257" s="8" t="s">
        <v>1187</v>
      </c>
      <c r="C257" s="8" t="s">
        <v>822</v>
      </c>
      <c r="D257" s="8" t="s">
        <v>750</v>
      </c>
      <c r="E257" s="8">
        <v>48.3</v>
      </c>
      <c r="F257" s="8">
        <v>0</v>
      </c>
      <c r="G257" s="8">
        <v>0</v>
      </c>
      <c r="H257" s="8">
        <v>0</v>
      </c>
      <c r="I257" s="8">
        <v>2</v>
      </c>
      <c r="J257" s="8">
        <v>1</v>
      </c>
      <c r="K257" s="8">
        <v>2</v>
      </c>
      <c r="L257" s="8">
        <v>1</v>
      </c>
      <c r="M257" s="8">
        <v>43</v>
      </c>
      <c r="N257" s="8">
        <v>11</v>
      </c>
      <c r="O257" s="8">
        <v>35</v>
      </c>
      <c r="P257" s="8">
        <v>2.79</v>
      </c>
      <c r="Q257" s="8">
        <v>0.95</v>
      </c>
      <c r="R257" s="8">
        <v>108.33</v>
      </c>
      <c r="S257" s="8">
        <f t="shared" ref="S257:S320" si="12">R257/16.875</f>
        <v>6.4195555555555552</v>
      </c>
      <c r="T257" s="8">
        <f t="shared" ref="T257:T320" si="13">IF(R257 &gt;= 400,S257*1.2,IF(R257 &gt; 300,S257,IF(R257&gt;200,S257*0.8,IF(R257&gt;100,S257*0.6,S257*0.5))))</f>
        <v>3.8517333333333328</v>
      </c>
      <c r="U257" s="8">
        <f t="shared" ref="U257:U320" si="14">IF(T257 &lt; 1.5,1,T257)</f>
        <v>3.8517333333333328</v>
      </c>
    </row>
    <row r="258" spans="1:21" s="8" customFormat="1">
      <c r="A258" s="8" t="s">
        <v>58</v>
      </c>
      <c r="B258" s="8" t="s">
        <v>915</v>
      </c>
      <c r="C258" s="8" t="s">
        <v>822</v>
      </c>
      <c r="D258" s="8" t="s">
        <v>717</v>
      </c>
      <c r="E258" s="8">
        <v>121</v>
      </c>
      <c r="F258" s="8">
        <v>12</v>
      </c>
      <c r="G258" s="8">
        <v>3</v>
      </c>
      <c r="H258" s="8">
        <v>1</v>
      </c>
      <c r="I258" s="8">
        <v>4</v>
      </c>
      <c r="J258" s="8">
        <v>6</v>
      </c>
      <c r="K258" s="8">
        <v>1</v>
      </c>
      <c r="L258" s="8">
        <v>0</v>
      </c>
      <c r="M258" s="8">
        <v>63</v>
      </c>
      <c r="N258" s="8">
        <v>24</v>
      </c>
      <c r="O258" s="8">
        <v>129</v>
      </c>
      <c r="P258" s="8">
        <v>3.79</v>
      </c>
      <c r="Q258" s="8">
        <v>1.26</v>
      </c>
      <c r="R258" s="8">
        <v>108</v>
      </c>
      <c r="S258" s="8">
        <f t="shared" si="12"/>
        <v>6.4</v>
      </c>
      <c r="T258" s="8">
        <f t="shared" si="13"/>
        <v>3.84</v>
      </c>
      <c r="U258" s="8">
        <f t="shared" si="14"/>
        <v>3.84</v>
      </c>
    </row>
    <row r="259" spans="1:21" s="8" customFormat="1">
      <c r="A259" s="8" t="s">
        <v>816</v>
      </c>
      <c r="B259" s="8" t="s">
        <v>650</v>
      </c>
      <c r="C259" s="8" t="s">
        <v>821</v>
      </c>
      <c r="D259" s="8" t="s">
        <v>742</v>
      </c>
      <c r="E259" s="8">
        <v>116.7</v>
      </c>
      <c r="F259" s="8">
        <v>20</v>
      </c>
      <c r="G259" s="8">
        <v>9</v>
      </c>
      <c r="H259" s="8">
        <v>1</v>
      </c>
      <c r="I259" s="8">
        <v>7</v>
      </c>
      <c r="J259" s="8">
        <v>6</v>
      </c>
      <c r="K259" s="8">
        <v>1</v>
      </c>
      <c r="L259" s="8">
        <v>0</v>
      </c>
      <c r="M259" s="8">
        <v>73</v>
      </c>
      <c r="N259" s="8">
        <v>51</v>
      </c>
      <c r="O259" s="8">
        <v>130</v>
      </c>
      <c r="P259" s="8">
        <v>4.78</v>
      </c>
      <c r="Q259" s="8">
        <v>1.55</v>
      </c>
      <c r="R259" s="8">
        <v>106.67</v>
      </c>
      <c r="S259" s="8">
        <f t="shared" si="12"/>
        <v>6.3211851851851852</v>
      </c>
      <c r="T259" s="8">
        <f t="shared" si="13"/>
        <v>3.7927111111111111</v>
      </c>
      <c r="U259" s="8">
        <f t="shared" si="14"/>
        <v>3.7927111111111111</v>
      </c>
    </row>
    <row r="260" spans="1:21" s="8" customFormat="1">
      <c r="A260" s="8" t="s">
        <v>575</v>
      </c>
      <c r="B260" s="8" t="s">
        <v>245</v>
      </c>
      <c r="C260" s="8" t="s">
        <v>821</v>
      </c>
      <c r="D260" s="8" t="s">
        <v>715</v>
      </c>
      <c r="E260" s="8">
        <v>123.7</v>
      </c>
      <c r="F260" s="8">
        <v>22</v>
      </c>
      <c r="G260" s="8">
        <v>10</v>
      </c>
      <c r="H260" s="8">
        <v>0</v>
      </c>
      <c r="I260" s="8">
        <v>8</v>
      </c>
      <c r="J260" s="8">
        <v>9</v>
      </c>
      <c r="K260" s="8">
        <v>0</v>
      </c>
      <c r="L260" s="8">
        <v>0</v>
      </c>
      <c r="M260" s="8">
        <v>64</v>
      </c>
      <c r="N260" s="8">
        <v>37</v>
      </c>
      <c r="O260" s="8">
        <v>134</v>
      </c>
      <c r="P260" s="8">
        <v>4.4400000000000004</v>
      </c>
      <c r="Q260" s="8">
        <v>1.38</v>
      </c>
      <c r="R260" s="8">
        <v>106.17</v>
      </c>
      <c r="S260" s="8">
        <f t="shared" si="12"/>
        <v>6.291555555555556</v>
      </c>
      <c r="T260" s="8">
        <f t="shared" si="13"/>
        <v>3.7749333333333333</v>
      </c>
      <c r="U260" s="8">
        <f t="shared" si="14"/>
        <v>3.7749333333333333</v>
      </c>
    </row>
    <row r="261" spans="1:21" s="8" customFormat="1">
      <c r="A261" s="8" t="s">
        <v>536</v>
      </c>
      <c r="B261" s="8" t="s">
        <v>191</v>
      </c>
      <c r="C261" s="8" t="s">
        <v>822</v>
      </c>
      <c r="D261" s="8" t="s">
        <v>722</v>
      </c>
      <c r="E261" s="8">
        <v>48</v>
      </c>
      <c r="F261" s="8">
        <v>0</v>
      </c>
      <c r="G261" s="8">
        <v>0</v>
      </c>
      <c r="H261" s="8">
        <v>0</v>
      </c>
      <c r="I261" s="8">
        <v>3</v>
      </c>
      <c r="J261" s="8">
        <v>4</v>
      </c>
      <c r="K261" s="8">
        <v>10</v>
      </c>
      <c r="L261" s="8">
        <v>7</v>
      </c>
      <c r="M261" s="8">
        <v>39</v>
      </c>
      <c r="N261" s="8">
        <v>18</v>
      </c>
      <c r="O261" s="8">
        <v>57</v>
      </c>
      <c r="P261" s="8">
        <v>6.38</v>
      </c>
      <c r="Q261" s="8">
        <v>1.56</v>
      </c>
      <c r="R261" s="8">
        <v>105.5</v>
      </c>
      <c r="S261" s="8">
        <f t="shared" si="12"/>
        <v>6.2518518518518515</v>
      </c>
      <c r="T261" s="8">
        <f t="shared" si="13"/>
        <v>3.7511111111111108</v>
      </c>
      <c r="U261" s="8">
        <f t="shared" si="14"/>
        <v>3.7511111111111108</v>
      </c>
    </row>
    <row r="262" spans="1:21" s="8" customFormat="1">
      <c r="A262" s="8" t="s">
        <v>61</v>
      </c>
      <c r="B262" s="8" t="s">
        <v>833</v>
      </c>
      <c r="C262" s="8" t="s">
        <v>822</v>
      </c>
      <c r="D262" s="8" t="s">
        <v>723</v>
      </c>
      <c r="E262" s="8">
        <v>61</v>
      </c>
      <c r="F262" s="8">
        <v>0</v>
      </c>
      <c r="G262" s="8">
        <v>0</v>
      </c>
      <c r="H262" s="8">
        <v>0</v>
      </c>
      <c r="I262" s="8">
        <v>4</v>
      </c>
      <c r="J262" s="8">
        <v>3</v>
      </c>
      <c r="K262" s="8">
        <v>2</v>
      </c>
      <c r="L262" s="8">
        <v>0</v>
      </c>
      <c r="M262" s="8">
        <v>55</v>
      </c>
      <c r="N262" s="8">
        <v>21</v>
      </c>
      <c r="O262" s="8">
        <v>50</v>
      </c>
      <c r="P262" s="8">
        <v>2.95</v>
      </c>
      <c r="Q262" s="8">
        <v>1.1599999999999999</v>
      </c>
      <c r="R262" s="8">
        <v>105</v>
      </c>
      <c r="S262" s="8">
        <f t="shared" si="12"/>
        <v>6.2222222222222223</v>
      </c>
      <c r="T262" s="8">
        <f t="shared" si="13"/>
        <v>3.7333333333333334</v>
      </c>
      <c r="U262" s="8">
        <f t="shared" si="14"/>
        <v>3.7333333333333334</v>
      </c>
    </row>
    <row r="263" spans="1:21" s="8" customFormat="1">
      <c r="A263" s="8" t="s">
        <v>963</v>
      </c>
      <c r="B263" s="8" t="s">
        <v>907</v>
      </c>
      <c r="C263" s="8" t="s">
        <v>822</v>
      </c>
      <c r="D263" s="8" t="s">
        <v>716</v>
      </c>
      <c r="E263" s="8">
        <v>62</v>
      </c>
      <c r="F263" s="8">
        <v>0</v>
      </c>
      <c r="G263" s="8">
        <v>0</v>
      </c>
      <c r="H263" s="8">
        <v>0</v>
      </c>
      <c r="I263" s="8">
        <v>4</v>
      </c>
      <c r="J263" s="8">
        <v>1</v>
      </c>
      <c r="K263" s="8">
        <v>0</v>
      </c>
      <c r="L263" s="8">
        <v>1</v>
      </c>
      <c r="M263" s="8">
        <v>58</v>
      </c>
      <c r="N263" s="8">
        <v>33</v>
      </c>
      <c r="O263" s="8">
        <v>63</v>
      </c>
      <c r="P263" s="8">
        <v>4.21</v>
      </c>
      <c r="Q263" s="8">
        <v>1.55</v>
      </c>
      <c r="R263" s="8">
        <v>104</v>
      </c>
      <c r="S263" s="8">
        <f t="shared" si="12"/>
        <v>6.162962962962963</v>
      </c>
      <c r="T263" s="8">
        <f t="shared" si="13"/>
        <v>3.6977777777777776</v>
      </c>
      <c r="U263" s="8">
        <f t="shared" si="14"/>
        <v>3.6977777777777776</v>
      </c>
    </row>
    <row r="264" spans="1:21" s="8" customFormat="1">
      <c r="A264" s="8" t="s">
        <v>1455</v>
      </c>
      <c r="B264" s="8" t="s">
        <v>1454</v>
      </c>
      <c r="C264" s="8" t="s">
        <v>821</v>
      </c>
      <c r="D264" s="8" t="s">
        <v>734</v>
      </c>
      <c r="E264" s="8">
        <v>115.7</v>
      </c>
      <c r="F264" s="8">
        <v>21</v>
      </c>
      <c r="G264" s="8">
        <v>10</v>
      </c>
      <c r="H264" s="8">
        <v>1</v>
      </c>
      <c r="I264" s="8">
        <v>6</v>
      </c>
      <c r="J264" s="8">
        <v>9</v>
      </c>
      <c r="K264" s="8">
        <v>0</v>
      </c>
      <c r="L264" s="8">
        <v>0</v>
      </c>
      <c r="M264" s="8">
        <v>77</v>
      </c>
      <c r="N264" s="8">
        <v>38</v>
      </c>
      <c r="O264" s="8">
        <v>126</v>
      </c>
      <c r="P264" s="8">
        <v>4.05</v>
      </c>
      <c r="Q264" s="8">
        <v>1.42</v>
      </c>
      <c r="R264" s="8">
        <v>103.67</v>
      </c>
      <c r="S264" s="8">
        <f t="shared" si="12"/>
        <v>6.1434074074074072</v>
      </c>
      <c r="T264" s="8">
        <f t="shared" si="13"/>
        <v>3.6860444444444442</v>
      </c>
      <c r="U264" s="8">
        <f t="shared" si="14"/>
        <v>3.6860444444444442</v>
      </c>
    </row>
    <row r="265" spans="1:21" s="8" customFormat="1">
      <c r="A265" s="8" t="s">
        <v>149</v>
      </c>
      <c r="B265" s="8" t="s">
        <v>566</v>
      </c>
      <c r="C265" s="8" t="s">
        <v>821</v>
      </c>
      <c r="D265" s="8" t="s">
        <v>739</v>
      </c>
      <c r="E265" s="8">
        <v>172.3</v>
      </c>
      <c r="F265" s="8">
        <v>29</v>
      </c>
      <c r="G265" s="8">
        <v>13</v>
      </c>
      <c r="H265" s="8">
        <v>0</v>
      </c>
      <c r="I265" s="8">
        <v>6</v>
      </c>
      <c r="J265" s="8">
        <v>15</v>
      </c>
      <c r="K265" s="8">
        <v>0</v>
      </c>
      <c r="L265" s="8">
        <v>0</v>
      </c>
      <c r="M265" s="8">
        <v>108</v>
      </c>
      <c r="N265" s="8">
        <v>51</v>
      </c>
      <c r="O265" s="8">
        <v>189</v>
      </c>
      <c r="P265" s="8">
        <v>4.8600000000000003</v>
      </c>
      <c r="Q265" s="8">
        <v>1.39</v>
      </c>
      <c r="R265" s="8">
        <v>103.33</v>
      </c>
      <c r="S265" s="8">
        <f t="shared" si="12"/>
        <v>6.1232592592592594</v>
      </c>
      <c r="T265" s="8">
        <f t="shared" si="13"/>
        <v>3.6739555555555556</v>
      </c>
      <c r="U265" s="8">
        <f t="shared" si="14"/>
        <v>3.6739555555555556</v>
      </c>
    </row>
    <row r="266" spans="1:21" s="8" customFormat="1">
      <c r="A266" s="8" t="s">
        <v>207</v>
      </c>
      <c r="B266" s="8" t="s">
        <v>592</v>
      </c>
      <c r="C266" s="8" t="s">
        <v>821</v>
      </c>
      <c r="D266" s="8" t="s">
        <v>747</v>
      </c>
      <c r="E266" s="8">
        <v>116.3</v>
      </c>
      <c r="F266" s="8">
        <v>21</v>
      </c>
      <c r="G266" s="8">
        <v>9</v>
      </c>
      <c r="H266" s="8">
        <v>0</v>
      </c>
      <c r="I266" s="8">
        <v>4</v>
      </c>
      <c r="J266" s="8">
        <v>10</v>
      </c>
      <c r="K266" s="8">
        <v>0</v>
      </c>
      <c r="L266" s="8">
        <v>0</v>
      </c>
      <c r="M266" s="8">
        <v>100</v>
      </c>
      <c r="N266" s="8">
        <v>32</v>
      </c>
      <c r="O266" s="8">
        <v>120</v>
      </c>
      <c r="P266" s="8">
        <v>4.95</v>
      </c>
      <c r="Q266" s="8">
        <v>1.31</v>
      </c>
      <c r="R266" s="8">
        <v>102.33</v>
      </c>
      <c r="S266" s="8">
        <f t="shared" si="12"/>
        <v>6.0640000000000001</v>
      </c>
      <c r="T266" s="8">
        <f t="shared" si="13"/>
        <v>3.6383999999999999</v>
      </c>
      <c r="U266" s="8">
        <f t="shared" si="14"/>
        <v>3.6383999999999999</v>
      </c>
    </row>
    <row r="267" spans="1:21" s="8" customFormat="1">
      <c r="A267" s="8" t="s">
        <v>463</v>
      </c>
      <c r="B267" s="8" t="s">
        <v>559</v>
      </c>
      <c r="C267" s="8" t="s">
        <v>821</v>
      </c>
      <c r="D267" s="8" t="s">
        <v>726</v>
      </c>
      <c r="E267" s="8">
        <v>148.30000000000001</v>
      </c>
      <c r="F267" s="8">
        <v>24</v>
      </c>
      <c r="G267" s="8">
        <v>8</v>
      </c>
      <c r="H267" s="8">
        <v>0</v>
      </c>
      <c r="I267" s="8">
        <v>8</v>
      </c>
      <c r="J267" s="8">
        <v>8</v>
      </c>
      <c r="K267" s="8">
        <v>0</v>
      </c>
      <c r="L267" s="8">
        <v>0</v>
      </c>
      <c r="M267" s="8">
        <v>84</v>
      </c>
      <c r="N267" s="8">
        <v>44</v>
      </c>
      <c r="O267" s="8">
        <v>186</v>
      </c>
      <c r="P267" s="8">
        <v>5.95</v>
      </c>
      <c r="Q267" s="8">
        <v>1.55</v>
      </c>
      <c r="R267" s="8">
        <v>102.33</v>
      </c>
      <c r="S267" s="8">
        <f t="shared" si="12"/>
        <v>6.0640000000000001</v>
      </c>
      <c r="T267" s="8">
        <f t="shared" si="13"/>
        <v>3.6383999999999999</v>
      </c>
      <c r="U267" s="8">
        <f t="shared" si="14"/>
        <v>3.6383999999999999</v>
      </c>
    </row>
    <row r="268" spans="1:21" s="8" customFormat="1">
      <c r="A268" s="8" t="s">
        <v>575</v>
      </c>
      <c r="B268" s="8" t="s">
        <v>596</v>
      </c>
      <c r="C268" s="8" t="s">
        <v>821</v>
      </c>
      <c r="D268" s="8" t="s">
        <v>715</v>
      </c>
      <c r="E268" s="8">
        <v>76.3</v>
      </c>
      <c r="F268" s="8">
        <v>15</v>
      </c>
      <c r="G268" s="8">
        <v>5</v>
      </c>
      <c r="H268" s="8">
        <v>0</v>
      </c>
      <c r="I268" s="8">
        <v>7</v>
      </c>
      <c r="J268" s="8">
        <v>4</v>
      </c>
      <c r="K268" s="8">
        <v>0</v>
      </c>
      <c r="L268" s="8">
        <v>0</v>
      </c>
      <c r="M268" s="8">
        <v>60</v>
      </c>
      <c r="N268" s="8">
        <v>38</v>
      </c>
      <c r="O268" s="8">
        <v>75</v>
      </c>
      <c r="P268" s="8">
        <v>4.13</v>
      </c>
      <c r="Q268" s="8">
        <v>1.48</v>
      </c>
      <c r="R268" s="8">
        <v>101.33</v>
      </c>
      <c r="S268" s="8">
        <f t="shared" si="12"/>
        <v>6.0047407407407407</v>
      </c>
      <c r="T268" s="8">
        <f t="shared" si="13"/>
        <v>3.6028444444444441</v>
      </c>
      <c r="U268" s="8">
        <f t="shared" si="14"/>
        <v>3.6028444444444441</v>
      </c>
    </row>
    <row r="269" spans="1:21" s="8" customFormat="1">
      <c r="A269" s="8" t="s">
        <v>122</v>
      </c>
      <c r="B269" s="8" t="s">
        <v>1596</v>
      </c>
      <c r="C269" s="8" t="s">
        <v>821</v>
      </c>
      <c r="D269" s="8" t="s">
        <v>737</v>
      </c>
      <c r="E269" s="8">
        <v>62.3</v>
      </c>
      <c r="F269" s="8">
        <v>11</v>
      </c>
      <c r="G269" s="8">
        <v>8</v>
      </c>
      <c r="H269" s="8">
        <v>0</v>
      </c>
      <c r="I269" s="8">
        <v>5</v>
      </c>
      <c r="J269" s="8">
        <v>3</v>
      </c>
      <c r="K269" s="8">
        <v>0</v>
      </c>
      <c r="L269" s="8">
        <v>0</v>
      </c>
      <c r="M269" s="8">
        <v>56</v>
      </c>
      <c r="N269" s="8">
        <v>22</v>
      </c>
      <c r="O269" s="8">
        <v>53</v>
      </c>
      <c r="P269" s="8">
        <v>2.89</v>
      </c>
      <c r="Q269" s="8">
        <v>1.2</v>
      </c>
      <c r="R269" s="8">
        <v>100.83</v>
      </c>
      <c r="S269" s="8">
        <f t="shared" si="12"/>
        <v>5.9751111111111106</v>
      </c>
      <c r="T269" s="8">
        <f t="shared" si="13"/>
        <v>3.5850666666666662</v>
      </c>
      <c r="U269" s="8">
        <f t="shared" si="14"/>
        <v>3.5850666666666662</v>
      </c>
    </row>
    <row r="270" spans="1:21" s="8" customFormat="1">
      <c r="A270" s="8" t="s">
        <v>133</v>
      </c>
      <c r="B270" s="8" t="s">
        <v>1716</v>
      </c>
      <c r="C270" s="8" t="s">
        <v>821</v>
      </c>
      <c r="D270" s="8" t="s">
        <v>741</v>
      </c>
      <c r="E270" s="8">
        <v>58</v>
      </c>
      <c r="F270" s="8">
        <v>10</v>
      </c>
      <c r="G270" s="8">
        <v>7</v>
      </c>
      <c r="H270" s="8">
        <v>0</v>
      </c>
      <c r="I270" s="8">
        <v>5</v>
      </c>
      <c r="J270" s="8">
        <v>1</v>
      </c>
      <c r="K270" s="8">
        <v>0</v>
      </c>
      <c r="L270" s="8">
        <v>0</v>
      </c>
      <c r="M270" s="8">
        <v>53</v>
      </c>
      <c r="N270" s="8">
        <v>20</v>
      </c>
      <c r="O270" s="8">
        <v>56</v>
      </c>
      <c r="P270" s="8">
        <v>3.1</v>
      </c>
      <c r="Q270" s="8">
        <v>1.31</v>
      </c>
      <c r="R270" s="8">
        <v>100</v>
      </c>
      <c r="S270" s="8">
        <f t="shared" si="12"/>
        <v>5.9259259259259256</v>
      </c>
      <c r="T270" s="8">
        <f t="shared" si="13"/>
        <v>2.9629629629629628</v>
      </c>
      <c r="U270" s="8">
        <f t="shared" si="14"/>
        <v>2.9629629629629628</v>
      </c>
    </row>
    <row r="271" spans="1:21" s="8" customFormat="1">
      <c r="A271" s="8" t="s">
        <v>182</v>
      </c>
      <c r="B271" s="8" t="s">
        <v>258</v>
      </c>
      <c r="C271" s="8" t="s">
        <v>822</v>
      </c>
      <c r="D271" s="8" t="s">
        <v>863</v>
      </c>
      <c r="E271" s="8">
        <v>55.7</v>
      </c>
      <c r="F271" s="8">
        <v>0</v>
      </c>
      <c r="G271" s="8">
        <v>0</v>
      </c>
      <c r="H271" s="8">
        <v>0</v>
      </c>
      <c r="I271" s="8">
        <v>4</v>
      </c>
      <c r="J271" s="8">
        <v>3</v>
      </c>
      <c r="K271" s="8">
        <v>1</v>
      </c>
      <c r="L271" s="8">
        <v>1</v>
      </c>
      <c r="M271" s="8">
        <v>40</v>
      </c>
      <c r="N271" s="8">
        <v>21</v>
      </c>
      <c r="O271" s="8">
        <v>44</v>
      </c>
      <c r="P271" s="8">
        <v>3.07</v>
      </c>
      <c r="Q271" s="8">
        <v>1.17</v>
      </c>
      <c r="R271" s="8">
        <v>99.17</v>
      </c>
      <c r="S271" s="8">
        <f t="shared" si="12"/>
        <v>5.8767407407407406</v>
      </c>
      <c r="T271" s="8">
        <f t="shared" si="13"/>
        <v>2.9383703703703703</v>
      </c>
      <c r="U271" s="8">
        <f t="shared" si="14"/>
        <v>2.9383703703703703</v>
      </c>
    </row>
    <row r="272" spans="1:21" s="8" customFormat="1">
      <c r="A272" s="8" t="s">
        <v>43</v>
      </c>
      <c r="B272" s="8" t="s">
        <v>1462</v>
      </c>
      <c r="C272" s="8" t="s">
        <v>822</v>
      </c>
      <c r="D272" s="8" t="s">
        <v>716</v>
      </c>
      <c r="E272" s="8">
        <v>35.299999999999997</v>
      </c>
      <c r="F272" s="8">
        <v>0</v>
      </c>
      <c r="G272" s="8">
        <v>0</v>
      </c>
      <c r="H272" s="8">
        <v>0</v>
      </c>
      <c r="I272" s="8">
        <v>4</v>
      </c>
      <c r="J272" s="8">
        <v>2</v>
      </c>
      <c r="K272" s="8">
        <v>1</v>
      </c>
      <c r="L272" s="8">
        <v>0</v>
      </c>
      <c r="M272" s="8">
        <v>41</v>
      </c>
      <c r="N272" s="8">
        <v>9</v>
      </c>
      <c r="O272" s="8">
        <v>36</v>
      </c>
      <c r="P272" s="8">
        <v>6.37</v>
      </c>
      <c r="Q272" s="8">
        <v>1.27</v>
      </c>
      <c r="R272" s="8">
        <v>97.83</v>
      </c>
      <c r="S272" s="8">
        <f t="shared" si="12"/>
        <v>5.7973333333333334</v>
      </c>
      <c r="T272" s="8">
        <f t="shared" si="13"/>
        <v>2.8986666666666667</v>
      </c>
      <c r="U272" s="8">
        <f t="shared" si="14"/>
        <v>2.8986666666666667</v>
      </c>
    </row>
    <row r="273" spans="1:21" s="8" customFormat="1">
      <c r="A273" s="8" t="s">
        <v>658</v>
      </c>
      <c r="B273" s="8" t="s">
        <v>380</v>
      </c>
      <c r="C273" s="8" t="s">
        <v>821</v>
      </c>
      <c r="D273" s="8" t="s">
        <v>732</v>
      </c>
      <c r="E273" s="8">
        <v>86.3</v>
      </c>
      <c r="F273" s="8">
        <v>15</v>
      </c>
      <c r="G273" s="8">
        <v>5</v>
      </c>
      <c r="H273" s="8">
        <v>0</v>
      </c>
      <c r="I273" s="8">
        <v>6</v>
      </c>
      <c r="J273" s="8">
        <v>4</v>
      </c>
      <c r="K273" s="8">
        <v>0</v>
      </c>
      <c r="L273" s="8">
        <v>0</v>
      </c>
      <c r="M273" s="8">
        <v>72</v>
      </c>
      <c r="N273" s="8">
        <v>36</v>
      </c>
      <c r="O273" s="8">
        <v>99</v>
      </c>
      <c r="P273" s="8">
        <v>4.9000000000000004</v>
      </c>
      <c r="Q273" s="8">
        <v>1.56</v>
      </c>
      <c r="R273" s="8">
        <v>97.33</v>
      </c>
      <c r="S273" s="8">
        <f t="shared" si="12"/>
        <v>5.7677037037037033</v>
      </c>
      <c r="T273" s="8">
        <f t="shared" si="13"/>
        <v>2.8838518518518517</v>
      </c>
      <c r="U273" s="8">
        <f t="shared" si="14"/>
        <v>2.8838518518518517</v>
      </c>
    </row>
    <row r="274" spans="1:21" s="8" customFormat="1">
      <c r="A274" s="8" t="s">
        <v>138</v>
      </c>
      <c r="B274" s="8" t="s">
        <v>535</v>
      </c>
      <c r="C274" s="8" t="s">
        <v>821</v>
      </c>
      <c r="D274" s="8" t="s">
        <v>732</v>
      </c>
      <c r="E274" s="8">
        <v>108.3</v>
      </c>
      <c r="F274" s="8">
        <v>18</v>
      </c>
      <c r="G274" s="8">
        <v>12</v>
      </c>
      <c r="H274" s="8">
        <v>0</v>
      </c>
      <c r="I274" s="8">
        <v>5</v>
      </c>
      <c r="J274" s="8">
        <v>5</v>
      </c>
      <c r="K274" s="8">
        <v>0</v>
      </c>
      <c r="L274" s="8">
        <v>0</v>
      </c>
      <c r="M274" s="8">
        <v>61</v>
      </c>
      <c r="N274" s="8">
        <v>27</v>
      </c>
      <c r="O274" s="8">
        <v>115</v>
      </c>
      <c r="P274" s="8">
        <v>3.91</v>
      </c>
      <c r="Q274" s="8">
        <v>1.31</v>
      </c>
      <c r="R274" s="8">
        <v>96.33</v>
      </c>
      <c r="S274" s="8">
        <f t="shared" si="12"/>
        <v>5.708444444444444</v>
      </c>
      <c r="T274" s="8">
        <f t="shared" si="13"/>
        <v>2.854222222222222</v>
      </c>
      <c r="U274" s="8">
        <f t="shared" si="14"/>
        <v>2.854222222222222</v>
      </c>
    </row>
    <row r="275" spans="1:21" s="8" customFormat="1">
      <c r="A275" s="8" t="s">
        <v>305</v>
      </c>
      <c r="B275" s="8" t="s">
        <v>616</v>
      </c>
      <c r="C275" s="8" t="s">
        <v>822</v>
      </c>
      <c r="D275" s="8" t="s">
        <v>720</v>
      </c>
      <c r="E275" s="8">
        <v>33.299999999999997</v>
      </c>
      <c r="F275" s="8">
        <v>0</v>
      </c>
      <c r="G275" s="8">
        <v>0</v>
      </c>
      <c r="H275" s="8">
        <v>0</v>
      </c>
      <c r="I275" s="8">
        <v>3</v>
      </c>
      <c r="J275" s="8">
        <v>3</v>
      </c>
      <c r="K275" s="8">
        <v>1</v>
      </c>
      <c r="L275" s="8">
        <v>1</v>
      </c>
      <c r="M275" s="8">
        <v>38</v>
      </c>
      <c r="N275" s="8">
        <v>11</v>
      </c>
      <c r="O275" s="8">
        <v>21</v>
      </c>
      <c r="P275" s="8">
        <v>4.05</v>
      </c>
      <c r="Q275" s="8">
        <v>0.96</v>
      </c>
      <c r="R275" s="8">
        <v>96.33</v>
      </c>
      <c r="S275" s="8">
        <f t="shared" si="12"/>
        <v>5.708444444444444</v>
      </c>
      <c r="T275" s="8">
        <f t="shared" si="13"/>
        <v>2.854222222222222</v>
      </c>
      <c r="U275" s="8">
        <f t="shared" si="14"/>
        <v>2.854222222222222</v>
      </c>
    </row>
    <row r="276" spans="1:21" s="8" customFormat="1">
      <c r="A276" s="8" t="s">
        <v>1092</v>
      </c>
      <c r="B276" s="8" t="s">
        <v>1327</v>
      </c>
      <c r="C276" s="8" t="s">
        <v>822</v>
      </c>
      <c r="D276" s="8" t="s">
        <v>730</v>
      </c>
      <c r="E276" s="8">
        <v>58</v>
      </c>
      <c r="F276" s="8">
        <v>0</v>
      </c>
      <c r="G276" s="8">
        <v>0</v>
      </c>
      <c r="H276" s="8">
        <v>0</v>
      </c>
      <c r="I276" s="8">
        <v>2</v>
      </c>
      <c r="J276" s="8">
        <v>0</v>
      </c>
      <c r="K276" s="8">
        <v>4</v>
      </c>
      <c r="L276" s="8">
        <v>0</v>
      </c>
      <c r="M276" s="8">
        <v>42</v>
      </c>
      <c r="N276" s="8">
        <v>22</v>
      </c>
      <c r="O276" s="8">
        <v>59</v>
      </c>
      <c r="P276" s="8">
        <v>5.12</v>
      </c>
      <c r="Q276" s="8">
        <v>1.4</v>
      </c>
      <c r="R276" s="8">
        <v>96</v>
      </c>
      <c r="S276" s="8">
        <f t="shared" si="12"/>
        <v>5.6888888888888891</v>
      </c>
      <c r="T276" s="8">
        <f t="shared" si="13"/>
        <v>2.8444444444444446</v>
      </c>
      <c r="U276" s="8">
        <f t="shared" si="14"/>
        <v>2.8444444444444446</v>
      </c>
    </row>
    <row r="277" spans="1:21" s="8" customFormat="1">
      <c r="A277" s="8" t="s">
        <v>1283</v>
      </c>
      <c r="B277" s="8" t="s">
        <v>1313</v>
      </c>
      <c r="C277" s="8" t="s">
        <v>822</v>
      </c>
      <c r="D277" s="8" t="s">
        <v>726</v>
      </c>
      <c r="E277" s="8">
        <v>38.299999999999997</v>
      </c>
      <c r="F277" s="8">
        <v>0</v>
      </c>
      <c r="G277" s="8">
        <v>0</v>
      </c>
      <c r="H277" s="8">
        <v>0</v>
      </c>
      <c r="I277" s="8">
        <v>4</v>
      </c>
      <c r="J277" s="8">
        <v>1</v>
      </c>
      <c r="K277" s="8">
        <v>0</v>
      </c>
      <c r="L277" s="8">
        <v>3</v>
      </c>
      <c r="M277" s="8">
        <v>32</v>
      </c>
      <c r="N277" s="8">
        <v>23</v>
      </c>
      <c r="O277" s="8">
        <v>37</v>
      </c>
      <c r="P277" s="8">
        <v>5.63</v>
      </c>
      <c r="Q277" s="8">
        <v>1.57</v>
      </c>
      <c r="R277" s="8">
        <v>95.83</v>
      </c>
      <c r="S277" s="8">
        <f t="shared" si="12"/>
        <v>5.6788148148148148</v>
      </c>
      <c r="T277" s="8">
        <f t="shared" si="13"/>
        <v>2.8394074074074074</v>
      </c>
      <c r="U277" s="8">
        <f t="shared" si="14"/>
        <v>2.8394074074074074</v>
      </c>
    </row>
    <row r="278" spans="1:21" s="8" customFormat="1">
      <c r="A278" s="8" t="s">
        <v>139</v>
      </c>
      <c r="B278" s="8" t="s">
        <v>936</v>
      </c>
      <c r="C278" s="8" t="s">
        <v>822</v>
      </c>
      <c r="D278" s="8" t="s">
        <v>747</v>
      </c>
      <c r="E278" s="8">
        <v>48.7</v>
      </c>
      <c r="F278" s="8">
        <v>0</v>
      </c>
      <c r="G278" s="8">
        <v>0</v>
      </c>
      <c r="H278" s="8">
        <v>0</v>
      </c>
      <c r="I278" s="8">
        <v>3</v>
      </c>
      <c r="J278" s="8">
        <v>3</v>
      </c>
      <c r="K278" s="8">
        <v>0</v>
      </c>
      <c r="L278" s="8">
        <v>3</v>
      </c>
      <c r="M278" s="8">
        <v>64</v>
      </c>
      <c r="N278" s="8">
        <v>24</v>
      </c>
      <c r="O278" s="8">
        <v>42</v>
      </c>
      <c r="P278" s="8">
        <v>4.07</v>
      </c>
      <c r="Q278" s="8">
        <v>1.36</v>
      </c>
      <c r="R278" s="8">
        <v>95.67</v>
      </c>
      <c r="S278" s="8">
        <f t="shared" si="12"/>
        <v>5.6693333333333333</v>
      </c>
      <c r="T278" s="8">
        <f t="shared" si="13"/>
        <v>2.8346666666666667</v>
      </c>
      <c r="U278" s="8">
        <f t="shared" si="14"/>
        <v>2.8346666666666667</v>
      </c>
    </row>
    <row r="279" spans="1:21" s="8" customFormat="1">
      <c r="A279" s="8" t="s">
        <v>1209</v>
      </c>
      <c r="B279" s="8" t="s">
        <v>1334</v>
      </c>
      <c r="C279" s="8" t="s">
        <v>822</v>
      </c>
      <c r="D279" s="8" t="s">
        <v>718</v>
      </c>
      <c r="E279" s="8">
        <v>89</v>
      </c>
      <c r="F279" s="8">
        <v>10</v>
      </c>
      <c r="G279" s="8">
        <v>3</v>
      </c>
      <c r="H279" s="8">
        <v>0</v>
      </c>
      <c r="I279" s="8">
        <v>1</v>
      </c>
      <c r="J279" s="8">
        <v>5</v>
      </c>
      <c r="K279" s="8">
        <v>0</v>
      </c>
      <c r="L279" s="8">
        <v>0</v>
      </c>
      <c r="M279" s="8">
        <v>81</v>
      </c>
      <c r="N279" s="8">
        <v>22</v>
      </c>
      <c r="O279" s="8">
        <v>90</v>
      </c>
      <c r="P279" s="8">
        <v>3.74</v>
      </c>
      <c r="Q279" s="8">
        <v>1.26</v>
      </c>
      <c r="R279" s="8">
        <v>95.5</v>
      </c>
      <c r="S279" s="8">
        <f t="shared" si="12"/>
        <v>5.659259259259259</v>
      </c>
      <c r="T279" s="8">
        <f t="shared" si="13"/>
        <v>2.8296296296296295</v>
      </c>
      <c r="U279" s="8">
        <f t="shared" si="14"/>
        <v>2.8296296296296295</v>
      </c>
    </row>
    <row r="280" spans="1:21" s="8" customFormat="1">
      <c r="A280" s="8" t="s">
        <v>175</v>
      </c>
      <c r="B280" s="8" t="s">
        <v>1690</v>
      </c>
      <c r="C280" s="8" t="s">
        <v>821</v>
      </c>
      <c r="D280" s="8" t="s">
        <v>863</v>
      </c>
      <c r="E280" s="8">
        <v>67</v>
      </c>
      <c r="F280" s="8">
        <v>11</v>
      </c>
      <c r="G280" s="8">
        <v>5</v>
      </c>
      <c r="H280" s="8">
        <v>0</v>
      </c>
      <c r="I280" s="8">
        <v>4</v>
      </c>
      <c r="J280" s="8">
        <v>1</v>
      </c>
      <c r="K280" s="8">
        <v>0</v>
      </c>
      <c r="L280" s="8">
        <v>0</v>
      </c>
      <c r="M280" s="8">
        <v>59</v>
      </c>
      <c r="N280" s="8">
        <v>21</v>
      </c>
      <c r="O280" s="8">
        <v>65</v>
      </c>
      <c r="P280" s="8">
        <v>3.76</v>
      </c>
      <c r="Q280" s="8">
        <v>1.28</v>
      </c>
      <c r="R280" s="8">
        <v>95.5</v>
      </c>
      <c r="S280" s="8">
        <f t="shared" si="12"/>
        <v>5.659259259259259</v>
      </c>
      <c r="T280" s="8">
        <f t="shared" si="13"/>
        <v>2.8296296296296295</v>
      </c>
      <c r="U280" s="8">
        <f t="shared" si="14"/>
        <v>2.8296296296296295</v>
      </c>
    </row>
    <row r="281" spans="1:21" s="8" customFormat="1">
      <c r="A281" s="8" t="s">
        <v>664</v>
      </c>
      <c r="B281" s="8" t="s">
        <v>663</v>
      </c>
      <c r="C281" s="8" t="s">
        <v>822</v>
      </c>
      <c r="D281" s="8" t="s">
        <v>734</v>
      </c>
      <c r="E281" s="8">
        <v>35</v>
      </c>
      <c r="F281" s="8">
        <v>0</v>
      </c>
      <c r="G281" s="8">
        <v>0</v>
      </c>
      <c r="H281" s="8">
        <v>0</v>
      </c>
      <c r="I281" s="8">
        <v>2</v>
      </c>
      <c r="J281" s="8">
        <v>4</v>
      </c>
      <c r="K281" s="8">
        <v>0</v>
      </c>
      <c r="L281" s="8">
        <v>4</v>
      </c>
      <c r="M281" s="8">
        <v>41</v>
      </c>
      <c r="N281" s="8">
        <v>14</v>
      </c>
      <c r="O281" s="8">
        <v>40</v>
      </c>
      <c r="P281" s="8">
        <v>5.66</v>
      </c>
      <c r="Q281" s="8">
        <v>1.54</v>
      </c>
      <c r="R281" s="8">
        <v>95</v>
      </c>
      <c r="S281" s="8">
        <f t="shared" si="12"/>
        <v>5.6296296296296298</v>
      </c>
      <c r="T281" s="8">
        <f t="shared" si="13"/>
        <v>2.8148148148148149</v>
      </c>
      <c r="U281" s="8">
        <f t="shared" si="14"/>
        <v>2.8148148148148149</v>
      </c>
    </row>
    <row r="282" spans="1:21" s="8" customFormat="1">
      <c r="A282" s="8" t="s">
        <v>43</v>
      </c>
      <c r="B282" s="8" t="s">
        <v>649</v>
      </c>
      <c r="C282" s="8" t="s">
        <v>821</v>
      </c>
      <c r="D282" s="8" t="s">
        <v>729</v>
      </c>
      <c r="E282" s="8">
        <v>164.7</v>
      </c>
      <c r="F282" s="8">
        <v>30</v>
      </c>
      <c r="G282" s="8">
        <v>12</v>
      </c>
      <c r="H282" s="8">
        <v>0</v>
      </c>
      <c r="I282" s="8">
        <v>6</v>
      </c>
      <c r="J282" s="8">
        <v>11</v>
      </c>
      <c r="K282" s="8">
        <v>0</v>
      </c>
      <c r="L282" s="8">
        <v>0</v>
      </c>
      <c r="M282" s="8">
        <v>86</v>
      </c>
      <c r="N282" s="8">
        <v>45</v>
      </c>
      <c r="O282" s="8">
        <v>198</v>
      </c>
      <c r="P282" s="8">
        <v>4.26</v>
      </c>
      <c r="Q282" s="8">
        <v>1.48</v>
      </c>
      <c r="R282" s="8">
        <v>94.67</v>
      </c>
      <c r="S282" s="8">
        <f t="shared" si="12"/>
        <v>5.610074074074074</v>
      </c>
      <c r="T282" s="8">
        <f t="shared" si="13"/>
        <v>2.805037037037037</v>
      </c>
      <c r="U282" s="8">
        <f t="shared" si="14"/>
        <v>2.805037037037037</v>
      </c>
    </row>
    <row r="283" spans="1:21" s="8" customFormat="1">
      <c r="A283" s="8" t="s">
        <v>67</v>
      </c>
      <c r="B283" s="8" t="s">
        <v>1328</v>
      </c>
      <c r="C283" s="8" t="s">
        <v>822</v>
      </c>
      <c r="D283" s="8" t="s">
        <v>750</v>
      </c>
      <c r="E283" s="8">
        <v>67.7</v>
      </c>
      <c r="F283" s="8">
        <v>0</v>
      </c>
      <c r="G283" s="8">
        <v>0</v>
      </c>
      <c r="H283" s="8">
        <v>0</v>
      </c>
      <c r="I283" s="8">
        <v>2</v>
      </c>
      <c r="J283" s="8">
        <v>5</v>
      </c>
      <c r="K283" s="8">
        <v>0</v>
      </c>
      <c r="L283" s="8">
        <v>3</v>
      </c>
      <c r="M283" s="8">
        <v>65</v>
      </c>
      <c r="N283" s="8">
        <v>32</v>
      </c>
      <c r="O283" s="8">
        <v>62</v>
      </c>
      <c r="P283" s="8">
        <v>3.86</v>
      </c>
      <c r="Q283" s="8">
        <v>1.39</v>
      </c>
      <c r="R283" s="8">
        <v>94.17</v>
      </c>
      <c r="S283" s="8">
        <f t="shared" si="12"/>
        <v>5.5804444444444448</v>
      </c>
      <c r="T283" s="8">
        <f t="shared" si="13"/>
        <v>2.7902222222222224</v>
      </c>
      <c r="U283" s="8">
        <f t="shared" si="14"/>
        <v>2.7902222222222224</v>
      </c>
    </row>
    <row r="284" spans="1:21" s="8" customFormat="1">
      <c r="A284" s="8" t="s">
        <v>538</v>
      </c>
      <c r="B284" s="8" t="s">
        <v>537</v>
      </c>
      <c r="C284" s="8" t="s">
        <v>821</v>
      </c>
      <c r="D284" s="8" t="s">
        <v>732</v>
      </c>
      <c r="E284" s="8">
        <v>103</v>
      </c>
      <c r="F284" s="8">
        <v>15</v>
      </c>
      <c r="G284" s="8">
        <v>7</v>
      </c>
      <c r="H284" s="8">
        <v>0</v>
      </c>
      <c r="I284" s="8">
        <v>5</v>
      </c>
      <c r="J284" s="8">
        <v>7</v>
      </c>
      <c r="K284" s="8">
        <v>1</v>
      </c>
      <c r="L284" s="8">
        <v>0</v>
      </c>
      <c r="M284" s="8">
        <v>63</v>
      </c>
      <c r="N284" s="8">
        <v>24</v>
      </c>
      <c r="O284" s="8">
        <v>120</v>
      </c>
      <c r="P284" s="8">
        <v>4.1900000000000004</v>
      </c>
      <c r="Q284" s="8">
        <v>1.4</v>
      </c>
      <c r="R284" s="8">
        <v>94</v>
      </c>
      <c r="S284" s="8">
        <f t="shared" si="12"/>
        <v>5.5703703703703704</v>
      </c>
      <c r="T284" s="8">
        <f t="shared" si="13"/>
        <v>2.7851851851851852</v>
      </c>
      <c r="U284" s="8">
        <f t="shared" si="14"/>
        <v>2.7851851851851852</v>
      </c>
    </row>
    <row r="285" spans="1:21" s="8" customFormat="1">
      <c r="A285" s="8" t="s">
        <v>771</v>
      </c>
      <c r="B285" s="8" t="s">
        <v>832</v>
      </c>
      <c r="C285" s="8" t="s">
        <v>821</v>
      </c>
      <c r="D285" s="8" t="s">
        <v>728</v>
      </c>
      <c r="E285" s="8">
        <v>58.3</v>
      </c>
      <c r="F285" s="8">
        <v>8</v>
      </c>
      <c r="G285" s="8">
        <v>4</v>
      </c>
      <c r="H285" s="8">
        <v>0</v>
      </c>
      <c r="I285" s="8">
        <v>6</v>
      </c>
      <c r="J285" s="8">
        <v>2</v>
      </c>
      <c r="K285" s="8">
        <v>0</v>
      </c>
      <c r="L285" s="8">
        <v>0</v>
      </c>
      <c r="M285" s="8">
        <v>40</v>
      </c>
      <c r="N285" s="8">
        <v>18</v>
      </c>
      <c r="O285" s="8">
        <v>56</v>
      </c>
      <c r="P285" s="8">
        <v>4.01</v>
      </c>
      <c r="Q285" s="8">
        <v>1.27</v>
      </c>
      <c r="R285" s="8">
        <v>93.33</v>
      </c>
      <c r="S285" s="8">
        <f t="shared" si="12"/>
        <v>5.5306666666666668</v>
      </c>
      <c r="T285" s="8">
        <f t="shared" si="13"/>
        <v>2.7653333333333334</v>
      </c>
      <c r="U285" s="8">
        <f t="shared" si="14"/>
        <v>2.7653333333333334</v>
      </c>
    </row>
    <row r="286" spans="1:21" s="8" customFormat="1">
      <c r="A286" s="8" t="s">
        <v>296</v>
      </c>
      <c r="B286" s="8" t="s">
        <v>1304</v>
      </c>
      <c r="C286" s="8" t="s">
        <v>822</v>
      </c>
      <c r="D286" s="8" t="s">
        <v>724</v>
      </c>
      <c r="E286" s="8">
        <v>47.7</v>
      </c>
      <c r="F286" s="8">
        <v>0</v>
      </c>
      <c r="G286" s="8">
        <v>0</v>
      </c>
      <c r="H286" s="8">
        <v>0</v>
      </c>
      <c r="I286" s="8">
        <v>2</v>
      </c>
      <c r="J286" s="8">
        <v>1</v>
      </c>
      <c r="K286" s="8">
        <v>1</v>
      </c>
      <c r="L286" s="8">
        <v>1</v>
      </c>
      <c r="M286" s="8">
        <v>45</v>
      </c>
      <c r="N286" s="8">
        <v>27</v>
      </c>
      <c r="O286" s="8">
        <v>41</v>
      </c>
      <c r="P286" s="8">
        <v>3.96</v>
      </c>
      <c r="Q286" s="8">
        <v>1.43</v>
      </c>
      <c r="R286" s="8">
        <v>92.67</v>
      </c>
      <c r="S286" s="8">
        <f t="shared" si="12"/>
        <v>5.4915555555555553</v>
      </c>
      <c r="T286" s="8">
        <f t="shared" si="13"/>
        <v>2.7457777777777777</v>
      </c>
      <c r="U286" s="8">
        <f t="shared" si="14"/>
        <v>2.7457777777777777</v>
      </c>
    </row>
    <row r="287" spans="1:21" s="8" customFormat="1">
      <c r="A287" s="8" t="s">
        <v>118</v>
      </c>
      <c r="B287" s="8" t="s">
        <v>1318</v>
      </c>
      <c r="C287" s="8" t="s">
        <v>821</v>
      </c>
      <c r="D287" s="8" t="s">
        <v>720</v>
      </c>
      <c r="E287" s="8">
        <v>131.69999999999999</v>
      </c>
      <c r="F287" s="8">
        <v>22</v>
      </c>
      <c r="G287" s="8">
        <v>13</v>
      </c>
      <c r="H287" s="8">
        <v>2</v>
      </c>
      <c r="I287" s="8">
        <v>6</v>
      </c>
      <c r="J287" s="8">
        <v>10</v>
      </c>
      <c r="K287" s="8">
        <v>0</v>
      </c>
      <c r="L287" s="8">
        <v>0</v>
      </c>
      <c r="M287" s="8">
        <v>86</v>
      </c>
      <c r="N287" s="8">
        <v>41</v>
      </c>
      <c r="O287" s="8">
        <v>170</v>
      </c>
      <c r="P287" s="8">
        <v>5.33</v>
      </c>
      <c r="Q287" s="8">
        <v>1.6</v>
      </c>
      <c r="R287" s="8">
        <v>92.67</v>
      </c>
      <c r="S287" s="8">
        <f t="shared" si="12"/>
        <v>5.4915555555555553</v>
      </c>
      <c r="T287" s="8">
        <f t="shared" si="13"/>
        <v>2.7457777777777777</v>
      </c>
      <c r="U287" s="8">
        <f t="shared" si="14"/>
        <v>2.7457777777777777</v>
      </c>
    </row>
    <row r="288" spans="1:21" s="8" customFormat="1">
      <c r="A288" s="8" t="s">
        <v>58</v>
      </c>
      <c r="B288" s="8" t="s">
        <v>1717</v>
      </c>
      <c r="C288" s="8" t="s">
        <v>822</v>
      </c>
      <c r="D288" s="8" t="s">
        <v>715</v>
      </c>
      <c r="E288" s="8">
        <v>28.7</v>
      </c>
      <c r="F288" s="8">
        <v>0</v>
      </c>
      <c r="G288" s="8">
        <v>0</v>
      </c>
      <c r="H288" s="8">
        <v>0</v>
      </c>
      <c r="I288" s="8">
        <v>2</v>
      </c>
      <c r="J288" s="8">
        <v>0</v>
      </c>
      <c r="K288" s="8">
        <v>0</v>
      </c>
      <c r="L288" s="8">
        <v>2</v>
      </c>
      <c r="M288" s="8">
        <v>27</v>
      </c>
      <c r="N288" s="8">
        <v>8</v>
      </c>
      <c r="O288" s="8">
        <v>24</v>
      </c>
      <c r="P288" s="8">
        <v>2.2000000000000002</v>
      </c>
      <c r="Q288" s="8">
        <v>1.1200000000000001</v>
      </c>
      <c r="R288" s="8">
        <v>92.17</v>
      </c>
      <c r="S288" s="8">
        <f t="shared" si="12"/>
        <v>5.4619259259259261</v>
      </c>
      <c r="T288" s="8">
        <f t="shared" si="13"/>
        <v>2.730962962962963</v>
      </c>
      <c r="U288" s="8">
        <f t="shared" si="14"/>
        <v>2.730962962962963</v>
      </c>
    </row>
    <row r="289" spans="1:21" s="8" customFormat="1">
      <c r="A289" s="8" t="s">
        <v>149</v>
      </c>
      <c r="B289" s="8" t="s">
        <v>994</v>
      </c>
      <c r="C289" s="8" t="s">
        <v>822</v>
      </c>
      <c r="D289" s="8" t="s">
        <v>750</v>
      </c>
      <c r="E289" s="8">
        <v>29.3</v>
      </c>
      <c r="F289" s="8">
        <v>0</v>
      </c>
      <c r="G289" s="8">
        <v>0</v>
      </c>
      <c r="H289" s="8">
        <v>0</v>
      </c>
      <c r="I289" s="8">
        <v>3</v>
      </c>
      <c r="J289" s="8">
        <v>3</v>
      </c>
      <c r="K289" s="8">
        <v>0</v>
      </c>
      <c r="L289" s="8">
        <v>3</v>
      </c>
      <c r="M289" s="8">
        <v>35</v>
      </c>
      <c r="N289" s="8">
        <v>7</v>
      </c>
      <c r="O289" s="8">
        <v>28</v>
      </c>
      <c r="P289" s="8">
        <v>4.5999999999999996</v>
      </c>
      <c r="Q289" s="8">
        <v>1.19</v>
      </c>
      <c r="R289" s="8">
        <v>90.83</v>
      </c>
      <c r="S289" s="8">
        <f t="shared" si="12"/>
        <v>5.382518518518518</v>
      </c>
      <c r="T289" s="8">
        <f t="shared" si="13"/>
        <v>2.691259259259259</v>
      </c>
      <c r="U289" s="8">
        <f t="shared" si="14"/>
        <v>2.691259259259259</v>
      </c>
    </row>
    <row r="290" spans="1:21" s="8" customFormat="1">
      <c r="A290" s="8" t="s">
        <v>133</v>
      </c>
      <c r="B290" s="8" t="s">
        <v>1331</v>
      </c>
      <c r="C290" s="8" t="s">
        <v>821</v>
      </c>
      <c r="D290" s="8" t="s">
        <v>723</v>
      </c>
      <c r="E290" s="8">
        <v>60</v>
      </c>
      <c r="F290" s="8">
        <v>8</v>
      </c>
      <c r="G290" s="8">
        <v>2</v>
      </c>
      <c r="H290" s="8">
        <v>0</v>
      </c>
      <c r="I290" s="8">
        <v>3</v>
      </c>
      <c r="J290" s="8">
        <v>1</v>
      </c>
      <c r="K290" s="8">
        <v>0</v>
      </c>
      <c r="L290" s="8">
        <v>0</v>
      </c>
      <c r="M290" s="8">
        <v>60</v>
      </c>
      <c r="N290" s="8">
        <v>15</v>
      </c>
      <c r="O290" s="8">
        <v>59</v>
      </c>
      <c r="P290" s="8">
        <v>3.75</v>
      </c>
      <c r="Q290" s="8">
        <v>1.23</v>
      </c>
      <c r="R290" s="8">
        <v>90</v>
      </c>
      <c r="S290" s="8">
        <f t="shared" si="12"/>
        <v>5.333333333333333</v>
      </c>
      <c r="T290" s="8">
        <f t="shared" si="13"/>
        <v>2.6666666666666665</v>
      </c>
      <c r="U290" s="8">
        <f t="shared" si="14"/>
        <v>2.6666666666666665</v>
      </c>
    </row>
    <row r="291" spans="1:21" s="8" customFormat="1">
      <c r="A291" s="8" t="s">
        <v>644</v>
      </c>
      <c r="B291" s="8" t="s">
        <v>650</v>
      </c>
      <c r="C291" s="8" t="s">
        <v>822</v>
      </c>
      <c r="D291" s="8" t="s">
        <v>750</v>
      </c>
      <c r="E291" s="8">
        <v>41</v>
      </c>
      <c r="F291" s="8">
        <v>0</v>
      </c>
      <c r="G291" s="8">
        <v>0</v>
      </c>
      <c r="H291" s="8">
        <v>0</v>
      </c>
      <c r="I291" s="8">
        <v>2</v>
      </c>
      <c r="J291" s="8">
        <v>4</v>
      </c>
      <c r="K291" s="8">
        <v>0</v>
      </c>
      <c r="L291" s="8">
        <v>3</v>
      </c>
      <c r="M291" s="8">
        <v>51</v>
      </c>
      <c r="N291" s="8">
        <v>15</v>
      </c>
      <c r="O291" s="8">
        <v>39</v>
      </c>
      <c r="P291" s="8">
        <v>4.17</v>
      </c>
      <c r="Q291" s="8">
        <v>1.32</v>
      </c>
      <c r="R291" s="8">
        <v>90</v>
      </c>
      <c r="S291" s="8">
        <f t="shared" si="12"/>
        <v>5.333333333333333</v>
      </c>
      <c r="T291" s="8">
        <f t="shared" si="13"/>
        <v>2.6666666666666665</v>
      </c>
      <c r="U291" s="8">
        <f t="shared" si="14"/>
        <v>2.6666666666666665</v>
      </c>
    </row>
    <row r="292" spans="1:21" s="8" customFormat="1">
      <c r="A292" s="8" t="s">
        <v>381</v>
      </c>
      <c r="B292" s="8" t="s">
        <v>1718</v>
      </c>
      <c r="C292" s="8" t="s">
        <v>822</v>
      </c>
      <c r="D292" s="8" t="s">
        <v>735</v>
      </c>
      <c r="E292" s="8">
        <v>57.3</v>
      </c>
      <c r="F292" s="8">
        <v>1</v>
      </c>
      <c r="G292" s="8">
        <v>0</v>
      </c>
      <c r="H292" s="8">
        <v>0</v>
      </c>
      <c r="I292" s="8">
        <v>3</v>
      </c>
      <c r="J292" s="8">
        <v>2</v>
      </c>
      <c r="K292" s="8">
        <v>0</v>
      </c>
      <c r="L292" s="8">
        <v>1</v>
      </c>
      <c r="M292" s="8">
        <v>54</v>
      </c>
      <c r="N292" s="8">
        <v>18</v>
      </c>
      <c r="O292" s="8">
        <v>50</v>
      </c>
      <c r="P292" s="8">
        <v>2.67</v>
      </c>
      <c r="Q292" s="8">
        <v>1.19</v>
      </c>
      <c r="R292" s="8">
        <v>89.83</v>
      </c>
      <c r="S292" s="8">
        <f t="shared" si="12"/>
        <v>5.3232592592592596</v>
      </c>
      <c r="T292" s="8">
        <f t="shared" si="13"/>
        <v>2.6616296296296298</v>
      </c>
      <c r="U292" s="8">
        <f t="shared" si="14"/>
        <v>2.6616296296296298</v>
      </c>
    </row>
    <row r="293" spans="1:21" s="8" customFormat="1">
      <c r="A293" s="8" t="s">
        <v>1029</v>
      </c>
      <c r="B293" s="8" t="s">
        <v>1028</v>
      </c>
      <c r="C293" s="8" t="s">
        <v>822</v>
      </c>
      <c r="D293" s="8" t="s">
        <v>741</v>
      </c>
      <c r="E293" s="8">
        <v>63.3</v>
      </c>
      <c r="F293" s="8">
        <v>0</v>
      </c>
      <c r="G293" s="8">
        <v>0</v>
      </c>
      <c r="H293" s="8">
        <v>0</v>
      </c>
      <c r="I293" s="8">
        <v>1</v>
      </c>
      <c r="J293" s="8">
        <v>0</v>
      </c>
      <c r="K293" s="8">
        <v>0</v>
      </c>
      <c r="L293" s="8">
        <v>0</v>
      </c>
      <c r="M293" s="8">
        <v>58</v>
      </c>
      <c r="N293" s="8">
        <v>22</v>
      </c>
      <c r="O293" s="8">
        <v>58</v>
      </c>
      <c r="P293" s="8">
        <v>3.41</v>
      </c>
      <c r="Q293" s="8">
        <v>1.26</v>
      </c>
      <c r="R293" s="8">
        <v>88.33</v>
      </c>
      <c r="S293" s="8">
        <f t="shared" si="12"/>
        <v>5.2343703703703701</v>
      </c>
      <c r="T293" s="8">
        <f t="shared" si="13"/>
        <v>2.6171851851851851</v>
      </c>
      <c r="U293" s="8">
        <f t="shared" si="14"/>
        <v>2.6171851851851851</v>
      </c>
    </row>
    <row r="294" spans="1:21" s="8" customFormat="1">
      <c r="A294" s="8" t="s">
        <v>278</v>
      </c>
      <c r="B294" s="8" t="s">
        <v>1464</v>
      </c>
      <c r="C294" s="8" t="s">
        <v>822</v>
      </c>
      <c r="D294" s="8" t="s">
        <v>733</v>
      </c>
      <c r="E294" s="8">
        <v>58.3</v>
      </c>
      <c r="F294" s="8">
        <v>0</v>
      </c>
      <c r="G294" s="8">
        <v>0</v>
      </c>
      <c r="H294" s="8">
        <v>0</v>
      </c>
      <c r="I294" s="8">
        <v>3</v>
      </c>
      <c r="J294" s="8">
        <v>2</v>
      </c>
      <c r="K294" s="8">
        <v>0</v>
      </c>
      <c r="L294" s="8">
        <v>1</v>
      </c>
      <c r="M294" s="8">
        <v>58</v>
      </c>
      <c r="N294" s="8">
        <v>20</v>
      </c>
      <c r="O294" s="8">
        <v>52</v>
      </c>
      <c r="P294" s="8">
        <v>4.01</v>
      </c>
      <c r="Q294" s="8">
        <v>1.23</v>
      </c>
      <c r="R294" s="8">
        <v>87.33</v>
      </c>
      <c r="S294" s="8">
        <f t="shared" si="12"/>
        <v>5.1751111111111108</v>
      </c>
      <c r="T294" s="8">
        <f t="shared" si="13"/>
        <v>2.5875555555555554</v>
      </c>
      <c r="U294" s="8">
        <f t="shared" si="14"/>
        <v>2.5875555555555554</v>
      </c>
    </row>
    <row r="295" spans="1:21" s="8" customFormat="1">
      <c r="A295" s="8" t="s">
        <v>551</v>
      </c>
      <c r="B295" s="8" t="s">
        <v>216</v>
      </c>
      <c r="C295" s="8" t="s">
        <v>822</v>
      </c>
      <c r="D295" s="8" t="s">
        <v>739</v>
      </c>
      <c r="E295" s="8">
        <v>74.7</v>
      </c>
      <c r="F295" s="8">
        <v>0</v>
      </c>
      <c r="G295" s="8">
        <v>0</v>
      </c>
      <c r="H295" s="8">
        <v>0</v>
      </c>
      <c r="I295" s="8">
        <v>2</v>
      </c>
      <c r="J295" s="8">
        <v>3</v>
      </c>
      <c r="K295" s="8">
        <v>0</v>
      </c>
      <c r="L295" s="8">
        <v>3</v>
      </c>
      <c r="M295" s="8">
        <v>50</v>
      </c>
      <c r="N295" s="8">
        <v>17</v>
      </c>
      <c r="O295" s="8">
        <v>82</v>
      </c>
      <c r="P295" s="8">
        <v>3.01</v>
      </c>
      <c r="Q295" s="8">
        <v>1.33</v>
      </c>
      <c r="R295" s="8">
        <v>87.17</v>
      </c>
      <c r="S295" s="8">
        <f t="shared" si="12"/>
        <v>5.1656296296296293</v>
      </c>
      <c r="T295" s="8">
        <f t="shared" si="13"/>
        <v>2.5828148148148147</v>
      </c>
      <c r="U295" s="8">
        <f t="shared" si="14"/>
        <v>2.5828148148148147</v>
      </c>
    </row>
    <row r="296" spans="1:21" s="8" customFormat="1">
      <c r="A296" s="8" t="s">
        <v>32</v>
      </c>
      <c r="B296" s="8" t="s">
        <v>1450</v>
      </c>
      <c r="C296" s="8" t="s">
        <v>822</v>
      </c>
      <c r="D296" s="8" t="s">
        <v>721</v>
      </c>
      <c r="E296" s="8">
        <v>48</v>
      </c>
      <c r="F296" s="8">
        <v>4</v>
      </c>
      <c r="G296" s="8">
        <v>1</v>
      </c>
      <c r="H296" s="8">
        <v>0</v>
      </c>
      <c r="I296" s="8">
        <v>5</v>
      </c>
      <c r="J296" s="8">
        <v>2</v>
      </c>
      <c r="K296" s="8">
        <v>0</v>
      </c>
      <c r="L296" s="8">
        <v>1</v>
      </c>
      <c r="M296" s="8">
        <v>45</v>
      </c>
      <c r="N296" s="8">
        <v>21</v>
      </c>
      <c r="O296" s="8">
        <v>37</v>
      </c>
      <c r="P296" s="8">
        <v>3.56</v>
      </c>
      <c r="Q296" s="8">
        <v>1.21</v>
      </c>
      <c r="R296" s="8">
        <v>86</v>
      </c>
      <c r="S296" s="8">
        <f t="shared" si="12"/>
        <v>5.0962962962962965</v>
      </c>
      <c r="T296" s="8">
        <f t="shared" si="13"/>
        <v>2.5481481481481483</v>
      </c>
      <c r="U296" s="8">
        <f t="shared" si="14"/>
        <v>2.5481481481481483</v>
      </c>
    </row>
    <row r="297" spans="1:21" s="8" customFormat="1">
      <c r="A297" s="8" t="s">
        <v>1019</v>
      </c>
      <c r="B297" s="8" t="s">
        <v>451</v>
      </c>
      <c r="C297" s="8" t="s">
        <v>821</v>
      </c>
      <c r="D297" s="8" t="s">
        <v>724</v>
      </c>
      <c r="E297" s="8">
        <v>72.7</v>
      </c>
      <c r="F297" s="8">
        <v>9</v>
      </c>
      <c r="G297" s="8">
        <v>4</v>
      </c>
      <c r="H297" s="8">
        <v>0</v>
      </c>
      <c r="I297" s="8">
        <v>5</v>
      </c>
      <c r="J297" s="8">
        <v>4</v>
      </c>
      <c r="K297" s="8">
        <v>0</v>
      </c>
      <c r="L297" s="8">
        <v>0</v>
      </c>
      <c r="M297" s="8">
        <v>52</v>
      </c>
      <c r="N297" s="8">
        <v>27</v>
      </c>
      <c r="O297" s="8">
        <v>67</v>
      </c>
      <c r="P297" s="8">
        <v>4.09</v>
      </c>
      <c r="Q297" s="8">
        <v>1.29</v>
      </c>
      <c r="R297" s="8">
        <v>85.67</v>
      </c>
      <c r="S297" s="8">
        <f t="shared" si="12"/>
        <v>5.0767407407407408</v>
      </c>
      <c r="T297" s="8">
        <f t="shared" si="13"/>
        <v>2.5383703703703704</v>
      </c>
      <c r="U297" s="8">
        <f t="shared" si="14"/>
        <v>2.5383703703703704</v>
      </c>
    </row>
    <row r="298" spans="1:21" s="8" customFormat="1">
      <c r="A298" s="8" t="s">
        <v>622</v>
      </c>
      <c r="B298" s="8" t="s">
        <v>849</v>
      </c>
      <c r="C298" s="8" t="s">
        <v>822</v>
      </c>
      <c r="D298" s="8" t="s">
        <v>718</v>
      </c>
      <c r="E298" s="8">
        <v>21.7</v>
      </c>
      <c r="F298" s="8">
        <v>0</v>
      </c>
      <c r="G298" s="8">
        <v>0</v>
      </c>
      <c r="H298" s="8">
        <v>0</v>
      </c>
      <c r="I298" s="8">
        <v>1</v>
      </c>
      <c r="J298" s="8">
        <v>1</v>
      </c>
      <c r="K298" s="8">
        <v>0</v>
      </c>
      <c r="L298" s="8">
        <v>0</v>
      </c>
      <c r="M298" s="8">
        <v>17</v>
      </c>
      <c r="N298" s="8">
        <v>5</v>
      </c>
      <c r="O298" s="8">
        <v>9</v>
      </c>
      <c r="P298" s="8">
        <v>2.08</v>
      </c>
      <c r="Q298" s="8">
        <v>0.65</v>
      </c>
      <c r="R298" s="8">
        <v>85.67</v>
      </c>
      <c r="S298" s="8">
        <f t="shared" si="12"/>
        <v>5.0767407407407408</v>
      </c>
      <c r="T298" s="8">
        <f t="shared" si="13"/>
        <v>2.5383703703703704</v>
      </c>
      <c r="U298" s="8">
        <f t="shared" si="14"/>
        <v>2.5383703703703704</v>
      </c>
    </row>
    <row r="299" spans="1:21" s="8" customFormat="1">
      <c r="A299" s="8" t="s">
        <v>1719</v>
      </c>
      <c r="B299" s="8" t="s">
        <v>1720</v>
      </c>
      <c r="C299" s="8" t="s">
        <v>822</v>
      </c>
      <c r="D299" s="8" t="s">
        <v>725</v>
      </c>
      <c r="E299" s="8">
        <v>30</v>
      </c>
      <c r="F299" s="8">
        <v>0</v>
      </c>
      <c r="G299" s="8">
        <v>0</v>
      </c>
      <c r="H299" s="8">
        <v>0</v>
      </c>
      <c r="I299" s="8">
        <v>2</v>
      </c>
      <c r="J299" s="8">
        <v>0</v>
      </c>
      <c r="K299" s="8">
        <v>0</v>
      </c>
      <c r="L299" s="8">
        <v>0</v>
      </c>
      <c r="M299" s="8">
        <v>38</v>
      </c>
      <c r="N299" s="8">
        <v>6</v>
      </c>
      <c r="O299" s="8">
        <v>20</v>
      </c>
      <c r="P299" s="8">
        <v>1.8</v>
      </c>
      <c r="Q299" s="8">
        <v>0.87</v>
      </c>
      <c r="R299" s="8">
        <v>85</v>
      </c>
      <c r="S299" s="8">
        <f t="shared" si="12"/>
        <v>5.0370370370370372</v>
      </c>
      <c r="T299" s="8">
        <f t="shared" si="13"/>
        <v>2.5185185185185186</v>
      </c>
      <c r="U299" s="8">
        <f t="shared" si="14"/>
        <v>2.5185185185185186</v>
      </c>
    </row>
    <row r="300" spans="1:21" s="8" customFormat="1">
      <c r="A300" s="8" t="s">
        <v>400</v>
      </c>
      <c r="B300" s="8" t="s">
        <v>572</v>
      </c>
      <c r="C300" s="8" t="s">
        <v>822</v>
      </c>
      <c r="D300" s="8" t="s">
        <v>728</v>
      </c>
      <c r="E300" s="8">
        <v>50.7</v>
      </c>
      <c r="F300" s="8">
        <v>0</v>
      </c>
      <c r="G300" s="8">
        <v>0</v>
      </c>
      <c r="H300" s="8">
        <v>0</v>
      </c>
      <c r="I300" s="8">
        <v>1</v>
      </c>
      <c r="J300" s="8">
        <v>1</v>
      </c>
      <c r="K300" s="8">
        <v>1</v>
      </c>
      <c r="L300" s="8">
        <v>1</v>
      </c>
      <c r="M300" s="8">
        <v>49</v>
      </c>
      <c r="N300" s="8">
        <v>16</v>
      </c>
      <c r="O300" s="8">
        <v>49</v>
      </c>
      <c r="P300" s="8">
        <v>3.73</v>
      </c>
      <c r="Q300" s="8">
        <v>1.28</v>
      </c>
      <c r="R300" s="8">
        <v>84.67</v>
      </c>
      <c r="S300" s="8">
        <f t="shared" si="12"/>
        <v>5.0174814814814814</v>
      </c>
      <c r="T300" s="8">
        <f t="shared" si="13"/>
        <v>2.5087407407407407</v>
      </c>
      <c r="U300" s="8">
        <f t="shared" si="14"/>
        <v>2.5087407407407407</v>
      </c>
    </row>
    <row r="301" spans="1:21" s="8" customFormat="1">
      <c r="A301" s="8" t="s">
        <v>158</v>
      </c>
      <c r="B301" s="8" t="s">
        <v>899</v>
      </c>
      <c r="C301" s="8" t="s">
        <v>821</v>
      </c>
      <c r="D301" s="8" t="s">
        <v>863</v>
      </c>
      <c r="E301" s="8">
        <v>112</v>
      </c>
      <c r="F301" s="8">
        <v>19</v>
      </c>
      <c r="G301" s="8">
        <v>10</v>
      </c>
      <c r="H301" s="8">
        <v>0</v>
      </c>
      <c r="I301" s="8">
        <v>4</v>
      </c>
      <c r="J301" s="8">
        <v>8</v>
      </c>
      <c r="K301" s="8">
        <v>0</v>
      </c>
      <c r="L301" s="8">
        <v>0</v>
      </c>
      <c r="M301" s="8">
        <v>77</v>
      </c>
      <c r="N301" s="8">
        <v>33</v>
      </c>
      <c r="O301" s="8">
        <v>119</v>
      </c>
      <c r="P301" s="8">
        <v>4.5</v>
      </c>
      <c r="Q301" s="8">
        <v>1.36</v>
      </c>
      <c r="R301" s="8">
        <v>84.5</v>
      </c>
      <c r="S301" s="8">
        <f t="shared" si="12"/>
        <v>5.0074074074074071</v>
      </c>
      <c r="T301" s="8">
        <f t="shared" si="13"/>
        <v>2.5037037037037035</v>
      </c>
      <c r="U301" s="8">
        <f t="shared" si="14"/>
        <v>2.5037037037037035</v>
      </c>
    </row>
    <row r="302" spans="1:21" s="8" customFormat="1">
      <c r="A302" s="8" t="s">
        <v>562</v>
      </c>
      <c r="B302" s="8" t="s">
        <v>348</v>
      </c>
      <c r="C302" s="8" t="s">
        <v>822</v>
      </c>
      <c r="D302" s="8" t="s">
        <v>718</v>
      </c>
      <c r="E302" s="8">
        <v>29</v>
      </c>
      <c r="F302" s="8">
        <v>0</v>
      </c>
      <c r="G302" s="8">
        <v>0</v>
      </c>
      <c r="H302" s="8">
        <v>0</v>
      </c>
      <c r="I302" s="8">
        <v>3</v>
      </c>
      <c r="J302" s="8">
        <v>1</v>
      </c>
      <c r="K302" s="8">
        <v>3</v>
      </c>
      <c r="L302" s="8">
        <v>0</v>
      </c>
      <c r="M302" s="8">
        <v>24</v>
      </c>
      <c r="N302" s="8">
        <v>8</v>
      </c>
      <c r="O302" s="8">
        <v>28</v>
      </c>
      <c r="P302" s="8">
        <v>4.34</v>
      </c>
      <c r="Q302" s="8">
        <v>1.24</v>
      </c>
      <c r="R302" s="8">
        <v>84</v>
      </c>
      <c r="S302" s="8">
        <f t="shared" si="12"/>
        <v>4.9777777777777779</v>
      </c>
      <c r="T302" s="8">
        <f t="shared" si="13"/>
        <v>2.4888888888888889</v>
      </c>
      <c r="U302" s="8">
        <f t="shared" si="14"/>
        <v>2.4888888888888889</v>
      </c>
    </row>
    <row r="303" spans="1:21" s="8" customFormat="1">
      <c r="A303" s="8" t="s">
        <v>308</v>
      </c>
      <c r="B303" s="8" t="s">
        <v>533</v>
      </c>
      <c r="C303" s="8" t="s">
        <v>822</v>
      </c>
      <c r="D303" s="8" t="s">
        <v>728</v>
      </c>
      <c r="E303" s="8">
        <v>48.7</v>
      </c>
      <c r="F303" s="8">
        <v>0</v>
      </c>
      <c r="G303" s="8">
        <v>0</v>
      </c>
      <c r="H303" s="8">
        <v>0</v>
      </c>
      <c r="I303" s="8">
        <v>4</v>
      </c>
      <c r="J303" s="8">
        <v>1</v>
      </c>
      <c r="K303" s="8">
        <v>1</v>
      </c>
      <c r="L303" s="8">
        <v>1</v>
      </c>
      <c r="M303" s="8">
        <v>24</v>
      </c>
      <c r="N303" s="8">
        <v>21</v>
      </c>
      <c r="O303" s="8">
        <v>46</v>
      </c>
      <c r="P303" s="8">
        <v>4.25</v>
      </c>
      <c r="Q303" s="8">
        <v>1.38</v>
      </c>
      <c r="R303" s="8">
        <v>83.17</v>
      </c>
      <c r="S303" s="8">
        <f t="shared" si="12"/>
        <v>4.9285925925925929</v>
      </c>
      <c r="T303" s="8">
        <f t="shared" si="13"/>
        <v>2.4642962962962964</v>
      </c>
      <c r="U303" s="8">
        <f t="shared" si="14"/>
        <v>2.4642962962962964</v>
      </c>
    </row>
    <row r="304" spans="1:21" s="8" customFormat="1">
      <c r="A304" s="8" t="s">
        <v>166</v>
      </c>
      <c r="B304" s="8" t="s">
        <v>835</v>
      </c>
      <c r="C304" s="8" t="s">
        <v>822</v>
      </c>
      <c r="D304" s="8" t="s">
        <v>747</v>
      </c>
      <c r="E304" s="8">
        <v>37.299999999999997</v>
      </c>
      <c r="F304" s="8">
        <v>0</v>
      </c>
      <c r="G304" s="8">
        <v>0</v>
      </c>
      <c r="H304" s="8">
        <v>0</v>
      </c>
      <c r="I304" s="8">
        <v>2</v>
      </c>
      <c r="J304" s="8">
        <v>0</v>
      </c>
      <c r="K304" s="8">
        <v>0</v>
      </c>
      <c r="L304" s="8">
        <v>0</v>
      </c>
      <c r="M304" s="8">
        <v>28</v>
      </c>
      <c r="N304" s="8">
        <v>9</v>
      </c>
      <c r="O304" s="8">
        <v>31</v>
      </c>
      <c r="P304" s="8">
        <v>1.21</v>
      </c>
      <c r="Q304" s="8">
        <v>1.07</v>
      </c>
      <c r="R304" s="8">
        <v>82.33</v>
      </c>
      <c r="S304" s="8">
        <f t="shared" si="12"/>
        <v>4.8788148148148149</v>
      </c>
      <c r="T304" s="8">
        <f t="shared" si="13"/>
        <v>2.4394074074074075</v>
      </c>
      <c r="U304" s="8">
        <f t="shared" si="14"/>
        <v>2.4394074074074075</v>
      </c>
    </row>
    <row r="305" spans="1:21" s="8" customFormat="1">
      <c r="A305" s="8" t="s">
        <v>758</v>
      </c>
      <c r="B305" s="8" t="s">
        <v>846</v>
      </c>
      <c r="C305" s="8" t="s">
        <v>822</v>
      </c>
      <c r="D305" s="8" t="s">
        <v>718</v>
      </c>
      <c r="E305" s="8">
        <v>55.3</v>
      </c>
      <c r="F305" s="8">
        <v>0</v>
      </c>
      <c r="G305" s="8">
        <v>0</v>
      </c>
      <c r="H305" s="8">
        <v>0</v>
      </c>
      <c r="I305" s="8">
        <v>2</v>
      </c>
      <c r="J305" s="8">
        <v>6</v>
      </c>
      <c r="K305" s="8">
        <v>4</v>
      </c>
      <c r="L305" s="8">
        <v>5</v>
      </c>
      <c r="M305" s="8">
        <v>48</v>
      </c>
      <c r="N305" s="8">
        <v>27</v>
      </c>
      <c r="O305" s="8">
        <v>55</v>
      </c>
      <c r="P305" s="8">
        <v>3.58</v>
      </c>
      <c r="Q305" s="8">
        <v>1.48</v>
      </c>
      <c r="R305" s="8">
        <v>81.83</v>
      </c>
      <c r="S305" s="8">
        <f t="shared" si="12"/>
        <v>4.8491851851851848</v>
      </c>
      <c r="T305" s="8">
        <f t="shared" si="13"/>
        <v>2.4245925925925924</v>
      </c>
      <c r="U305" s="8">
        <f t="shared" si="14"/>
        <v>2.4245925925925924</v>
      </c>
    </row>
    <row r="306" spans="1:21" s="8" customFormat="1">
      <c r="A306" s="8" t="s">
        <v>175</v>
      </c>
      <c r="B306" s="8" t="s">
        <v>1721</v>
      </c>
      <c r="C306" s="8" t="s">
        <v>822</v>
      </c>
      <c r="D306" s="8" t="s">
        <v>731</v>
      </c>
      <c r="E306" s="8">
        <v>29.7</v>
      </c>
      <c r="F306" s="8">
        <v>0</v>
      </c>
      <c r="G306" s="8">
        <v>0</v>
      </c>
      <c r="H306" s="8">
        <v>0</v>
      </c>
      <c r="I306" s="8">
        <v>2</v>
      </c>
      <c r="J306" s="8">
        <v>2</v>
      </c>
      <c r="K306" s="8">
        <v>0</v>
      </c>
      <c r="L306" s="8">
        <v>1</v>
      </c>
      <c r="M306" s="8">
        <v>29</v>
      </c>
      <c r="N306" s="8">
        <v>9</v>
      </c>
      <c r="O306" s="8">
        <v>26</v>
      </c>
      <c r="P306" s="8">
        <v>4.25</v>
      </c>
      <c r="Q306" s="8">
        <v>1.18</v>
      </c>
      <c r="R306" s="8">
        <v>81.67</v>
      </c>
      <c r="S306" s="8">
        <f t="shared" si="12"/>
        <v>4.8397037037037034</v>
      </c>
      <c r="T306" s="8">
        <f t="shared" si="13"/>
        <v>2.4198518518518517</v>
      </c>
      <c r="U306" s="8">
        <f t="shared" si="14"/>
        <v>2.4198518518518517</v>
      </c>
    </row>
    <row r="307" spans="1:21" s="8" customFormat="1">
      <c r="A307" s="8" t="s">
        <v>1018</v>
      </c>
      <c r="B307" s="8" t="s">
        <v>996</v>
      </c>
      <c r="C307" s="8" t="s">
        <v>822</v>
      </c>
      <c r="D307" s="8" t="s">
        <v>750</v>
      </c>
      <c r="E307" s="8">
        <v>76</v>
      </c>
      <c r="F307" s="8">
        <v>1</v>
      </c>
      <c r="G307" s="8">
        <v>0</v>
      </c>
      <c r="H307" s="8">
        <v>0</v>
      </c>
      <c r="I307" s="8">
        <v>1</v>
      </c>
      <c r="J307" s="8">
        <v>1</v>
      </c>
      <c r="K307" s="8">
        <v>1</v>
      </c>
      <c r="L307" s="8">
        <v>0</v>
      </c>
      <c r="M307" s="8">
        <v>59</v>
      </c>
      <c r="N307" s="8">
        <v>15</v>
      </c>
      <c r="O307" s="8">
        <v>75</v>
      </c>
      <c r="P307" s="8">
        <v>3.67</v>
      </c>
      <c r="Q307" s="8">
        <v>1.18</v>
      </c>
      <c r="R307" s="8">
        <v>81</v>
      </c>
      <c r="S307" s="8">
        <f t="shared" si="12"/>
        <v>4.8</v>
      </c>
      <c r="T307" s="8">
        <f t="shared" si="13"/>
        <v>2.4</v>
      </c>
      <c r="U307" s="8">
        <f t="shared" si="14"/>
        <v>2.4</v>
      </c>
    </row>
    <row r="308" spans="1:21" s="8" customFormat="1">
      <c r="A308" s="8" t="s">
        <v>1639</v>
      </c>
      <c r="B308" s="8" t="s">
        <v>1722</v>
      </c>
      <c r="C308" s="8" t="s">
        <v>821</v>
      </c>
      <c r="D308" s="8" t="s">
        <v>739</v>
      </c>
      <c r="E308" s="8">
        <v>51</v>
      </c>
      <c r="F308" s="8">
        <v>8</v>
      </c>
      <c r="G308" s="8">
        <v>7</v>
      </c>
      <c r="H308" s="8">
        <v>0</v>
      </c>
      <c r="I308" s="8">
        <v>3</v>
      </c>
      <c r="J308" s="8">
        <v>3</v>
      </c>
      <c r="K308" s="8">
        <v>0</v>
      </c>
      <c r="L308" s="8">
        <v>0</v>
      </c>
      <c r="M308" s="8">
        <v>49</v>
      </c>
      <c r="N308" s="8">
        <v>13</v>
      </c>
      <c r="O308" s="8">
        <v>40</v>
      </c>
      <c r="P308" s="8">
        <v>2.65</v>
      </c>
      <c r="Q308" s="8">
        <v>1.04</v>
      </c>
      <c r="R308" s="8">
        <v>80.5</v>
      </c>
      <c r="S308" s="8">
        <f t="shared" si="12"/>
        <v>4.7703703703703706</v>
      </c>
      <c r="T308" s="8">
        <f t="shared" si="13"/>
        <v>2.3851851851851853</v>
      </c>
      <c r="U308" s="8">
        <f t="shared" si="14"/>
        <v>2.3851851851851853</v>
      </c>
    </row>
    <row r="309" spans="1:21" s="8" customFormat="1">
      <c r="A309" s="8" t="s">
        <v>175</v>
      </c>
      <c r="B309" s="8" t="s">
        <v>323</v>
      </c>
      <c r="C309" s="8" t="s">
        <v>821</v>
      </c>
      <c r="D309" s="8" t="s">
        <v>739</v>
      </c>
      <c r="E309" s="8">
        <v>84.3</v>
      </c>
      <c r="F309" s="8">
        <v>15</v>
      </c>
      <c r="G309" s="8">
        <v>8</v>
      </c>
      <c r="H309" s="8">
        <v>0</v>
      </c>
      <c r="I309" s="8">
        <v>5</v>
      </c>
      <c r="J309" s="8">
        <v>7</v>
      </c>
      <c r="K309" s="8">
        <v>0</v>
      </c>
      <c r="L309" s="8">
        <v>0</v>
      </c>
      <c r="M309" s="8">
        <v>49</v>
      </c>
      <c r="N309" s="8">
        <v>17</v>
      </c>
      <c r="O309" s="8">
        <v>88</v>
      </c>
      <c r="P309" s="8">
        <v>4.4800000000000004</v>
      </c>
      <c r="Q309" s="8">
        <v>1.25</v>
      </c>
      <c r="R309" s="8">
        <v>80.33</v>
      </c>
      <c r="S309" s="8">
        <f t="shared" si="12"/>
        <v>4.7602962962962962</v>
      </c>
      <c r="T309" s="8">
        <f t="shared" si="13"/>
        <v>2.3801481481481481</v>
      </c>
      <c r="U309" s="8">
        <f t="shared" si="14"/>
        <v>2.3801481481481481</v>
      </c>
    </row>
    <row r="310" spans="1:21" s="8" customFormat="1">
      <c r="A310" s="8" t="s">
        <v>149</v>
      </c>
      <c r="B310" s="8" t="s">
        <v>1314</v>
      </c>
      <c r="C310" s="8" t="s">
        <v>822</v>
      </c>
      <c r="D310" s="8" t="s">
        <v>727</v>
      </c>
      <c r="E310" s="8">
        <v>42.3</v>
      </c>
      <c r="F310" s="8">
        <v>0</v>
      </c>
      <c r="G310" s="8">
        <v>0</v>
      </c>
      <c r="H310" s="8">
        <v>0</v>
      </c>
      <c r="I310" s="8">
        <v>2</v>
      </c>
      <c r="J310" s="8">
        <v>5</v>
      </c>
      <c r="K310" s="8">
        <v>0</v>
      </c>
      <c r="L310" s="8">
        <v>4</v>
      </c>
      <c r="M310" s="8">
        <v>46</v>
      </c>
      <c r="N310" s="8">
        <v>7</v>
      </c>
      <c r="O310" s="8">
        <v>47</v>
      </c>
      <c r="P310" s="8">
        <v>4.46</v>
      </c>
      <c r="Q310" s="8">
        <v>1.28</v>
      </c>
      <c r="R310" s="8">
        <v>80.33</v>
      </c>
      <c r="S310" s="8">
        <f t="shared" si="12"/>
        <v>4.7602962962962962</v>
      </c>
      <c r="T310" s="8">
        <f t="shared" si="13"/>
        <v>2.3801481481481481</v>
      </c>
      <c r="U310" s="8">
        <f t="shared" si="14"/>
        <v>2.3801481481481481</v>
      </c>
    </row>
    <row r="311" spans="1:21" s="8" customFormat="1">
      <c r="A311" s="8" t="s">
        <v>158</v>
      </c>
      <c r="B311" s="8" t="s">
        <v>1382</v>
      </c>
      <c r="C311" s="8" t="s">
        <v>821</v>
      </c>
      <c r="D311" s="8" t="s">
        <v>720</v>
      </c>
      <c r="E311" s="8">
        <v>78.3</v>
      </c>
      <c r="F311" s="8">
        <v>12</v>
      </c>
      <c r="G311" s="8">
        <v>2</v>
      </c>
      <c r="H311" s="8">
        <v>0</v>
      </c>
      <c r="I311" s="8">
        <v>5</v>
      </c>
      <c r="J311" s="8">
        <v>5</v>
      </c>
      <c r="K311" s="8">
        <v>0</v>
      </c>
      <c r="L311" s="8">
        <v>0</v>
      </c>
      <c r="M311" s="8">
        <v>61</v>
      </c>
      <c r="N311" s="8">
        <v>20</v>
      </c>
      <c r="O311" s="8">
        <v>95</v>
      </c>
      <c r="P311" s="8">
        <v>6.09</v>
      </c>
      <c r="Q311" s="8">
        <v>1.47</v>
      </c>
      <c r="R311" s="8">
        <v>80.33</v>
      </c>
      <c r="S311" s="8">
        <f t="shared" si="12"/>
        <v>4.7602962962962962</v>
      </c>
      <c r="T311" s="8">
        <f t="shared" si="13"/>
        <v>2.3801481481481481</v>
      </c>
      <c r="U311" s="8">
        <f t="shared" si="14"/>
        <v>2.3801481481481481</v>
      </c>
    </row>
    <row r="312" spans="1:21" s="8" customFormat="1">
      <c r="A312" s="8" t="s">
        <v>43</v>
      </c>
      <c r="B312" s="8" t="s">
        <v>1723</v>
      </c>
      <c r="C312" s="8" t="s">
        <v>821</v>
      </c>
      <c r="D312" s="8" t="s">
        <v>718</v>
      </c>
      <c r="E312" s="8">
        <v>90</v>
      </c>
      <c r="F312" s="8">
        <v>16</v>
      </c>
      <c r="G312" s="8">
        <v>9</v>
      </c>
      <c r="H312" s="8">
        <v>2</v>
      </c>
      <c r="I312" s="8">
        <v>4</v>
      </c>
      <c r="J312" s="8">
        <v>6</v>
      </c>
      <c r="K312" s="8">
        <v>0</v>
      </c>
      <c r="L312" s="8">
        <v>0</v>
      </c>
      <c r="M312" s="8">
        <v>64</v>
      </c>
      <c r="N312" s="8">
        <v>37</v>
      </c>
      <c r="O312" s="8">
        <v>92</v>
      </c>
      <c r="P312" s="8">
        <v>4.5999999999999996</v>
      </c>
      <c r="Q312" s="8">
        <v>1.43</v>
      </c>
      <c r="R312" s="8">
        <v>80</v>
      </c>
      <c r="S312" s="8">
        <f t="shared" si="12"/>
        <v>4.7407407407407405</v>
      </c>
      <c r="T312" s="8">
        <f t="shared" si="13"/>
        <v>2.3703703703703702</v>
      </c>
      <c r="U312" s="8">
        <f t="shared" si="14"/>
        <v>2.3703703703703702</v>
      </c>
    </row>
    <row r="313" spans="1:21" s="8" customFormat="1">
      <c r="A313" s="8" t="s">
        <v>68</v>
      </c>
      <c r="B313" s="8" t="s">
        <v>579</v>
      </c>
      <c r="C313" s="8" t="s">
        <v>822</v>
      </c>
      <c r="D313" s="8" t="s">
        <v>733</v>
      </c>
      <c r="E313" s="8">
        <v>40</v>
      </c>
      <c r="F313" s="8">
        <v>0</v>
      </c>
      <c r="G313" s="8">
        <v>0</v>
      </c>
      <c r="H313" s="8">
        <v>0</v>
      </c>
      <c r="I313" s="8">
        <v>2</v>
      </c>
      <c r="J313" s="8">
        <v>5</v>
      </c>
      <c r="K313" s="8">
        <v>0</v>
      </c>
      <c r="L313" s="8">
        <v>3</v>
      </c>
      <c r="M313" s="8">
        <v>27</v>
      </c>
      <c r="N313" s="8">
        <v>8</v>
      </c>
      <c r="O313" s="8">
        <v>38</v>
      </c>
      <c r="P313" s="8">
        <v>4.95</v>
      </c>
      <c r="Q313" s="8">
        <v>1.1499999999999999</v>
      </c>
      <c r="R313" s="8">
        <v>80</v>
      </c>
      <c r="S313" s="8">
        <f t="shared" si="12"/>
        <v>4.7407407407407405</v>
      </c>
      <c r="T313" s="8">
        <f t="shared" si="13"/>
        <v>2.3703703703703702</v>
      </c>
      <c r="U313" s="8">
        <f t="shared" si="14"/>
        <v>2.3703703703703702</v>
      </c>
    </row>
    <row r="314" spans="1:21" s="8" customFormat="1">
      <c r="A314" s="8" t="s">
        <v>558</v>
      </c>
      <c r="B314" s="8" t="s">
        <v>1724</v>
      </c>
      <c r="C314" s="8" t="s">
        <v>821</v>
      </c>
      <c r="D314" s="8" t="s">
        <v>717</v>
      </c>
      <c r="E314" s="8">
        <v>36.700000000000003</v>
      </c>
      <c r="F314" s="8">
        <v>6</v>
      </c>
      <c r="G314" s="8">
        <v>3</v>
      </c>
      <c r="H314" s="8">
        <v>0</v>
      </c>
      <c r="I314" s="8">
        <v>5</v>
      </c>
      <c r="J314" s="8">
        <v>1</v>
      </c>
      <c r="K314" s="8">
        <v>0</v>
      </c>
      <c r="L314" s="8">
        <v>0</v>
      </c>
      <c r="M314" s="8">
        <v>34</v>
      </c>
      <c r="N314" s="8">
        <v>17</v>
      </c>
      <c r="O314" s="8">
        <v>29</v>
      </c>
      <c r="P314" s="8">
        <v>3.19</v>
      </c>
      <c r="Q314" s="8">
        <v>1.25</v>
      </c>
      <c r="R314" s="8">
        <v>79.67</v>
      </c>
      <c r="S314" s="8">
        <f t="shared" si="12"/>
        <v>4.7211851851851856</v>
      </c>
      <c r="T314" s="8">
        <f t="shared" si="13"/>
        <v>2.3605925925925928</v>
      </c>
      <c r="U314" s="8">
        <f t="shared" si="14"/>
        <v>2.3605925925925928</v>
      </c>
    </row>
    <row r="315" spans="1:21" s="8" customFormat="1">
      <c r="A315" s="8" t="s">
        <v>526</v>
      </c>
      <c r="B315" s="8" t="s">
        <v>202</v>
      </c>
      <c r="C315" s="8" t="s">
        <v>822</v>
      </c>
      <c r="D315" s="8" t="s">
        <v>726</v>
      </c>
      <c r="E315" s="8">
        <v>38.299999999999997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40</v>
      </c>
      <c r="N315" s="8">
        <v>25</v>
      </c>
      <c r="O315" s="8">
        <v>31</v>
      </c>
      <c r="P315" s="8">
        <v>3.05</v>
      </c>
      <c r="Q315" s="8">
        <v>1.46</v>
      </c>
      <c r="R315" s="8">
        <v>79.33</v>
      </c>
      <c r="S315" s="8">
        <f t="shared" si="12"/>
        <v>4.7010370370370369</v>
      </c>
      <c r="T315" s="8">
        <f t="shared" si="13"/>
        <v>2.3505185185185185</v>
      </c>
      <c r="U315" s="8">
        <f t="shared" si="14"/>
        <v>2.3505185185185185</v>
      </c>
    </row>
    <row r="316" spans="1:21" s="8" customFormat="1">
      <c r="A316" s="8" t="s">
        <v>166</v>
      </c>
      <c r="B316" s="8" t="s">
        <v>550</v>
      </c>
      <c r="C316" s="8" t="s">
        <v>821</v>
      </c>
      <c r="D316" s="8" t="s">
        <v>738</v>
      </c>
      <c r="E316" s="8">
        <v>148.69999999999999</v>
      </c>
      <c r="F316" s="8">
        <v>25</v>
      </c>
      <c r="G316" s="8">
        <v>10</v>
      </c>
      <c r="H316" s="8">
        <v>0</v>
      </c>
      <c r="I316" s="8">
        <v>6</v>
      </c>
      <c r="J316" s="8">
        <v>14</v>
      </c>
      <c r="K316" s="8">
        <v>0</v>
      </c>
      <c r="L316" s="8">
        <v>0</v>
      </c>
      <c r="M316" s="8">
        <v>104</v>
      </c>
      <c r="N316" s="8">
        <v>57</v>
      </c>
      <c r="O316" s="8">
        <v>176</v>
      </c>
      <c r="P316" s="8">
        <v>5.63</v>
      </c>
      <c r="Q316" s="8">
        <v>1.57</v>
      </c>
      <c r="R316" s="8">
        <v>79.17</v>
      </c>
      <c r="S316" s="8">
        <f t="shared" si="12"/>
        <v>4.6915555555555555</v>
      </c>
      <c r="T316" s="8">
        <f t="shared" si="13"/>
        <v>2.3457777777777777</v>
      </c>
      <c r="U316" s="8">
        <f t="shared" si="14"/>
        <v>2.3457777777777777</v>
      </c>
    </row>
    <row r="317" spans="1:21" s="8" customFormat="1">
      <c r="A317" s="8" t="s">
        <v>1338</v>
      </c>
      <c r="B317" s="8" t="s">
        <v>1337</v>
      </c>
      <c r="C317" s="8" t="s">
        <v>822</v>
      </c>
      <c r="D317" s="8" t="s">
        <v>725</v>
      </c>
      <c r="E317" s="8">
        <v>41.3</v>
      </c>
      <c r="F317" s="8">
        <v>0</v>
      </c>
      <c r="G317" s="8">
        <v>0</v>
      </c>
      <c r="H317" s="8">
        <v>0</v>
      </c>
      <c r="I317" s="8">
        <v>4</v>
      </c>
      <c r="J317" s="8">
        <v>2</v>
      </c>
      <c r="K317" s="8">
        <v>0</v>
      </c>
      <c r="L317" s="8">
        <v>1</v>
      </c>
      <c r="M317" s="8">
        <v>38</v>
      </c>
      <c r="N317" s="8">
        <v>17</v>
      </c>
      <c r="O317" s="8">
        <v>44</v>
      </c>
      <c r="P317" s="8">
        <v>4.1399999999999997</v>
      </c>
      <c r="Q317" s="8">
        <v>1.48</v>
      </c>
      <c r="R317" s="8">
        <v>78.83</v>
      </c>
      <c r="S317" s="8">
        <f t="shared" si="12"/>
        <v>4.6714074074074077</v>
      </c>
      <c r="T317" s="8">
        <f t="shared" si="13"/>
        <v>2.3357037037037038</v>
      </c>
      <c r="U317" s="8">
        <f t="shared" si="14"/>
        <v>2.3357037037037038</v>
      </c>
    </row>
    <row r="318" spans="1:21" s="8" customFormat="1">
      <c r="A318" s="8" t="s">
        <v>1019</v>
      </c>
      <c r="B318" s="8" t="s">
        <v>1725</v>
      </c>
      <c r="C318" s="8" t="s">
        <v>821</v>
      </c>
      <c r="D318" s="8" t="s">
        <v>735</v>
      </c>
      <c r="E318" s="8">
        <v>35.700000000000003</v>
      </c>
      <c r="F318" s="8">
        <v>6</v>
      </c>
      <c r="G318" s="8">
        <v>3</v>
      </c>
      <c r="H318" s="8">
        <v>0</v>
      </c>
      <c r="I318" s="8">
        <v>4</v>
      </c>
      <c r="J318" s="8">
        <v>0</v>
      </c>
      <c r="K318" s="8">
        <v>0</v>
      </c>
      <c r="L318" s="8">
        <v>0</v>
      </c>
      <c r="M318" s="8">
        <v>34</v>
      </c>
      <c r="N318" s="8">
        <v>10</v>
      </c>
      <c r="O318" s="8">
        <v>34</v>
      </c>
      <c r="P318" s="8">
        <v>2.27</v>
      </c>
      <c r="Q318" s="8">
        <v>1.23</v>
      </c>
      <c r="R318" s="8">
        <v>78.17</v>
      </c>
      <c r="S318" s="8">
        <f t="shared" si="12"/>
        <v>4.6322962962962961</v>
      </c>
      <c r="T318" s="8">
        <f t="shared" si="13"/>
        <v>2.3161481481481481</v>
      </c>
      <c r="U318" s="8">
        <f t="shared" si="14"/>
        <v>2.3161481481481481</v>
      </c>
    </row>
    <row r="319" spans="1:21" s="8" customFormat="1">
      <c r="A319" s="8" t="s">
        <v>257</v>
      </c>
      <c r="B319" s="8" t="s">
        <v>367</v>
      </c>
      <c r="C319" s="8" t="s">
        <v>822</v>
      </c>
      <c r="D319" s="8" t="s">
        <v>726</v>
      </c>
      <c r="E319" s="8">
        <v>52.3</v>
      </c>
      <c r="F319" s="8">
        <v>0</v>
      </c>
      <c r="G319" s="8">
        <v>0</v>
      </c>
      <c r="H319" s="8">
        <v>0</v>
      </c>
      <c r="I319" s="8">
        <v>2</v>
      </c>
      <c r="J319" s="8">
        <v>1</v>
      </c>
      <c r="K319" s="8">
        <v>0</v>
      </c>
      <c r="L319" s="8">
        <v>2</v>
      </c>
      <c r="M319" s="8">
        <v>43</v>
      </c>
      <c r="N319" s="8">
        <v>15</v>
      </c>
      <c r="O319" s="8">
        <v>55</v>
      </c>
      <c r="P319" s="8">
        <v>2.75</v>
      </c>
      <c r="Q319" s="8">
        <v>1.34</v>
      </c>
      <c r="R319" s="8">
        <v>77.83</v>
      </c>
      <c r="S319" s="8">
        <f t="shared" si="12"/>
        <v>4.6121481481481483</v>
      </c>
      <c r="T319" s="8">
        <f t="shared" si="13"/>
        <v>2.3060740740740742</v>
      </c>
      <c r="U319" s="8">
        <f t="shared" si="14"/>
        <v>2.3060740740740742</v>
      </c>
    </row>
    <row r="320" spans="1:21" s="8" customFormat="1">
      <c r="A320" s="8" t="s">
        <v>43</v>
      </c>
      <c r="B320" s="8" t="s">
        <v>1451</v>
      </c>
      <c r="C320" s="8" t="s">
        <v>821</v>
      </c>
      <c r="D320" s="8" t="s">
        <v>742</v>
      </c>
      <c r="E320" s="8">
        <v>86.7</v>
      </c>
      <c r="F320" s="8">
        <v>15</v>
      </c>
      <c r="G320" s="8">
        <v>4</v>
      </c>
      <c r="H320" s="8">
        <v>0</v>
      </c>
      <c r="I320" s="8">
        <v>4</v>
      </c>
      <c r="J320" s="8">
        <v>6</v>
      </c>
      <c r="K320" s="8">
        <v>0</v>
      </c>
      <c r="L320" s="8">
        <v>0</v>
      </c>
      <c r="M320" s="8">
        <v>77</v>
      </c>
      <c r="N320" s="8">
        <v>29</v>
      </c>
      <c r="O320" s="8">
        <v>112</v>
      </c>
      <c r="P320" s="8">
        <v>5.71</v>
      </c>
      <c r="Q320" s="8">
        <v>1.63</v>
      </c>
      <c r="R320" s="8">
        <v>77.17</v>
      </c>
      <c r="S320" s="8">
        <f t="shared" si="12"/>
        <v>4.5730370370370368</v>
      </c>
      <c r="T320" s="8">
        <f t="shared" si="13"/>
        <v>2.2865185185185184</v>
      </c>
      <c r="U320" s="8">
        <f t="shared" si="14"/>
        <v>2.2865185185185184</v>
      </c>
    </row>
    <row r="321" spans="1:21" s="8" customFormat="1">
      <c r="A321" s="8" t="s">
        <v>213</v>
      </c>
      <c r="B321" s="8" t="s">
        <v>643</v>
      </c>
      <c r="C321" s="8" t="s">
        <v>822</v>
      </c>
      <c r="D321" s="8" t="s">
        <v>728</v>
      </c>
      <c r="E321" s="8">
        <v>19.3</v>
      </c>
      <c r="F321" s="8">
        <v>0</v>
      </c>
      <c r="G321" s="8">
        <v>0</v>
      </c>
      <c r="H321" s="8">
        <v>0</v>
      </c>
      <c r="I321" s="8">
        <v>3</v>
      </c>
      <c r="J321" s="8">
        <v>1</v>
      </c>
      <c r="K321" s="8">
        <v>1</v>
      </c>
      <c r="L321" s="8">
        <v>1</v>
      </c>
      <c r="M321" s="8">
        <v>19</v>
      </c>
      <c r="N321" s="8">
        <v>7</v>
      </c>
      <c r="O321" s="8">
        <v>21</v>
      </c>
      <c r="P321" s="8">
        <v>3.72</v>
      </c>
      <c r="Q321" s="8">
        <v>1.45</v>
      </c>
      <c r="R321" s="8">
        <v>76.83</v>
      </c>
      <c r="S321" s="8">
        <f t="shared" ref="S321:S384" si="15">R321/16.875</f>
        <v>4.552888888888889</v>
      </c>
      <c r="T321" s="8">
        <f t="shared" ref="T321:T384" si="16">IF(R321 &gt;= 400,S321*1.2,IF(R321 &gt; 300,S321,IF(R321&gt;200,S321*0.8,IF(R321&gt;100,S321*0.6,S321*0.5))))</f>
        <v>2.2764444444444445</v>
      </c>
      <c r="U321" s="8">
        <f t="shared" ref="U321:U384" si="17">IF(T321 &lt; 1.5,1,T321)</f>
        <v>2.2764444444444445</v>
      </c>
    </row>
    <row r="322" spans="1:21" s="8" customFormat="1">
      <c r="A322" s="8" t="s">
        <v>166</v>
      </c>
      <c r="B322" s="8" t="s">
        <v>1726</v>
      </c>
      <c r="C322" s="8" t="s">
        <v>822</v>
      </c>
      <c r="D322" s="8" t="s">
        <v>713</v>
      </c>
      <c r="E322" s="8">
        <v>65.7</v>
      </c>
      <c r="F322" s="8">
        <v>8</v>
      </c>
      <c r="G322" s="8">
        <v>1</v>
      </c>
      <c r="H322" s="8">
        <v>0</v>
      </c>
      <c r="I322" s="8">
        <v>3</v>
      </c>
      <c r="J322" s="8">
        <v>5</v>
      </c>
      <c r="K322" s="8">
        <v>2</v>
      </c>
      <c r="L322" s="8">
        <v>0</v>
      </c>
      <c r="M322" s="8">
        <v>49</v>
      </c>
      <c r="N322" s="8">
        <v>18</v>
      </c>
      <c r="O322" s="8">
        <v>69</v>
      </c>
      <c r="P322" s="8">
        <v>4.1100000000000003</v>
      </c>
      <c r="Q322" s="8">
        <v>1.32</v>
      </c>
      <c r="R322" s="8">
        <v>76.17</v>
      </c>
      <c r="S322" s="8">
        <f t="shared" si="15"/>
        <v>4.5137777777777774</v>
      </c>
      <c r="T322" s="8">
        <f t="shared" si="16"/>
        <v>2.2568888888888887</v>
      </c>
      <c r="U322" s="8">
        <f t="shared" si="17"/>
        <v>2.2568888888888887</v>
      </c>
    </row>
    <row r="323" spans="1:21" s="8" customFormat="1">
      <c r="A323" s="8" t="s">
        <v>382</v>
      </c>
      <c r="B323" s="8" t="s">
        <v>636</v>
      </c>
      <c r="C323" s="8" t="s">
        <v>821</v>
      </c>
      <c r="D323" s="8" t="s">
        <v>737</v>
      </c>
      <c r="E323" s="8">
        <v>94</v>
      </c>
      <c r="F323" s="8">
        <v>17</v>
      </c>
      <c r="G323" s="8">
        <v>6</v>
      </c>
      <c r="H323" s="8">
        <v>0</v>
      </c>
      <c r="I323" s="8">
        <v>6</v>
      </c>
      <c r="J323" s="8">
        <v>11</v>
      </c>
      <c r="K323" s="8">
        <v>0</v>
      </c>
      <c r="L323" s="8">
        <v>0</v>
      </c>
      <c r="M323" s="8">
        <v>63</v>
      </c>
      <c r="N323" s="8">
        <v>33</v>
      </c>
      <c r="O323" s="8">
        <v>99</v>
      </c>
      <c r="P323" s="8">
        <v>5.07</v>
      </c>
      <c r="Q323" s="8">
        <v>1.4</v>
      </c>
      <c r="R323" s="8">
        <v>75</v>
      </c>
      <c r="S323" s="8">
        <f t="shared" si="15"/>
        <v>4.4444444444444446</v>
      </c>
      <c r="T323" s="8">
        <f t="shared" si="16"/>
        <v>2.2222222222222223</v>
      </c>
      <c r="U323" s="8">
        <f t="shared" si="17"/>
        <v>2.2222222222222223</v>
      </c>
    </row>
    <row r="324" spans="1:21" s="8" customFormat="1">
      <c r="A324" s="8" t="s">
        <v>180</v>
      </c>
      <c r="B324" s="8" t="s">
        <v>924</v>
      </c>
      <c r="C324" s="8" t="s">
        <v>822</v>
      </c>
      <c r="D324" s="8" t="s">
        <v>863</v>
      </c>
      <c r="E324" s="8">
        <v>93.3</v>
      </c>
      <c r="F324" s="8">
        <v>12</v>
      </c>
      <c r="G324" s="8">
        <v>4</v>
      </c>
      <c r="H324" s="8">
        <v>0</v>
      </c>
      <c r="I324" s="8">
        <v>4</v>
      </c>
      <c r="J324" s="8">
        <v>7</v>
      </c>
      <c r="K324" s="8">
        <v>0</v>
      </c>
      <c r="L324" s="8">
        <v>0</v>
      </c>
      <c r="M324" s="8">
        <v>67</v>
      </c>
      <c r="N324" s="8">
        <v>32</v>
      </c>
      <c r="O324" s="8">
        <v>107</v>
      </c>
      <c r="P324" s="8">
        <v>5.3</v>
      </c>
      <c r="Q324" s="8">
        <v>1.49</v>
      </c>
      <c r="R324" s="8">
        <v>74.33</v>
      </c>
      <c r="S324" s="8">
        <f t="shared" si="15"/>
        <v>4.4047407407407411</v>
      </c>
      <c r="T324" s="8">
        <f t="shared" si="16"/>
        <v>2.2023703703703705</v>
      </c>
      <c r="U324" s="8">
        <f t="shared" si="17"/>
        <v>2.2023703703703705</v>
      </c>
    </row>
    <row r="325" spans="1:21" s="8" customFormat="1">
      <c r="A325" s="8" t="s">
        <v>1446</v>
      </c>
      <c r="B325" s="8" t="s">
        <v>1445</v>
      </c>
      <c r="C325" s="8" t="s">
        <v>821</v>
      </c>
      <c r="D325" s="8" t="s">
        <v>725</v>
      </c>
      <c r="E325" s="8">
        <v>125.7</v>
      </c>
      <c r="F325" s="8">
        <v>18</v>
      </c>
      <c r="G325" s="8">
        <v>8</v>
      </c>
      <c r="H325" s="8">
        <v>0</v>
      </c>
      <c r="I325" s="8">
        <v>5</v>
      </c>
      <c r="J325" s="8">
        <v>9</v>
      </c>
      <c r="K325" s="8">
        <v>0</v>
      </c>
      <c r="L325" s="8">
        <v>0</v>
      </c>
      <c r="M325" s="8">
        <v>69</v>
      </c>
      <c r="N325" s="8">
        <v>32</v>
      </c>
      <c r="O325" s="8">
        <v>142</v>
      </c>
      <c r="P325" s="8">
        <v>5.8</v>
      </c>
      <c r="Q325" s="8">
        <v>1.38</v>
      </c>
      <c r="R325" s="8">
        <v>74.17</v>
      </c>
      <c r="S325" s="8">
        <f t="shared" si="15"/>
        <v>4.3952592592592596</v>
      </c>
      <c r="T325" s="8">
        <f t="shared" si="16"/>
        <v>2.1976296296296298</v>
      </c>
      <c r="U325" s="8">
        <f t="shared" si="17"/>
        <v>2.1976296296296298</v>
      </c>
    </row>
    <row r="326" spans="1:21" s="8" customFormat="1">
      <c r="A326" s="8" t="s">
        <v>205</v>
      </c>
      <c r="B326" s="8" t="s">
        <v>65</v>
      </c>
      <c r="C326" s="8" t="s">
        <v>822</v>
      </c>
      <c r="D326" s="8" t="s">
        <v>720</v>
      </c>
      <c r="E326" s="8">
        <v>39.299999999999997</v>
      </c>
      <c r="F326" s="8">
        <v>0</v>
      </c>
      <c r="G326" s="8">
        <v>0</v>
      </c>
      <c r="H326" s="8">
        <v>0</v>
      </c>
      <c r="I326" s="8">
        <v>2</v>
      </c>
      <c r="J326" s="8">
        <v>4</v>
      </c>
      <c r="K326" s="8">
        <v>1</v>
      </c>
      <c r="L326" s="8">
        <v>3</v>
      </c>
      <c r="M326" s="8">
        <v>40</v>
      </c>
      <c r="N326" s="8">
        <v>12</v>
      </c>
      <c r="O326" s="8">
        <v>43</v>
      </c>
      <c r="P326" s="8">
        <v>6.18</v>
      </c>
      <c r="Q326" s="8">
        <v>1.4</v>
      </c>
      <c r="R326" s="8">
        <v>73.33</v>
      </c>
      <c r="S326" s="8">
        <f t="shared" si="15"/>
        <v>4.3454814814814817</v>
      </c>
      <c r="T326" s="8">
        <f t="shared" si="16"/>
        <v>2.1727407407407409</v>
      </c>
      <c r="U326" s="8">
        <f t="shared" si="17"/>
        <v>2.1727407407407409</v>
      </c>
    </row>
    <row r="327" spans="1:21" s="8" customFormat="1">
      <c r="A327" s="8" t="s">
        <v>265</v>
      </c>
      <c r="B327" s="8" t="s">
        <v>573</v>
      </c>
      <c r="C327" s="8" t="s">
        <v>821</v>
      </c>
      <c r="D327" s="8" t="s">
        <v>726</v>
      </c>
      <c r="E327" s="8">
        <v>58.7</v>
      </c>
      <c r="F327" s="8">
        <v>10</v>
      </c>
      <c r="G327" s="8">
        <v>4</v>
      </c>
      <c r="H327" s="8">
        <v>1</v>
      </c>
      <c r="I327" s="8">
        <v>4</v>
      </c>
      <c r="J327" s="8">
        <v>3</v>
      </c>
      <c r="K327" s="8">
        <v>0</v>
      </c>
      <c r="L327" s="8">
        <v>0</v>
      </c>
      <c r="M327" s="8">
        <v>41</v>
      </c>
      <c r="N327" s="8">
        <v>17</v>
      </c>
      <c r="O327" s="8">
        <v>59</v>
      </c>
      <c r="P327" s="8">
        <v>4.91</v>
      </c>
      <c r="Q327" s="8">
        <v>1.3</v>
      </c>
      <c r="R327" s="8">
        <v>73.17</v>
      </c>
      <c r="S327" s="8">
        <f t="shared" si="15"/>
        <v>4.3360000000000003</v>
      </c>
      <c r="T327" s="8">
        <f t="shared" si="16"/>
        <v>2.1680000000000001</v>
      </c>
      <c r="U327" s="8">
        <f t="shared" si="17"/>
        <v>2.1680000000000001</v>
      </c>
    </row>
    <row r="328" spans="1:21" s="8" customFormat="1">
      <c r="A328" s="8" t="s">
        <v>515</v>
      </c>
      <c r="B328" s="8" t="s">
        <v>514</v>
      </c>
      <c r="C328" s="8" t="s">
        <v>822</v>
      </c>
      <c r="D328" s="8" t="s">
        <v>723</v>
      </c>
      <c r="E328" s="8">
        <v>27.3</v>
      </c>
      <c r="F328" s="8">
        <v>0</v>
      </c>
      <c r="G328" s="8">
        <v>0</v>
      </c>
      <c r="H328" s="8">
        <v>0</v>
      </c>
      <c r="I328" s="8">
        <v>1</v>
      </c>
      <c r="J328" s="8">
        <v>0</v>
      </c>
      <c r="K328" s="8">
        <v>1</v>
      </c>
      <c r="L328" s="8">
        <v>0</v>
      </c>
      <c r="M328" s="8">
        <v>22</v>
      </c>
      <c r="N328" s="8">
        <v>5</v>
      </c>
      <c r="O328" s="8">
        <v>29</v>
      </c>
      <c r="P328" s="8">
        <v>3.95</v>
      </c>
      <c r="Q328" s="8">
        <v>1.24</v>
      </c>
      <c r="R328" s="8">
        <v>72.83</v>
      </c>
      <c r="S328" s="8">
        <f t="shared" si="15"/>
        <v>4.3158518518518516</v>
      </c>
      <c r="T328" s="8">
        <f t="shared" si="16"/>
        <v>2.1579259259259258</v>
      </c>
      <c r="U328" s="8">
        <f t="shared" si="17"/>
        <v>2.1579259259259258</v>
      </c>
    </row>
    <row r="329" spans="1:21" s="8" customFormat="1">
      <c r="A329" s="8" t="s">
        <v>567</v>
      </c>
      <c r="B329" s="8" t="s">
        <v>241</v>
      </c>
      <c r="C329" s="8" t="s">
        <v>821</v>
      </c>
      <c r="D329" s="8" t="s">
        <v>734</v>
      </c>
      <c r="E329" s="8">
        <v>29</v>
      </c>
      <c r="F329" s="8">
        <v>4</v>
      </c>
      <c r="G329" s="8">
        <v>4</v>
      </c>
      <c r="H329" s="8">
        <v>1</v>
      </c>
      <c r="I329" s="8">
        <v>2</v>
      </c>
      <c r="J329" s="8">
        <v>1</v>
      </c>
      <c r="K329" s="8">
        <v>0</v>
      </c>
      <c r="L329" s="8">
        <v>0</v>
      </c>
      <c r="M329" s="8">
        <v>36</v>
      </c>
      <c r="N329" s="8">
        <v>5</v>
      </c>
      <c r="O329" s="8">
        <v>14</v>
      </c>
      <c r="P329" s="8">
        <v>1.55</v>
      </c>
      <c r="Q329" s="8">
        <v>0.66</v>
      </c>
      <c r="R329" s="8">
        <v>72.5</v>
      </c>
      <c r="S329" s="8">
        <f t="shared" si="15"/>
        <v>4.2962962962962967</v>
      </c>
      <c r="T329" s="8">
        <f t="shared" si="16"/>
        <v>2.1481481481481484</v>
      </c>
      <c r="U329" s="8">
        <f t="shared" si="17"/>
        <v>2.1481481481481484</v>
      </c>
    </row>
    <row r="330" spans="1:21" s="8" customFormat="1">
      <c r="A330" s="8" t="s">
        <v>47</v>
      </c>
      <c r="B330" s="8" t="s">
        <v>839</v>
      </c>
      <c r="C330" s="8" t="s">
        <v>822</v>
      </c>
      <c r="D330" s="8" t="s">
        <v>740</v>
      </c>
      <c r="E330" s="8">
        <v>39.299999999999997</v>
      </c>
      <c r="F330" s="8">
        <v>0</v>
      </c>
      <c r="G330" s="8">
        <v>0</v>
      </c>
      <c r="H330" s="8">
        <v>0</v>
      </c>
      <c r="I330" s="8">
        <v>1</v>
      </c>
      <c r="J330" s="8">
        <v>0</v>
      </c>
      <c r="K330" s="8">
        <v>0</v>
      </c>
      <c r="L330" s="8">
        <v>0</v>
      </c>
      <c r="M330" s="8">
        <v>33</v>
      </c>
      <c r="N330" s="8">
        <v>10</v>
      </c>
      <c r="O330" s="8">
        <v>20</v>
      </c>
      <c r="P330" s="8">
        <v>0.92</v>
      </c>
      <c r="Q330" s="8">
        <v>0.76</v>
      </c>
      <c r="R330" s="8">
        <v>72.33</v>
      </c>
      <c r="S330" s="8">
        <f t="shared" si="15"/>
        <v>4.2862222222222224</v>
      </c>
      <c r="T330" s="8">
        <f t="shared" si="16"/>
        <v>2.1431111111111112</v>
      </c>
      <c r="U330" s="8">
        <f t="shared" si="17"/>
        <v>2.1431111111111112</v>
      </c>
    </row>
    <row r="331" spans="1:21" s="8" customFormat="1">
      <c r="A331" s="8" t="s">
        <v>72</v>
      </c>
      <c r="B331" s="8" t="s">
        <v>274</v>
      </c>
      <c r="C331" s="8" t="s">
        <v>821</v>
      </c>
      <c r="D331" s="8" t="s">
        <v>742</v>
      </c>
      <c r="E331" s="8">
        <v>142.30000000000001</v>
      </c>
      <c r="F331" s="8">
        <v>27</v>
      </c>
      <c r="G331" s="8">
        <v>6</v>
      </c>
      <c r="H331" s="8">
        <v>0</v>
      </c>
      <c r="I331" s="8">
        <v>7</v>
      </c>
      <c r="J331" s="8">
        <v>13</v>
      </c>
      <c r="K331" s="8">
        <v>0</v>
      </c>
      <c r="L331" s="8">
        <v>0</v>
      </c>
      <c r="M331" s="8">
        <v>80</v>
      </c>
      <c r="N331" s="8">
        <v>45</v>
      </c>
      <c r="O331" s="8">
        <v>172</v>
      </c>
      <c r="P331" s="8">
        <v>6.32</v>
      </c>
      <c r="Q331" s="8">
        <v>1.52</v>
      </c>
      <c r="R331" s="8">
        <v>72.33</v>
      </c>
      <c r="S331" s="8">
        <f t="shared" si="15"/>
        <v>4.2862222222222224</v>
      </c>
      <c r="T331" s="8">
        <f t="shared" si="16"/>
        <v>2.1431111111111112</v>
      </c>
      <c r="U331" s="8">
        <f t="shared" si="17"/>
        <v>2.1431111111111112</v>
      </c>
    </row>
    <row r="332" spans="1:21" s="8" customFormat="1">
      <c r="A332" s="8" t="s">
        <v>104</v>
      </c>
      <c r="B332" s="8" t="s">
        <v>1727</v>
      </c>
      <c r="C332" s="8" t="s">
        <v>822</v>
      </c>
      <c r="D332" s="8" t="s">
        <v>723</v>
      </c>
      <c r="E332" s="8">
        <v>29.7</v>
      </c>
      <c r="F332" s="8">
        <v>0</v>
      </c>
      <c r="G332" s="8">
        <v>0</v>
      </c>
      <c r="H332" s="8">
        <v>0</v>
      </c>
      <c r="I332" s="8">
        <v>4</v>
      </c>
      <c r="J332" s="8">
        <v>1</v>
      </c>
      <c r="K332" s="8">
        <v>0</v>
      </c>
      <c r="L332" s="8">
        <v>0</v>
      </c>
      <c r="M332" s="8">
        <v>27</v>
      </c>
      <c r="N332" s="8">
        <v>10</v>
      </c>
      <c r="O332" s="8">
        <v>25</v>
      </c>
      <c r="P332" s="8">
        <v>1.82</v>
      </c>
      <c r="Q332" s="8">
        <v>1.18</v>
      </c>
      <c r="R332" s="8">
        <v>72.17</v>
      </c>
      <c r="S332" s="8">
        <f t="shared" si="15"/>
        <v>4.276740740740741</v>
      </c>
      <c r="T332" s="8">
        <f t="shared" si="16"/>
        <v>2.1383703703703705</v>
      </c>
      <c r="U332" s="8">
        <f t="shared" si="17"/>
        <v>2.1383703703703705</v>
      </c>
    </row>
    <row r="333" spans="1:21" s="8" customFormat="1">
      <c r="A333" s="8" t="s">
        <v>95</v>
      </c>
      <c r="B333" s="8" t="s">
        <v>1287</v>
      </c>
      <c r="C333" s="8" t="s">
        <v>822</v>
      </c>
      <c r="D333" s="8" t="s">
        <v>729</v>
      </c>
      <c r="E333" s="8">
        <v>31</v>
      </c>
      <c r="F333" s="8">
        <v>0</v>
      </c>
      <c r="G333" s="8">
        <v>0</v>
      </c>
      <c r="H333" s="8">
        <v>0</v>
      </c>
      <c r="I333" s="8">
        <v>1</v>
      </c>
      <c r="J333" s="8">
        <v>0</v>
      </c>
      <c r="K333" s="8">
        <v>5</v>
      </c>
      <c r="L333" s="8">
        <v>4</v>
      </c>
      <c r="M333" s="8">
        <v>36</v>
      </c>
      <c r="N333" s="8">
        <v>19</v>
      </c>
      <c r="O333" s="8">
        <v>31</v>
      </c>
      <c r="P333" s="8">
        <v>5.81</v>
      </c>
      <c r="Q333" s="8">
        <v>1.61</v>
      </c>
      <c r="R333" s="8">
        <v>71.5</v>
      </c>
      <c r="S333" s="8">
        <f t="shared" si="15"/>
        <v>4.2370370370370374</v>
      </c>
      <c r="T333" s="8">
        <f t="shared" si="16"/>
        <v>2.1185185185185187</v>
      </c>
      <c r="U333" s="8">
        <f t="shared" si="17"/>
        <v>2.1185185185185187</v>
      </c>
    </row>
    <row r="334" spans="1:21" s="8" customFormat="1">
      <c r="A334" s="8" t="s">
        <v>162</v>
      </c>
      <c r="B334" s="8" t="s">
        <v>634</v>
      </c>
      <c r="C334" s="8" t="s">
        <v>821</v>
      </c>
      <c r="D334" s="8" t="s">
        <v>729</v>
      </c>
      <c r="E334" s="8">
        <v>60</v>
      </c>
      <c r="F334" s="8">
        <v>13</v>
      </c>
      <c r="G334" s="8">
        <v>3</v>
      </c>
      <c r="H334" s="8">
        <v>0</v>
      </c>
      <c r="I334" s="8">
        <v>3</v>
      </c>
      <c r="J334" s="8">
        <v>2</v>
      </c>
      <c r="K334" s="8">
        <v>0</v>
      </c>
      <c r="L334" s="8">
        <v>0</v>
      </c>
      <c r="M334" s="8">
        <v>45</v>
      </c>
      <c r="N334" s="8">
        <v>19</v>
      </c>
      <c r="O334" s="8">
        <v>53</v>
      </c>
      <c r="P334" s="8">
        <v>3.75</v>
      </c>
      <c r="Q334" s="8">
        <v>1.2</v>
      </c>
      <c r="R334" s="8">
        <v>71</v>
      </c>
      <c r="S334" s="8">
        <f t="shared" si="15"/>
        <v>4.2074074074074073</v>
      </c>
      <c r="T334" s="8">
        <f t="shared" si="16"/>
        <v>2.1037037037037036</v>
      </c>
      <c r="U334" s="8">
        <f t="shared" si="17"/>
        <v>2.1037037037037036</v>
      </c>
    </row>
    <row r="335" spans="1:21" s="8" customFormat="1">
      <c r="A335" s="8" t="s">
        <v>305</v>
      </c>
      <c r="B335" s="8" t="s">
        <v>609</v>
      </c>
      <c r="C335" s="8" t="s">
        <v>821</v>
      </c>
      <c r="D335" s="8" t="s">
        <v>724</v>
      </c>
      <c r="E335" s="8">
        <v>59.3</v>
      </c>
      <c r="F335" s="8">
        <v>9</v>
      </c>
      <c r="G335" s="8">
        <v>3</v>
      </c>
      <c r="H335" s="8">
        <v>0</v>
      </c>
      <c r="I335" s="8">
        <v>4</v>
      </c>
      <c r="J335" s="8">
        <v>2</v>
      </c>
      <c r="K335" s="8">
        <v>0</v>
      </c>
      <c r="L335" s="8">
        <v>0</v>
      </c>
      <c r="M335" s="8">
        <v>49</v>
      </c>
      <c r="N335" s="8">
        <v>27</v>
      </c>
      <c r="O335" s="8">
        <v>68</v>
      </c>
      <c r="P335" s="8">
        <v>5.61</v>
      </c>
      <c r="Q335" s="8">
        <v>1.6</v>
      </c>
      <c r="R335" s="8">
        <v>70.83</v>
      </c>
      <c r="S335" s="8">
        <f t="shared" si="15"/>
        <v>4.1973333333333329</v>
      </c>
      <c r="T335" s="8">
        <f t="shared" si="16"/>
        <v>2.0986666666666665</v>
      </c>
      <c r="U335" s="8">
        <f t="shared" si="17"/>
        <v>2.0986666666666665</v>
      </c>
    </row>
    <row r="336" spans="1:21" s="8" customFormat="1">
      <c r="A336" s="8" t="s">
        <v>232</v>
      </c>
      <c r="B336" s="8" t="s">
        <v>1510</v>
      </c>
      <c r="C336" s="8" t="s">
        <v>822</v>
      </c>
      <c r="D336" s="8" t="s">
        <v>738</v>
      </c>
      <c r="E336" s="8">
        <v>50.3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1</v>
      </c>
      <c r="M336" s="8">
        <v>58</v>
      </c>
      <c r="N336" s="8">
        <v>17</v>
      </c>
      <c r="O336" s="8">
        <v>44</v>
      </c>
      <c r="P336" s="8">
        <v>3.22</v>
      </c>
      <c r="Q336" s="8">
        <v>1.21</v>
      </c>
      <c r="R336" s="8">
        <v>70.33</v>
      </c>
      <c r="S336" s="8">
        <f t="shared" si="15"/>
        <v>4.1677037037037037</v>
      </c>
      <c r="T336" s="8">
        <f t="shared" si="16"/>
        <v>2.0838518518518518</v>
      </c>
      <c r="U336" s="8">
        <f t="shared" si="17"/>
        <v>2.0838518518518518</v>
      </c>
    </row>
    <row r="337" spans="1:21" s="8" customFormat="1">
      <c r="A337" s="8" t="s">
        <v>70</v>
      </c>
      <c r="B337" s="8" t="s">
        <v>1463</v>
      </c>
      <c r="C337" s="8" t="s">
        <v>821</v>
      </c>
      <c r="D337" s="8" t="s">
        <v>724</v>
      </c>
      <c r="E337" s="8">
        <v>63</v>
      </c>
      <c r="F337" s="8">
        <v>11</v>
      </c>
      <c r="G337" s="8">
        <v>3</v>
      </c>
      <c r="H337" s="8">
        <v>0</v>
      </c>
      <c r="I337" s="8">
        <v>4</v>
      </c>
      <c r="J337" s="8">
        <v>4</v>
      </c>
      <c r="K337" s="8">
        <v>0</v>
      </c>
      <c r="L337" s="8">
        <v>0</v>
      </c>
      <c r="M337" s="8">
        <v>50</v>
      </c>
      <c r="N337" s="8">
        <v>24</v>
      </c>
      <c r="O337" s="8">
        <v>62</v>
      </c>
      <c r="P337" s="8">
        <v>4.57</v>
      </c>
      <c r="Q337" s="8">
        <v>1.37</v>
      </c>
      <c r="R337" s="8">
        <v>70</v>
      </c>
      <c r="S337" s="8">
        <f t="shared" si="15"/>
        <v>4.1481481481481479</v>
      </c>
      <c r="T337" s="8">
        <f t="shared" si="16"/>
        <v>2.074074074074074</v>
      </c>
      <c r="U337" s="8">
        <f t="shared" si="17"/>
        <v>2.074074074074074</v>
      </c>
    </row>
    <row r="338" spans="1:21" s="8" customFormat="1">
      <c r="A338" s="8" t="s">
        <v>52</v>
      </c>
      <c r="B338" s="8" t="s">
        <v>693</v>
      </c>
      <c r="C338" s="8" t="s">
        <v>821</v>
      </c>
      <c r="D338" s="8" t="s">
        <v>728</v>
      </c>
      <c r="E338" s="8">
        <v>43</v>
      </c>
      <c r="F338" s="8">
        <v>9</v>
      </c>
      <c r="G338" s="8">
        <v>4</v>
      </c>
      <c r="H338" s="8">
        <v>0</v>
      </c>
      <c r="I338" s="8">
        <v>5</v>
      </c>
      <c r="J338" s="8">
        <v>2</v>
      </c>
      <c r="K338" s="8">
        <v>0</v>
      </c>
      <c r="L338" s="8">
        <v>0</v>
      </c>
      <c r="M338" s="8">
        <v>27</v>
      </c>
      <c r="N338" s="8">
        <v>12</v>
      </c>
      <c r="O338" s="8">
        <v>46</v>
      </c>
      <c r="P338" s="8">
        <v>3.98</v>
      </c>
      <c r="Q338" s="8">
        <v>1.35</v>
      </c>
      <c r="R338" s="8">
        <v>69.5</v>
      </c>
      <c r="S338" s="8">
        <f t="shared" si="15"/>
        <v>4.1185185185185187</v>
      </c>
      <c r="T338" s="8">
        <f t="shared" si="16"/>
        <v>2.0592592592592593</v>
      </c>
      <c r="U338" s="8">
        <f t="shared" si="17"/>
        <v>2.0592592592592593</v>
      </c>
    </row>
    <row r="339" spans="1:21" s="8" customFormat="1">
      <c r="A339" s="8" t="s">
        <v>296</v>
      </c>
      <c r="B339" s="8" t="s">
        <v>1487</v>
      </c>
      <c r="C339" s="8" t="s">
        <v>822</v>
      </c>
      <c r="D339" s="8" t="s">
        <v>747</v>
      </c>
      <c r="E339" s="8">
        <v>33.299999999999997</v>
      </c>
      <c r="F339" s="8">
        <v>0</v>
      </c>
      <c r="G339" s="8">
        <v>0</v>
      </c>
      <c r="H339" s="8">
        <v>0</v>
      </c>
      <c r="I339" s="8">
        <v>0</v>
      </c>
      <c r="J339" s="8">
        <v>1</v>
      </c>
      <c r="K339" s="8">
        <v>2</v>
      </c>
      <c r="L339" s="8">
        <v>1</v>
      </c>
      <c r="M339" s="8">
        <v>39</v>
      </c>
      <c r="N339" s="8">
        <v>28</v>
      </c>
      <c r="O339" s="8">
        <v>31</v>
      </c>
      <c r="P339" s="8">
        <v>4.8600000000000003</v>
      </c>
      <c r="Q339" s="8">
        <v>1.77</v>
      </c>
      <c r="R339" s="8">
        <v>68.83</v>
      </c>
      <c r="S339" s="8">
        <f t="shared" si="15"/>
        <v>4.0788148148148151</v>
      </c>
      <c r="T339" s="8">
        <f t="shared" si="16"/>
        <v>2.0394074074074076</v>
      </c>
      <c r="U339" s="8">
        <f t="shared" si="17"/>
        <v>2.0394074074074076</v>
      </c>
    </row>
    <row r="340" spans="1:21" s="8" customFormat="1">
      <c r="A340" s="8" t="s">
        <v>61</v>
      </c>
      <c r="B340" s="8" t="s">
        <v>1426</v>
      </c>
      <c r="C340" s="8" t="s">
        <v>821</v>
      </c>
      <c r="D340" s="8" t="s">
        <v>731</v>
      </c>
      <c r="E340" s="8">
        <v>77.7</v>
      </c>
      <c r="F340" s="8">
        <v>13</v>
      </c>
      <c r="G340" s="8">
        <v>5</v>
      </c>
      <c r="H340" s="8">
        <v>0</v>
      </c>
      <c r="I340" s="8">
        <v>5</v>
      </c>
      <c r="J340" s="8">
        <v>5</v>
      </c>
      <c r="K340" s="8">
        <v>0</v>
      </c>
      <c r="L340" s="8">
        <v>0</v>
      </c>
      <c r="M340" s="8">
        <v>43</v>
      </c>
      <c r="N340" s="8">
        <v>26</v>
      </c>
      <c r="O340" s="8">
        <v>88</v>
      </c>
      <c r="P340" s="8">
        <v>4.0599999999999996</v>
      </c>
      <c r="Q340" s="8">
        <v>1.47</v>
      </c>
      <c r="R340" s="8">
        <v>68.17</v>
      </c>
      <c r="S340" s="8">
        <f t="shared" si="15"/>
        <v>4.0397037037037036</v>
      </c>
      <c r="T340" s="8">
        <f t="shared" si="16"/>
        <v>2.0198518518518518</v>
      </c>
      <c r="U340" s="8">
        <f t="shared" si="17"/>
        <v>2.0198518518518518</v>
      </c>
    </row>
    <row r="341" spans="1:21" s="8" customFormat="1">
      <c r="A341" s="8" t="s">
        <v>90</v>
      </c>
      <c r="B341" s="8" t="s">
        <v>929</v>
      </c>
      <c r="C341" s="8" t="s">
        <v>822</v>
      </c>
      <c r="D341" s="8" t="s">
        <v>721</v>
      </c>
      <c r="E341" s="8">
        <v>56</v>
      </c>
      <c r="F341" s="8">
        <v>0</v>
      </c>
      <c r="G341" s="8">
        <v>0</v>
      </c>
      <c r="H341" s="8">
        <v>0</v>
      </c>
      <c r="I341" s="8">
        <v>2</v>
      </c>
      <c r="J341" s="8">
        <v>4</v>
      </c>
      <c r="K341" s="8">
        <v>0</v>
      </c>
      <c r="L341" s="8">
        <v>1</v>
      </c>
      <c r="M341" s="8">
        <v>37</v>
      </c>
      <c r="N341" s="8">
        <v>18</v>
      </c>
      <c r="O341" s="8">
        <v>67</v>
      </c>
      <c r="P341" s="8">
        <v>4.0199999999999996</v>
      </c>
      <c r="Q341" s="8">
        <v>1.52</v>
      </c>
      <c r="R341" s="8">
        <v>67</v>
      </c>
      <c r="S341" s="8">
        <f t="shared" si="15"/>
        <v>3.9703703703703703</v>
      </c>
      <c r="T341" s="8">
        <f t="shared" si="16"/>
        <v>1.9851851851851852</v>
      </c>
      <c r="U341" s="8">
        <f t="shared" si="17"/>
        <v>1.9851851851851852</v>
      </c>
    </row>
    <row r="342" spans="1:21" s="8" customFormat="1">
      <c r="A342" s="8" t="s">
        <v>587</v>
      </c>
      <c r="B342" s="8" t="s">
        <v>655</v>
      </c>
      <c r="C342" s="8" t="s">
        <v>822</v>
      </c>
      <c r="D342" s="8" t="s">
        <v>730</v>
      </c>
      <c r="E342" s="8">
        <v>42.3</v>
      </c>
      <c r="F342" s="8">
        <v>3</v>
      </c>
      <c r="G342" s="8">
        <v>2</v>
      </c>
      <c r="H342" s="8">
        <v>0</v>
      </c>
      <c r="I342" s="8">
        <v>4</v>
      </c>
      <c r="J342" s="8">
        <v>2</v>
      </c>
      <c r="K342" s="8">
        <v>0</v>
      </c>
      <c r="L342" s="8">
        <v>0</v>
      </c>
      <c r="M342" s="8">
        <v>22</v>
      </c>
      <c r="N342" s="8">
        <v>7</v>
      </c>
      <c r="O342" s="8">
        <v>47</v>
      </c>
      <c r="P342" s="8">
        <v>3.83</v>
      </c>
      <c r="Q342" s="8">
        <v>1.28</v>
      </c>
      <c r="R342" s="8">
        <v>66.83</v>
      </c>
      <c r="S342" s="8">
        <f t="shared" si="15"/>
        <v>3.960296296296296</v>
      </c>
      <c r="T342" s="8">
        <f t="shared" si="16"/>
        <v>1.980148148148148</v>
      </c>
      <c r="U342" s="8">
        <f t="shared" si="17"/>
        <v>1.980148148148148</v>
      </c>
    </row>
    <row r="343" spans="1:21" s="8" customFormat="1">
      <c r="A343" s="8" t="s">
        <v>352</v>
      </c>
      <c r="B343" s="8" t="s">
        <v>531</v>
      </c>
      <c r="C343" s="8" t="s">
        <v>821</v>
      </c>
      <c r="D343" s="8" t="s">
        <v>734</v>
      </c>
      <c r="E343" s="8">
        <v>75.3</v>
      </c>
      <c r="F343" s="8">
        <v>12</v>
      </c>
      <c r="G343" s="8">
        <v>3</v>
      </c>
      <c r="H343" s="8">
        <v>0</v>
      </c>
      <c r="I343" s="8">
        <v>3</v>
      </c>
      <c r="J343" s="8">
        <v>3</v>
      </c>
      <c r="K343" s="8">
        <v>1</v>
      </c>
      <c r="L343" s="8">
        <v>0</v>
      </c>
      <c r="M343" s="8">
        <v>56</v>
      </c>
      <c r="N343" s="8">
        <v>26</v>
      </c>
      <c r="O343" s="8">
        <v>87</v>
      </c>
      <c r="P343" s="8">
        <v>5.5</v>
      </c>
      <c r="Q343" s="8">
        <v>1.5</v>
      </c>
      <c r="R343" s="8">
        <v>66.83</v>
      </c>
      <c r="S343" s="8">
        <f t="shared" si="15"/>
        <v>3.960296296296296</v>
      </c>
      <c r="T343" s="8">
        <f t="shared" si="16"/>
        <v>1.980148148148148</v>
      </c>
      <c r="U343" s="8">
        <f t="shared" si="17"/>
        <v>1.980148148148148</v>
      </c>
    </row>
    <row r="344" spans="1:21" s="8" customFormat="1">
      <c r="A344" s="8" t="s">
        <v>314</v>
      </c>
      <c r="B344" s="8" t="s">
        <v>270</v>
      </c>
      <c r="C344" s="8" t="s">
        <v>822</v>
      </c>
      <c r="D344" s="8" t="s">
        <v>747</v>
      </c>
      <c r="E344" s="8">
        <v>19</v>
      </c>
      <c r="F344" s="8">
        <v>0</v>
      </c>
      <c r="G344" s="8">
        <v>0</v>
      </c>
      <c r="H344" s="8">
        <v>0</v>
      </c>
      <c r="I344" s="8">
        <v>2</v>
      </c>
      <c r="J344" s="8">
        <v>2</v>
      </c>
      <c r="K344" s="8">
        <v>0</v>
      </c>
      <c r="L344" s="8">
        <v>1</v>
      </c>
      <c r="M344" s="8">
        <v>27</v>
      </c>
      <c r="N344" s="8">
        <v>6</v>
      </c>
      <c r="O344" s="8">
        <v>12</v>
      </c>
      <c r="P344" s="8">
        <v>3.32</v>
      </c>
      <c r="Q344" s="8">
        <v>0.95</v>
      </c>
      <c r="R344" s="8">
        <v>66.5</v>
      </c>
      <c r="S344" s="8">
        <f t="shared" si="15"/>
        <v>3.9407407407407407</v>
      </c>
      <c r="T344" s="8">
        <f t="shared" si="16"/>
        <v>1.9703703703703703</v>
      </c>
      <c r="U344" s="8">
        <f t="shared" si="17"/>
        <v>1.9703703703703703</v>
      </c>
    </row>
    <row r="345" spans="1:21" s="8" customFormat="1">
      <c r="A345" s="8" t="s">
        <v>967</v>
      </c>
      <c r="B345" s="8" t="s">
        <v>816</v>
      </c>
      <c r="C345" s="8" t="s">
        <v>821</v>
      </c>
      <c r="D345" s="8" t="s">
        <v>739</v>
      </c>
      <c r="E345" s="8">
        <v>121</v>
      </c>
      <c r="F345" s="8">
        <v>21</v>
      </c>
      <c r="G345" s="8">
        <v>7</v>
      </c>
      <c r="H345" s="8">
        <v>0</v>
      </c>
      <c r="I345" s="8">
        <v>4</v>
      </c>
      <c r="J345" s="8">
        <v>12</v>
      </c>
      <c r="K345" s="8">
        <v>1</v>
      </c>
      <c r="L345" s="8">
        <v>1</v>
      </c>
      <c r="M345" s="8">
        <v>74</v>
      </c>
      <c r="N345" s="8">
        <v>34</v>
      </c>
      <c r="O345" s="8">
        <v>161</v>
      </c>
      <c r="P345" s="8">
        <v>5.8</v>
      </c>
      <c r="Q345" s="8">
        <v>1.61</v>
      </c>
      <c r="R345" s="8">
        <v>66.5</v>
      </c>
      <c r="S345" s="8">
        <f t="shared" si="15"/>
        <v>3.9407407407407407</v>
      </c>
      <c r="T345" s="8">
        <f t="shared" si="16"/>
        <v>1.9703703703703703</v>
      </c>
      <c r="U345" s="8">
        <f t="shared" si="17"/>
        <v>1.9703703703703703</v>
      </c>
    </row>
    <row r="346" spans="1:21" s="8" customFormat="1">
      <c r="A346" s="8" t="s">
        <v>425</v>
      </c>
      <c r="B346" s="8" t="s">
        <v>1355</v>
      </c>
      <c r="C346" s="8" t="s">
        <v>821</v>
      </c>
      <c r="D346" s="8" t="s">
        <v>727</v>
      </c>
      <c r="E346" s="8">
        <v>27</v>
      </c>
      <c r="F346" s="8">
        <v>4</v>
      </c>
      <c r="G346" s="8">
        <v>3</v>
      </c>
      <c r="H346" s="8">
        <v>0</v>
      </c>
      <c r="I346" s="8">
        <v>4</v>
      </c>
      <c r="J346" s="8">
        <v>0</v>
      </c>
      <c r="K346" s="8">
        <v>0</v>
      </c>
      <c r="L346" s="8">
        <v>0</v>
      </c>
      <c r="M346" s="8">
        <v>18</v>
      </c>
      <c r="N346" s="8">
        <v>6</v>
      </c>
      <c r="O346" s="8">
        <v>20</v>
      </c>
      <c r="P346" s="8">
        <v>1.67</v>
      </c>
      <c r="Q346" s="8">
        <v>0.96</v>
      </c>
      <c r="R346" s="8">
        <v>66.5</v>
      </c>
      <c r="S346" s="8">
        <f t="shared" si="15"/>
        <v>3.9407407407407407</v>
      </c>
      <c r="T346" s="8">
        <f t="shared" si="16"/>
        <v>1.9703703703703703</v>
      </c>
      <c r="U346" s="8">
        <f t="shared" si="17"/>
        <v>1.9703703703703703</v>
      </c>
    </row>
    <row r="347" spans="1:21" s="8" customFormat="1">
      <c r="A347" s="8" t="s">
        <v>761</v>
      </c>
      <c r="B347" s="8" t="s">
        <v>1507</v>
      </c>
      <c r="C347" s="8" t="s">
        <v>822</v>
      </c>
      <c r="D347" s="8" t="s">
        <v>739</v>
      </c>
      <c r="E347" s="8">
        <v>40.299999999999997</v>
      </c>
      <c r="F347" s="8">
        <v>0</v>
      </c>
      <c r="G347" s="8">
        <v>0</v>
      </c>
      <c r="H347" s="8">
        <v>0</v>
      </c>
      <c r="I347" s="8">
        <v>2</v>
      </c>
      <c r="J347" s="8">
        <v>2</v>
      </c>
      <c r="K347" s="8">
        <v>0</v>
      </c>
      <c r="L347" s="8">
        <v>0</v>
      </c>
      <c r="M347" s="8">
        <v>41</v>
      </c>
      <c r="N347" s="8">
        <v>10</v>
      </c>
      <c r="O347" s="8">
        <v>38</v>
      </c>
      <c r="P347" s="8">
        <v>3.79</v>
      </c>
      <c r="Q347" s="8">
        <v>1.19</v>
      </c>
      <c r="R347" s="8">
        <v>65.83</v>
      </c>
      <c r="S347" s="8">
        <f t="shared" si="15"/>
        <v>3.9010370370370371</v>
      </c>
      <c r="T347" s="8">
        <f t="shared" si="16"/>
        <v>1.9505185185185185</v>
      </c>
      <c r="U347" s="8">
        <f t="shared" si="17"/>
        <v>1.9505185185185185</v>
      </c>
    </row>
    <row r="348" spans="1:21" s="8" customFormat="1">
      <c r="A348" s="8" t="s">
        <v>72</v>
      </c>
      <c r="B348" s="8" t="s">
        <v>1728</v>
      </c>
      <c r="C348" s="8" t="s">
        <v>822</v>
      </c>
      <c r="D348" s="8" t="s">
        <v>863</v>
      </c>
      <c r="E348" s="8">
        <v>24.3</v>
      </c>
      <c r="F348" s="8">
        <v>0</v>
      </c>
      <c r="G348" s="8">
        <v>0</v>
      </c>
      <c r="H348" s="8">
        <v>0</v>
      </c>
      <c r="I348" s="8">
        <v>2</v>
      </c>
      <c r="J348" s="8">
        <v>1</v>
      </c>
      <c r="K348" s="8">
        <v>0</v>
      </c>
      <c r="L348" s="8">
        <v>1</v>
      </c>
      <c r="M348" s="8">
        <v>30</v>
      </c>
      <c r="N348" s="8">
        <v>18</v>
      </c>
      <c r="O348" s="8">
        <v>12</v>
      </c>
      <c r="P348" s="8">
        <v>2.59</v>
      </c>
      <c r="Q348" s="8">
        <v>1.23</v>
      </c>
      <c r="R348" s="8">
        <v>65.83</v>
      </c>
      <c r="S348" s="8">
        <f t="shared" si="15"/>
        <v>3.9010370370370371</v>
      </c>
      <c r="T348" s="8">
        <f t="shared" si="16"/>
        <v>1.9505185185185185</v>
      </c>
      <c r="U348" s="8">
        <f t="shared" si="17"/>
        <v>1.9505185185185185</v>
      </c>
    </row>
    <row r="349" spans="1:21" s="8" customFormat="1">
      <c r="A349" s="8" t="s">
        <v>269</v>
      </c>
      <c r="B349" s="8" t="s">
        <v>264</v>
      </c>
      <c r="C349" s="8" t="s">
        <v>822</v>
      </c>
      <c r="D349" s="8" t="s">
        <v>747</v>
      </c>
      <c r="E349" s="8">
        <v>56.3</v>
      </c>
      <c r="F349" s="8">
        <v>0</v>
      </c>
      <c r="G349" s="8">
        <v>0</v>
      </c>
      <c r="H349" s="8">
        <v>0</v>
      </c>
      <c r="I349" s="8">
        <v>2</v>
      </c>
      <c r="J349" s="8">
        <v>3</v>
      </c>
      <c r="K349" s="8">
        <v>0</v>
      </c>
      <c r="L349" s="8">
        <v>0</v>
      </c>
      <c r="M349" s="8">
        <v>46</v>
      </c>
      <c r="N349" s="8">
        <v>24</v>
      </c>
      <c r="O349" s="8">
        <v>55</v>
      </c>
      <c r="P349" s="8">
        <v>3.99</v>
      </c>
      <c r="Q349" s="8">
        <v>1.4</v>
      </c>
      <c r="R349" s="8">
        <v>65.33</v>
      </c>
      <c r="S349" s="8">
        <f t="shared" si="15"/>
        <v>3.8714074074074074</v>
      </c>
      <c r="T349" s="8">
        <f t="shared" si="16"/>
        <v>1.9357037037037037</v>
      </c>
      <c r="U349" s="8">
        <f t="shared" si="17"/>
        <v>1.9357037037037037</v>
      </c>
    </row>
    <row r="350" spans="1:21" s="8" customFormat="1">
      <c r="A350" s="8" t="s">
        <v>473</v>
      </c>
      <c r="B350" s="8" t="s">
        <v>472</v>
      </c>
      <c r="C350" s="8" t="s">
        <v>822</v>
      </c>
      <c r="D350" s="8" t="s">
        <v>750</v>
      </c>
      <c r="E350" s="8">
        <v>66.3</v>
      </c>
      <c r="F350" s="8">
        <v>0</v>
      </c>
      <c r="G350" s="8">
        <v>0</v>
      </c>
      <c r="H350" s="8">
        <v>0</v>
      </c>
      <c r="I350" s="8">
        <v>2</v>
      </c>
      <c r="J350" s="8">
        <v>4</v>
      </c>
      <c r="K350" s="8">
        <v>0</v>
      </c>
      <c r="L350" s="8">
        <v>2</v>
      </c>
      <c r="M350" s="8">
        <v>36</v>
      </c>
      <c r="N350" s="8">
        <v>20</v>
      </c>
      <c r="O350" s="8">
        <v>71</v>
      </c>
      <c r="P350" s="8">
        <v>3.94</v>
      </c>
      <c r="Q350" s="8">
        <v>1.37</v>
      </c>
      <c r="R350" s="8">
        <v>64.33</v>
      </c>
      <c r="S350" s="8">
        <f t="shared" si="15"/>
        <v>3.8121481481481481</v>
      </c>
      <c r="T350" s="8">
        <f t="shared" si="16"/>
        <v>1.906074074074074</v>
      </c>
      <c r="U350" s="8">
        <f t="shared" si="17"/>
        <v>1.906074074074074</v>
      </c>
    </row>
    <row r="351" spans="1:21" s="8" customFormat="1">
      <c r="A351" s="8" t="s">
        <v>286</v>
      </c>
      <c r="B351" s="8" t="s">
        <v>1301</v>
      </c>
      <c r="C351" s="8" t="s">
        <v>821</v>
      </c>
      <c r="D351" s="8" t="s">
        <v>718</v>
      </c>
      <c r="E351" s="8">
        <v>67</v>
      </c>
      <c r="F351" s="8">
        <v>13</v>
      </c>
      <c r="G351" s="8">
        <v>6</v>
      </c>
      <c r="H351" s="8">
        <v>0</v>
      </c>
      <c r="I351" s="8">
        <v>3</v>
      </c>
      <c r="J351" s="8">
        <v>4</v>
      </c>
      <c r="K351" s="8">
        <v>0</v>
      </c>
      <c r="L351" s="8">
        <v>0</v>
      </c>
      <c r="M351" s="8">
        <v>56</v>
      </c>
      <c r="N351" s="8">
        <v>29</v>
      </c>
      <c r="O351" s="8">
        <v>67</v>
      </c>
      <c r="P351" s="8">
        <v>3.9</v>
      </c>
      <c r="Q351" s="8">
        <v>1.43</v>
      </c>
      <c r="R351" s="8">
        <v>64</v>
      </c>
      <c r="S351" s="8">
        <f t="shared" si="15"/>
        <v>3.7925925925925927</v>
      </c>
      <c r="T351" s="8">
        <f t="shared" si="16"/>
        <v>1.8962962962962964</v>
      </c>
      <c r="U351" s="8">
        <f t="shared" si="17"/>
        <v>1.8962962962962964</v>
      </c>
    </row>
    <row r="352" spans="1:21" s="8" customFormat="1">
      <c r="A352" s="8" t="s">
        <v>758</v>
      </c>
      <c r="B352" s="8" t="s">
        <v>917</v>
      </c>
      <c r="C352" s="8" t="s">
        <v>822</v>
      </c>
      <c r="D352" s="8" t="s">
        <v>727</v>
      </c>
      <c r="E352" s="8">
        <v>29.3</v>
      </c>
      <c r="F352" s="8">
        <v>0</v>
      </c>
      <c r="G352" s="8">
        <v>0</v>
      </c>
      <c r="H352" s="8">
        <v>0</v>
      </c>
      <c r="I352" s="8">
        <v>2</v>
      </c>
      <c r="J352" s="8">
        <v>0</v>
      </c>
      <c r="K352" s="8">
        <v>1</v>
      </c>
      <c r="L352" s="8">
        <v>3</v>
      </c>
      <c r="M352" s="8">
        <v>30</v>
      </c>
      <c r="N352" s="8">
        <v>14</v>
      </c>
      <c r="O352" s="8">
        <v>28</v>
      </c>
      <c r="P352" s="8">
        <v>5.22</v>
      </c>
      <c r="Q352" s="8">
        <v>1.43</v>
      </c>
      <c r="R352" s="8">
        <v>63.83</v>
      </c>
      <c r="S352" s="8">
        <f t="shared" si="15"/>
        <v>3.7825185185185184</v>
      </c>
      <c r="T352" s="8">
        <f t="shared" si="16"/>
        <v>1.8912592592592592</v>
      </c>
      <c r="U352" s="8">
        <f t="shared" si="17"/>
        <v>1.8912592592592592</v>
      </c>
    </row>
    <row r="353" spans="1:21" s="8" customFormat="1">
      <c r="A353" s="8" t="s">
        <v>326</v>
      </c>
      <c r="B353" s="8" t="s">
        <v>1329</v>
      </c>
      <c r="C353" s="8" t="s">
        <v>822</v>
      </c>
      <c r="D353" s="8" t="s">
        <v>729</v>
      </c>
      <c r="E353" s="8">
        <v>15.3</v>
      </c>
      <c r="F353" s="8">
        <v>0</v>
      </c>
      <c r="G353" s="8">
        <v>0</v>
      </c>
      <c r="H353" s="8">
        <v>0</v>
      </c>
      <c r="I353" s="8">
        <v>2</v>
      </c>
      <c r="J353" s="8">
        <v>1</v>
      </c>
      <c r="K353" s="8">
        <v>0</v>
      </c>
      <c r="L353" s="8">
        <v>0</v>
      </c>
      <c r="M353" s="8">
        <v>13</v>
      </c>
      <c r="N353" s="8">
        <v>7</v>
      </c>
      <c r="O353" s="8">
        <v>12</v>
      </c>
      <c r="P353" s="8">
        <v>5.87</v>
      </c>
      <c r="Q353" s="8">
        <v>1.24</v>
      </c>
      <c r="R353" s="8">
        <v>63.33</v>
      </c>
      <c r="S353" s="8">
        <f t="shared" si="15"/>
        <v>3.7528888888888887</v>
      </c>
      <c r="T353" s="8">
        <f t="shared" si="16"/>
        <v>1.8764444444444444</v>
      </c>
      <c r="U353" s="8">
        <f t="shared" si="17"/>
        <v>1.8764444444444444</v>
      </c>
    </row>
    <row r="354" spans="1:21" s="8" customFormat="1">
      <c r="A354" s="8" t="s">
        <v>633</v>
      </c>
      <c r="B354" s="8" t="s">
        <v>632</v>
      </c>
      <c r="C354" s="8" t="s">
        <v>821</v>
      </c>
      <c r="D354" s="8" t="s">
        <v>741</v>
      </c>
      <c r="E354" s="8">
        <v>37.299999999999997</v>
      </c>
      <c r="F354" s="8">
        <v>8</v>
      </c>
      <c r="G354" s="8">
        <v>1</v>
      </c>
      <c r="H354" s="8">
        <v>0</v>
      </c>
      <c r="I354" s="8">
        <v>5</v>
      </c>
      <c r="J354" s="8">
        <v>2</v>
      </c>
      <c r="K354" s="8">
        <v>0</v>
      </c>
      <c r="L354" s="8">
        <v>0</v>
      </c>
      <c r="M354" s="8">
        <v>35</v>
      </c>
      <c r="N354" s="8">
        <v>14</v>
      </c>
      <c r="O354" s="8">
        <v>50</v>
      </c>
      <c r="P354" s="8">
        <v>6.75</v>
      </c>
      <c r="Q354" s="8">
        <v>1.71</v>
      </c>
      <c r="R354" s="8">
        <v>63.33</v>
      </c>
      <c r="S354" s="8">
        <f t="shared" si="15"/>
        <v>3.7528888888888887</v>
      </c>
      <c r="T354" s="8">
        <f t="shared" si="16"/>
        <v>1.8764444444444444</v>
      </c>
      <c r="U354" s="8">
        <f t="shared" si="17"/>
        <v>1.8764444444444444</v>
      </c>
    </row>
    <row r="355" spans="1:21" s="8" customFormat="1">
      <c r="A355" s="8" t="s">
        <v>709</v>
      </c>
      <c r="B355" s="8" t="s">
        <v>708</v>
      </c>
      <c r="C355" s="8" t="s">
        <v>822</v>
      </c>
      <c r="D355" s="8" t="s">
        <v>725</v>
      </c>
      <c r="E355" s="8">
        <v>71.7</v>
      </c>
      <c r="F355" s="8">
        <v>8</v>
      </c>
      <c r="G355" s="8">
        <v>2</v>
      </c>
      <c r="H355" s="8">
        <v>0</v>
      </c>
      <c r="I355" s="8">
        <v>4</v>
      </c>
      <c r="J355" s="8">
        <v>6</v>
      </c>
      <c r="K355" s="8">
        <v>0</v>
      </c>
      <c r="L355" s="8">
        <v>1</v>
      </c>
      <c r="M355" s="8">
        <v>49</v>
      </c>
      <c r="N355" s="8">
        <v>21</v>
      </c>
      <c r="O355" s="8">
        <v>81</v>
      </c>
      <c r="P355" s="8">
        <v>4.0199999999999996</v>
      </c>
      <c r="Q355" s="8">
        <v>1.42</v>
      </c>
      <c r="R355" s="8">
        <v>63.17</v>
      </c>
      <c r="S355" s="8">
        <f t="shared" si="15"/>
        <v>3.7434074074074073</v>
      </c>
      <c r="T355" s="8">
        <f t="shared" si="16"/>
        <v>1.8717037037037036</v>
      </c>
      <c r="U355" s="8">
        <f t="shared" si="17"/>
        <v>1.8717037037037036</v>
      </c>
    </row>
    <row r="356" spans="1:21" s="8" customFormat="1">
      <c r="A356" s="8" t="s">
        <v>175</v>
      </c>
      <c r="B356" s="8" t="s">
        <v>859</v>
      </c>
      <c r="C356" s="8" t="s">
        <v>822</v>
      </c>
      <c r="D356" s="8" t="s">
        <v>720</v>
      </c>
      <c r="E356" s="8">
        <v>10.3</v>
      </c>
      <c r="F356" s="8">
        <v>0</v>
      </c>
      <c r="G356" s="8">
        <v>0</v>
      </c>
      <c r="H356" s="8">
        <v>0</v>
      </c>
      <c r="I356" s="8">
        <v>1</v>
      </c>
      <c r="J356" s="8">
        <v>0</v>
      </c>
      <c r="K356" s="8">
        <v>3</v>
      </c>
      <c r="L356" s="8">
        <v>0</v>
      </c>
      <c r="M356" s="8">
        <v>13</v>
      </c>
      <c r="N356" s="8">
        <v>2</v>
      </c>
      <c r="O356" s="8">
        <v>3</v>
      </c>
      <c r="P356" s="8">
        <v>0</v>
      </c>
      <c r="Q356" s="8">
        <v>0.48</v>
      </c>
      <c r="R356" s="8">
        <v>62.83</v>
      </c>
      <c r="S356" s="8">
        <f t="shared" si="15"/>
        <v>3.723259259259259</v>
      </c>
      <c r="T356" s="8">
        <f t="shared" si="16"/>
        <v>1.8616296296296295</v>
      </c>
      <c r="U356" s="8">
        <f t="shared" si="17"/>
        <v>1.8616296296296295</v>
      </c>
    </row>
    <row r="357" spans="1:21" s="8" customFormat="1">
      <c r="A357" s="8" t="s">
        <v>1237</v>
      </c>
      <c r="B357" s="8" t="s">
        <v>1356</v>
      </c>
      <c r="C357" s="8" t="s">
        <v>822</v>
      </c>
      <c r="D357" s="8" t="s">
        <v>717</v>
      </c>
      <c r="E357" s="8">
        <v>27</v>
      </c>
      <c r="F357" s="8">
        <v>0</v>
      </c>
      <c r="G357" s="8">
        <v>0</v>
      </c>
      <c r="H357" s="8">
        <v>0</v>
      </c>
      <c r="I357" s="8">
        <v>2</v>
      </c>
      <c r="J357" s="8">
        <v>2</v>
      </c>
      <c r="K357" s="8">
        <v>2</v>
      </c>
      <c r="L357" s="8">
        <v>2</v>
      </c>
      <c r="M357" s="8">
        <v>39</v>
      </c>
      <c r="N357" s="8">
        <v>15</v>
      </c>
      <c r="O357" s="8">
        <v>27</v>
      </c>
      <c r="P357" s="8">
        <v>4.67</v>
      </c>
      <c r="Q357" s="8">
        <v>1.56</v>
      </c>
      <c r="R357" s="8">
        <v>62.5</v>
      </c>
      <c r="S357" s="8">
        <f t="shared" si="15"/>
        <v>3.7037037037037037</v>
      </c>
      <c r="T357" s="8">
        <f t="shared" si="16"/>
        <v>1.8518518518518519</v>
      </c>
      <c r="U357" s="8">
        <f t="shared" si="17"/>
        <v>1.8518518518518519</v>
      </c>
    </row>
    <row r="358" spans="1:21" s="8" customFormat="1">
      <c r="A358" s="8" t="s">
        <v>305</v>
      </c>
      <c r="B358" s="8" t="s">
        <v>1729</v>
      </c>
      <c r="C358" s="8" t="s">
        <v>821</v>
      </c>
      <c r="D358" s="8" t="s">
        <v>863</v>
      </c>
      <c r="E358" s="8">
        <v>74</v>
      </c>
      <c r="F358" s="8">
        <v>12</v>
      </c>
      <c r="G358" s="8">
        <v>8</v>
      </c>
      <c r="H358" s="8">
        <v>0</v>
      </c>
      <c r="I358" s="8">
        <v>5</v>
      </c>
      <c r="J358" s="8">
        <v>4</v>
      </c>
      <c r="K358" s="8">
        <v>0</v>
      </c>
      <c r="L358" s="8">
        <v>0</v>
      </c>
      <c r="M358" s="8">
        <v>23</v>
      </c>
      <c r="N358" s="8">
        <v>20</v>
      </c>
      <c r="O358" s="8">
        <v>72</v>
      </c>
      <c r="P358" s="8">
        <v>4.01</v>
      </c>
      <c r="Q358" s="8">
        <v>1.24</v>
      </c>
      <c r="R358" s="8">
        <v>62.5</v>
      </c>
      <c r="S358" s="8">
        <f t="shared" si="15"/>
        <v>3.7037037037037037</v>
      </c>
      <c r="T358" s="8">
        <f t="shared" si="16"/>
        <v>1.8518518518518519</v>
      </c>
      <c r="U358" s="8">
        <f t="shared" si="17"/>
        <v>1.8518518518518519</v>
      </c>
    </row>
    <row r="359" spans="1:21" s="8" customFormat="1">
      <c r="A359" s="8" t="s">
        <v>301</v>
      </c>
      <c r="B359" s="8" t="s">
        <v>1488</v>
      </c>
      <c r="C359" s="8" t="s">
        <v>822</v>
      </c>
      <c r="D359" s="8" t="s">
        <v>718</v>
      </c>
      <c r="E359" s="8">
        <v>47.3</v>
      </c>
      <c r="F359" s="8">
        <v>0</v>
      </c>
      <c r="G359" s="8">
        <v>0</v>
      </c>
      <c r="H359" s="8">
        <v>0</v>
      </c>
      <c r="I359" s="8">
        <v>2</v>
      </c>
      <c r="J359" s="8">
        <v>1</v>
      </c>
      <c r="K359" s="8">
        <v>1</v>
      </c>
      <c r="L359" s="8">
        <v>2</v>
      </c>
      <c r="M359" s="8">
        <v>22</v>
      </c>
      <c r="N359" s="8">
        <v>16</v>
      </c>
      <c r="O359" s="8">
        <v>49</v>
      </c>
      <c r="P359" s="8">
        <v>3.99</v>
      </c>
      <c r="Q359" s="8">
        <v>1.37</v>
      </c>
      <c r="R359" s="8">
        <v>62.33</v>
      </c>
      <c r="S359" s="8">
        <f t="shared" si="15"/>
        <v>3.6936296296296294</v>
      </c>
      <c r="T359" s="8">
        <f t="shared" si="16"/>
        <v>1.8468148148148147</v>
      </c>
      <c r="U359" s="8">
        <f t="shared" si="17"/>
        <v>1.8468148148148147</v>
      </c>
    </row>
    <row r="360" spans="1:21" s="8" customFormat="1">
      <c r="A360" s="8" t="s">
        <v>187</v>
      </c>
      <c r="B360" s="8" t="s">
        <v>919</v>
      </c>
      <c r="C360" s="8" t="s">
        <v>822</v>
      </c>
      <c r="D360" s="8" t="s">
        <v>713</v>
      </c>
      <c r="E360" s="8">
        <v>51</v>
      </c>
      <c r="F360" s="8">
        <v>0</v>
      </c>
      <c r="G360" s="8">
        <v>0</v>
      </c>
      <c r="H360" s="8">
        <v>0</v>
      </c>
      <c r="I360" s="8">
        <v>1</v>
      </c>
      <c r="J360" s="8">
        <v>8</v>
      </c>
      <c r="K360" s="8">
        <v>1</v>
      </c>
      <c r="L360" s="8">
        <v>2</v>
      </c>
      <c r="M360" s="8">
        <v>48</v>
      </c>
      <c r="N360" s="8">
        <v>17</v>
      </c>
      <c r="O360" s="8">
        <v>53</v>
      </c>
      <c r="P360" s="8">
        <v>5.12</v>
      </c>
      <c r="Q360" s="8">
        <v>1.37</v>
      </c>
      <c r="R360" s="8">
        <v>62</v>
      </c>
      <c r="S360" s="8">
        <f t="shared" si="15"/>
        <v>3.674074074074074</v>
      </c>
      <c r="T360" s="8">
        <f t="shared" si="16"/>
        <v>1.837037037037037</v>
      </c>
      <c r="U360" s="8">
        <f t="shared" si="17"/>
        <v>1.837037037037037</v>
      </c>
    </row>
    <row r="361" spans="1:21" s="8" customFormat="1">
      <c r="A361" s="8" t="s">
        <v>626</v>
      </c>
      <c r="B361" s="8" t="s">
        <v>625</v>
      </c>
      <c r="C361" s="8" t="s">
        <v>822</v>
      </c>
      <c r="D361" s="8" t="s">
        <v>739</v>
      </c>
      <c r="E361" s="8">
        <v>47.3</v>
      </c>
      <c r="F361" s="8">
        <v>0</v>
      </c>
      <c r="G361" s="8">
        <v>0</v>
      </c>
      <c r="H361" s="8">
        <v>0</v>
      </c>
      <c r="I361" s="8">
        <v>3</v>
      </c>
      <c r="J361" s="8">
        <v>5</v>
      </c>
      <c r="K361" s="8">
        <v>1</v>
      </c>
      <c r="L361" s="8">
        <v>4</v>
      </c>
      <c r="M361" s="8">
        <v>30</v>
      </c>
      <c r="N361" s="8">
        <v>7</v>
      </c>
      <c r="O361" s="8">
        <v>52</v>
      </c>
      <c r="P361" s="8">
        <v>4.75</v>
      </c>
      <c r="Q361" s="8">
        <v>1.25</v>
      </c>
      <c r="R361" s="8">
        <v>61.83</v>
      </c>
      <c r="S361" s="8">
        <f t="shared" si="15"/>
        <v>3.6639999999999997</v>
      </c>
      <c r="T361" s="8">
        <f t="shared" si="16"/>
        <v>1.8319999999999999</v>
      </c>
      <c r="U361" s="8">
        <f t="shared" si="17"/>
        <v>1.8319999999999999</v>
      </c>
    </row>
    <row r="362" spans="1:21" s="8" customFormat="1">
      <c r="A362" s="8" t="s">
        <v>190</v>
      </c>
      <c r="B362" s="8" t="s">
        <v>1469</v>
      </c>
      <c r="C362" s="8" t="s">
        <v>821</v>
      </c>
      <c r="D362" s="8" t="s">
        <v>716</v>
      </c>
      <c r="E362" s="8">
        <v>37.700000000000003</v>
      </c>
      <c r="F362" s="8">
        <v>7</v>
      </c>
      <c r="G362" s="8">
        <v>2</v>
      </c>
      <c r="H362" s="8">
        <v>0</v>
      </c>
      <c r="I362" s="8">
        <v>3</v>
      </c>
      <c r="J362" s="8">
        <v>2</v>
      </c>
      <c r="K362" s="8">
        <v>0</v>
      </c>
      <c r="L362" s="8">
        <v>0</v>
      </c>
      <c r="M362" s="8">
        <v>38</v>
      </c>
      <c r="N362" s="8">
        <v>10</v>
      </c>
      <c r="O362" s="8">
        <v>40</v>
      </c>
      <c r="P362" s="8">
        <v>3.82</v>
      </c>
      <c r="Q362" s="8">
        <v>1.33</v>
      </c>
      <c r="R362" s="8">
        <v>61.67</v>
      </c>
      <c r="S362" s="8">
        <f t="shared" si="15"/>
        <v>3.6545185185185187</v>
      </c>
      <c r="T362" s="8">
        <f t="shared" si="16"/>
        <v>1.8272592592592594</v>
      </c>
      <c r="U362" s="8">
        <f t="shared" si="17"/>
        <v>1.8272592592592594</v>
      </c>
    </row>
    <row r="363" spans="1:21" s="8" customFormat="1">
      <c r="A363" s="8" t="s">
        <v>1129</v>
      </c>
      <c r="B363" s="8" t="s">
        <v>1660</v>
      </c>
      <c r="C363" s="8" t="s">
        <v>822</v>
      </c>
      <c r="D363" s="8" t="s">
        <v>739</v>
      </c>
      <c r="E363" s="8">
        <v>55.7</v>
      </c>
      <c r="F363" s="8">
        <v>7</v>
      </c>
      <c r="G363" s="8">
        <v>3</v>
      </c>
      <c r="H363" s="8">
        <v>0</v>
      </c>
      <c r="I363" s="8">
        <v>1</v>
      </c>
      <c r="J363" s="8">
        <v>1</v>
      </c>
      <c r="K363" s="8">
        <v>0</v>
      </c>
      <c r="L363" s="8">
        <v>0</v>
      </c>
      <c r="M363" s="8">
        <v>58</v>
      </c>
      <c r="N363" s="8">
        <v>21</v>
      </c>
      <c r="O363" s="8">
        <v>50</v>
      </c>
      <c r="P363" s="8">
        <v>4.37</v>
      </c>
      <c r="Q363" s="8">
        <v>1.28</v>
      </c>
      <c r="R363" s="8">
        <v>61.17</v>
      </c>
      <c r="S363" s="8">
        <f t="shared" si="15"/>
        <v>3.624888888888889</v>
      </c>
      <c r="T363" s="8">
        <f t="shared" si="16"/>
        <v>1.8124444444444445</v>
      </c>
      <c r="U363" s="8">
        <f t="shared" si="17"/>
        <v>1.8124444444444445</v>
      </c>
    </row>
    <row r="364" spans="1:21" s="8" customFormat="1">
      <c r="A364" s="8" t="s">
        <v>118</v>
      </c>
      <c r="B364" s="8" t="s">
        <v>628</v>
      </c>
      <c r="C364" s="8" t="s">
        <v>822</v>
      </c>
      <c r="D364" s="8" t="s">
        <v>863</v>
      </c>
      <c r="E364" s="8">
        <v>30.3</v>
      </c>
      <c r="F364" s="8">
        <v>2</v>
      </c>
      <c r="G364" s="8">
        <v>0</v>
      </c>
      <c r="H364" s="8">
        <v>0</v>
      </c>
      <c r="I364" s="8">
        <v>3</v>
      </c>
      <c r="J364" s="8">
        <v>1</v>
      </c>
      <c r="K364" s="8">
        <v>0</v>
      </c>
      <c r="L364" s="8">
        <v>0</v>
      </c>
      <c r="M364" s="8">
        <v>32</v>
      </c>
      <c r="N364" s="8">
        <v>9</v>
      </c>
      <c r="O364" s="8">
        <v>24</v>
      </c>
      <c r="P364" s="8">
        <v>4.45</v>
      </c>
      <c r="Q364" s="8">
        <v>1.0900000000000001</v>
      </c>
      <c r="R364" s="8">
        <v>60.83</v>
      </c>
      <c r="S364" s="8">
        <f t="shared" si="15"/>
        <v>3.6047407407407408</v>
      </c>
      <c r="T364" s="8">
        <f t="shared" si="16"/>
        <v>1.8023703703703704</v>
      </c>
      <c r="U364" s="8">
        <f t="shared" si="17"/>
        <v>1.8023703703703704</v>
      </c>
    </row>
    <row r="365" spans="1:21" s="8" customFormat="1">
      <c r="A365" s="8" t="s">
        <v>1268</v>
      </c>
      <c r="B365" s="8" t="s">
        <v>1351</v>
      </c>
      <c r="C365" s="8" t="s">
        <v>822</v>
      </c>
      <c r="D365" s="8" t="s">
        <v>730</v>
      </c>
      <c r="E365" s="8">
        <v>26.7</v>
      </c>
      <c r="F365" s="8">
        <v>0</v>
      </c>
      <c r="G365" s="8">
        <v>0</v>
      </c>
      <c r="H365" s="8">
        <v>0</v>
      </c>
      <c r="I365" s="8">
        <v>2</v>
      </c>
      <c r="J365" s="8">
        <v>1</v>
      </c>
      <c r="K365" s="8">
        <v>0</v>
      </c>
      <c r="L365" s="8">
        <v>2</v>
      </c>
      <c r="M365" s="8">
        <v>29</v>
      </c>
      <c r="N365" s="8">
        <v>13</v>
      </c>
      <c r="O365" s="8">
        <v>26</v>
      </c>
      <c r="P365" s="8">
        <v>4.3899999999999997</v>
      </c>
      <c r="Q365" s="8">
        <v>1.46</v>
      </c>
      <c r="R365" s="8">
        <v>60.17</v>
      </c>
      <c r="S365" s="8">
        <f t="shared" si="15"/>
        <v>3.5656296296296297</v>
      </c>
      <c r="T365" s="8">
        <f t="shared" si="16"/>
        <v>1.7828148148148149</v>
      </c>
      <c r="U365" s="8">
        <f t="shared" si="17"/>
        <v>1.7828148148148149</v>
      </c>
    </row>
    <row r="366" spans="1:21" s="8" customFormat="1">
      <c r="A366" s="8" t="s">
        <v>308</v>
      </c>
      <c r="B366" s="8" t="s">
        <v>610</v>
      </c>
      <c r="C366" s="8" t="s">
        <v>822</v>
      </c>
      <c r="D366" s="8" t="s">
        <v>725</v>
      </c>
      <c r="E366" s="8">
        <v>49</v>
      </c>
      <c r="F366" s="8">
        <v>0</v>
      </c>
      <c r="G366" s="8">
        <v>0</v>
      </c>
      <c r="H366" s="8">
        <v>0</v>
      </c>
      <c r="I366" s="8">
        <v>1</v>
      </c>
      <c r="J366" s="8">
        <v>4</v>
      </c>
      <c r="K366" s="8">
        <v>0</v>
      </c>
      <c r="L366" s="8">
        <v>2</v>
      </c>
      <c r="M366" s="8">
        <v>56</v>
      </c>
      <c r="N366" s="8">
        <v>20</v>
      </c>
      <c r="O366" s="8">
        <v>38</v>
      </c>
      <c r="P366" s="8">
        <v>2.94</v>
      </c>
      <c r="Q366" s="8">
        <v>1.18</v>
      </c>
      <c r="R366" s="8">
        <v>60</v>
      </c>
      <c r="S366" s="8">
        <f t="shared" si="15"/>
        <v>3.5555555555555554</v>
      </c>
      <c r="T366" s="8">
        <f t="shared" si="16"/>
        <v>1.7777777777777777</v>
      </c>
      <c r="U366" s="8">
        <f t="shared" si="17"/>
        <v>1.7777777777777777</v>
      </c>
    </row>
    <row r="367" spans="1:21" s="8" customFormat="1">
      <c r="A367" s="8" t="s">
        <v>90</v>
      </c>
      <c r="B367" s="8" t="s">
        <v>1381</v>
      </c>
      <c r="C367" s="8" t="s">
        <v>822</v>
      </c>
      <c r="D367" s="8" t="s">
        <v>741</v>
      </c>
      <c r="E367" s="8">
        <v>27.7</v>
      </c>
      <c r="F367" s="8">
        <v>0</v>
      </c>
      <c r="G367" s="8">
        <v>0</v>
      </c>
      <c r="H367" s="8">
        <v>0</v>
      </c>
      <c r="I367" s="8">
        <v>3</v>
      </c>
      <c r="J367" s="8">
        <v>2</v>
      </c>
      <c r="K367" s="8">
        <v>0</v>
      </c>
      <c r="L367" s="8">
        <v>0</v>
      </c>
      <c r="M367" s="8">
        <v>22</v>
      </c>
      <c r="N367" s="8">
        <v>12</v>
      </c>
      <c r="O367" s="8">
        <v>27</v>
      </c>
      <c r="P367" s="8">
        <v>2.93</v>
      </c>
      <c r="Q367" s="8">
        <v>1.41</v>
      </c>
      <c r="R367" s="8">
        <v>59.67</v>
      </c>
      <c r="S367" s="8">
        <f t="shared" si="15"/>
        <v>3.536</v>
      </c>
      <c r="T367" s="8">
        <f t="shared" si="16"/>
        <v>1.768</v>
      </c>
      <c r="U367" s="8">
        <f t="shared" si="17"/>
        <v>1.768</v>
      </c>
    </row>
    <row r="368" spans="1:21" s="8" customFormat="1">
      <c r="A368" s="8" t="s">
        <v>463</v>
      </c>
      <c r="B368" s="8" t="s">
        <v>465</v>
      </c>
      <c r="C368" s="8" t="s">
        <v>822</v>
      </c>
      <c r="D368" s="8" t="s">
        <v>715</v>
      </c>
      <c r="E368" s="8">
        <v>35.299999999999997</v>
      </c>
      <c r="F368" s="8">
        <v>0</v>
      </c>
      <c r="G368" s="8">
        <v>0</v>
      </c>
      <c r="H368" s="8">
        <v>0</v>
      </c>
      <c r="I368" s="8">
        <v>2</v>
      </c>
      <c r="J368" s="8">
        <v>2</v>
      </c>
      <c r="K368" s="8">
        <v>0</v>
      </c>
      <c r="L368" s="8">
        <v>0</v>
      </c>
      <c r="M368" s="8">
        <v>21</v>
      </c>
      <c r="N368" s="8">
        <v>14</v>
      </c>
      <c r="O368" s="8">
        <v>43</v>
      </c>
      <c r="P368" s="8">
        <v>5.86</v>
      </c>
      <c r="Q368" s="8">
        <v>1.61</v>
      </c>
      <c r="R368" s="8">
        <v>59.33</v>
      </c>
      <c r="S368" s="8">
        <f t="shared" si="15"/>
        <v>3.5158518518518518</v>
      </c>
      <c r="T368" s="8">
        <f t="shared" si="16"/>
        <v>1.7579259259259259</v>
      </c>
      <c r="U368" s="8">
        <f t="shared" si="17"/>
        <v>1.7579259259259259</v>
      </c>
    </row>
    <row r="369" spans="1:21" s="8" customFormat="1">
      <c r="A369" s="8" t="s">
        <v>166</v>
      </c>
      <c r="B369" s="8" t="s">
        <v>482</v>
      </c>
      <c r="C369" s="8" t="s">
        <v>822</v>
      </c>
      <c r="D369" s="8" t="s">
        <v>723</v>
      </c>
      <c r="E369" s="8">
        <v>33.700000000000003</v>
      </c>
      <c r="F369" s="8">
        <v>0</v>
      </c>
      <c r="G369" s="8">
        <v>0</v>
      </c>
      <c r="H369" s="8">
        <v>0</v>
      </c>
      <c r="I369" s="8">
        <v>1</v>
      </c>
      <c r="J369" s="8">
        <v>1</v>
      </c>
      <c r="K369" s="8">
        <v>0</v>
      </c>
      <c r="L369" s="8">
        <v>1</v>
      </c>
      <c r="M369" s="8">
        <v>25</v>
      </c>
      <c r="N369" s="8">
        <v>15</v>
      </c>
      <c r="O369" s="8">
        <v>34</v>
      </c>
      <c r="P369" s="8">
        <v>2.67</v>
      </c>
      <c r="Q369" s="8">
        <v>1.46</v>
      </c>
      <c r="R369" s="8">
        <v>58.67</v>
      </c>
      <c r="S369" s="8">
        <f t="shared" si="15"/>
        <v>3.4767407407407407</v>
      </c>
      <c r="T369" s="8">
        <f t="shared" si="16"/>
        <v>1.7383703703703703</v>
      </c>
      <c r="U369" s="8">
        <f t="shared" si="17"/>
        <v>1.7383703703703703</v>
      </c>
    </row>
    <row r="370" spans="1:21" s="8" customFormat="1">
      <c r="A370" s="8" t="s">
        <v>32</v>
      </c>
      <c r="B370" s="8" t="s">
        <v>612</v>
      </c>
      <c r="C370" s="8" t="s">
        <v>821</v>
      </c>
      <c r="D370" s="8" t="s">
        <v>731</v>
      </c>
      <c r="E370" s="8">
        <v>23</v>
      </c>
      <c r="F370" s="8">
        <v>4</v>
      </c>
      <c r="G370" s="8">
        <v>1</v>
      </c>
      <c r="H370" s="8">
        <v>0</v>
      </c>
      <c r="I370" s="8">
        <v>3</v>
      </c>
      <c r="J370" s="8">
        <v>0</v>
      </c>
      <c r="K370" s="8">
        <v>0</v>
      </c>
      <c r="L370" s="8">
        <v>0</v>
      </c>
      <c r="M370" s="8">
        <v>29</v>
      </c>
      <c r="N370" s="8">
        <v>4</v>
      </c>
      <c r="O370" s="8">
        <v>24</v>
      </c>
      <c r="P370" s="8">
        <v>5.87</v>
      </c>
      <c r="Q370" s="8">
        <v>1.22</v>
      </c>
      <c r="R370" s="8">
        <v>58.5</v>
      </c>
      <c r="S370" s="8">
        <f t="shared" si="15"/>
        <v>3.4666666666666668</v>
      </c>
      <c r="T370" s="8">
        <f t="shared" si="16"/>
        <v>1.7333333333333334</v>
      </c>
      <c r="U370" s="8">
        <f t="shared" si="17"/>
        <v>1.7333333333333334</v>
      </c>
    </row>
    <row r="371" spans="1:21" s="8" customFormat="1">
      <c r="A371" s="8" t="s">
        <v>763</v>
      </c>
      <c r="B371" s="8" t="s">
        <v>1440</v>
      </c>
      <c r="C371" s="8" t="s">
        <v>822</v>
      </c>
      <c r="D371" s="8" t="s">
        <v>720</v>
      </c>
      <c r="E371" s="8">
        <v>68.3</v>
      </c>
      <c r="F371" s="8">
        <v>4</v>
      </c>
      <c r="G371" s="8">
        <v>0</v>
      </c>
      <c r="H371" s="8">
        <v>0</v>
      </c>
      <c r="I371" s="8">
        <v>3</v>
      </c>
      <c r="J371" s="8">
        <v>1</v>
      </c>
      <c r="K371" s="8">
        <v>0</v>
      </c>
      <c r="L371" s="8">
        <v>0</v>
      </c>
      <c r="M371" s="8">
        <v>37</v>
      </c>
      <c r="N371" s="8">
        <v>15</v>
      </c>
      <c r="O371" s="8">
        <v>82</v>
      </c>
      <c r="P371" s="8">
        <v>4.74</v>
      </c>
      <c r="Q371" s="8">
        <v>1.42</v>
      </c>
      <c r="R371" s="8">
        <v>58.33</v>
      </c>
      <c r="S371" s="8">
        <f t="shared" si="15"/>
        <v>3.4565925925925924</v>
      </c>
      <c r="T371" s="8">
        <f t="shared" si="16"/>
        <v>1.7282962962962962</v>
      </c>
      <c r="U371" s="8">
        <f t="shared" si="17"/>
        <v>1.7282962962962962</v>
      </c>
    </row>
    <row r="372" spans="1:21" s="8" customFormat="1">
      <c r="A372" s="8" t="s">
        <v>1730</v>
      </c>
      <c r="B372" s="8" t="s">
        <v>1731</v>
      </c>
      <c r="C372" s="8" t="s">
        <v>822</v>
      </c>
      <c r="D372" s="8" t="s">
        <v>739</v>
      </c>
      <c r="E372" s="8">
        <v>24.7</v>
      </c>
      <c r="F372" s="8">
        <v>0</v>
      </c>
      <c r="G372" s="8">
        <v>0</v>
      </c>
      <c r="H372" s="8">
        <v>0</v>
      </c>
      <c r="I372" s="8">
        <v>2</v>
      </c>
      <c r="J372" s="8">
        <v>0</v>
      </c>
      <c r="K372" s="8">
        <v>0</v>
      </c>
      <c r="L372" s="8">
        <v>1</v>
      </c>
      <c r="M372" s="8">
        <v>23</v>
      </c>
      <c r="N372" s="8">
        <v>11</v>
      </c>
      <c r="O372" s="8">
        <v>15</v>
      </c>
      <c r="P372" s="8">
        <v>0.73</v>
      </c>
      <c r="Q372" s="8">
        <v>1.05</v>
      </c>
      <c r="R372" s="8">
        <v>58.17</v>
      </c>
      <c r="S372" s="8">
        <f t="shared" si="15"/>
        <v>3.447111111111111</v>
      </c>
      <c r="T372" s="8">
        <f t="shared" si="16"/>
        <v>1.7235555555555555</v>
      </c>
      <c r="U372" s="8">
        <f t="shared" si="17"/>
        <v>1.7235555555555555</v>
      </c>
    </row>
    <row r="373" spans="1:21" s="8" customFormat="1">
      <c r="A373" s="8" t="s">
        <v>1073</v>
      </c>
      <c r="B373" s="8" t="s">
        <v>348</v>
      </c>
      <c r="C373" s="8" t="s">
        <v>821</v>
      </c>
      <c r="D373" s="8" t="s">
        <v>738</v>
      </c>
      <c r="E373" s="8">
        <v>108.7</v>
      </c>
      <c r="F373" s="8">
        <v>20</v>
      </c>
      <c r="G373" s="8">
        <v>10</v>
      </c>
      <c r="H373" s="8">
        <v>0</v>
      </c>
      <c r="I373" s="8">
        <v>5</v>
      </c>
      <c r="J373" s="8">
        <v>10</v>
      </c>
      <c r="K373" s="8">
        <v>0</v>
      </c>
      <c r="L373" s="8">
        <v>0</v>
      </c>
      <c r="M373" s="8">
        <v>60</v>
      </c>
      <c r="N373" s="8">
        <v>37</v>
      </c>
      <c r="O373" s="8">
        <v>130</v>
      </c>
      <c r="P373" s="8">
        <v>4.72</v>
      </c>
      <c r="Q373" s="8">
        <v>1.54</v>
      </c>
      <c r="R373" s="8">
        <v>58.17</v>
      </c>
      <c r="S373" s="8">
        <f t="shared" si="15"/>
        <v>3.447111111111111</v>
      </c>
      <c r="T373" s="8">
        <f t="shared" si="16"/>
        <v>1.7235555555555555</v>
      </c>
      <c r="U373" s="8">
        <f t="shared" si="17"/>
        <v>1.7235555555555555</v>
      </c>
    </row>
    <row r="374" spans="1:21" s="8" customFormat="1">
      <c r="A374" s="8" t="s">
        <v>32</v>
      </c>
      <c r="B374" s="8" t="s">
        <v>1732</v>
      </c>
      <c r="C374" s="8" t="s">
        <v>822</v>
      </c>
      <c r="D374" s="8" t="s">
        <v>742</v>
      </c>
      <c r="E374" s="8">
        <v>35</v>
      </c>
      <c r="F374" s="8">
        <v>0</v>
      </c>
      <c r="G374" s="8">
        <v>0</v>
      </c>
      <c r="H374" s="8">
        <v>0</v>
      </c>
      <c r="I374" s="8">
        <v>2</v>
      </c>
      <c r="J374" s="8">
        <v>2</v>
      </c>
      <c r="K374" s="8">
        <v>0</v>
      </c>
      <c r="L374" s="8">
        <v>2</v>
      </c>
      <c r="M374" s="8">
        <v>37</v>
      </c>
      <c r="N374" s="8">
        <v>22</v>
      </c>
      <c r="O374" s="8">
        <v>27</v>
      </c>
      <c r="P374" s="8">
        <v>4.63</v>
      </c>
      <c r="Q374" s="8">
        <v>1.4</v>
      </c>
      <c r="R374" s="8">
        <v>57.5</v>
      </c>
      <c r="S374" s="8">
        <f t="shared" si="15"/>
        <v>3.4074074074074074</v>
      </c>
      <c r="T374" s="8">
        <f t="shared" si="16"/>
        <v>1.7037037037037037</v>
      </c>
      <c r="U374" s="8">
        <f t="shared" si="17"/>
        <v>1.7037037037037037</v>
      </c>
    </row>
    <row r="375" spans="1:21" s="8" customFormat="1">
      <c r="A375" s="8" t="s">
        <v>41</v>
      </c>
      <c r="B375" s="8" t="s">
        <v>428</v>
      </c>
      <c r="C375" s="8" t="s">
        <v>822</v>
      </c>
      <c r="D375" s="8" t="s">
        <v>742</v>
      </c>
      <c r="E375" s="8">
        <v>34.299999999999997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1</v>
      </c>
      <c r="L375" s="8">
        <v>1</v>
      </c>
      <c r="M375" s="8">
        <v>35</v>
      </c>
      <c r="N375" s="8">
        <v>26</v>
      </c>
      <c r="O375" s="8">
        <v>26</v>
      </c>
      <c r="P375" s="8">
        <v>3.15</v>
      </c>
      <c r="Q375" s="8">
        <v>1.51</v>
      </c>
      <c r="R375" s="8">
        <v>57.33</v>
      </c>
      <c r="S375" s="8">
        <f t="shared" si="15"/>
        <v>3.3973333333333331</v>
      </c>
      <c r="T375" s="8">
        <f t="shared" si="16"/>
        <v>1.6986666666666665</v>
      </c>
      <c r="U375" s="8">
        <f t="shared" si="17"/>
        <v>1.6986666666666665</v>
      </c>
    </row>
    <row r="376" spans="1:21" s="8" customFormat="1">
      <c r="A376" s="8" t="s">
        <v>84</v>
      </c>
      <c r="B376" s="8" t="s">
        <v>1733</v>
      </c>
      <c r="C376" s="8" t="s">
        <v>821</v>
      </c>
      <c r="D376" s="8" t="s">
        <v>721</v>
      </c>
      <c r="E376" s="8">
        <v>113.3</v>
      </c>
      <c r="F376" s="8">
        <v>21</v>
      </c>
      <c r="G376" s="8">
        <v>7</v>
      </c>
      <c r="H376" s="8">
        <v>0</v>
      </c>
      <c r="I376" s="8">
        <v>4</v>
      </c>
      <c r="J376" s="8">
        <v>9</v>
      </c>
      <c r="K376" s="8">
        <v>0</v>
      </c>
      <c r="L376" s="8">
        <v>0</v>
      </c>
      <c r="M376" s="8">
        <v>83</v>
      </c>
      <c r="N376" s="8">
        <v>57</v>
      </c>
      <c r="O376" s="8">
        <v>131</v>
      </c>
      <c r="P376" s="8">
        <v>5.4</v>
      </c>
      <c r="Q376" s="8">
        <v>1.66</v>
      </c>
      <c r="R376" s="8">
        <v>56.83</v>
      </c>
      <c r="S376" s="8">
        <f t="shared" si="15"/>
        <v>3.3677037037037034</v>
      </c>
      <c r="T376" s="8">
        <f t="shared" si="16"/>
        <v>1.6838518518518517</v>
      </c>
      <c r="U376" s="8">
        <f t="shared" si="17"/>
        <v>1.6838518518518517</v>
      </c>
    </row>
    <row r="377" spans="1:21" s="8" customFormat="1">
      <c r="A377" s="8" t="s">
        <v>481</v>
      </c>
      <c r="B377" s="8" t="s">
        <v>1511</v>
      </c>
      <c r="C377" s="8" t="s">
        <v>822</v>
      </c>
      <c r="D377" s="8" t="s">
        <v>735</v>
      </c>
      <c r="E377" s="8">
        <v>33.299999999999997</v>
      </c>
      <c r="F377" s="8">
        <v>0</v>
      </c>
      <c r="G377" s="8">
        <v>0</v>
      </c>
      <c r="H377" s="8">
        <v>0</v>
      </c>
      <c r="I377" s="8">
        <v>1</v>
      </c>
      <c r="J377" s="8">
        <v>1</v>
      </c>
      <c r="K377" s="8">
        <v>0</v>
      </c>
      <c r="L377" s="8">
        <v>0</v>
      </c>
      <c r="M377" s="8">
        <v>34</v>
      </c>
      <c r="N377" s="8">
        <v>9</v>
      </c>
      <c r="O377" s="8">
        <v>24</v>
      </c>
      <c r="P377" s="8">
        <v>2.4300000000000002</v>
      </c>
      <c r="Q377" s="8">
        <v>0.99</v>
      </c>
      <c r="R377" s="8">
        <v>56.83</v>
      </c>
      <c r="S377" s="8">
        <f t="shared" si="15"/>
        <v>3.3677037037037034</v>
      </c>
      <c r="T377" s="8">
        <f t="shared" si="16"/>
        <v>1.6838518518518517</v>
      </c>
      <c r="U377" s="8">
        <f t="shared" si="17"/>
        <v>1.6838518518518517</v>
      </c>
    </row>
    <row r="378" spans="1:21" s="8" customFormat="1">
      <c r="A378" s="8" t="s">
        <v>1023</v>
      </c>
      <c r="B378" s="8" t="s">
        <v>857</v>
      </c>
      <c r="C378" s="8" t="s">
        <v>822</v>
      </c>
      <c r="D378" s="8" t="s">
        <v>733</v>
      </c>
      <c r="E378" s="8">
        <v>37.700000000000003</v>
      </c>
      <c r="F378" s="8">
        <v>0</v>
      </c>
      <c r="G378" s="8">
        <v>0</v>
      </c>
      <c r="H378" s="8">
        <v>0</v>
      </c>
      <c r="I378" s="8">
        <v>2</v>
      </c>
      <c r="J378" s="8">
        <v>2</v>
      </c>
      <c r="K378" s="8">
        <v>0</v>
      </c>
      <c r="L378" s="8">
        <v>1</v>
      </c>
      <c r="M378" s="8">
        <v>25</v>
      </c>
      <c r="N378" s="8">
        <v>15</v>
      </c>
      <c r="O378" s="8">
        <v>37</v>
      </c>
      <c r="P378" s="8">
        <v>4.0599999999999996</v>
      </c>
      <c r="Q378" s="8">
        <v>1.38</v>
      </c>
      <c r="R378" s="8">
        <v>56.67</v>
      </c>
      <c r="S378" s="8">
        <f t="shared" si="15"/>
        <v>3.3582222222222224</v>
      </c>
      <c r="T378" s="8">
        <f t="shared" si="16"/>
        <v>1.6791111111111112</v>
      </c>
      <c r="U378" s="8">
        <f t="shared" si="17"/>
        <v>1.6791111111111112</v>
      </c>
    </row>
    <row r="379" spans="1:21" s="8" customFormat="1">
      <c r="A379" s="8" t="s">
        <v>158</v>
      </c>
      <c r="B379" s="8" t="s">
        <v>1011</v>
      </c>
      <c r="C379" s="8" t="s">
        <v>822</v>
      </c>
      <c r="D379" s="8" t="s">
        <v>727</v>
      </c>
      <c r="E379" s="8">
        <v>30.7</v>
      </c>
      <c r="F379" s="8">
        <v>0</v>
      </c>
      <c r="G379" s="8">
        <v>0</v>
      </c>
      <c r="H379" s="8">
        <v>0</v>
      </c>
      <c r="I379" s="8">
        <v>1</v>
      </c>
      <c r="J379" s="8">
        <v>1</v>
      </c>
      <c r="K379" s="8">
        <v>0</v>
      </c>
      <c r="L379" s="8">
        <v>3</v>
      </c>
      <c r="M379" s="8">
        <v>35</v>
      </c>
      <c r="N379" s="8">
        <v>14</v>
      </c>
      <c r="O379" s="8">
        <v>25</v>
      </c>
      <c r="P379" s="8">
        <v>4.7</v>
      </c>
      <c r="Q379" s="8">
        <v>1.27</v>
      </c>
      <c r="R379" s="8">
        <v>56.17</v>
      </c>
      <c r="S379" s="8">
        <f t="shared" si="15"/>
        <v>3.3285925925925928</v>
      </c>
      <c r="T379" s="8">
        <f t="shared" si="16"/>
        <v>1.6642962962962964</v>
      </c>
      <c r="U379" s="8">
        <f t="shared" si="17"/>
        <v>1.6642962962962964</v>
      </c>
    </row>
    <row r="380" spans="1:21" s="8" customFormat="1">
      <c r="A380" s="8" t="s">
        <v>166</v>
      </c>
      <c r="B380" s="8" t="s">
        <v>1113</v>
      </c>
      <c r="C380" s="8" t="s">
        <v>822</v>
      </c>
      <c r="D380" s="8" t="s">
        <v>724</v>
      </c>
      <c r="E380" s="8">
        <v>43</v>
      </c>
      <c r="F380" s="8">
        <v>2</v>
      </c>
      <c r="G380" s="8">
        <v>0</v>
      </c>
      <c r="H380" s="8">
        <v>0</v>
      </c>
      <c r="I380" s="8">
        <v>3</v>
      </c>
      <c r="J380" s="8">
        <v>4</v>
      </c>
      <c r="K380" s="8">
        <v>0</v>
      </c>
      <c r="L380" s="8">
        <v>0</v>
      </c>
      <c r="M380" s="8">
        <v>39</v>
      </c>
      <c r="N380" s="8">
        <v>15</v>
      </c>
      <c r="O380" s="8">
        <v>56</v>
      </c>
      <c r="P380" s="8">
        <v>5.44</v>
      </c>
      <c r="Q380" s="8">
        <v>1.65</v>
      </c>
      <c r="R380" s="8">
        <v>56</v>
      </c>
      <c r="S380" s="8">
        <f t="shared" si="15"/>
        <v>3.3185185185185184</v>
      </c>
      <c r="T380" s="8">
        <f t="shared" si="16"/>
        <v>1.6592592592592592</v>
      </c>
      <c r="U380" s="8">
        <f t="shared" si="17"/>
        <v>1.6592592592592592</v>
      </c>
    </row>
    <row r="381" spans="1:21" s="8" customFormat="1">
      <c r="A381" s="8" t="s">
        <v>310</v>
      </c>
      <c r="B381" s="8" t="s">
        <v>1734</v>
      </c>
      <c r="C381" s="8" t="s">
        <v>822</v>
      </c>
      <c r="D381" s="8" t="s">
        <v>713</v>
      </c>
      <c r="E381" s="8">
        <v>23.3</v>
      </c>
      <c r="F381" s="8">
        <v>0</v>
      </c>
      <c r="G381" s="8">
        <v>0</v>
      </c>
      <c r="H381" s="8">
        <v>0</v>
      </c>
      <c r="I381" s="8">
        <v>3</v>
      </c>
      <c r="J381" s="8">
        <v>1</v>
      </c>
      <c r="K381" s="8">
        <v>0</v>
      </c>
      <c r="L381" s="8">
        <v>0</v>
      </c>
      <c r="M381" s="8">
        <v>18</v>
      </c>
      <c r="N381" s="8">
        <v>10</v>
      </c>
      <c r="O381" s="8">
        <v>16</v>
      </c>
      <c r="P381" s="8">
        <v>2.31</v>
      </c>
      <c r="Q381" s="8">
        <v>1.1100000000000001</v>
      </c>
      <c r="R381" s="8">
        <v>55.33</v>
      </c>
      <c r="S381" s="8">
        <f t="shared" si="15"/>
        <v>3.2788148148148148</v>
      </c>
      <c r="T381" s="8">
        <f t="shared" si="16"/>
        <v>1.6394074074074074</v>
      </c>
      <c r="U381" s="8">
        <f t="shared" si="17"/>
        <v>1.6394074074074074</v>
      </c>
    </row>
    <row r="382" spans="1:21" s="8" customFormat="1">
      <c r="A382" s="8" t="s">
        <v>381</v>
      </c>
      <c r="B382" s="8" t="s">
        <v>1308</v>
      </c>
      <c r="C382" s="8" t="s">
        <v>822</v>
      </c>
      <c r="D382" s="8" t="s">
        <v>734</v>
      </c>
      <c r="E382" s="8">
        <v>13.7</v>
      </c>
      <c r="F382" s="8">
        <v>0</v>
      </c>
      <c r="G382" s="8">
        <v>0</v>
      </c>
      <c r="H382" s="8">
        <v>0</v>
      </c>
      <c r="I382" s="8">
        <v>1</v>
      </c>
      <c r="J382" s="8">
        <v>0</v>
      </c>
      <c r="K382" s="8">
        <v>4</v>
      </c>
      <c r="L382" s="8">
        <v>1</v>
      </c>
      <c r="M382" s="8">
        <v>15</v>
      </c>
      <c r="N382" s="8">
        <v>5</v>
      </c>
      <c r="O382" s="8">
        <v>12</v>
      </c>
      <c r="P382" s="8">
        <v>3.95</v>
      </c>
      <c r="Q382" s="8">
        <v>1.24</v>
      </c>
      <c r="R382" s="8">
        <v>54.67</v>
      </c>
      <c r="S382" s="8">
        <f t="shared" si="15"/>
        <v>3.2397037037037038</v>
      </c>
      <c r="T382" s="8">
        <f t="shared" si="16"/>
        <v>1.6198518518518519</v>
      </c>
      <c r="U382" s="8">
        <f t="shared" si="17"/>
        <v>1.6198518518518519</v>
      </c>
    </row>
    <row r="383" spans="1:21" s="8" customFormat="1">
      <c r="A383" s="8" t="s">
        <v>158</v>
      </c>
      <c r="B383" s="8" t="s">
        <v>237</v>
      </c>
      <c r="C383" s="8" t="s">
        <v>822</v>
      </c>
      <c r="D383" s="8" t="s">
        <v>739</v>
      </c>
      <c r="E383" s="8">
        <v>33.700000000000003</v>
      </c>
      <c r="F383" s="8">
        <v>0</v>
      </c>
      <c r="G383" s="8">
        <v>0</v>
      </c>
      <c r="H383" s="8">
        <v>0</v>
      </c>
      <c r="I383" s="8">
        <v>1</v>
      </c>
      <c r="J383" s="8">
        <v>5</v>
      </c>
      <c r="K383" s="8">
        <v>0</v>
      </c>
      <c r="L383" s="8">
        <v>0</v>
      </c>
      <c r="M383" s="8">
        <v>33</v>
      </c>
      <c r="N383" s="8">
        <v>11</v>
      </c>
      <c r="O383" s="8">
        <v>33</v>
      </c>
      <c r="P383" s="8">
        <v>4.28</v>
      </c>
      <c r="Q383" s="8">
        <v>1.31</v>
      </c>
      <c r="R383" s="8">
        <v>54.17</v>
      </c>
      <c r="S383" s="8">
        <f t="shared" si="15"/>
        <v>3.2100740740740741</v>
      </c>
      <c r="T383" s="8">
        <f t="shared" si="16"/>
        <v>1.605037037037037</v>
      </c>
      <c r="U383" s="8">
        <f t="shared" si="17"/>
        <v>1.605037037037037</v>
      </c>
    </row>
    <row r="384" spans="1:21" s="8" customFormat="1">
      <c r="A384" s="8" t="s">
        <v>326</v>
      </c>
      <c r="B384" s="8" t="s">
        <v>1735</v>
      </c>
      <c r="C384" s="8" t="s">
        <v>822</v>
      </c>
      <c r="D384" s="8" t="s">
        <v>735</v>
      </c>
      <c r="E384" s="8">
        <v>47.7</v>
      </c>
      <c r="F384" s="8">
        <v>4</v>
      </c>
      <c r="G384" s="8">
        <v>1</v>
      </c>
      <c r="H384" s="8">
        <v>0</v>
      </c>
      <c r="I384" s="8">
        <v>1</v>
      </c>
      <c r="J384" s="8">
        <v>2</v>
      </c>
      <c r="K384" s="8">
        <v>1</v>
      </c>
      <c r="L384" s="8">
        <v>1</v>
      </c>
      <c r="M384" s="8">
        <v>39</v>
      </c>
      <c r="N384" s="8">
        <v>15</v>
      </c>
      <c r="O384" s="8">
        <v>34</v>
      </c>
      <c r="P384" s="8">
        <v>3.59</v>
      </c>
      <c r="Q384" s="8">
        <v>1.03</v>
      </c>
      <c r="R384" s="8">
        <v>54.17</v>
      </c>
      <c r="S384" s="8">
        <f t="shared" si="15"/>
        <v>3.2100740740740741</v>
      </c>
      <c r="T384" s="8">
        <f t="shared" si="16"/>
        <v>1.605037037037037</v>
      </c>
      <c r="U384" s="8">
        <f t="shared" si="17"/>
        <v>1.605037037037037</v>
      </c>
    </row>
    <row r="385" spans="1:21" s="8" customFormat="1">
      <c r="A385" s="8" t="s">
        <v>36</v>
      </c>
      <c r="B385" s="8" t="s">
        <v>1736</v>
      </c>
      <c r="C385" s="8" t="s">
        <v>822</v>
      </c>
      <c r="D385" s="8" t="s">
        <v>739</v>
      </c>
      <c r="E385" s="8">
        <v>34.700000000000003</v>
      </c>
      <c r="F385" s="8">
        <v>0</v>
      </c>
      <c r="G385" s="8">
        <v>0</v>
      </c>
      <c r="H385" s="8">
        <v>0</v>
      </c>
      <c r="I385" s="8">
        <v>2</v>
      </c>
      <c r="J385" s="8">
        <v>1</v>
      </c>
      <c r="K385" s="8">
        <v>0</v>
      </c>
      <c r="L385" s="8">
        <v>0</v>
      </c>
      <c r="M385" s="8">
        <v>34</v>
      </c>
      <c r="N385" s="8">
        <v>19</v>
      </c>
      <c r="O385" s="8">
        <v>29</v>
      </c>
      <c r="P385" s="8">
        <v>3.38</v>
      </c>
      <c r="Q385" s="8">
        <v>1.38</v>
      </c>
      <c r="R385" s="8">
        <v>53.67</v>
      </c>
      <c r="S385" s="8">
        <f t="shared" ref="S385:S448" si="18">R385/16.875</f>
        <v>3.1804444444444444</v>
      </c>
      <c r="T385" s="8">
        <f t="shared" ref="T385:T448" si="19">IF(R385 &gt;= 400,S385*1.2,IF(R385 &gt; 300,S385,IF(R385&gt;200,S385*0.8,IF(R385&gt;100,S385*0.6,S385*0.5))))</f>
        <v>1.5902222222222222</v>
      </c>
      <c r="U385" s="8">
        <f t="shared" ref="U385:U448" si="20">IF(T385 &lt; 1.5,1,T385)</f>
        <v>1.5902222222222222</v>
      </c>
    </row>
    <row r="386" spans="1:21" s="8" customFormat="1">
      <c r="A386" s="8" t="s">
        <v>1818</v>
      </c>
      <c r="B386" s="8" t="s">
        <v>217</v>
      </c>
      <c r="C386" s="8" t="s">
        <v>821</v>
      </c>
      <c r="D386" s="8" t="s">
        <v>726</v>
      </c>
      <c r="E386" s="8">
        <v>67</v>
      </c>
      <c r="F386" s="8">
        <v>10</v>
      </c>
      <c r="G386" s="8">
        <v>5</v>
      </c>
      <c r="H386" s="8">
        <v>1</v>
      </c>
      <c r="I386" s="8">
        <v>4</v>
      </c>
      <c r="J386" s="8">
        <v>6</v>
      </c>
      <c r="K386" s="8">
        <v>0</v>
      </c>
      <c r="L386" s="8">
        <v>0</v>
      </c>
      <c r="M386" s="8">
        <v>30</v>
      </c>
      <c r="N386" s="8">
        <v>32</v>
      </c>
      <c r="O386" s="8">
        <v>49</v>
      </c>
      <c r="P386" s="8">
        <v>3.9</v>
      </c>
      <c r="Q386" s="8">
        <v>1.21</v>
      </c>
      <c r="R386" s="8">
        <v>53</v>
      </c>
      <c r="S386" s="8">
        <f t="shared" si="18"/>
        <v>3.1407407407407408</v>
      </c>
      <c r="T386" s="8">
        <f t="shared" si="19"/>
        <v>1.5703703703703704</v>
      </c>
      <c r="U386" s="8">
        <f t="shared" si="20"/>
        <v>1.5703703703703704</v>
      </c>
    </row>
    <row r="387" spans="1:21" s="8" customFormat="1">
      <c r="A387" s="8" t="s">
        <v>1494</v>
      </c>
      <c r="B387" s="8" t="s">
        <v>1503</v>
      </c>
      <c r="C387" s="8" t="s">
        <v>821</v>
      </c>
      <c r="D387" s="8" t="s">
        <v>720</v>
      </c>
      <c r="E387" s="8">
        <v>68.3</v>
      </c>
      <c r="F387" s="8">
        <v>10</v>
      </c>
      <c r="G387" s="8">
        <v>1</v>
      </c>
      <c r="H387" s="8">
        <v>0</v>
      </c>
      <c r="I387" s="8">
        <v>3</v>
      </c>
      <c r="J387" s="8">
        <v>3</v>
      </c>
      <c r="K387" s="8">
        <v>0</v>
      </c>
      <c r="L387" s="8">
        <v>0</v>
      </c>
      <c r="M387" s="8">
        <v>43</v>
      </c>
      <c r="N387" s="8">
        <v>25</v>
      </c>
      <c r="O387" s="8">
        <v>73</v>
      </c>
      <c r="P387" s="8">
        <v>4.74</v>
      </c>
      <c r="Q387" s="8">
        <v>1.43</v>
      </c>
      <c r="R387" s="8">
        <v>52.83</v>
      </c>
      <c r="S387" s="8">
        <f t="shared" si="18"/>
        <v>3.1306666666666665</v>
      </c>
      <c r="T387" s="8">
        <f t="shared" si="19"/>
        <v>1.5653333333333332</v>
      </c>
      <c r="U387" s="8">
        <f t="shared" si="20"/>
        <v>1.5653333333333332</v>
      </c>
    </row>
    <row r="388" spans="1:21" s="8" customFormat="1">
      <c r="A388" s="8" t="s">
        <v>481</v>
      </c>
      <c r="B388" s="8" t="s">
        <v>266</v>
      </c>
      <c r="C388" s="8" t="s">
        <v>821</v>
      </c>
      <c r="D388" s="8" t="s">
        <v>747</v>
      </c>
      <c r="E388" s="8">
        <v>35</v>
      </c>
      <c r="F388" s="8">
        <v>6</v>
      </c>
      <c r="G388" s="8">
        <v>4</v>
      </c>
      <c r="H388" s="8">
        <v>0</v>
      </c>
      <c r="I388" s="8">
        <v>3</v>
      </c>
      <c r="J388" s="8">
        <v>1</v>
      </c>
      <c r="K388" s="8">
        <v>0</v>
      </c>
      <c r="L388" s="8">
        <v>0</v>
      </c>
      <c r="M388" s="8">
        <v>30</v>
      </c>
      <c r="N388" s="8">
        <v>17</v>
      </c>
      <c r="O388" s="8">
        <v>32</v>
      </c>
      <c r="P388" s="8">
        <v>3.34</v>
      </c>
      <c r="Q388" s="8">
        <v>1.4</v>
      </c>
      <c r="R388" s="8">
        <v>52.5</v>
      </c>
      <c r="S388" s="8">
        <f t="shared" si="18"/>
        <v>3.1111111111111112</v>
      </c>
      <c r="T388" s="8">
        <f t="shared" si="19"/>
        <v>1.5555555555555556</v>
      </c>
      <c r="U388" s="8">
        <f t="shared" si="20"/>
        <v>1.5555555555555556</v>
      </c>
    </row>
    <row r="389" spans="1:21" s="8" customFormat="1">
      <c r="A389" s="8" t="s">
        <v>364</v>
      </c>
      <c r="B389" s="8" t="s">
        <v>339</v>
      </c>
      <c r="C389" s="8" t="s">
        <v>822</v>
      </c>
      <c r="D389" s="8" t="s">
        <v>721</v>
      </c>
      <c r="E389" s="8">
        <v>32.299999999999997</v>
      </c>
      <c r="F389" s="8">
        <v>0</v>
      </c>
      <c r="G389" s="8">
        <v>0</v>
      </c>
      <c r="H389" s="8">
        <v>0</v>
      </c>
      <c r="I389" s="8">
        <v>1</v>
      </c>
      <c r="J389" s="8">
        <v>2</v>
      </c>
      <c r="K389" s="8">
        <v>0</v>
      </c>
      <c r="L389" s="8">
        <v>1</v>
      </c>
      <c r="M389" s="8">
        <v>23</v>
      </c>
      <c r="N389" s="8">
        <v>6</v>
      </c>
      <c r="O389" s="8">
        <v>32</v>
      </c>
      <c r="P389" s="8">
        <v>3.9</v>
      </c>
      <c r="Q389" s="8">
        <v>1.18</v>
      </c>
      <c r="R389" s="8">
        <v>52.33</v>
      </c>
      <c r="S389" s="8">
        <f t="shared" si="18"/>
        <v>3.1010370370370368</v>
      </c>
      <c r="T389" s="8">
        <f t="shared" si="19"/>
        <v>1.5505185185185184</v>
      </c>
      <c r="U389" s="8">
        <f t="shared" si="20"/>
        <v>1.5505185185185184</v>
      </c>
    </row>
    <row r="390" spans="1:21" s="8" customFormat="1">
      <c r="A390" s="8" t="s">
        <v>462</v>
      </c>
      <c r="B390" s="8" t="s">
        <v>461</v>
      </c>
      <c r="C390" s="8" t="s">
        <v>822</v>
      </c>
      <c r="D390" s="8" t="s">
        <v>741</v>
      </c>
      <c r="E390" s="8">
        <v>47.7</v>
      </c>
      <c r="F390" s="8">
        <v>0</v>
      </c>
      <c r="G390" s="8">
        <v>0</v>
      </c>
      <c r="H390" s="8">
        <v>0</v>
      </c>
      <c r="I390" s="8">
        <v>2</v>
      </c>
      <c r="J390" s="8">
        <v>2</v>
      </c>
      <c r="K390" s="8">
        <v>0</v>
      </c>
      <c r="L390" s="8">
        <v>3</v>
      </c>
      <c r="M390" s="8">
        <v>45</v>
      </c>
      <c r="N390" s="8">
        <v>19</v>
      </c>
      <c r="O390" s="8">
        <v>45</v>
      </c>
      <c r="P390" s="8">
        <v>4.1500000000000004</v>
      </c>
      <c r="Q390" s="8">
        <v>1.34</v>
      </c>
      <c r="R390" s="8">
        <v>52.17</v>
      </c>
      <c r="S390" s="8">
        <f t="shared" si="18"/>
        <v>3.0915555555555558</v>
      </c>
      <c r="T390" s="8">
        <f t="shared" si="19"/>
        <v>1.5457777777777779</v>
      </c>
      <c r="U390" s="8">
        <f t="shared" si="20"/>
        <v>1.5457777777777779</v>
      </c>
    </row>
    <row r="391" spans="1:21" s="8" customFormat="1">
      <c r="A391" s="8" t="s">
        <v>607</v>
      </c>
      <c r="B391" s="8" t="s">
        <v>606</v>
      </c>
      <c r="C391" s="8" t="s">
        <v>821</v>
      </c>
      <c r="D391" s="8" t="s">
        <v>740</v>
      </c>
      <c r="E391" s="8">
        <v>35</v>
      </c>
      <c r="F391" s="8">
        <v>6</v>
      </c>
      <c r="G391" s="8">
        <v>3</v>
      </c>
      <c r="H391" s="8">
        <v>0</v>
      </c>
      <c r="I391" s="8">
        <v>3</v>
      </c>
      <c r="J391" s="8">
        <v>2</v>
      </c>
      <c r="K391" s="8">
        <v>0</v>
      </c>
      <c r="L391" s="8">
        <v>0</v>
      </c>
      <c r="M391" s="8">
        <v>30</v>
      </c>
      <c r="N391" s="8">
        <v>11</v>
      </c>
      <c r="O391" s="8">
        <v>32</v>
      </c>
      <c r="P391" s="8">
        <v>5.4</v>
      </c>
      <c r="Q391" s="8">
        <v>1.23</v>
      </c>
      <c r="R391" s="8">
        <v>51.5</v>
      </c>
      <c r="S391" s="8">
        <f t="shared" si="18"/>
        <v>3.0518518518518518</v>
      </c>
      <c r="T391" s="8">
        <f t="shared" si="19"/>
        <v>1.5259259259259259</v>
      </c>
      <c r="U391" s="8">
        <f t="shared" si="20"/>
        <v>1.5259259259259259</v>
      </c>
    </row>
    <row r="392" spans="1:21" s="8" customFormat="1">
      <c r="A392" s="8" t="s">
        <v>1145</v>
      </c>
      <c r="B392" s="8" t="s">
        <v>1517</v>
      </c>
      <c r="C392" s="8" t="s">
        <v>822</v>
      </c>
      <c r="D392" s="8" t="s">
        <v>727</v>
      </c>
      <c r="E392" s="8">
        <v>43</v>
      </c>
      <c r="F392" s="8">
        <v>0</v>
      </c>
      <c r="G392" s="8">
        <v>0</v>
      </c>
      <c r="H392" s="8">
        <v>0</v>
      </c>
      <c r="I392" s="8">
        <v>0</v>
      </c>
      <c r="J392" s="8">
        <v>1</v>
      </c>
      <c r="K392" s="8">
        <v>1</v>
      </c>
      <c r="L392" s="8">
        <v>2</v>
      </c>
      <c r="M392" s="8">
        <v>31</v>
      </c>
      <c r="N392" s="8">
        <v>14</v>
      </c>
      <c r="O392" s="8">
        <v>32</v>
      </c>
      <c r="P392" s="8">
        <v>3.56</v>
      </c>
      <c r="Q392" s="8">
        <v>1.07</v>
      </c>
      <c r="R392" s="8">
        <v>51.5</v>
      </c>
      <c r="S392" s="8">
        <f t="shared" si="18"/>
        <v>3.0518518518518518</v>
      </c>
      <c r="T392" s="8">
        <f t="shared" si="19"/>
        <v>1.5259259259259259</v>
      </c>
      <c r="U392" s="8">
        <f t="shared" si="20"/>
        <v>1.5259259259259259</v>
      </c>
    </row>
    <row r="393" spans="1:21" s="8" customFormat="1">
      <c r="A393" s="8" t="s">
        <v>298</v>
      </c>
      <c r="B393" s="8" t="s">
        <v>650</v>
      </c>
      <c r="C393" s="8" t="s">
        <v>821</v>
      </c>
      <c r="D393" s="8" t="s">
        <v>726</v>
      </c>
      <c r="E393" s="8">
        <v>78.7</v>
      </c>
      <c r="F393" s="8">
        <v>14</v>
      </c>
      <c r="G393" s="8">
        <v>9</v>
      </c>
      <c r="H393" s="8">
        <v>0</v>
      </c>
      <c r="I393" s="8">
        <v>3</v>
      </c>
      <c r="J393" s="8">
        <v>6</v>
      </c>
      <c r="K393" s="8">
        <v>0</v>
      </c>
      <c r="L393" s="8">
        <v>0</v>
      </c>
      <c r="M393" s="8">
        <v>48</v>
      </c>
      <c r="N393" s="8">
        <v>24</v>
      </c>
      <c r="O393" s="8">
        <v>88</v>
      </c>
      <c r="P393" s="8">
        <v>4.46</v>
      </c>
      <c r="Q393" s="8">
        <v>1.42</v>
      </c>
      <c r="R393" s="8">
        <v>51.17</v>
      </c>
      <c r="S393" s="8">
        <f t="shared" si="18"/>
        <v>3.0322962962962965</v>
      </c>
      <c r="T393" s="8">
        <f t="shared" si="19"/>
        <v>1.5161481481481482</v>
      </c>
      <c r="U393" s="8">
        <f t="shared" si="20"/>
        <v>1.5161481481481482</v>
      </c>
    </row>
    <row r="394" spans="1:21" s="8" customFormat="1">
      <c r="A394" s="8" t="s">
        <v>190</v>
      </c>
      <c r="B394" s="8" t="s">
        <v>608</v>
      </c>
      <c r="C394" s="8" t="s">
        <v>822</v>
      </c>
      <c r="D394" s="8" t="s">
        <v>750</v>
      </c>
      <c r="E394" s="8">
        <v>25</v>
      </c>
      <c r="F394" s="8">
        <v>0</v>
      </c>
      <c r="G394" s="8">
        <v>0</v>
      </c>
      <c r="H394" s="8">
        <v>0</v>
      </c>
      <c r="I394" s="8">
        <v>2</v>
      </c>
      <c r="J394" s="8">
        <v>2</v>
      </c>
      <c r="K394" s="8">
        <v>0</v>
      </c>
      <c r="L394" s="8">
        <v>0</v>
      </c>
      <c r="M394" s="8">
        <v>18</v>
      </c>
      <c r="N394" s="8">
        <v>9</v>
      </c>
      <c r="O394" s="8">
        <v>30</v>
      </c>
      <c r="P394" s="8">
        <v>4.68</v>
      </c>
      <c r="Q394" s="8">
        <v>1.56</v>
      </c>
      <c r="R394" s="8">
        <v>50.5</v>
      </c>
      <c r="S394" s="8">
        <f t="shared" si="18"/>
        <v>2.9925925925925925</v>
      </c>
      <c r="T394" s="8">
        <f t="shared" si="19"/>
        <v>1.4962962962962962</v>
      </c>
      <c r="U394" s="8">
        <f t="shared" si="20"/>
        <v>1</v>
      </c>
    </row>
    <row r="395" spans="1:21" s="8" customFormat="1">
      <c r="A395" s="8" t="s">
        <v>605</v>
      </c>
      <c r="B395" s="8" t="s">
        <v>700</v>
      </c>
      <c r="C395" s="8" t="s">
        <v>822</v>
      </c>
      <c r="D395" s="8" t="s">
        <v>723</v>
      </c>
      <c r="E395" s="8">
        <v>10.3</v>
      </c>
      <c r="F395" s="8">
        <v>0</v>
      </c>
      <c r="G395" s="8">
        <v>0</v>
      </c>
      <c r="H395" s="8">
        <v>0</v>
      </c>
      <c r="I395" s="8">
        <v>0</v>
      </c>
      <c r="J395" s="8">
        <v>1</v>
      </c>
      <c r="K395" s="8">
        <v>1</v>
      </c>
      <c r="L395" s="8">
        <v>0</v>
      </c>
      <c r="M395" s="8">
        <v>12</v>
      </c>
      <c r="N395" s="8">
        <v>4</v>
      </c>
      <c r="O395" s="8">
        <v>7</v>
      </c>
      <c r="P395" s="8">
        <v>0.87</v>
      </c>
      <c r="Q395" s="8">
        <v>1.06</v>
      </c>
      <c r="R395" s="8">
        <v>50.33</v>
      </c>
      <c r="S395" s="8">
        <f t="shared" si="18"/>
        <v>2.9825185185185186</v>
      </c>
      <c r="T395" s="8">
        <f t="shared" si="19"/>
        <v>1.4912592592592593</v>
      </c>
      <c r="U395" s="8">
        <f t="shared" si="20"/>
        <v>1</v>
      </c>
    </row>
    <row r="396" spans="1:21" s="8" customFormat="1">
      <c r="A396" s="8" t="s">
        <v>1168</v>
      </c>
      <c r="B396" s="8" t="s">
        <v>237</v>
      </c>
      <c r="C396" s="8" t="s">
        <v>821</v>
      </c>
      <c r="D396" s="8" t="s">
        <v>727</v>
      </c>
      <c r="E396" s="8">
        <v>84.7</v>
      </c>
      <c r="F396" s="8">
        <v>11</v>
      </c>
      <c r="G396" s="8">
        <v>5</v>
      </c>
      <c r="H396" s="8">
        <v>0</v>
      </c>
      <c r="I396" s="8">
        <v>3</v>
      </c>
      <c r="J396" s="8">
        <v>5</v>
      </c>
      <c r="K396" s="8">
        <v>0</v>
      </c>
      <c r="L396" s="8">
        <v>0</v>
      </c>
      <c r="M396" s="8">
        <v>42</v>
      </c>
      <c r="N396" s="8">
        <v>26</v>
      </c>
      <c r="O396" s="8">
        <v>90</v>
      </c>
      <c r="P396" s="8">
        <v>4.3600000000000003</v>
      </c>
      <c r="Q396" s="8">
        <v>1.37</v>
      </c>
      <c r="R396" s="8">
        <v>50.17</v>
      </c>
      <c r="S396" s="8">
        <f t="shared" si="18"/>
        <v>2.9730370370370371</v>
      </c>
      <c r="T396" s="8">
        <f t="shared" si="19"/>
        <v>1.4865185185185186</v>
      </c>
      <c r="U396" s="8">
        <f t="shared" si="20"/>
        <v>1</v>
      </c>
    </row>
    <row r="397" spans="1:21" s="8" customFormat="1">
      <c r="A397" s="8" t="s">
        <v>118</v>
      </c>
      <c r="B397" s="8" t="s">
        <v>1439</v>
      </c>
      <c r="C397" s="8" t="s">
        <v>821</v>
      </c>
      <c r="D397" s="8" t="s">
        <v>734</v>
      </c>
      <c r="E397" s="8">
        <v>86</v>
      </c>
      <c r="F397" s="8">
        <v>13</v>
      </c>
      <c r="G397" s="8">
        <v>8</v>
      </c>
      <c r="H397" s="8">
        <v>0</v>
      </c>
      <c r="I397" s="8">
        <v>1</v>
      </c>
      <c r="J397" s="8">
        <v>8</v>
      </c>
      <c r="K397" s="8">
        <v>0</v>
      </c>
      <c r="L397" s="8">
        <v>0</v>
      </c>
      <c r="M397" s="8">
        <v>64</v>
      </c>
      <c r="N397" s="8">
        <v>30</v>
      </c>
      <c r="O397" s="8">
        <v>78</v>
      </c>
      <c r="P397" s="8">
        <v>3.56</v>
      </c>
      <c r="Q397" s="8">
        <v>1.26</v>
      </c>
      <c r="R397" s="8">
        <v>50</v>
      </c>
      <c r="S397" s="8">
        <f t="shared" si="18"/>
        <v>2.9629629629629628</v>
      </c>
      <c r="T397" s="8">
        <f t="shared" si="19"/>
        <v>1.4814814814814814</v>
      </c>
      <c r="U397" s="8">
        <f t="shared" si="20"/>
        <v>1</v>
      </c>
    </row>
    <row r="398" spans="1:21" s="8" customFormat="1">
      <c r="A398" s="8" t="s">
        <v>32</v>
      </c>
      <c r="B398" s="8" t="s">
        <v>620</v>
      </c>
      <c r="C398" s="8" t="s">
        <v>821</v>
      </c>
      <c r="D398" s="8" t="s">
        <v>733</v>
      </c>
      <c r="E398" s="8">
        <v>33</v>
      </c>
      <c r="F398" s="8">
        <v>5</v>
      </c>
      <c r="G398" s="8">
        <v>4</v>
      </c>
      <c r="H398" s="8">
        <v>0</v>
      </c>
      <c r="I398" s="8">
        <v>2</v>
      </c>
      <c r="J398" s="8">
        <v>0</v>
      </c>
      <c r="K398" s="8">
        <v>0</v>
      </c>
      <c r="L398" s="8">
        <v>0</v>
      </c>
      <c r="M398" s="8">
        <v>23</v>
      </c>
      <c r="N398" s="8">
        <v>7</v>
      </c>
      <c r="O398" s="8">
        <v>29</v>
      </c>
      <c r="P398" s="8">
        <v>2.73</v>
      </c>
      <c r="Q398" s="8">
        <v>1.0900000000000001</v>
      </c>
      <c r="R398" s="8">
        <v>49.5</v>
      </c>
      <c r="S398" s="8">
        <f t="shared" si="18"/>
        <v>2.9333333333333331</v>
      </c>
      <c r="T398" s="8">
        <f t="shared" si="19"/>
        <v>1.4666666666666666</v>
      </c>
      <c r="U398" s="8">
        <f t="shared" si="20"/>
        <v>1</v>
      </c>
    </row>
    <row r="399" spans="1:21" s="8" customFormat="1">
      <c r="A399" s="8" t="s">
        <v>149</v>
      </c>
      <c r="B399" s="8" t="s">
        <v>815</v>
      </c>
      <c r="C399" s="8" t="s">
        <v>822</v>
      </c>
      <c r="D399" s="8" t="s">
        <v>741</v>
      </c>
      <c r="E399" s="8">
        <v>32.299999999999997</v>
      </c>
      <c r="F399" s="8">
        <v>0</v>
      </c>
      <c r="G399" s="8">
        <v>0</v>
      </c>
      <c r="H399" s="8">
        <v>0</v>
      </c>
      <c r="I399" s="8">
        <v>1</v>
      </c>
      <c r="J399" s="8">
        <v>3</v>
      </c>
      <c r="K399" s="8">
        <v>0</v>
      </c>
      <c r="L399" s="8">
        <v>1</v>
      </c>
      <c r="M399" s="8">
        <v>17</v>
      </c>
      <c r="N399" s="8">
        <v>11</v>
      </c>
      <c r="O399" s="8">
        <v>32</v>
      </c>
      <c r="P399" s="8">
        <v>5.01</v>
      </c>
      <c r="Q399" s="8">
        <v>1.33</v>
      </c>
      <c r="R399" s="8">
        <v>48.33</v>
      </c>
      <c r="S399" s="8">
        <f t="shared" si="18"/>
        <v>2.8639999999999999</v>
      </c>
      <c r="T399" s="8">
        <f t="shared" si="19"/>
        <v>1.4319999999999999</v>
      </c>
      <c r="U399" s="8">
        <f t="shared" si="20"/>
        <v>1</v>
      </c>
    </row>
    <row r="400" spans="1:21" s="8" customFormat="1">
      <c r="A400" s="8" t="s">
        <v>166</v>
      </c>
      <c r="B400" s="8" t="s">
        <v>318</v>
      </c>
      <c r="C400" s="8" t="s">
        <v>821</v>
      </c>
      <c r="D400" s="8" t="s">
        <v>713</v>
      </c>
      <c r="E400" s="8">
        <v>63</v>
      </c>
      <c r="F400" s="8">
        <v>12</v>
      </c>
      <c r="G400" s="8">
        <v>4</v>
      </c>
      <c r="H400" s="8">
        <v>0</v>
      </c>
      <c r="I400" s="8">
        <v>3</v>
      </c>
      <c r="J400" s="8">
        <v>4</v>
      </c>
      <c r="K400" s="8">
        <v>0</v>
      </c>
      <c r="L400" s="8">
        <v>0</v>
      </c>
      <c r="M400" s="8">
        <v>46</v>
      </c>
      <c r="N400" s="8">
        <v>23</v>
      </c>
      <c r="O400" s="8">
        <v>74</v>
      </c>
      <c r="P400" s="8">
        <v>5.43</v>
      </c>
      <c r="Q400" s="8">
        <v>1.54</v>
      </c>
      <c r="R400" s="8">
        <v>48</v>
      </c>
      <c r="S400" s="8">
        <f t="shared" si="18"/>
        <v>2.8444444444444446</v>
      </c>
      <c r="T400" s="8">
        <f t="shared" si="19"/>
        <v>1.4222222222222223</v>
      </c>
      <c r="U400" s="8">
        <f t="shared" si="20"/>
        <v>1</v>
      </c>
    </row>
    <row r="401" spans="1:21" s="8" customFormat="1">
      <c r="A401" s="8" t="s">
        <v>763</v>
      </c>
      <c r="B401" s="8" t="s">
        <v>1303</v>
      </c>
      <c r="C401" s="8" t="s">
        <v>822</v>
      </c>
      <c r="D401" s="8" t="s">
        <v>716</v>
      </c>
      <c r="E401" s="8">
        <v>58.3</v>
      </c>
      <c r="F401" s="8">
        <v>0</v>
      </c>
      <c r="G401" s="8">
        <v>0</v>
      </c>
      <c r="H401" s="8">
        <v>0</v>
      </c>
      <c r="I401" s="8">
        <v>0</v>
      </c>
      <c r="J401" s="8">
        <v>4</v>
      </c>
      <c r="K401" s="8">
        <v>0</v>
      </c>
      <c r="L401" s="8">
        <v>0</v>
      </c>
      <c r="M401" s="8">
        <v>45</v>
      </c>
      <c r="N401" s="8">
        <v>25</v>
      </c>
      <c r="O401" s="8">
        <v>75</v>
      </c>
      <c r="P401" s="8">
        <v>5.25</v>
      </c>
      <c r="Q401" s="8">
        <v>1.71</v>
      </c>
      <c r="R401" s="8">
        <v>47.83</v>
      </c>
      <c r="S401" s="8">
        <f t="shared" si="18"/>
        <v>2.8343703703703702</v>
      </c>
      <c r="T401" s="8">
        <f t="shared" si="19"/>
        <v>1.4171851851851851</v>
      </c>
      <c r="U401" s="8">
        <f t="shared" si="20"/>
        <v>1</v>
      </c>
    </row>
    <row r="402" spans="1:21" s="8" customFormat="1">
      <c r="A402" s="8" t="s">
        <v>90</v>
      </c>
      <c r="B402" s="8" t="s">
        <v>703</v>
      </c>
      <c r="C402" s="8" t="s">
        <v>822</v>
      </c>
      <c r="D402" s="8" t="s">
        <v>713</v>
      </c>
      <c r="E402" s="8">
        <v>50.7</v>
      </c>
      <c r="F402" s="8">
        <v>0</v>
      </c>
      <c r="G402" s="8">
        <v>0</v>
      </c>
      <c r="H402" s="8">
        <v>0</v>
      </c>
      <c r="I402" s="8">
        <v>1</v>
      </c>
      <c r="J402" s="8">
        <v>0</v>
      </c>
      <c r="K402" s="8">
        <v>0</v>
      </c>
      <c r="L402" s="8">
        <v>0</v>
      </c>
      <c r="M402" s="8">
        <v>31</v>
      </c>
      <c r="N402" s="8">
        <v>12</v>
      </c>
      <c r="O402" s="8">
        <v>46</v>
      </c>
      <c r="P402" s="8">
        <v>3.2</v>
      </c>
      <c r="Q402" s="8">
        <v>1.1399999999999999</v>
      </c>
      <c r="R402" s="8">
        <v>47.67</v>
      </c>
      <c r="S402" s="8">
        <f t="shared" si="18"/>
        <v>2.8248888888888888</v>
      </c>
      <c r="T402" s="8">
        <f t="shared" si="19"/>
        <v>1.4124444444444444</v>
      </c>
      <c r="U402" s="8">
        <f t="shared" si="20"/>
        <v>1</v>
      </c>
    </row>
    <row r="403" spans="1:21" s="8" customFormat="1">
      <c r="A403" s="8" t="s">
        <v>139</v>
      </c>
      <c r="B403" s="8" t="s">
        <v>1737</v>
      </c>
      <c r="C403" s="8" t="s">
        <v>821</v>
      </c>
      <c r="D403" s="8" t="s">
        <v>738</v>
      </c>
      <c r="E403" s="8">
        <v>34</v>
      </c>
      <c r="F403" s="8">
        <v>6</v>
      </c>
      <c r="G403" s="8">
        <v>4</v>
      </c>
      <c r="H403" s="8">
        <v>0</v>
      </c>
      <c r="I403" s="8">
        <v>3</v>
      </c>
      <c r="J403" s="8">
        <v>2</v>
      </c>
      <c r="K403" s="8">
        <v>0</v>
      </c>
      <c r="L403" s="8">
        <v>0</v>
      </c>
      <c r="M403" s="8">
        <v>24</v>
      </c>
      <c r="N403" s="8">
        <v>15</v>
      </c>
      <c r="O403" s="8">
        <v>26</v>
      </c>
      <c r="P403" s="8">
        <v>3.71</v>
      </c>
      <c r="Q403" s="8">
        <v>1.21</v>
      </c>
      <c r="R403" s="8">
        <v>47</v>
      </c>
      <c r="S403" s="8">
        <f t="shared" si="18"/>
        <v>2.7851851851851852</v>
      </c>
      <c r="T403" s="8">
        <f t="shared" si="19"/>
        <v>1.3925925925925926</v>
      </c>
      <c r="U403" s="8">
        <f t="shared" si="20"/>
        <v>1</v>
      </c>
    </row>
    <row r="404" spans="1:21" s="8" customFormat="1">
      <c r="A404" s="8" t="s">
        <v>136</v>
      </c>
      <c r="B404" s="8" t="s">
        <v>93</v>
      </c>
      <c r="C404" s="8" t="s">
        <v>822</v>
      </c>
      <c r="D404" s="8" t="s">
        <v>731</v>
      </c>
      <c r="E404" s="8">
        <v>33</v>
      </c>
      <c r="F404" s="8">
        <v>0</v>
      </c>
      <c r="G404" s="8">
        <v>0</v>
      </c>
      <c r="H404" s="8">
        <v>0</v>
      </c>
      <c r="I404" s="8">
        <v>1</v>
      </c>
      <c r="J404" s="8">
        <v>3</v>
      </c>
      <c r="K404" s="8">
        <v>0</v>
      </c>
      <c r="L404" s="8">
        <v>3</v>
      </c>
      <c r="M404" s="8">
        <v>20</v>
      </c>
      <c r="N404" s="8">
        <v>16</v>
      </c>
      <c r="O404" s="8">
        <v>32</v>
      </c>
      <c r="P404" s="8">
        <v>4.91</v>
      </c>
      <c r="Q404" s="8">
        <v>1.45</v>
      </c>
      <c r="R404" s="8">
        <v>47</v>
      </c>
      <c r="S404" s="8">
        <f t="shared" si="18"/>
        <v>2.7851851851851852</v>
      </c>
      <c r="T404" s="8">
        <f t="shared" si="19"/>
        <v>1.3925925925925926</v>
      </c>
      <c r="U404" s="8">
        <f t="shared" si="20"/>
        <v>1</v>
      </c>
    </row>
    <row r="405" spans="1:21" s="8" customFormat="1">
      <c r="A405" s="8" t="s">
        <v>1616</v>
      </c>
      <c r="B405" s="8" t="s">
        <v>769</v>
      </c>
      <c r="C405" s="8" t="s">
        <v>822</v>
      </c>
      <c r="D405" s="8" t="s">
        <v>741</v>
      </c>
      <c r="E405" s="8">
        <v>63.7</v>
      </c>
      <c r="F405" s="8">
        <v>1</v>
      </c>
      <c r="G405" s="8">
        <v>0</v>
      </c>
      <c r="H405" s="8">
        <v>0</v>
      </c>
      <c r="I405" s="8">
        <v>1</v>
      </c>
      <c r="J405" s="8">
        <v>1</v>
      </c>
      <c r="K405" s="8">
        <v>0</v>
      </c>
      <c r="L405" s="8">
        <v>1</v>
      </c>
      <c r="M405" s="8">
        <v>53</v>
      </c>
      <c r="N405" s="8">
        <v>21</v>
      </c>
      <c r="O405" s="8">
        <v>73</v>
      </c>
      <c r="P405" s="8">
        <v>4.95</v>
      </c>
      <c r="Q405" s="8">
        <v>1.48</v>
      </c>
      <c r="R405" s="8">
        <v>46.67</v>
      </c>
      <c r="S405" s="8">
        <f t="shared" si="18"/>
        <v>2.7656296296296299</v>
      </c>
      <c r="T405" s="8">
        <f t="shared" si="19"/>
        <v>1.3828148148148149</v>
      </c>
      <c r="U405" s="8">
        <f t="shared" si="20"/>
        <v>1</v>
      </c>
    </row>
    <row r="406" spans="1:21" s="8" customFormat="1">
      <c r="A406" s="8" t="s">
        <v>301</v>
      </c>
      <c r="B406" s="8" t="s">
        <v>687</v>
      </c>
      <c r="C406" s="8" t="s">
        <v>822</v>
      </c>
      <c r="D406" s="8" t="s">
        <v>740</v>
      </c>
      <c r="E406" s="8">
        <v>22.7</v>
      </c>
      <c r="F406" s="8">
        <v>0</v>
      </c>
      <c r="G406" s="8">
        <v>0</v>
      </c>
      <c r="H406" s="8">
        <v>0</v>
      </c>
      <c r="I406" s="8">
        <v>1</v>
      </c>
      <c r="J406" s="8">
        <v>3</v>
      </c>
      <c r="K406" s="8">
        <v>0</v>
      </c>
      <c r="L406" s="8">
        <v>0</v>
      </c>
      <c r="M406" s="8">
        <v>26</v>
      </c>
      <c r="N406" s="8">
        <v>12</v>
      </c>
      <c r="O406" s="8">
        <v>23</v>
      </c>
      <c r="P406" s="8">
        <v>3.18</v>
      </c>
      <c r="Q406" s="8">
        <v>1.54</v>
      </c>
      <c r="R406" s="8">
        <v>46.17</v>
      </c>
      <c r="S406" s="8">
        <f t="shared" si="18"/>
        <v>2.7360000000000002</v>
      </c>
      <c r="T406" s="8">
        <f t="shared" si="19"/>
        <v>1.3680000000000001</v>
      </c>
      <c r="U406" s="8">
        <f t="shared" si="20"/>
        <v>1</v>
      </c>
    </row>
    <row r="407" spans="1:21" s="8" customFormat="1">
      <c r="A407" s="8" t="s">
        <v>175</v>
      </c>
      <c r="B407" s="8" t="s">
        <v>699</v>
      </c>
      <c r="C407" s="8" t="s">
        <v>821</v>
      </c>
      <c r="D407" s="8" t="s">
        <v>723</v>
      </c>
      <c r="E407" s="8">
        <v>28</v>
      </c>
      <c r="F407" s="8">
        <v>4</v>
      </c>
      <c r="G407" s="8">
        <v>3</v>
      </c>
      <c r="H407" s="8">
        <v>0</v>
      </c>
      <c r="I407" s="8">
        <v>2</v>
      </c>
      <c r="J407" s="8">
        <v>1</v>
      </c>
      <c r="K407" s="8">
        <v>0</v>
      </c>
      <c r="L407" s="8">
        <v>0</v>
      </c>
      <c r="M407" s="8">
        <v>20</v>
      </c>
      <c r="N407" s="8">
        <v>4</v>
      </c>
      <c r="O407" s="8">
        <v>25</v>
      </c>
      <c r="P407" s="8">
        <v>1.61</v>
      </c>
      <c r="Q407" s="8">
        <v>1.04</v>
      </c>
      <c r="R407" s="8">
        <v>46</v>
      </c>
      <c r="S407" s="8">
        <f t="shared" si="18"/>
        <v>2.7259259259259259</v>
      </c>
      <c r="T407" s="8">
        <f t="shared" si="19"/>
        <v>1.3629629629629629</v>
      </c>
      <c r="U407" s="8">
        <f t="shared" si="20"/>
        <v>1</v>
      </c>
    </row>
    <row r="408" spans="1:21" s="8" customFormat="1">
      <c r="A408" s="8" t="s">
        <v>260</v>
      </c>
      <c r="B408" s="8" t="s">
        <v>464</v>
      </c>
      <c r="C408" s="8" t="s">
        <v>822</v>
      </c>
      <c r="D408" s="8" t="s">
        <v>740</v>
      </c>
      <c r="E408" s="8">
        <v>33.299999999999997</v>
      </c>
      <c r="F408" s="8">
        <v>0</v>
      </c>
      <c r="G408" s="8">
        <v>0</v>
      </c>
      <c r="H408" s="8">
        <v>0</v>
      </c>
      <c r="I408" s="8">
        <v>2</v>
      </c>
      <c r="J408" s="8">
        <v>0</v>
      </c>
      <c r="K408" s="8">
        <v>1</v>
      </c>
      <c r="L408" s="8">
        <v>0</v>
      </c>
      <c r="M408" s="8">
        <v>23</v>
      </c>
      <c r="N408" s="8">
        <v>13</v>
      </c>
      <c r="O408" s="8">
        <v>37</v>
      </c>
      <c r="P408" s="8">
        <v>3.78</v>
      </c>
      <c r="Q408" s="8">
        <v>1.5</v>
      </c>
      <c r="R408" s="8">
        <v>44.83</v>
      </c>
      <c r="S408" s="8">
        <f t="shared" si="18"/>
        <v>2.6565925925925926</v>
      </c>
      <c r="T408" s="8">
        <f t="shared" si="19"/>
        <v>1.3282962962962963</v>
      </c>
      <c r="U408" s="8">
        <f t="shared" si="20"/>
        <v>1</v>
      </c>
    </row>
    <row r="409" spans="1:21" s="8" customFormat="1">
      <c r="A409" s="8" t="s">
        <v>28</v>
      </c>
      <c r="B409" s="8" t="s">
        <v>1322</v>
      </c>
      <c r="C409" s="8" t="s">
        <v>822</v>
      </c>
      <c r="D409" s="8" t="s">
        <v>721</v>
      </c>
      <c r="E409" s="8">
        <v>33.299999999999997</v>
      </c>
      <c r="F409" s="8">
        <v>1</v>
      </c>
      <c r="G409" s="8">
        <v>0</v>
      </c>
      <c r="H409" s="8">
        <v>0</v>
      </c>
      <c r="I409" s="8">
        <v>0</v>
      </c>
      <c r="J409" s="8">
        <v>3</v>
      </c>
      <c r="K409" s="8">
        <v>0</v>
      </c>
      <c r="L409" s="8">
        <v>2</v>
      </c>
      <c r="M409" s="8">
        <v>39</v>
      </c>
      <c r="N409" s="8">
        <v>25</v>
      </c>
      <c r="O409" s="8">
        <v>31</v>
      </c>
      <c r="P409" s="8">
        <v>5.67</v>
      </c>
      <c r="Q409" s="8">
        <v>1.68</v>
      </c>
      <c r="R409" s="8">
        <v>44.33</v>
      </c>
      <c r="S409" s="8">
        <f t="shared" si="18"/>
        <v>2.6269629629629629</v>
      </c>
      <c r="T409" s="8">
        <f t="shared" si="19"/>
        <v>1.3134814814814815</v>
      </c>
      <c r="U409" s="8">
        <f t="shared" si="20"/>
        <v>1</v>
      </c>
    </row>
    <row r="410" spans="1:21" s="8" customFormat="1">
      <c r="A410" s="8" t="s">
        <v>98</v>
      </c>
      <c r="B410" s="8" t="s">
        <v>1738</v>
      </c>
      <c r="C410" s="8" t="s">
        <v>822</v>
      </c>
      <c r="D410" s="8" t="s">
        <v>727</v>
      </c>
      <c r="E410" s="8">
        <v>28.7</v>
      </c>
      <c r="F410" s="8">
        <v>0</v>
      </c>
      <c r="G410" s="8">
        <v>0</v>
      </c>
      <c r="H410" s="8">
        <v>0</v>
      </c>
      <c r="I410" s="8">
        <v>2</v>
      </c>
      <c r="J410" s="8">
        <v>2</v>
      </c>
      <c r="K410" s="8">
        <v>0</v>
      </c>
      <c r="L410" s="8">
        <v>0</v>
      </c>
      <c r="M410" s="8">
        <v>23</v>
      </c>
      <c r="N410" s="8">
        <v>12</v>
      </c>
      <c r="O410" s="8">
        <v>22</v>
      </c>
      <c r="P410" s="8">
        <v>4.3899999999999997</v>
      </c>
      <c r="Q410" s="8">
        <v>1.19</v>
      </c>
      <c r="R410" s="8">
        <v>43.67</v>
      </c>
      <c r="S410" s="8">
        <f t="shared" si="18"/>
        <v>2.5878518518518518</v>
      </c>
      <c r="T410" s="8">
        <f t="shared" si="19"/>
        <v>1.2939259259259259</v>
      </c>
      <c r="U410" s="8">
        <f t="shared" si="20"/>
        <v>1</v>
      </c>
    </row>
    <row r="411" spans="1:21" s="8" customFormat="1">
      <c r="A411" s="8" t="s">
        <v>1026</v>
      </c>
      <c r="B411" s="8" t="s">
        <v>165</v>
      </c>
      <c r="C411" s="8" t="s">
        <v>822</v>
      </c>
      <c r="D411" s="8" t="s">
        <v>720</v>
      </c>
      <c r="E411" s="8">
        <v>19</v>
      </c>
      <c r="F411" s="8">
        <v>0</v>
      </c>
      <c r="G411" s="8">
        <v>0</v>
      </c>
      <c r="H411" s="8">
        <v>0</v>
      </c>
      <c r="I411" s="8">
        <v>0</v>
      </c>
      <c r="J411" s="8">
        <v>1</v>
      </c>
      <c r="K411" s="8">
        <v>0</v>
      </c>
      <c r="L411" s="8">
        <v>1</v>
      </c>
      <c r="M411" s="8">
        <v>18</v>
      </c>
      <c r="N411" s="8">
        <v>6</v>
      </c>
      <c r="O411" s="8">
        <v>16</v>
      </c>
      <c r="P411" s="8">
        <v>2.37</v>
      </c>
      <c r="Q411" s="8">
        <v>1.1599999999999999</v>
      </c>
      <c r="R411" s="8">
        <v>43.5</v>
      </c>
      <c r="S411" s="8">
        <f t="shared" si="18"/>
        <v>2.5777777777777779</v>
      </c>
      <c r="T411" s="8">
        <f t="shared" si="19"/>
        <v>1.288888888888889</v>
      </c>
      <c r="U411" s="8">
        <f t="shared" si="20"/>
        <v>1</v>
      </c>
    </row>
    <row r="412" spans="1:21" s="8" customFormat="1">
      <c r="A412" s="8" t="s">
        <v>257</v>
      </c>
      <c r="B412" s="8" t="s">
        <v>582</v>
      </c>
      <c r="C412" s="8" t="s">
        <v>822</v>
      </c>
      <c r="D412" s="8" t="s">
        <v>738</v>
      </c>
      <c r="E412" s="8">
        <v>23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25</v>
      </c>
      <c r="N412" s="8">
        <v>8</v>
      </c>
      <c r="O412" s="8">
        <v>17</v>
      </c>
      <c r="P412" s="8">
        <v>3.13</v>
      </c>
      <c r="Q412" s="8">
        <v>1.0900000000000001</v>
      </c>
      <c r="R412" s="8">
        <v>43.5</v>
      </c>
      <c r="S412" s="8">
        <f t="shared" si="18"/>
        <v>2.5777777777777779</v>
      </c>
      <c r="T412" s="8">
        <f t="shared" si="19"/>
        <v>1.288888888888889</v>
      </c>
      <c r="U412" s="8">
        <f t="shared" si="20"/>
        <v>1</v>
      </c>
    </row>
    <row r="413" spans="1:21" s="8" customFormat="1">
      <c r="A413" s="8" t="s">
        <v>169</v>
      </c>
      <c r="B413" s="8" t="s">
        <v>1518</v>
      </c>
      <c r="C413" s="8" t="s">
        <v>822</v>
      </c>
      <c r="D413" s="8" t="s">
        <v>729</v>
      </c>
      <c r="E413" s="8">
        <v>26.3</v>
      </c>
      <c r="F413" s="8">
        <v>0</v>
      </c>
      <c r="G413" s="8">
        <v>0</v>
      </c>
      <c r="H413" s="8">
        <v>0</v>
      </c>
      <c r="I413" s="8">
        <v>2</v>
      </c>
      <c r="J413" s="8">
        <v>0</v>
      </c>
      <c r="K413" s="8">
        <v>0</v>
      </c>
      <c r="L413" s="8">
        <v>1</v>
      </c>
      <c r="M413" s="8">
        <v>13</v>
      </c>
      <c r="N413" s="8">
        <v>14</v>
      </c>
      <c r="O413" s="8">
        <v>18</v>
      </c>
      <c r="P413" s="8">
        <v>2.0499999999999998</v>
      </c>
      <c r="Q413" s="8">
        <v>1.22</v>
      </c>
      <c r="R413" s="8">
        <v>43.33</v>
      </c>
      <c r="S413" s="8">
        <f t="shared" si="18"/>
        <v>2.5677037037037036</v>
      </c>
      <c r="T413" s="8">
        <f t="shared" si="19"/>
        <v>1.2838518518518518</v>
      </c>
      <c r="U413" s="8">
        <f t="shared" si="20"/>
        <v>1</v>
      </c>
    </row>
    <row r="414" spans="1:21" s="8" customFormat="1">
      <c r="A414" s="8" t="s">
        <v>286</v>
      </c>
      <c r="B414" s="8" t="s">
        <v>88</v>
      </c>
      <c r="C414" s="8" t="s">
        <v>822</v>
      </c>
      <c r="D414" s="8" t="s">
        <v>739</v>
      </c>
      <c r="E414" s="8">
        <v>34</v>
      </c>
      <c r="F414" s="8">
        <v>0</v>
      </c>
      <c r="G414" s="8">
        <v>0</v>
      </c>
      <c r="H414" s="8">
        <v>0</v>
      </c>
      <c r="I414" s="8">
        <v>0</v>
      </c>
      <c r="J414" s="8">
        <v>2</v>
      </c>
      <c r="K414" s="8">
        <v>1</v>
      </c>
      <c r="L414" s="8">
        <v>2</v>
      </c>
      <c r="M414" s="8">
        <v>20</v>
      </c>
      <c r="N414" s="8">
        <v>9</v>
      </c>
      <c r="O414" s="8">
        <v>42</v>
      </c>
      <c r="P414" s="8">
        <v>5.29</v>
      </c>
      <c r="Q414" s="8">
        <v>1.5</v>
      </c>
      <c r="R414" s="8">
        <v>43</v>
      </c>
      <c r="S414" s="8">
        <f t="shared" si="18"/>
        <v>2.5481481481481483</v>
      </c>
      <c r="T414" s="8">
        <f t="shared" si="19"/>
        <v>1.2740740740740741</v>
      </c>
      <c r="U414" s="8">
        <f t="shared" si="20"/>
        <v>1</v>
      </c>
    </row>
    <row r="415" spans="1:21" s="8" customFormat="1">
      <c r="A415" s="8" t="s">
        <v>1633</v>
      </c>
      <c r="B415" s="8" t="s">
        <v>1635</v>
      </c>
      <c r="C415" s="8" t="s">
        <v>822</v>
      </c>
      <c r="D415" s="8" t="s">
        <v>733</v>
      </c>
      <c r="E415" s="8">
        <v>27</v>
      </c>
      <c r="F415" s="8">
        <v>0</v>
      </c>
      <c r="G415" s="8">
        <v>0</v>
      </c>
      <c r="H415" s="8">
        <v>0</v>
      </c>
      <c r="I415" s="8">
        <v>1</v>
      </c>
      <c r="J415" s="8">
        <v>1</v>
      </c>
      <c r="K415" s="8">
        <v>0</v>
      </c>
      <c r="L415" s="8">
        <v>1</v>
      </c>
      <c r="M415" s="8">
        <v>33</v>
      </c>
      <c r="N415" s="8">
        <v>9</v>
      </c>
      <c r="O415" s="8">
        <v>22</v>
      </c>
      <c r="P415" s="8">
        <v>4</v>
      </c>
      <c r="Q415" s="8">
        <v>1.1499999999999999</v>
      </c>
      <c r="R415" s="8">
        <v>43</v>
      </c>
      <c r="S415" s="8">
        <f t="shared" si="18"/>
        <v>2.5481481481481483</v>
      </c>
      <c r="T415" s="8">
        <f t="shared" si="19"/>
        <v>1.2740740740740741</v>
      </c>
      <c r="U415" s="8">
        <f t="shared" si="20"/>
        <v>1</v>
      </c>
    </row>
    <row r="416" spans="1:21" s="8" customFormat="1">
      <c r="A416" s="8" t="s">
        <v>635</v>
      </c>
      <c r="B416" s="8" t="s">
        <v>634</v>
      </c>
      <c r="C416" s="8" t="s">
        <v>822</v>
      </c>
      <c r="D416" s="8" t="s">
        <v>742</v>
      </c>
      <c r="E416" s="8">
        <v>83</v>
      </c>
      <c r="F416" s="8">
        <v>11</v>
      </c>
      <c r="G416" s="8">
        <v>3</v>
      </c>
      <c r="H416" s="8">
        <v>0</v>
      </c>
      <c r="I416" s="8">
        <v>3</v>
      </c>
      <c r="J416" s="8">
        <v>11</v>
      </c>
      <c r="K416" s="8">
        <v>0</v>
      </c>
      <c r="L416" s="8">
        <v>2</v>
      </c>
      <c r="M416" s="8">
        <v>71</v>
      </c>
      <c r="N416" s="8">
        <v>31</v>
      </c>
      <c r="O416" s="8">
        <v>100</v>
      </c>
      <c r="P416" s="8">
        <v>6.72</v>
      </c>
      <c r="Q416" s="8">
        <v>1.58</v>
      </c>
      <c r="R416" s="8">
        <v>43</v>
      </c>
      <c r="S416" s="8">
        <f t="shared" si="18"/>
        <v>2.5481481481481483</v>
      </c>
      <c r="T416" s="8">
        <f t="shared" si="19"/>
        <v>1.2740740740740741</v>
      </c>
      <c r="U416" s="8">
        <f t="shared" si="20"/>
        <v>1</v>
      </c>
    </row>
    <row r="417" spans="1:21" s="8" customFormat="1">
      <c r="A417" s="8" t="s">
        <v>205</v>
      </c>
      <c r="B417" s="8" t="s">
        <v>298</v>
      </c>
      <c r="C417" s="8" t="s">
        <v>822</v>
      </c>
      <c r="D417" s="8" t="s">
        <v>750</v>
      </c>
      <c r="E417" s="8">
        <v>12.3</v>
      </c>
      <c r="F417" s="8">
        <v>0</v>
      </c>
      <c r="G417" s="8">
        <v>0</v>
      </c>
      <c r="H417" s="8">
        <v>0</v>
      </c>
      <c r="I417" s="8">
        <v>2</v>
      </c>
      <c r="J417" s="8">
        <v>0</v>
      </c>
      <c r="K417" s="8">
        <v>0</v>
      </c>
      <c r="L417" s="8">
        <v>0</v>
      </c>
      <c r="M417" s="8">
        <v>25</v>
      </c>
      <c r="N417" s="8">
        <v>5</v>
      </c>
      <c r="O417" s="8">
        <v>12</v>
      </c>
      <c r="P417" s="8">
        <v>5.1100000000000003</v>
      </c>
      <c r="Q417" s="8">
        <v>1.38</v>
      </c>
      <c r="R417" s="8">
        <v>42.83</v>
      </c>
      <c r="S417" s="8">
        <f t="shared" si="18"/>
        <v>2.5380740740740739</v>
      </c>
      <c r="T417" s="8">
        <f t="shared" si="19"/>
        <v>1.269037037037037</v>
      </c>
      <c r="U417" s="8">
        <f t="shared" si="20"/>
        <v>1</v>
      </c>
    </row>
    <row r="418" spans="1:21" s="8" customFormat="1">
      <c r="A418" s="8" t="s">
        <v>308</v>
      </c>
      <c r="B418" s="8" t="s">
        <v>1739</v>
      </c>
      <c r="C418" s="8" t="s">
        <v>822</v>
      </c>
      <c r="D418" s="8" t="s">
        <v>863</v>
      </c>
      <c r="E418" s="8">
        <v>25</v>
      </c>
      <c r="F418" s="8">
        <v>0</v>
      </c>
      <c r="G418" s="8">
        <v>0</v>
      </c>
      <c r="H418" s="8">
        <v>0</v>
      </c>
      <c r="I418" s="8">
        <v>2</v>
      </c>
      <c r="J418" s="8">
        <v>1</v>
      </c>
      <c r="K418" s="8">
        <v>0</v>
      </c>
      <c r="L418" s="8">
        <v>0</v>
      </c>
      <c r="M418" s="8">
        <v>18</v>
      </c>
      <c r="N418" s="8">
        <v>13</v>
      </c>
      <c r="O418" s="8">
        <v>17</v>
      </c>
      <c r="P418" s="8">
        <v>2.88</v>
      </c>
      <c r="Q418" s="8">
        <v>1.2</v>
      </c>
      <c r="R418" s="8">
        <v>42.5</v>
      </c>
      <c r="S418" s="8">
        <f t="shared" si="18"/>
        <v>2.5185185185185186</v>
      </c>
      <c r="T418" s="8">
        <f t="shared" si="19"/>
        <v>1.2592592592592593</v>
      </c>
      <c r="U418" s="8">
        <f t="shared" si="20"/>
        <v>1</v>
      </c>
    </row>
    <row r="419" spans="1:21" s="8" customFormat="1">
      <c r="A419" s="8" t="s">
        <v>305</v>
      </c>
      <c r="B419" s="8" t="s">
        <v>1524</v>
      </c>
      <c r="C419" s="8" t="s">
        <v>822</v>
      </c>
      <c r="D419" s="8" t="s">
        <v>718</v>
      </c>
      <c r="E419" s="8">
        <v>80</v>
      </c>
      <c r="F419" s="8">
        <v>0</v>
      </c>
      <c r="G419" s="8">
        <v>0</v>
      </c>
      <c r="H419" s="8">
        <v>0</v>
      </c>
      <c r="I419" s="8">
        <v>0</v>
      </c>
      <c r="J419" s="8">
        <v>2</v>
      </c>
      <c r="K419" s="8">
        <v>0</v>
      </c>
      <c r="L419" s="8">
        <v>1</v>
      </c>
      <c r="M419" s="8">
        <v>68</v>
      </c>
      <c r="N419" s="8">
        <v>32</v>
      </c>
      <c r="O419" s="8">
        <v>92</v>
      </c>
      <c r="P419" s="8">
        <v>5.51</v>
      </c>
      <c r="Q419" s="8">
        <v>1.55</v>
      </c>
      <c r="R419" s="8">
        <v>41.5</v>
      </c>
      <c r="S419" s="8">
        <f t="shared" si="18"/>
        <v>2.4592592592592593</v>
      </c>
      <c r="T419" s="8">
        <f t="shared" si="19"/>
        <v>1.2296296296296296</v>
      </c>
      <c r="U419" s="8">
        <f t="shared" si="20"/>
        <v>1</v>
      </c>
    </row>
    <row r="420" spans="1:21" s="8" customFormat="1">
      <c r="A420" s="8" t="s">
        <v>575</v>
      </c>
      <c r="B420" s="8" t="s">
        <v>1740</v>
      </c>
      <c r="C420" s="8" t="s">
        <v>821</v>
      </c>
      <c r="D420" s="8" t="s">
        <v>723</v>
      </c>
      <c r="E420" s="8">
        <v>31.3</v>
      </c>
      <c r="F420" s="8">
        <v>6</v>
      </c>
      <c r="G420" s="8">
        <v>2</v>
      </c>
      <c r="H420" s="8">
        <v>0</v>
      </c>
      <c r="I420" s="8">
        <v>1</v>
      </c>
      <c r="J420" s="8">
        <v>0</v>
      </c>
      <c r="K420" s="8">
        <v>0</v>
      </c>
      <c r="L420" s="8">
        <v>0</v>
      </c>
      <c r="M420" s="8">
        <v>29</v>
      </c>
      <c r="N420" s="8">
        <v>10</v>
      </c>
      <c r="O420" s="8">
        <v>28</v>
      </c>
      <c r="P420" s="8">
        <v>3.16</v>
      </c>
      <c r="Q420" s="8">
        <v>1.21</v>
      </c>
      <c r="R420" s="8">
        <v>40.83</v>
      </c>
      <c r="S420" s="8">
        <f t="shared" si="18"/>
        <v>2.4195555555555552</v>
      </c>
      <c r="T420" s="8">
        <f t="shared" si="19"/>
        <v>1.2097777777777776</v>
      </c>
      <c r="U420" s="8">
        <f t="shared" si="20"/>
        <v>1</v>
      </c>
    </row>
    <row r="421" spans="1:21" s="8" customFormat="1">
      <c r="A421" s="8" t="s">
        <v>52</v>
      </c>
      <c r="B421" s="8" t="s">
        <v>542</v>
      </c>
      <c r="C421" s="8" t="s">
        <v>822</v>
      </c>
      <c r="D421" s="8" t="s">
        <v>742</v>
      </c>
      <c r="E421" s="8">
        <v>28</v>
      </c>
      <c r="F421" s="8">
        <v>0</v>
      </c>
      <c r="G421" s="8">
        <v>0</v>
      </c>
      <c r="H421" s="8">
        <v>0</v>
      </c>
      <c r="I421" s="8">
        <v>1</v>
      </c>
      <c r="J421" s="8">
        <v>0</v>
      </c>
      <c r="K421" s="8">
        <v>0</v>
      </c>
      <c r="L421" s="8">
        <v>1</v>
      </c>
      <c r="M421" s="8">
        <v>22</v>
      </c>
      <c r="N421" s="8">
        <v>18</v>
      </c>
      <c r="O421" s="8">
        <v>27</v>
      </c>
      <c r="P421" s="8">
        <v>1.29</v>
      </c>
      <c r="Q421" s="8">
        <v>1.61</v>
      </c>
      <c r="R421" s="8">
        <v>40.5</v>
      </c>
      <c r="S421" s="8">
        <f t="shared" si="18"/>
        <v>2.4</v>
      </c>
      <c r="T421" s="8">
        <f t="shared" si="19"/>
        <v>1.2</v>
      </c>
      <c r="U421" s="8">
        <f t="shared" si="20"/>
        <v>1</v>
      </c>
    </row>
    <row r="422" spans="1:21" s="8" customFormat="1">
      <c r="A422" s="8" t="s">
        <v>149</v>
      </c>
      <c r="B422" s="8" t="s">
        <v>136</v>
      </c>
      <c r="C422" s="8" t="s">
        <v>821</v>
      </c>
      <c r="D422" s="8" t="s">
        <v>734</v>
      </c>
      <c r="E422" s="8">
        <v>55.3</v>
      </c>
      <c r="F422" s="8">
        <v>9</v>
      </c>
      <c r="G422" s="8">
        <v>5</v>
      </c>
      <c r="H422" s="8">
        <v>0</v>
      </c>
      <c r="I422" s="8">
        <v>3</v>
      </c>
      <c r="J422" s="8">
        <v>4</v>
      </c>
      <c r="K422" s="8">
        <v>0</v>
      </c>
      <c r="L422" s="8">
        <v>0</v>
      </c>
      <c r="M422" s="8">
        <v>38</v>
      </c>
      <c r="N422" s="8">
        <v>14</v>
      </c>
      <c r="O422" s="8">
        <v>73</v>
      </c>
      <c r="P422" s="8">
        <v>6.67</v>
      </c>
      <c r="Q422" s="8">
        <v>1.57</v>
      </c>
      <c r="R422" s="8">
        <v>40.33</v>
      </c>
      <c r="S422" s="8">
        <f t="shared" si="18"/>
        <v>2.389925925925926</v>
      </c>
      <c r="T422" s="8">
        <f t="shared" si="19"/>
        <v>1.194962962962963</v>
      </c>
      <c r="U422" s="8">
        <f t="shared" si="20"/>
        <v>1</v>
      </c>
    </row>
    <row r="423" spans="1:21" s="8" customFormat="1">
      <c r="A423" s="8" t="s">
        <v>1228</v>
      </c>
      <c r="B423" s="8" t="s">
        <v>1343</v>
      </c>
      <c r="C423" s="8" t="s">
        <v>821</v>
      </c>
      <c r="D423" s="8" t="s">
        <v>863</v>
      </c>
      <c r="E423" s="8">
        <v>69.7</v>
      </c>
      <c r="F423" s="8">
        <v>13</v>
      </c>
      <c r="G423" s="8">
        <v>4</v>
      </c>
      <c r="H423" s="8">
        <v>0</v>
      </c>
      <c r="I423" s="8">
        <v>2</v>
      </c>
      <c r="J423" s="8">
        <v>5</v>
      </c>
      <c r="K423" s="8">
        <v>0</v>
      </c>
      <c r="L423" s="8">
        <v>0</v>
      </c>
      <c r="M423" s="8">
        <v>47</v>
      </c>
      <c r="N423" s="8">
        <v>33</v>
      </c>
      <c r="O423" s="8">
        <v>63</v>
      </c>
      <c r="P423" s="8">
        <v>4.5199999999999996</v>
      </c>
      <c r="Q423" s="8">
        <v>1.38</v>
      </c>
      <c r="R423" s="8">
        <v>39.67</v>
      </c>
      <c r="S423" s="8">
        <f t="shared" si="18"/>
        <v>2.3508148148148149</v>
      </c>
      <c r="T423" s="8">
        <f t="shared" si="19"/>
        <v>1.1754074074074075</v>
      </c>
      <c r="U423" s="8">
        <f t="shared" si="20"/>
        <v>1</v>
      </c>
    </row>
    <row r="424" spans="1:21" s="8" customFormat="1">
      <c r="A424" s="8" t="s">
        <v>828</v>
      </c>
      <c r="B424" s="8" t="s">
        <v>1491</v>
      </c>
      <c r="C424" s="8" t="s">
        <v>822</v>
      </c>
      <c r="D424" s="8" t="s">
        <v>735</v>
      </c>
      <c r="E424" s="8">
        <v>8</v>
      </c>
      <c r="F424" s="8">
        <v>0</v>
      </c>
      <c r="G424" s="8">
        <v>0</v>
      </c>
      <c r="H424" s="8">
        <v>0</v>
      </c>
      <c r="I424" s="8">
        <v>1</v>
      </c>
      <c r="J424" s="8">
        <v>0</v>
      </c>
      <c r="K424" s="8">
        <v>1</v>
      </c>
      <c r="L424" s="8">
        <v>0</v>
      </c>
      <c r="M424" s="8">
        <v>6</v>
      </c>
      <c r="N424" s="8">
        <v>1</v>
      </c>
      <c r="O424" s="8">
        <v>8</v>
      </c>
      <c r="P424" s="8">
        <v>5.62</v>
      </c>
      <c r="Q424" s="8">
        <v>1.1200000000000001</v>
      </c>
      <c r="R424" s="8">
        <v>39.5</v>
      </c>
      <c r="S424" s="8">
        <f t="shared" si="18"/>
        <v>2.3407407407407406</v>
      </c>
      <c r="T424" s="8">
        <f t="shared" si="19"/>
        <v>1.1703703703703703</v>
      </c>
      <c r="U424" s="8">
        <f t="shared" si="20"/>
        <v>1</v>
      </c>
    </row>
    <row r="425" spans="1:21" s="8" customFormat="1">
      <c r="A425" s="8" t="s">
        <v>52</v>
      </c>
      <c r="B425" s="8" t="s">
        <v>1605</v>
      </c>
      <c r="C425" s="8" t="s">
        <v>821</v>
      </c>
      <c r="D425" s="8" t="s">
        <v>721</v>
      </c>
      <c r="E425" s="8">
        <v>47.3</v>
      </c>
      <c r="F425" s="8">
        <v>9</v>
      </c>
      <c r="G425" s="8">
        <v>3</v>
      </c>
      <c r="H425" s="8">
        <v>0</v>
      </c>
      <c r="I425" s="8">
        <v>3</v>
      </c>
      <c r="J425" s="8">
        <v>4</v>
      </c>
      <c r="K425" s="8">
        <v>0</v>
      </c>
      <c r="L425" s="8">
        <v>0</v>
      </c>
      <c r="M425" s="8">
        <v>37</v>
      </c>
      <c r="N425" s="8">
        <v>14</v>
      </c>
      <c r="O425" s="8">
        <v>64</v>
      </c>
      <c r="P425" s="8">
        <v>6.46</v>
      </c>
      <c r="Q425" s="8">
        <v>1.65</v>
      </c>
      <c r="R425" s="8">
        <v>39.33</v>
      </c>
      <c r="S425" s="8">
        <f t="shared" si="18"/>
        <v>2.3306666666666667</v>
      </c>
      <c r="T425" s="8">
        <f t="shared" si="19"/>
        <v>1.1653333333333333</v>
      </c>
      <c r="U425" s="8">
        <f t="shared" si="20"/>
        <v>1</v>
      </c>
    </row>
    <row r="426" spans="1:21" s="8" customFormat="1">
      <c r="A426" s="8" t="s">
        <v>386</v>
      </c>
      <c r="B426" s="8" t="s">
        <v>298</v>
      </c>
      <c r="C426" s="8" t="s">
        <v>822</v>
      </c>
      <c r="D426" s="8" t="s">
        <v>718</v>
      </c>
      <c r="E426" s="8">
        <v>30.7</v>
      </c>
      <c r="F426" s="8">
        <v>2</v>
      </c>
      <c r="G426" s="8">
        <v>0</v>
      </c>
      <c r="H426" s="8">
        <v>0</v>
      </c>
      <c r="I426" s="8">
        <v>2</v>
      </c>
      <c r="J426" s="8">
        <v>5</v>
      </c>
      <c r="K426" s="8">
        <v>0</v>
      </c>
      <c r="L426" s="8">
        <v>3</v>
      </c>
      <c r="M426" s="8">
        <v>27</v>
      </c>
      <c r="N426" s="8">
        <v>12</v>
      </c>
      <c r="O426" s="8">
        <v>40</v>
      </c>
      <c r="P426" s="8">
        <v>7.92</v>
      </c>
      <c r="Q426" s="8">
        <v>1.7</v>
      </c>
      <c r="R426" s="8">
        <v>39.17</v>
      </c>
      <c r="S426" s="8">
        <f t="shared" si="18"/>
        <v>2.3211851851851852</v>
      </c>
      <c r="T426" s="8">
        <f t="shared" si="19"/>
        <v>1.1605925925925926</v>
      </c>
      <c r="U426" s="8">
        <f t="shared" si="20"/>
        <v>1</v>
      </c>
    </row>
    <row r="427" spans="1:21" s="8" customFormat="1">
      <c r="A427" s="8" t="s">
        <v>440</v>
      </c>
      <c r="B427" s="8" t="s">
        <v>220</v>
      </c>
      <c r="C427" s="8" t="s">
        <v>821</v>
      </c>
      <c r="D427" s="8" t="s">
        <v>729</v>
      </c>
      <c r="E427" s="8">
        <v>83.7</v>
      </c>
      <c r="F427" s="8">
        <v>16</v>
      </c>
      <c r="G427" s="8">
        <v>5</v>
      </c>
      <c r="H427" s="8">
        <v>0</v>
      </c>
      <c r="I427" s="8">
        <v>4</v>
      </c>
      <c r="J427" s="8">
        <v>8</v>
      </c>
      <c r="K427" s="8">
        <v>0</v>
      </c>
      <c r="L427" s="8">
        <v>0</v>
      </c>
      <c r="M427" s="8">
        <v>50</v>
      </c>
      <c r="N427" s="8">
        <v>27</v>
      </c>
      <c r="O427" s="8">
        <v>103</v>
      </c>
      <c r="P427" s="8">
        <v>6.88</v>
      </c>
      <c r="Q427" s="8">
        <v>1.55</v>
      </c>
      <c r="R427" s="8">
        <v>39.17</v>
      </c>
      <c r="S427" s="8">
        <f t="shared" si="18"/>
        <v>2.3211851851851852</v>
      </c>
      <c r="T427" s="8">
        <f t="shared" si="19"/>
        <v>1.1605925925925926</v>
      </c>
      <c r="U427" s="8">
        <f t="shared" si="20"/>
        <v>1</v>
      </c>
    </row>
    <row r="428" spans="1:21" s="8" customFormat="1">
      <c r="A428" s="8" t="s">
        <v>554</v>
      </c>
      <c r="B428" s="8" t="s">
        <v>553</v>
      </c>
      <c r="C428" s="8" t="s">
        <v>822</v>
      </c>
      <c r="D428" s="8" t="s">
        <v>740</v>
      </c>
      <c r="E428" s="8">
        <v>39.299999999999997</v>
      </c>
      <c r="F428" s="8">
        <v>0</v>
      </c>
      <c r="G428" s="8">
        <v>0</v>
      </c>
      <c r="H428" s="8">
        <v>0</v>
      </c>
      <c r="I428" s="8">
        <v>2</v>
      </c>
      <c r="J428" s="8">
        <v>2</v>
      </c>
      <c r="K428" s="8">
        <v>0</v>
      </c>
      <c r="L428" s="8">
        <v>0</v>
      </c>
      <c r="M428" s="8">
        <v>36</v>
      </c>
      <c r="N428" s="8">
        <v>23</v>
      </c>
      <c r="O428" s="8">
        <v>45</v>
      </c>
      <c r="P428" s="8">
        <v>5.95</v>
      </c>
      <c r="Q428" s="8">
        <v>1.73</v>
      </c>
      <c r="R428" s="8">
        <v>38.83</v>
      </c>
      <c r="S428" s="8">
        <f t="shared" si="18"/>
        <v>2.301037037037037</v>
      </c>
      <c r="T428" s="8">
        <f t="shared" si="19"/>
        <v>1.1505185185185185</v>
      </c>
      <c r="U428" s="8">
        <f t="shared" si="20"/>
        <v>1</v>
      </c>
    </row>
    <row r="429" spans="1:21" s="8" customFormat="1">
      <c r="A429" s="8" t="s">
        <v>1622</v>
      </c>
      <c r="B429" s="8" t="s">
        <v>343</v>
      </c>
      <c r="C429" s="8" t="s">
        <v>821</v>
      </c>
      <c r="D429" s="8" t="s">
        <v>738</v>
      </c>
      <c r="E429" s="8">
        <v>27.3</v>
      </c>
      <c r="F429" s="8">
        <v>5</v>
      </c>
      <c r="G429" s="8">
        <v>0</v>
      </c>
      <c r="H429" s="8">
        <v>0</v>
      </c>
      <c r="I429" s="8">
        <v>2</v>
      </c>
      <c r="J429" s="8">
        <v>1</v>
      </c>
      <c r="K429" s="8">
        <v>0</v>
      </c>
      <c r="L429" s="8">
        <v>0</v>
      </c>
      <c r="M429" s="8">
        <v>27</v>
      </c>
      <c r="N429" s="8">
        <v>14</v>
      </c>
      <c r="O429" s="8">
        <v>24</v>
      </c>
      <c r="P429" s="8">
        <v>4.28</v>
      </c>
      <c r="Q429" s="8">
        <v>1.39</v>
      </c>
      <c r="R429" s="8">
        <v>38.83</v>
      </c>
      <c r="S429" s="8">
        <f t="shared" si="18"/>
        <v>2.301037037037037</v>
      </c>
      <c r="T429" s="8">
        <f t="shared" si="19"/>
        <v>1.1505185185185185</v>
      </c>
      <c r="U429" s="8">
        <f t="shared" si="20"/>
        <v>1</v>
      </c>
    </row>
    <row r="430" spans="1:21" s="8" customFormat="1">
      <c r="A430" s="8" t="s">
        <v>190</v>
      </c>
      <c r="B430" s="8" t="s">
        <v>923</v>
      </c>
      <c r="C430" s="8" t="s">
        <v>822</v>
      </c>
      <c r="D430" s="8" t="s">
        <v>738</v>
      </c>
      <c r="E430" s="8">
        <v>27.3</v>
      </c>
      <c r="F430" s="8">
        <v>0</v>
      </c>
      <c r="G430" s="8">
        <v>0</v>
      </c>
      <c r="H430" s="8">
        <v>0</v>
      </c>
      <c r="I430" s="8">
        <v>0</v>
      </c>
      <c r="J430" s="8">
        <v>1</v>
      </c>
      <c r="K430" s="8">
        <v>0</v>
      </c>
      <c r="L430" s="8">
        <v>0</v>
      </c>
      <c r="M430" s="8">
        <v>28</v>
      </c>
      <c r="N430" s="8">
        <v>12</v>
      </c>
      <c r="O430" s="8">
        <v>30</v>
      </c>
      <c r="P430" s="8">
        <v>4.28</v>
      </c>
      <c r="Q430" s="8">
        <v>1.54</v>
      </c>
      <c r="R430" s="8">
        <v>38.83</v>
      </c>
      <c r="S430" s="8">
        <f t="shared" si="18"/>
        <v>2.301037037037037</v>
      </c>
      <c r="T430" s="8">
        <f t="shared" si="19"/>
        <v>1.1505185185185185</v>
      </c>
      <c r="U430" s="8">
        <f t="shared" si="20"/>
        <v>1</v>
      </c>
    </row>
    <row r="431" spans="1:21" s="8" customFormat="1">
      <c r="A431" s="8" t="s">
        <v>1669</v>
      </c>
      <c r="B431" s="8" t="s">
        <v>1699</v>
      </c>
      <c r="C431" s="8" t="s">
        <v>821</v>
      </c>
      <c r="D431" s="8" t="s">
        <v>733</v>
      </c>
      <c r="E431" s="8">
        <v>31.7</v>
      </c>
      <c r="F431" s="8">
        <v>6</v>
      </c>
      <c r="G431" s="8">
        <v>1</v>
      </c>
      <c r="H431" s="8">
        <v>0</v>
      </c>
      <c r="I431" s="8">
        <v>2</v>
      </c>
      <c r="J431" s="8">
        <v>2</v>
      </c>
      <c r="K431" s="8">
        <v>0</v>
      </c>
      <c r="L431" s="8">
        <v>0</v>
      </c>
      <c r="M431" s="8">
        <v>26</v>
      </c>
      <c r="N431" s="8">
        <v>11</v>
      </c>
      <c r="O431" s="8">
        <v>29</v>
      </c>
      <c r="P431" s="8">
        <v>4.26</v>
      </c>
      <c r="Q431" s="8">
        <v>1.26</v>
      </c>
      <c r="R431" s="8">
        <v>38.67</v>
      </c>
      <c r="S431" s="8">
        <f t="shared" si="18"/>
        <v>2.2915555555555556</v>
      </c>
      <c r="T431" s="8">
        <f t="shared" si="19"/>
        <v>1.1457777777777778</v>
      </c>
      <c r="U431" s="8">
        <f t="shared" si="20"/>
        <v>1</v>
      </c>
    </row>
    <row r="432" spans="1:21" s="8" customFormat="1">
      <c r="A432" s="8" t="s">
        <v>85</v>
      </c>
      <c r="B432" s="8" t="s">
        <v>1430</v>
      </c>
      <c r="C432" s="8" t="s">
        <v>821</v>
      </c>
      <c r="D432" s="8" t="s">
        <v>721</v>
      </c>
      <c r="E432" s="8">
        <v>49.7</v>
      </c>
      <c r="F432" s="8">
        <v>10</v>
      </c>
      <c r="G432" s="8">
        <v>2</v>
      </c>
      <c r="H432" s="8">
        <v>0</v>
      </c>
      <c r="I432" s="8">
        <v>1</v>
      </c>
      <c r="J432" s="8">
        <v>5</v>
      </c>
      <c r="K432" s="8">
        <v>0</v>
      </c>
      <c r="L432" s="8">
        <v>0</v>
      </c>
      <c r="M432" s="8">
        <v>58</v>
      </c>
      <c r="N432" s="8">
        <v>19</v>
      </c>
      <c r="O432" s="8">
        <v>58</v>
      </c>
      <c r="P432" s="8">
        <v>5.8</v>
      </c>
      <c r="Q432" s="8">
        <v>1.55</v>
      </c>
      <c r="R432" s="8">
        <v>38.67</v>
      </c>
      <c r="S432" s="8">
        <f t="shared" si="18"/>
        <v>2.2915555555555556</v>
      </c>
      <c r="T432" s="8">
        <f t="shared" si="19"/>
        <v>1.1457777777777778</v>
      </c>
      <c r="U432" s="8">
        <f t="shared" si="20"/>
        <v>1</v>
      </c>
    </row>
    <row r="433" spans="1:21" s="8" customFormat="1">
      <c r="A433" s="8" t="s">
        <v>84</v>
      </c>
      <c r="B433" s="8" t="s">
        <v>1364</v>
      </c>
      <c r="C433" s="8" t="s">
        <v>822</v>
      </c>
      <c r="D433" s="8" t="s">
        <v>741</v>
      </c>
      <c r="E433" s="8">
        <v>23.3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19</v>
      </c>
      <c r="N433" s="8">
        <v>9</v>
      </c>
      <c r="O433" s="8">
        <v>21</v>
      </c>
      <c r="P433" s="8">
        <v>3.47</v>
      </c>
      <c r="Q433" s="8">
        <v>1.29</v>
      </c>
      <c r="R433" s="8">
        <v>38.33</v>
      </c>
      <c r="S433" s="8">
        <f t="shared" si="18"/>
        <v>2.2714074074074073</v>
      </c>
      <c r="T433" s="8">
        <f t="shared" si="19"/>
        <v>1.1357037037037037</v>
      </c>
      <c r="U433" s="8">
        <f t="shared" si="20"/>
        <v>1</v>
      </c>
    </row>
    <row r="434" spans="1:21" s="8" customFormat="1">
      <c r="A434" s="8" t="s">
        <v>679</v>
      </c>
      <c r="B434" s="8" t="s">
        <v>798</v>
      </c>
      <c r="C434" s="8" t="s">
        <v>822</v>
      </c>
      <c r="D434" s="8" t="s">
        <v>718</v>
      </c>
      <c r="E434" s="8">
        <v>64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1</v>
      </c>
      <c r="M434" s="8">
        <v>45</v>
      </c>
      <c r="N434" s="8">
        <v>20</v>
      </c>
      <c r="O434" s="8">
        <v>66</v>
      </c>
      <c r="P434" s="8">
        <v>4.5</v>
      </c>
      <c r="Q434" s="8">
        <v>1.34</v>
      </c>
      <c r="R434" s="8">
        <v>38</v>
      </c>
      <c r="S434" s="8">
        <f t="shared" si="18"/>
        <v>2.251851851851852</v>
      </c>
      <c r="T434" s="8">
        <f t="shared" si="19"/>
        <v>1.125925925925926</v>
      </c>
      <c r="U434" s="8">
        <f t="shared" si="20"/>
        <v>1</v>
      </c>
    </row>
    <row r="435" spans="1:21" s="8" customFormat="1">
      <c r="A435" s="8" t="s">
        <v>334</v>
      </c>
      <c r="B435" s="8" t="s">
        <v>945</v>
      </c>
      <c r="C435" s="8" t="s">
        <v>821</v>
      </c>
      <c r="D435" s="8" t="s">
        <v>730</v>
      </c>
      <c r="E435" s="8">
        <v>32.299999999999997</v>
      </c>
      <c r="F435" s="8">
        <v>7</v>
      </c>
      <c r="G435" s="8">
        <v>1</v>
      </c>
      <c r="H435" s="8">
        <v>0</v>
      </c>
      <c r="I435" s="8">
        <v>1</v>
      </c>
      <c r="J435" s="8">
        <v>1</v>
      </c>
      <c r="K435" s="8">
        <v>0</v>
      </c>
      <c r="L435" s="8">
        <v>0</v>
      </c>
      <c r="M435" s="8">
        <v>31</v>
      </c>
      <c r="N435" s="8">
        <v>11</v>
      </c>
      <c r="O435" s="8">
        <v>30</v>
      </c>
      <c r="P435" s="8">
        <v>3.62</v>
      </c>
      <c r="Q435" s="8">
        <v>1.27</v>
      </c>
      <c r="R435" s="8">
        <v>37.83</v>
      </c>
      <c r="S435" s="8">
        <f t="shared" si="18"/>
        <v>2.2417777777777776</v>
      </c>
      <c r="T435" s="8">
        <f t="shared" si="19"/>
        <v>1.1208888888888888</v>
      </c>
      <c r="U435" s="8">
        <f t="shared" si="20"/>
        <v>1</v>
      </c>
    </row>
    <row r="436" spans="1:21" s="8" customFormat="1">
      <c r="A436" s="8" t="s">
        <v>483</v>
      </c>
      <c r="B436" s="8" t="s">
        <v>1348</v>
      </c>
      <c r="C436" s="8" t="s">
        <v>822</v>
      </c>
      <c r="D436" s="8" t="s">
        <v>724</v>
      </c>
      <c r="E436" s="8">
        <v>25.3</v>
      </c>
      <c r="F436" s="8">
        <v>0</v>
      </c>
      <c r="G436" s="8">
        <v>0</v>
      </c>
      <c r="H436" s="8">
        <v>0</v>
      </c>
      <c r="I436" s="8">
        <v>2</v>
      </c>
      <c r="J436" s="8">
        <v>0</v>
      </c>
      <c r="K436" s="8">
        <v>0</v>
      </c>
      <c r="L436" s="8">
        <v>0</v>
      </c>
      <c r="M436" s="8">
        <v>15</v>
      </c>
      <c r="N436" s="8">
        <v>9</v>
      </c>
      <c r="O436" s="8">
        <v>25</v>
      </c>
      <c r="P436" s="8">
        <v>3.55</v>
      </c>
      <c r="Q436" s="8">
        <v>1.34</v>
      </c>
      <c r="R436" s="8">
        <v>37.83</v>
      </c>
      <c r="S436" s="8">
        <f t="shared" si="18"/>
        <v>2.2417777777777776</v>
      </c>
      <c r="T436" s="8">
        <f t="shared" si="19"/>
        <v>1.1208888888888888</v>
      </c>
      <c r="U436" s="8">
        <f t="shared" si="20"/>
        <v>1</v>
      </c>
    </row>
    <row r="437" spans="1:21" s="8" customFormat="1">
      <c r="A437" s="8" t="s">
        <v>508</v>
      </c>
      <c r="B437" s="8" t="s">
        <v>507</v>
      </c>
      <c r="C437" s="8" t="s">
        <v>821</v>
      </c>
      <c r="D437" s="8" t="s">
        <v>742</v>
      </c>
      <c r="E437" s="8">
        <v>26.7</v>
      </c>
      <c r="F437" s="8">
        <v>4</v>
      </c>
      <c r="G437" s="8">
        <v>2</v>
      </c>
      <c r="H437" s="8">
        <v>0</v>
      </c>
      <c r="I437" s="8">
        <v>2</v>
      </c>
      <c r="J437" s="8">
        <v>1</v>
      </c>
      <c r="K437" s="8">
        <v>0</v>
      </c>
      <c r="L437" s="8">
        <v>0</v>
      </c>
      <c r="M437" s="8">
        <v>21</v>
      </c>
      <c r="N437" s="8">
        <v>10</v>
      </c>
      <c r="O437" s="8">
        <v>24</v>
      </c>
      <c r="P437" s="8">
        <v>3.38</v>
      </c>
      <c r="Q437" s="8">
        <v>1.27</v>
      </c>
      <c r="R437" s="8">
        <v>37.67</v>
      </c>
      <c r="S437" s="8">
        <f t="shared" si="18"/>
        <v>2.2322962962962962</v>
      </c>
      <c r="T437" s="8">
        <f t="shared" si="19"/>
        <v>1.1161481481481481</v>
      </c>
      <c r="U437" s="8">
        <f t="shared" si="20"/>
        <v>1</v>
      </c>
    </row>
    <row r="438" spans="1:21" s="8" customFormat="1">
      <c r="A438" s="8" t="s">
        <v>1263</v>
      </c>
      <c r="B438" s="8" t="s">
        <v>1344</v>
      </c>
      <c r="C438" s="8" t="s">
        <v>822</v>
      </c>
      <c r="D438" s="8" t="s">
        <v>725</v>
      </c>
      <c r="E438" s="8">
        <v>40.299999999999997</v>
      </c>
      <c r="F438" s="8">
        <v>0</v>
      </c>
      <c r="G438" s="8">
        <v>0</v>
      </c>
      <c r="H438" s="8">
        <v>0</v>
      </c>
      <c r="I438" s="8">
        <v>2</v>
      </c>
      <c r="J438" s="8">
        <v>2</v>
      </c>
      <c r="K438" s="8">
        <v>0</v>
      </c>
      <c r="L438" s="8">
        <v>0</v>
      </c>
      <c r="M438" s="8">
        <v>26</v>
      </c>
      <c r="N438" s="8">
        <v>18</v>
      </c>
      <c r="O438" s="8">
        <v>52</v>
      </c>
      <c r="P438" s="8">
        <v>4.91</v>
      </c>
      <c r="Q438" s="8">
        <v>1.74</v>
      </c>
      <c r="R438" s="8">
        <v>37.33</v>
      </c>
      <c r="S438" s="8">
        <f t="shared" si="18"/>
        <v>2.212148148148148</v>
      </c>
      <c r="T438" s="8">
        <f t="shared" si="19"/>
        <v>1.106074074074074</v>
      </c>
      <c r="U438" s="8">
        <f t="shared" si="20"/>
        <v>1</v>
      </c>
    </row>
    <row r="439" spans="1:21" s="8" customFormat="1">
      <c r="A439" s="8" t="s">
        <v>544</v>
      </c>
      <c r="B439" s="8" t="s">
        <v>543</v>
      </c>
      <c r="C439" s="8" t="s">
        <v>822</v>
      </c>
      <c r="D439" s="8" t="s">
        <v>739</v>
      </c>
      <c r="E439" s="8">
        <v>23.3</v>
      </c>
      <c r="F439" s="8">
        <v>0</v>
      </c>
      <c r="G439" s="8">
        <v>0</v>
      </c>
      <c r="H439" s="8">
        <v>0</v>
      </c>
      <c r="I439" s="8">
        <v>1</v>
      </c>
      <c r="J439" s="8">
        <v>0</v>
      </c>
      <c r="K439" s="8">
        <v>2</v>
      </c>
      <c r="L439" s="8">
        <v>1</v>
      </c>
      <c r="M439" s="8">
        <v>19</v>
      </c>
      <c r="N439" s="8">
        <v>11</v>
      </c>
      <c r="O439" s="8">
        <v>20</v>
      </c>
      <c r="P439" s="8">
        <v>4.63</v>
      </c>
      <c r="Q439" s="8">
        <v>1.33</v>
      </c>
      <c r="R439" s="8">
        <v>37.33</v>
      </c>
      <c r="S439" s="8">
        <f t="shared" si="18"/>
        <v>2.212148148148148</v>
      </c>
      <c r="T439" s="8">
        <f t="shared" si="19"/>
        <v>1.106074074074074</v>
      </c>
      <c r="U439" s="8">
        <f t="shared" si="20"/>
        <v>1</v>
      </c>
    </row>
    <row r="440" spans="1:21" s="8" customFormat="1">
      <c r="A440" s="8" t="s">
        <v>144</v>
      </c>
      <c r="B440" s="8" t="s">
        <v>499</v>
      </c>
      <c r="C440" s="8" t="s">
        <v>822</v>
      </c>
      <c r="D440" s="8" t="s">
        <v>730</v>
      </c>
      <c r="E440" s="8">
        <v>43.3</v>
      </c>
      <c r="F440" s="8">
        <v>3</v>
      </c>
      <c r="G440" s="8">
        <v>0</v>
      </c>
      <c r="H440" s="8">
        <v>0</v>
      </c>
      <c r="I440" s="8">
        <v>1</v>
      </c>
      <c r="J440" s="8">
        <v>3</v>
      </c>
      <c r="K440" s="8">
        <v>0</v>
      </c>
      <c r="L440" s="8">
        <v>0</v>
      </c>
      <c r="M440" s="8">
        <v>36</v>
      </c>
      <c r="N440" s="8">
        <v>16</v>
      </c>
      <c r="O440" s="8">
        <v>44</v>
      </c>
      <c r="P440" s="8">
        <v>5.4</v>
      </c>
      <c r="Q440" s="8">
        <v>1.38</v>
      </c>
      <c r="R440" s="8">
        <v>37.33</v>
      </c>
      <c r="S440" s="8">
        <f t="shared" si="18"/>
        <v>2.212148148148148</v>
      </c>
      <c r="T440" s="8">
        <f t="shared" si="19"/>
        <v>1.106074074074074</v>
      </c>
      <c r="U440" s="8">
        <f t="shared" si="20"/>
        <v>1</v>
      </c>
    </row>
    <row r="441" spans="1:21" s="8" customFormat="1">
      <c r="A441" s="8" t="s">
        <v>1596</v>
      </c>
      <c r="B441" s="8" t="s">
        <v>217</v>
      </c>
      <c r="C441" s="8" t="s">
        <v>821</v>
      </c>
      <c r="D441" s="8" t="s">
        <v>739</v>
      </c>
      <c r="E441" s="8">
        <v>30.7</v>
      </c>
      <c r="F441" s="8">
        <v>7</v>
      </c>
      <c r="G441" s="8">
        <v>0</v>
      </c>
      <c r="H441" s="8">
        <v>0</v>
      </c>
      <c r="I441" s="8">
        <v>3</v>
      </c>
      <c r="J441" s="8">
        <v>3</v>
      </c>
      <c r="K441" s="8">
        <v>0</v>
      </c>
      <c r="L441" s="8">
        <v>0</v>
      </c>
      <c r="M441" s="8">
        <v>28</v>
      </c>
      <c r="N441" s="8">
        <v>7</v>
      </c>
      <c r="O441" s="8">
        <v>44</v>
      </c>
      <c r="P441" s="8">
        <v>7.92</v>
      </c>
      <c r="Q441" s="8">
        <v>1.66</v>
      </c>
      <c r="R441" s="8">
        <v>37.17</v>
      </c>
      <c r="S441" s="8">
        <f t="shared" si="18"/>
        <v>2.2026666666666666</v>
      </c>
      <c r="T441" s="8">
        <f t="shared" si="19"/>
        <v>1.1013333333333333</v>
      </c>
      <c r="U441" s="8">
        <f t="shared" si="20"/>
        <v>1</v>
      </c>
    </row>
    <row r="442" spans="1:21" s="8" customFormat="1">
      <c r="A442" s="8" t="s">
        <v>510</v>
      </c>
      <c r="B442" s="8" t="s">
        <v>509</v>
      </c>
      <c r="C442" s="8" t="s">
        <v>822</v>
      </c>
      <c r="D442" s="8" t="s">
        <v>740</v>
      </c>
      <c r="E442" s="8">
        <v>27.7</v>
      </c>
      <c r="F442" s="8">
        <v>0</v>
      </c>
      <c r="G442" s="8">
        <v>0</v>
      </c>
      <c r="H442" s="8">
        <v>0</v>
      </c>
      <c r="I442" s="8">
        <v>0</v>
      </c>
      <c r="J442" s="8">
        <v>2</v>
      </c>
      <c r="K442" s="8">
        <v>0</v>
      </c>
      <c r="L442" s="8">
        <v>2</v>
      </c>
      <c r="M442" s="8">
        <v>23</v>
      </c>
      <c r="N442" s="8">
        <v>9</v>
      </c>
      <c r="O442" s="8">
        <v>38</v>
      </c>
      <c r="P442" s="8">
        <v>4.88</v>
      </c>
      <c r="Q442" s="8">
        <v>1.7</v>
      </c>
      <c r="R442" s="8">
        <v>37.17</v>
      </c>
      <c r="S442" s="8">
        <f t="shared" si="18"/>
        <v>2.2026666666666666</v>
      </c>
      <c r="T442" s="8">
        <f t="shared" si="19"/>
        <v>1.1013333333333333</v>
      </c>
      <c r="U442" s="8">
        <f t="shared" si="20"/>
        <v>1</v>
      </c>
    </row>
    <row r="443" spans="1:21" s="8" customFormat="1">
      <c r="A443" s="8" t="s">
        <v>225</v>
      </c>
      <c r="B443" s="8" t="s">
        <v>834</v>
      </c>
      <c r="C443" s="8" t="s">
        <v>822</v>
      </c>
      <c r="D443" s="8" t="s">
        <v>735</v>
      </c>
      <c r="E443" s="8">
        <v>5</v>
      </c>
      <c r="F443" s="8">
        <v>0</v>
      </c>
      <c r="G443" s="8">
        <v>0</v>
      </c>
      <c r="H443" s="8">
        <v>0</v>
      </c>
      <c r="I443" s="8">
        <v>1</v>
      </c>
      <c r="J443" s="8">
        <v>0</v>
      </c>
      <c r="K443" s="8">
        <v>0</v>
      </c>
      <c r="L443" s="8">
        <v>1</v>
      </c>
      <c r="M443" s="8">
        <v>4</v>
      </c>
      <c r="N443" s="8">
        <v>0</v>
      </c>
      <c r="O443" s="8">
        <v>0</v>
      </c>
      <c r="P443" s="8">
        <v>0</v>
      </c>
      <c r="Q443" s="8">
        <v>0</v>
      </c>
      <c r="R443" s="8">
        <v>37</v>
      </c>
      <c r="S443" s="8">
        <f t="shared" si="18"/>
        <v>2.1925925925925926</v>
      </c>
      <c r="T443" s="8">
        <f t="shared" si="19"/>
        <v>1.0962962962962963</v>
      </c>
      <c r="U443" s="8">
        <f t="shared" si="20"/>
        <v>1</v>
      </c>
    </row>
    <row r="444" spans="1:21" s="8" customFormat="1">
      <c r="A444" s="8" t="s">
        <v>1384</v>
      </c>
      <c r="B444" s="8" t="s">
        <v>1383</v>
      </c>
      <c r="C444" s="8" t="s">
        <v>822</v>
      </c>
      <c r="D444" s="8" t="s">
        <v>716</v>
      </c>
      <c r="E444" s="8">
        <v>33.299999999999997</v>
      </c>
      <c r="F444" s="8">
        <v>0</v>
      </c>
      <c r="G444" s="8">
        <v>0</v>
      </c>
      <c r="H444" s="8">
        <v>0</v>
      </c>
      <c r="I444" s="8">
        <v>1</v>
      </c>
      <c r="J444" s="8">
        <v>0</v>
      </c>
      <c r="K444" s="8">
        <v>0</v>
      </c>
      <c r="L444" s="8">
        <v>0</v>
      </c>
      <c r="M444" s="8">
        <v>34</v>
      </c>
      <c r="N444" s="8">
        <v>19</v>
      </c>
      <c r="O444" s="8">
        <v>40</v>
      </c>
      <c r="P444" s="8">
        <v>5.4</v>
      </c>
      <c r="Q444" s="8">
        <v>1.77</v>
      </c>
      <c r="R444" s="8">
        <v>36.33</v>
      </c>
      <c r="S444" s="8">
        <f t="shared" si="18"/>
        <v>2.1528888888888886</v>
      </c>
      <c r="T444" s="8">
        <f t="shared" si="19"/>
        <v>1.0764444444444443</v>
      </c>
      <c r="U444" s="8">
        <f t="shared" si="20"/>
        <v>1</v>
      </c>
    </row>
    <row r="445" spans="1:21" s="8" customFormat="1">
      <c r="A445" s="8" t="s">
        <v>1367</v>
      </c>
      <c r="B445" s="8" t="s">
        <v>1346</v>
      </c>
      <c r="C445" s="8" t="s">
        <v>822</v>
      </c>
      <c r="D445" s="8" t="s">
        <v>739</v>
      </c>
      <c r="E445" s="8">
        <v>21</v>
      </c>
      <c r="F445" s="8">
        <v>0</v>
      </c>
      <c r="G445" s="8">
        <v>0</v>
      </c>
      <c r="H445" s="8">
        <v>0</v>
      </c>
      <c r="I445" s="8">
        <v>1</v>
      </c>
      <c r="J445" s="8">
        <v>0</v>
      </c>
      <c r="K445" s="8">
        <v>1</v>
      </c>
      <c r="L445" s="8">
        <v>1</v>
      </c>
      <c r="M445" s="8">
        <v>16</v>
      </c>
      <c r="N445" s="8">
        <v>11</v>
      </c>
      <c r="O445" s="8">
        <v>23</v>
      </c>
      <c r="P445" s="8">
        <v>4.71</v>
      </c>
      <c r="Q445" s="8">
        <v>1.62</v>
      </c>
      <c r="R445" s="8">
        <v>36</v>
      </c>
      <c r="S445" s="8">
        <f t="shared" si="18"/>
        <v>2.1333333333333333</v>
      </c>
      <c r="T445" s="8">
        <f t="shared" si="19"/>
        <v>1.0666666666666667</v>
      </c>
      <c r="U445" s="8">
        <f t="shared" si="20"/>
        <v>1</v>
      </c>
    </row>
    <row r="446" spans="1:21" s="8" customFormat="1">
      <c r="A446" s="8" t="s">
        <v>166</v>
      </c>
      <c r="B446" s="8" t="s">
        <v>1741</v>
      </c>
      <c r="C446" s="8" t="s">
        <v>822</v>
      </c>
      <c r="D446" s="8" t="s">
        <v>750</v>
      </c>
      <c r="E446" s="8">
        <v>17</v>
      </c>
      <c r="F446" s="8">
        <v>0</v>
      </c>
      <c r="G446" s="8">
        <v>0</v>
      </c>
      <c r="H446" s="8">
        <v>0</v>
      </c>
      <c r="I446" s="8">
        <v>2</v>
      </c>
      <c r="J446" s="8">
        <v>1</v>
      </c>
      <c r="K446" s="8">
        <v>0</v>
      </c>
      <c r="L446" s="8">
        <v>2</v>
      </c>
      <c r="M446" s="8">
        <v>14</v>
      </c>
      <c r="N446" s="8">
        <v>8</v>
      </c>
      <c r="O446" s="8">
        <v>26</v>
      </c>
      <c r="P446" s="8">
        <v>4.24</v>
      </c>
      <c r="Q446" s="8">
        <v>2</v>
      </c>
      <c r="R446" s="8">
        <v>35</v>
      </c>
      <c r="S446" s="8">
        <f t="shared" si="18"/>
        <v>2.074074074074074</v>
      </c>
      <c r="T446" s="8">
        <f t="shared" si="19"/>
        <v>1.037037037037037</v>
      </c>
      <c r="U446" s="8">
        <f t="shared" si="20"/>
        <v>1</v>
      </c>
    </row>
    <row r="447" spans="1:21" s="8" customFormat="1">
      <c r="A447" s="8" t="s">
        <v>1497</v>
      </c>
      <c r="B447" s="8" t="s">
        <v>808</v>
      </c>
      <c r="C447" s="8" t="s">
        <v>822</v>
      </c>
      <c r="D447" s="8" t="s">
        <v>730</v>
      </c>
      <c r="E447" s="8">
        <v>24</v>
      </c>
      <c r="F447" s="8">
        <v>0</v>
      </c>
      <c r="G447" s="8">
        <v>0</v>
      </c>
      <c r="H447" s="8">
        <v>0</v>
      </c>
      <c r="I447" s="8">
        <v>1</v>
      </c>
      <c r="J447" s="8">
        <v>1</v>
      </c>
      <c r="K447" s="8">
        <v>0</v>
      </c>
      <c r="L447" s="8">
        <v>0</v>
      </c>
      <c r="M447" s="8">
        <v>28</v>
      </c>
      <c r="N447" s="8">
        <v>12</v>
      </c>
      <c r="O447" s="8">
        <v>24</v>
      </c>
      <c r="P447" s="8">
        <v>9</v>
      </c>
      <c r="Q447" s="8">
        <v>1.5</v>
      </c>
      <c r="R447" s="8">
        <v>35</v>
      </c>
      <c r="S447" s="8">
        <f t="shared" si="18"/>
        <v>2.074074074074074</v>
      </c>
      <c r="T447" s="8">
        <f t="shared" si="19"/>
        <v>1.037037037037037</v>
      </c>
      <c r="U447" s="8">
        <f t="shared" si="20"/>
        <v>1</v>
      </c>
    </row>
    <row r="448" spans="1:21" s="8" customFormat="1">
      <c r="A448" s="8" t="s">
        <v>166</v>
      </c>
      <c r="B448" s="8" t="s">
        <v>108</v>
      </c>
      <c r="C448" s="8" t="s">
        <v>821</v>
      </c>
      <c r="D448" s="8" t="s">
        <v>715</v>
      </c>
      <c r="E448" s="8">
        <v>60.7</v>
      </c>
      <c r="F448" s="8">
        <v>11</v>
      </c>
      <c r="G448" s="8">
        <v>3</v>
      </c>
      <c r="H448" s="8">
        <v>0</v>
      </c>
      <c r="I448" s="8">
        <v>2</v>
      </c>
      <c r="J448" s="8">
        <v>4</v>
      </c>
      <c r="K448" s="8">
        <v>0</v>
      </c>
      <c r="L448" s="8">
        <v>0</v>
      </c>
      <c r="M448" s="8">
        <v>41</v>
      </c>
      <c r="N448" s="8">
        <v>20</v>
      </c>
      <c r="O448" s="8">
        <v>71</v>
      </c>
      <c r="P448" s="8">
        <v>5.79</v>
      </c>
      <c r="Q448" s="8">
        <v>1.5</v>
      </c>
      <c r="R448" s="8">
        <v>34.67</v>
      </c>
      <c r="S448" s="8">
        <f t="shared" si="18"/>
        <v>2.0545185185185186</v>
      </c>
      <c r="T448" s="8">
        <f t="shared" si="19"/>
        <v>1.0272592592592593</v>
      </c>
      <c r="U448" s="8">
        <f t="shared" si="20"/>
        <v>1</v>
      </c>
    </row>
    <row r="449" spans="1:21" s="8" customFormat="1">
      <c r="A449" s="8" t="s">
        <v>310</v>
      </c>
      <c r="B449" s="8" t="s">
        <v>1742</v>
      </c>
      <c r="C449" s="8" t="s">
        <v>822</v>
      </c>
      <c r="D449" s="8" t="s">
        <v>742</v>
      </c>
      <c r="E449" s="8">
        <v>27.3</v>
      </c>
      <c r="F449" s="8">
        <v>0</v>
      </c>
      <c r="G449" s="8">
        <v>0</v>
      </c>
      <c r="H449" s="8">
        <v>0</v>
      </c>
      <c r="I449" s="8">
        <v>1</v>
      </c>
      <c r="J449" s="8">
        <v>0</v>
      </c>
      <c r="K449" s="8">
        <v>0</v>
      </c>
      <c r="L449" s="8">
        <v>1</v>
      </c>
      <c r="M449" s="8">
        <v>22</v>
      </c>
      <c r="N449" s="8">
        <v>10</v>
      </c>
      <c r="O449" s="8">
        <v>40</v>
      </c>
      <c r="P449" s="8">
        <v>5.93</v>
      </c>
      <c r="Q449" s="8">
        <v>1.83</v>
      </c>
      <c r="R449" s="8">
        <v>34.33</v>
      </c>
      <c r="S449" s="8">
        <f t="shared" ref="S449:S512" si="21">R449/16.875</f>
        <v>2.0343703703703704</v>
      </c>
      <c r="T449" s="8">
        <f t="shared" ref="T449:T512" si="22">IF(R449 &gt;= 400,S449*1.2,IF(R449 &gt; 300,S449,IF(R449&gt;200,S449*0.8,IF(R449&gt;100,S449*0.6,S449*0.5))))</f>
        <v>1.0171851851851852</v>
      </c>
      <c r="U449" s="8">
        <f t="shared" ref="U449:U512" si="23">IF(T449 &lt; 1.5,1,T449)</f>
        <v>1</v>
      </c>
    </row>
    <row r="450" spans="1:21" s="8" customFormat="1">
      <c r="A450" s="8" t="s">
        <v>90</v>
      </c>
      <c r="B450" s="8" t="s">
        <v>1743</v>
      </c>
      <c r="C450" s="8" t="s">
        <v>822</v>
      </c>
      <c r="D450" s="8" t="s">
        <v>734</v>
      </c>
      <c r="E450" s="8">
        <v>17</v>
      </c>
      <c r="F450" s="8">
        <v>0</v>
      </c>
      <c r="G450" s="8">
        <v>0</v>
      </c>
      <c r="H450" s="8">
        <v>0</v>
      </c>
      <c r="I450" s="8">
        <v>1</v>
      </c>
      <c r="J450" s="8">
        <v>2</v>
      </c>
      <c r="K450" s="8">
        <v>1</v>
      </c>
      <c r="L450" s="8">
        <v>1</v>
      </c>
      <c r="M450" s="8">
        <v>16</v>
      </c>
      <c r="N450" s="8">
        <v>6</v>
      </c>
      <c r="O450" s="8">
        <v>12</v>
      </c>
      <c r="P450" s="8">
        <v>4.24</v>
      </c>
      <c r="Q450" s="8">
        <v>1.06</v>
      </c>
      <c r="R450" s="8">
        <v>34</v>
      </c>
      <c r="S450" s="8">
        <f t="shared" si="21"/>
        <v>2.0148148148148146</v>
      </c>
      <c r="T450" s="8">
        <f t="shared" si="22"/>
        <v>1.0074074074074073</v>
      </c>
      <c r="U450" s="8">
        <f t="shared" si="23"/>
        <v>1</v>
      </c>
    </row>
    <row r="451" spans="1:21" s="8" customFormat="1">
      <c r="A451" s="8" t="s">
        <v>269</v>
      </c>
      <c r="B451" s="8" t="s">
        <v>1324</v>
      </c>
      <c r="C451" s="8" t="s">
        <v>822</v>
      </c>
      <c r="D451" s="8" t="s">
        <v>740</v>
      </c>
      <c r="E451" s="8">
        <v>46.7</v>
      </c>
      <c r="F451" s="8">
        <v>0</v>
      </c>
      <c r="G451" s="8">
        <v>0</v>
      </c>
      <c r="H451" s="8">
        <v>0</v>
      </c>
      <c r="I451" s="8">
        <v>2</v>
      </c>
      <c r="J451" s="8">
        <v>4</v>
      </c>
      <c r="K451" s="8">
        <v>0</v>
      </c>
      <c r="L451" s="8">
        <v>1</v>
      </c>
      <c r="M451" s="8">
        <v>28</v>
      </c>
      <c r="N451" s="8">
        <v>6</v>
      </c>
      <c r="O451" s="8">
        <v>64</v>
      </c>
      <c r="P451" s="8">
        <v>6.75</v>
      </c>
      <c r="Q451" s="8">
        <v>1.5</v>
      </c>
      <c r="R451" s="8">
        <v>33.17</v>
      </c>
      <c r="S451" s="8">
        <f t="shared" si="21"/>
        <v>1.9656296296296298</v>
      </c>
      <c r="T451" s="8">
        <f t="shared" si="22"/>
        <v>0.98281481481481492</v>
      </c>
      <c r="U451" s="8">
        <f t="shared" si="23"/>
        <v>1</v>
      </c>
    </row>
    <row r="452" spans="1:21" s="8" customFormat="1">
      <c r="A452" s="8" t="s">
        <v>118</v>
      </c>
      <c r="B452" s="8" t="s">
        <v>298</v>
      </c>
      <c r="C452" s="8" t="s">
        <v>822</v>
      </c>
      <c r="D452" s="8" t="s">
        <v>737</v>
      </c>
      <c r="E452" s="8">
        <v>20.7</v>
      </c>
      <c r="F452" s="8">
        <v>0</v>
      </c>
      <c r="G452" s="8">
        <v>0</v>
      </c>
      <c r="H452" s="8">
        <v>0</v>
      </c>
      <c r="I452" s="8">
        <v>0</v>
      </c>
      <c r="J452" s="8">
        <v>2</v>
      </c>
      <c r="K452" s="8">
        <v>1</v>
      </c>
      <c r="L452" s="8">
        <v>0</v>
      </c>
      <c r="M452" s="8">
        <v>18</v>
      </c>
      <c r="N452" s="8">
        <v>6</v>
      </c>
      <c r="O452" s="8">
        <v>28</v>
      </c>
      <c r="P452" s="8">
        <v>5.66</v>
      </c>
      <c r="Q452" s="8">
        <v>1.65</v>
      </c>
      <c r="R452" s="8">
        <v>33.17</v>
      </c>
      <c r="S452" s="8">
        <f t="shared" si="21"/>
        <v>1.9656296296296298</v>
      </c>
      <c r="T452" s="8">
        <f t="shared" si="22"/>
        <v>0.98281481481481492</v>
      </c>
      <c r="U452" s="8">
        <f t="shared" si="23"/>
        <v>1</v>
      </c>
    </row>
    <row r="453" spans="1:21" s="8" customFormat="1">
      <c r="A453" s="8" t="s">
        <v>444</v>
      </c>
      <c r="B453" s="8" t="s">
        <v>362</v>
      </c>
      <c r="C453" s="8" t="s">
        <v>822</v>
      </c>
      <c r="D453" s="8" t="s">
        <v>730</v>
      </c>
      <c r="E453" s="8">
        <v>14</v>
      </c>
      <c r="F453" s="8">
        <v>0</v>
      </c>
      <c r="G453" s="8">
        <v>0</v>
      </c>
      <c r="H453" s="8">
        <v>0</v>
      </c>
      <c r="I453" s="8">
        <v>1</v>
      </c>
      <c r="J453" s="8">
        <v>0</v>
      </c>
      <c r="K453" s="8">
        <v>0</v>
      </c>
      <c r="L453" s="8">
        <v>0</v>
      </c>
      <c r="M453" s="8">
        <v>15</v>
      </c>
      <c r="N453" s="8">
        <v>6</v>
      </c>
      <c r="O453" s="8">
        <v>12</v>
      </c>
      <c r="P453" s="8">
        <v>3.21</v>
      </c>
      <c r="Q453" s="8">
        <v>1.29</v>
      </c>
      <c r="R453" s="8">
        <v>32.5</v>
      </c>
      <c r="S453" s="8">
        <f t="shared" si="21"/>
        <v>1.9259259259259258</v>
      </c>
      <c r="T453" s="8">
        <f t="shared" si="22"/>
        <v>0.96296296296296291</v>
      </c>
      <c r="U453" s="8">
        <f t="shared" si="23"/>
        <v>1</v>
      </c>
    </row>
    <row r="454" spans="1:21" s="8" customFormat="1">
      <c r="A454" s="8" t="s">
        <v>90</v>
      </c>
      <c r="B454" s="8" t="s">
        <v>1744</v>
      </c>
      <c r="C454" s="8" t="s">
        <v>822</v>
      </c>
      <c r="D454" s="8" t="s">
        <v>727</v>
      </c>
      <c r="E454" s="8">
        <v>33</v>
      </c>
      <c r="F454" s="8">
        <v>0</v>
      </c>
      <c r="G454" s="8">
        <v>0</v>
      </c>
      <c r="H454" s="8">
        <v>0</v>
      </c>
      <c r="I454" s="8">
        <v>0</v>
      </c>
      <c r="J454" s="8">
        <v>2</v>
      </c>
      <c r="K454" s="8">
        <v>1</v>
      </c>
      <c r="L454" s="8">
        <v>0</v>
      </c>
      <c r="M454" s="8">
        <v>22</v>
      </c>
      <c r="N454" s="8">
        <v>6</v>
      </c>
      <c r="O454" s="8">
        <v>23</v>
      </c>
      <c r="P454" s="8">
        <v>3.27</v>
      </c>
      <c r="Q454" s="8">
        <v>0.88</v>
      </c>
      <c r="R454" s="8">
        <v>32.5</v>
      </c>
      <c r="S454" s="8">
        <f t="shared" si="21"/>
        <v>1.9259259259259258</v>
      </c>
      <c r="T454" s="8">
        <f t="shared" si="22"/>
        <v>0.96296296296296291</v>
      </c>
      <c r="U454" s="8">
        <f t="shared" si="23"/>
        <v>1</v>
      </c>
    </row>
    <row r="455" spans="1:21" s="8" customFormat="1">
      <c r="A455" s="8" t="s">
        <v>28</v>
      </c>
      <c r="B455" s="8" t="s">
        <v>1745</v>
      </c>
      <c r="C455" s="8" t="s">
        <v>822</v>
      </c>
      <c r="D455" s="8" t="s">
        <v>718</v>
      </c>
      <c r="E455" s="8">
        <v>18.3</v>
      </c>
      <c r="F455" s="8">
        <v>1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24</v>
      </c>
      <c r="N455" s="8">
        <v>3</v>
      </c>
      <c r="O455" s="8">
        <v>17</v>
      </c>
      <c r="P455" s="8">
        <v>2.4500000000000002</v>
      </c>
      <c r="Q455" s="8">
        <v>1.0900000000000001</v>
      </c>
      <c r="R455" s="8">
        <v>32.33</v>
      </c>
      <c r="S455" s="8">
        <f t="shared" si="21"/>
        <v>1.9158518518518517</v>
      </c>
      <c r="T455" s="8">
        <f t="shared" si="22"/>
        <v>0.95792592592592585</v>
      </c>
      <c r="U455" s="8">
        <f t="shared" si="23"/>
        <v>1</v>
      </c>
    </row>
    <row r="456" spans="1:21" s="8" customFormat="1">
      <c r="A456" s="8" t="s">
        <v>1021</v>
      </c>
      <c r="B456" s="8" t="s">
        <v>614</v>
      </c>
      <c r="C456" s="8" t="s">
        <v>822</v>
      </c>
      <c r="D456" s="8" t="s">
        <v>735</v>
      </c>
      <c r="E456" s="8">
        <v>7.3</v>
      </c>
      <c r="F456" s="8">
        <v>0</v>
      </c>
      <c r="G456" s="8">
        <v>0</v>
      </c>
      <c r="H456" s="8">
        <v>0</v>
      </c>
      <c r="I456" s="8">
        <v>1</v>
      </c>
      <c r="J456" s="8">
        <v>0</v>
      </c>
      <c r="K456" s="8">
        <v>0</v>
      </c>
      <c r="L456" s="8">
        <v>0</v>
      </c>
      <c r="M456" s="8">
        <v>7</v>
      </c>
      <c r="N456" s="8">
        <v>2</v>
      </c>
      <c r="O456" s="8">
        <v>4</v>
      </c>
      <c r="P456" s="8">
        <v>0</v>
      </c>
      <c r="Q456" s="8">
        <v>0.82</v>
      </c>
      <c r="R456" s="8">
        <v>32.33</v>
      </c>
      <c r="S456" s="8">
        <f t="shared" si="21"/>
        <v>1.9158518518518517</v>
      </c>
      <c r="T456" s="8">
        <f t="shared" si="22"/>
        <v>0.95792592592592585</v>
      </c>
      <c r="U456" s="8">
        <f t="shared" si="23"/>
        <v>1</v>
      </c>
    </row>
    <row r="457" spans="1:21" s="8" customFormat="1">
      <c r="A457" s="8" t="s">
        <v>133</v>
      </c>
      <c r="B457" s="8" t="s">
        <v>1319</v>
      </c>
      <c r="C457" s="8" t="s">
        <v>822</v>
      </c>
      <c r="D457" s="8" t="s">
        <v>738</v>
      </c>
      <c r="E457" s="8">
        <v>34.299999999999997</v>
      </c>
      <c r="F457" s="8">
        <v>0</v>
      </c>
      <c r="G457" s="8">
        <v>0</v>
      </c>
      <c r="H457" s="8">
        <v>0</v>
      </c>
      <c r="I457" s="8">
        <v>0</v>
      </c>
      <c r="J457" s="8">
        <v>2</v>
      </c>
      <c r="K457" s="8">
        <v>0</v>
      </c>
      <c r="L457" s="8">
        <v>0</v>
      </c>
      <c r="M457" s="8">
        <v>34</v>
      </c>
      <c r="N457" s="8">
        <v>12</v>
      </c>
      <c r="O457" s="8">
        <v>31</v>
      </c>
      <c r="P457" s="8">
        <v>3.67</v>
      </c>
      <c r="Q457" s="8">
        <v>1.25</v>
      </c>
      <c r="R457" s="8">
        <v>31.83</v>
      </c>
      <c r="S457" s="8">
        <f t="shared" si="21"/>
        <v>1.886222222222222</v>
      </c>
      <c r="T457" s="8">
        <f t="shared" si="22"/>
        <v>0.94311111111111101</v>
      </c>
      <c r="U457" s="8">
        <f t="shared" si="23"/>
        <v>1</v>
      </c>
    </row>
    <row r="458" spans="1:21" s="8" customFormat="1">
      <c r="A458" s="8" t="s">
        <v>1746</v>
      </c>
      <c r="B458" s="8" t="s">
        <v>922</v>
      </c>
      <c r="C458" s="8" t="s">
        <v>822</v>
      </c>
      <c r="D458" s="8" t="s">
        <v>716</v>
      </c>
      <c r="E458" s="8">
        <v>16.7</v>
      </c>
      <c r="F458" s="8">
        <v>0</v>
      </c>
      <c r="G458" s="8">
        <v>0</v>
      </c>
      <c r="H458" s="8">
        <v>0</v>
      </c>
      <c r="I458" s="8">
        <v>2</v>
      </c>
      <c r="J458" s="8">
        <v>0</v>
      </c>
      <c r="K458" s="8">
        <v>0</v>
      </c>
      <c r="L458" s="8">
        <v>0</v>
      </c>
      <c r="M458" s="8">
        <v>17</v>
      </c>
      <c r="N458" s="8">
        <v>3</v>
      </c>
      <c r="O458" s="8">
        <v>26</v>
      </c>
      <c r="P458" s="8">
        <v>6.48</v>
      </c>
      <c r="Q458" s="8">
        <v>1.74</v>
      </c>
      <c r="R458" s="8">
        <v>31.67</v>
      </c>
      <c r="S458" s="8">
        <f t="shared" si="21"/>
        <v>1.8767407407407408</v>
      </c>
      <c r="T458" s="8">
        <f t="shared" si="22"/>
        <v>0.93837037037037041</v>
      </c>
      <c r="U458" s="8">
        <f t="shared" si="23"/>
        <v>1</v>
      </c>
    </row>
    <row r="459" spans="1:21" s="8" customFormat="1">
      <c r="A459" s="8" t="s">
        <v>137</v>
      </c>
      <c r="B459" s="8" t="s">
        <v>489</v>
      </c>
      <c r="C459" s="8" t="s">
        <v>822</v>
      </c>
      <c r="D459" s="8" t="s">
        <v>863</v>
      </c>
      <c r="E459" s="8">
        <v>65</v>
      </c>
      <c r="F459" s="8">
        <v>2</v>
      </c>
      <c r="G459" s="8">
        <v>0</v>
      </c>
      <c r="H459" s="8">
        <v>0</v>
      </c>
      <c r="I459" s="8">
        <v>0</v>
      </c>
      <c r="J459" s="8">
        <v>4</v>
      </c>
      <c r="K459" s="8">
        <v>1</v>
      </c>
      <c r="L459" s="8">
        <v>3</v>
      </c>
      <c r="M459" s="8">
        <v>46</v>
      </c>
      <c r="N459" s="8">
        <v>23</v>
      </c>
      <c r="O459" s="8">
        <v>69</v>
      </c>
      <c r="P459" s="8">
        <v>4.1500000000000004</v>
      </c>
      <c r="Q459" s="8">
        <v>1.42</v>
      </c>
      <c r="R459" s="8">
        <v>31.5</v>
      </c>
      <c r="S459" s="8">
        <f t="shared" si="21"/>
        <v>1.8666666666666667</v>
      </c>
      <c r="T459" s="8">
        <f t="shared" si="22"/>
        <v>0.93333333333333335</v>
      </c>
      <c r="U459" s="8">
        <f t="shared" si="23"/>
        <v>1</v>
      </c>
    </row>
    <row r="460" spans="1:21" s="8" customFormat="1">
      <c r="A460" s="8" t="s">
        <v>41</v>
      </c>
      <c r="B460" s="8" t="s">
        <v>1506</v>
      </c>
      <c r="C460" s="8" t="s">
        <v>822</v>
      </c>
      <c r="D460" s="8" t="s">
        <v>726</v>
      </c>
      <c r="E460" s="8">
        <v>15.7</v>
      </c>
      <c r="F460" s="8">
        <v>0</v>
      </c>
      <c r="G460" s="8">
        <v>0</v>
      </c>
      <c r="H460" s="8">
        <v>0</v>
      </c>
      <c r="I460" s="8">
        <v>1</v>
      </c>
      <c r="J460" s="8">
        <v>1</v>
      </c>
      <c r="K460" s="8">
        <v>0</v>
      </c>
      <c r="L460" s="8">
        <v>1</v>
      </c>
      <c r="M460" s="8">
        <v>13</v>
      </c>
      <c r="N460" s="8">
        <v>6</v>
      </c>
      <c r="O460" s="8">
        <v>12</v>
      </c>
      <c r="P460" s="8">
        <v>2.87</v>
      </c>
      <c r="Q460" s="8">
        <v>1.1499999999999999</v>
      </c>
      <c r="R460" s="8">
        <v>31.17</v>
      </c>
      <c r="S460" s="8">
        <f t="shared" si="21"/>
        <v>1.8471111111111111</v>
      </c>
      <c r="T460" s="8">
        <f t="shared" si="22"/>
        <v>0.92355555555555557</v>
      </c>
      <c r="U460" s="8">
        <f t="shared" si="23"/>
        <v>1</v>
      </c>
    </row>
    <row r="461" spans="1:21" s="8" customFormat="1">
      <c r="A461" s="8" t="s">
        <v>209</v>
      </c>
      <c r="B461" s="8" t="s">
        <v>1375</v>
      </c>
      <c r="C461" s="8" t="s">
        <v>821</v>
      </c>
      <c r="D461" s="8" t="s">
        <v>739</v>
      </c>
      <c r="E461" s="8">
        <v>38.299999999999997</v>
      </c>
      <c r="F461" s="8">
        <v>8</v>
      </c>
      <c r="G461" s="8">
        <v>2</v>
      </c>
      <c r="H461" s="8">
        <v>0</v>
      </c>
      <c r="I461" s="8">
        <v>2</v>
      </c>
      <c r="J461" s="8">
        <v>2</v>
      </c>
      <c r="K461" s="8">
        <v>0</v>
      </c>
      <c r="L461" s="8">
        <v>0</v>
      </c>
      <c r="M461" s="8">
        <v>27</v>
      </c>
      <c r="N461" s="8">
        <v>17</v>
      </c>
      <c r="O461" s="8">
        <v>44</v>
      </c>
      <c r="P461" s="8">
        <v>4.46</v>
      </c>
      <c r="Q461" s="8">
        <v>1.59</v>
      </c>
      <c r="R461" s="8">
        <v>30.83</v>
      </c>
      <c r="S461" s="8">
        <f t="shared" si="21"/>
        <v>1.8269629629629629</v>
      </c>
      <c r="T461" s="8">
        <f t="shared" si="22"/>
        <v>0.91348148148148145</v>
      </c>
      <c r="U461" s="8">
        <f t="shared" si="23"/>
        <v>1</v>
      </c>
    </row>
    <row r="462" spans="1:21" s="8" customFormat="1">
      <c r="A462" s="8" t="s">
        <v>138</v>
      </c>
      <c r="B462" s="8" t="s">
        <v>116</v>
      </c>
      <c r="C462" s="8" t="s">
        <v>822</v>
      </c>
      <c r="D462" s="8" t="s">
        <v>747</v>
      </c>
      <c r="E462" s="8">
        <v>36.700000000000003</v>
      </c>
      <c r="F462" s="8">
        <v>0</v>
      </c>
      <c r="G462" s="8">
        <v>0</v>
      </c>
      <c r="H462" s="8">
        <v>0</v>
      </c>
      <c r="I462" s="8">
        <v>1</v>
      </c>
      <c r="J462" s="8">
        <v>1</v>
      </c>
      <c r="K462" s="8">
        <v>0</v>
      </c>
      <c r="L462" s="8">
        <v>0</v>
      </c>
      <c r="M462" s="8">
        <v>27</v>
      </c>
      <c r="N462" s="8">
        <v>13</v>
      </c>
      <c r="O462" s="8">
        <v>40</v>
      </c>
      <c r="P462" s="8">
        <v>3.44</v>
      </c>
      <c r="Q462" s="8">
        <v>1.45</v>
      </c>
      <c r="R462" s="8">
        <v>30.67</v>
      </c>
      <c r="S462" s="8">
        <f t="shared" si="21"/>
        <v>1.8174814814814815</v>
      </c>
      <c r="T462" s="8">
        <f t="shared" si="22"/>
        <v>0.90874074074074074</v>
      </c>
      <c r="U462" s="8">
        <f t="shared" si="23"/>
        <v>1</v>
      </c>
    </row>
    <row r="463" spans="1:21" s="8" customFormat="1">
      <c r="A463" s="8" t="s">
        <v>82</v>
      </c>
      <c r="B463" s="8" t="s">
        <v>624</v>
      </c>
      <c r="C463" s="8" t="s">
        <v>822</v>
      </c>
      <c r="D463" s="8" t="s">
        <v>728</v>
      </c>
      <c r="E463" s="8">
        <v>10.3</v>
      </c>
      <c r="F463" s="8">
        <v>0</v>
      </c>
      <c r="G463" s="8">
        <v>0</v>
      </c>
      <c r="H463" s="8">
        <v>0</v>
      </c>
      <c r="I463" s="8">
        <v>1</v>
      </c>
      <c r="J463" s="8">
        <v>0</v>
      </c>
      <c r="K463" s="8">
        <v>0</v>
      </c>
      <c r="L463" s="8">
        <v>1</v>
      </c>
      <c r="M463" s="8">
        <v>8</v>
      </c>
      <c r="N463" s="8">
        <v>0</v>
      </c>
      <c r="O463" s="8">
        <v>12</v>
      </c>
      <c r="P463" s="8">
        <v>3.48</v>
      </c>
      <c r="Q463" s="8">
        <v>1.1599999999999999</v>
      </c>
      <c r="R463" s="8">
        <v>30.33</v>
      </c>
      <c r="S463" s="8">
        <f t="shared" si="21"/>
        <v>1.7973333333333332</v>
      </c>
      <c r="T463" s="8">
        <f t="shared" si="22"/>
        <v>0.89866666666666661</v>
      </c>
      <c r="U463" s="8">
        <f t="shared" si="23"/>
        <v>1</v>
      </c>
    </row>
    <row r="464" spans="1:21" s="8" customFormat="1">
      <c r="A464" s="8" t="s">
        <v>72</v>
      </c>
      <c r="B464" s="8" t="s">
        <v>90</v>
      </c>
      <c r="C464" s="8" t="s">
        <v>822</v>
      </c>
      <c r="D464" s="8" t="s">
        <v>729</v>
      </c>
      <c r="E464" s="8">
        <v>56.3</v>
      </c>
      <c r="F464" s="8">
        <v>6</v>
      </c>
      <c r="G464" s="8">
        <v>2</v>
      </c>
      <c r="H464" s="8">
        <v>0</v>
      </c>
      <c r="I464" s="8">
        <v>2</v>
      </c>
      <c r="J464" s="8">
        <v>4</v>
      </c>
      <c r="K464" s="8">
        <v>0</v>
      </c>
      <c r="L464" s="8">
        <v>0</v>
      </c>
      <c r="M464" s="8">
        <v>30</v>
      </c>
      <c r="N464" s="8">
        <v>20</v>
      </c>
      <c r="O464" s="8">
        <v>60</v>
      </c>
      <c r="P464" s="8">
        <v>4.47</v>
      </c>
      <c r="Q464" s="8">
        <v>1.42</v>
      </c>
      <c r="R464" s="8">
        <v>30.33</v>
      </c>
      <c r="S464" s="8">
        <f t="shared" si="21"/>
        <v>1.7973333333333332</v>
      </c>
      <c r="T464" s="8">
        <f t="shared" si="22"/>
        <v>0.89866666666666661</v>
      </c>
      <c r="U464" s="8">
        <f t="shared" si="23"/>
        <v>1</v>
      </c>
    </row>
    <row r="465" spans="1:21" s="8" customFormat="1">
      <c r="A465" s="8" t="s">
        <v>34</v>
      </c>
      <c r="B465" s="8" t="s">
        <v>855</v>
      </c>
      <c r="C465" s="8" t="s">
        <v>822</v>
      </c>
      <c r="D465" s="8" t="s">
        <v>721</v>
      </c>
      <c r="E465" s="8">
        <v>50</v>
      </c>
      <c r="F465" s="8">
        <v>0</v>
      </c>
      <c r="G465" s="8">
        <v>0</v>
      </c>
      <c r="H465" s="8">
        <v>0</v>
      </c>
      <c r="I465" s="8">
        <v>1</v>
      </c>
      <c r="J465" s="8">
        <v>3</v>
      </c>
      <c r="K465" s="8">
        <v>0</v>
      </c>
      <c r="L465" s="8">
        <v>0</v>
      </c>
      <c r="M465" s="8">
        <v>29</v>
      </c>
      <c r="N465" s="8">
        <v>12</v>
      </c>
      <c r="O465" s="8">
        <v>57</v>
      </c>
      <c r="P465" s="8">
        <v>3.42</v>
      </c>
      <c r="Q465" s="8">
        <v>1.38</v>
      </c>
      <c r="R465" s="8">
        <v>30</v>
      </c>
      <c r="S465" s="8">
        <f t="shared" si="21"/>
        <v>1.7777777777777777</v>
      </c>
      <c r="T465" s="8">
        <f t="shared" si="22"/>
        <v>0.88888888888888884</v>
      </c>
      <c r="U465" s="8">
        <f t="shared" si="23"/>
        <v>1</v>
      </c>
    </row>
    <row r="466" spans="1:21" s="8" customFormat="1">
      <c r="A466" s="8" t="s">
        <v>158</v>
      </c>
      <c r="B466" s="8" t="s">
        <v>503</v>
      </c>
      <c r="C466" s="8" t="s">
        <v>822</v>
      </c>
      <c r="D466" s="8" t="s">
        <v>742</v>
      </c>
      <c r="E466" s="8">
        <v>24.7</v>
      </c>
      <c r="F466" s="8">
        <v>0</v>
      </c>
      <c r="G466" s="8">
        <v>0</v>
      </c>
      <c r="H466" s="8">
        <v>0</v>
      </c>
      <c r="I466" s="8">
        <v>0</v>
      </c>
      <c r="J466" s="8">
        <v>1</v>
      </c>
      <c r="K466" s="8">
        <v>0</v>
      </c>
      <c r="L466" s="8">
        <v>2</v>
      </c>
      <c r="M466" s="8">
        <v>15</v>
      </c>
      <c r="N466" s="8">
        <v>9</v>
      </c>
      <c r="O466" s="8">
        <v>25</v>
      </c>
      <c r="P466" s="8">
        <v>4.01</v>
      </c>
      <c r="Q466" s="8">
        <v>1.38</v>
      </c>
      <c r="R466" s="8">
        <v>29.67</v>
      </c>
      <c r="S466" s="8">
        <f t="shared" si="21"/>
        <v>1.7582222222222224</v>
      </c>
      <c r="T466" s="8">
        <f t="shared" si="22"/>
        <v>0.87911111111111118</v>
      </c>
      <c r="U466" s="8">
        <f t="shared" si="23"/>
        <v>1</v>
      </c>
    </row>
    <row r="467" spans="1:21" s="8" customFormat="1">
      <c r="A467" s="8" t="s">
        <v>753</v>
      </c>
      <c r="B467" s="8" t="s">
        <v>1323</v>
      </c>
      <c r="C467" s="8" t="s">
        <v>822</v>
      </c>
      <c r="D467" s="8" t="s">
        <v>722</v>
      </c>
      <c r="E467" s="8">
        <v>30.7</v>
      </c>
      <c r="F467" s="8">
        <v>0</v>
      </c>
      <c r="G467" s="8">
        <v>0</v>
      </c>
      <c r="H467" s="8">
        <v>0</v>
      </c>
      <c r="I467" s="8">
        <v>2</v>
      </c>
      <c r="J467" s="8">
        <v>4</v>
      </c>
      <c r="K467" s="8">
        <v>0</v>
      </c>
      <c r="L467" s="8">
        <v>0</v>
      </c>
      <c r="M467" s="8">
        <v>24</v>
      </c>
      <c r="N467" s="8">
        <v>16</v>
      </c>
      <c r="O467" s="8">
        <v>33</v>
      </c>
      <c r="P467" s="8">
        <v>2.64</v>
      </c>
      <c r="Q467" s="8">
        <v>1.6</v>
      </c>
      <c r="R467" s="8">
        <v>29.67</v>
      </c>
      <c r="S467" s="8">
        <f t="shared" si="21"/>
        <v>1.7582222222222224</v>
      </c>
      <c r="T467" s="8">
        <f t="shared" si="22"/>
        <v>0.87911111111111118</v>
      </c>
      <c r="U467" s="8">
        <f t="shared" si="23"/>
        <v>1</v>
      </c>
    </row>
    <row r="468" spans="1:21" s="8" customFormat="1">
      <c r="A468" s="8" t="s">
        <v>158</v>
      </c>
      <c r="B468" s="8" t="s">
        <v>1747</v>
      </c>
      <c r="C468" s="8" t="s">
        <v>822</v>
      </c>
      <c r="D468" s="8" t="s">
        <v>738</v>
      </c>
      <c r="E468" s="8">
        <v>24.7</v>
      </c>
      <c r="F468" s="8">
        <v>0</v>
      </c>
      <c r="G468" s="8">
        <v>0</v>
      </c>
      <c r="H468" s="8">
        <v>0</v>
      </c>
      <c r="I468" s="8">
        <v>1</v>
      </c>
      <c r="J468" s="8">
        <v>0</v>
      </c>
      <c r="K468" s="8">
        <v>0</v>
      </c>
      <c r="L468" s="8">
        <v>0</v>
      </c>
      <c r="M468" s="8">
        <v>24</v>
      </c>
      <c r="N468" s="8">
        <v>8</v>
      </c>
      <c r="O468" s="8">
        <v>32</v>
      </c>
      <c r="P468" s="8">
        <v>4.01</v>
      </c>
      <c r="Q468" s="8">
        <v>1.62</v>
      </c>
      <c r="R468" s="8">
        <v>29.17</v>
      </c>
      <c r="S468" s="8">
        <f t="shared" si="21"/>
        <v>1.7285925925925927</v>
      </c>
      <c r="T468" s="8">
        <f t="shared" si="22"/>
        <v>0.86429629629629634</v>
      </c>
      <c r="U468" s="8">
        <f t="shared" si="23"/>
        <v>1</v>
      </c>
    </row>
    <row r="469" spans="1:21" s="8" customFormat="1">
      <c r="A469" s="8" t="s">
        <v>660</v>
      </c>
      <c r="B469" s="8" t="s">
        <v>659</v>
      </c>
      <c r="C469" s="8" t="s">
        <v>822</v>
      </c>
      <c r="D469" s="8" t="s">
        <v>737</v>
      </c>
      <c r="E469" s="8">
        <v>33</v>
      </c>
      <c r="F469" s="8">
        <v>0</v>
      </c>
      <c r="G469" s="8">
        <v>0</v>
      </c>
      <c r="H469" s="8">
        <v>0</v>
      </c>
      <c r="I469" s="8">
        <v>1</v>
      </c>
      <c r="J469" s="8">
        <v>1</v>
      </c>
      <c r="K469" s="8">
        <v>0</v>
      </c>
      <c r="L469" s="8">
        <v>0</v>
      </c>
      <c r="M469" s="8">
        <v>31</v>
      </c>
      <c r="N469" s="8">
        <v>14</v>
      </c>
      <c r="O469" s="8">
        <v>41</v>
      </c>
      <c r="P469" s="8">
        <v>6.27</v>
      </c>
      <c r="Q469" s="8">
        <v>1.67</v>
      </c>
      <c r="R469" s="8">
        <v>29</v>
      </c>
      <c r="S469" s="8">
        <f t="shared" si="21"/>
        <v>1.7185185185185186</v>
      </c>
      <c r="T469" s="8">
        <f t="shared" si="22"/>
        <v>0.85925925925925928</v>
      </c>
      <c r="U469" s="8">
        <f t="shared" si="23"/>
        <v>1</v>
      </c>
    </row>
    <row r="470" spans="1:21" s="8" customFormat="1">
      <c r="A470" s="8" t="s">
        <v>1748</v>
      </c>
      <c r="B470" s="8" t="s">
        <v>1279</v>
      </c>
      <c r="C470" s="8" t="s">
        <v>822</v>
      </c>
      <c r="D470" s="8" t="s">
        <v>750</v>
      </c>
      <c r="E470" s="8">
        <v>21.3</v>
      </c>
      <c r="F470" s="8">
        <v>0</v>
      </c>
      <c r="G470" s="8">
        <v>0</v>
      </c>
      <c r="H470" s="8">
        <v>0</v>
      </c>
      <c r="I470" s="8">
        <v>1</v>
      </c>
      <c r="J470" s="8">
        <v>1</v>
      </c>
      <c r="K470" s="8">
        <v>0</v>
      </c>
      <c r="L470" s="8">
        <v>0</v>
      </c>
      <c r="M470" s="8">
        <v>17</v>
      </c>
      <c r="N470" s="8">
        <v>4</v>
      </c>
      <c r="O470" s="8">
        <v>25</v>
      </c>
      <c r="P470" s="8">
        <v>3.38</v>
      </c>
      <c r="Q470" s="8">
        <v>1.36</v>
      </c>
      <c r="R470" s="8">
        <v>28.83</v>
      </c>
      <c r="S470" s="8">
        <f t="shared" si="21"/>
        <v>1.7084444444444444</v>
      </c>
      <c r="T470" s="8">
        <f t="shared" si="22"/>
        <v>0.85422222222222222</v>
      </c>
      <c r="U470" s="8">
        <f t="shared" si="23"/>
        <v>1</v>
      </c>
    </row>
    <row r="471" spans="1:21" s="8" customFormat="1">
      <c r="A471" s="8" t="s">
        <v>104</v>
      </c>
      <c r="B471" s="8" t="s">
        <v>123</v>
      </c>
      <c r="C471" s="8" t="s">
        <v>822</v>
      </c>
      <c r="D471" s="8" t="s">
        <v>720</v>
      </c>
      <c r="E471" s="8">
        <v>17.7</v>
      </c>
      <c r="F471" s="8">
        <v>0</v>
      </c>
      <c r="G471" s="8">
        <v>0</v>
      </c>
      <c r="H471" s="8">
        <v>0</v>
      </c>
      <c r="I471" s="8">
        <v>0</v>
      </c>
      <c r="J471" s="8">
        <v>3</v>
      </c>
      <c r="K471" s="8">
        <v>4</v>
      </c>
      <c r="L471" s="8">
        <v>2</v>
      </c>
      <c r="M471" s="8">
        <v>18</v>
      </c>
      <c r="N471" s="8">
        <v>10</v>
      </c>
      <c r="O471" s="8">
        <v>21</v>
      </c>
      <c r="P471" s="8">
        <v>6.11</v>
      </c>
      <c r="Q471" s="8">
        <v>1.75</v>
      </c>
      <c r="R471" s="8">
        <v>28.17</v>
      </c>
      <c r="S471" s="8">
        <f t="shared" si="21"/>
        <v>1.6693333333333333</v>
      </c>
      <c r="T471" s="8">
        <f t="shared" si="22"/>
        <v>0.83466666666666667</v>
      </c>
      <c r="U471" s="8">
        <f t="shared" si="23"/>
        <v>1</v>
      </c>
    </row>
    <row r="472" spans="1:21" s="8" customFormat="1">
      <c r="A472" s="8" t="s">
        <v>753</v>
      </c>
      <c r="B472" s="8" t="s">
        <v>1502</v>
      </c>
      <c r="C472" s="8" t="s">
        <v>822</v>
      </c>
      <c r="D472" s="8" t="s">
        <v>716</v>
      </c>
      <c r="E472" s="8">
        <v>15.3</v>
      </c>
      <c r="F472" s="8">
        <v>0</v>
      </c>
      <c r="G472" s="8">
        <v>0</v>
      </c>
      <c r="H472" s="8">
        <v>0</v>
      </c>
      <c r="I472" s="8">
        <v>2</v>
      </c>
      <c r="J472" s="8">
        <v>1</v>
      </c>
      <c r="K472" s="8">
        <v>0</v>
      </c>
      <c r="L472" s="8">
        <v>0</v>
      </c>
      <c r="M472" s="8">
        <v>17</v>
      </c>
      <c r="N472" s="8">
        <v>8</v>
      </c>
      <c r="O472" s="8">
        <v>26</v>
      </c>
      <c r="P472" s="8">
        <v>9.98</v>
      </c>
      <c r="Q472" s="8">
        <v>2.2200000000000002</v>
      </c>
      <c r="R472" s="8">
        <v>27.83</v>
      </c>
      <c r="S472" s="8">
        <f t="shared" si="21"/>
        <v>1.6491851851851851</v>
      </c>
      <c r="T472" s="8">
        <f t="shared" si="22"/>
        <v>0.82459259259259254</v>
      </c>
      <c r="U472" s="8">
        <f t="shared" si="23"/>
        <v>1</v>
      </c>
    </row>
    <row r="473" spans="1:21" s="8" customFormat="1">
      <c r="A473" s="8" t="s">
        <v>27</v>
      </c>
      <c r="B473" s="8" t="s">
        <v>647</v>
      </c>
      <c r="C473" s="8" t="s">
        <v>822</v>
      </c>
      <c r="D473" s="8" t="s">
        <v>729</v>
      </c>
      <c r="E473" s="8">
        <v>24</v>
      </c>
      <c r="F473" s="8">
        <v>0</v>
      </c>
      <c r="G473" s="8">
        <v>0</v>
      </c>
      <c r="H473" s="8">
        <v>0</v>
      </c>
      <c r="I473" s="8">
        <v>2</v>
      </c>
      <c r="J473" s="8">
        <v>4</v>
      </c>
      <c r="K473" s="8">
        <v>1</v>
      </c>
      <c r="L473" s="8">
        <v>2</v>
      </c>
      <c r="M473" s="8">
        <v>13</v>
      </c>
      <c r="N473" s="8">
        <v>17</v>
      </c>
      <c r="O473" s="8">
        <v>30</v>
      </c>
      <c r="P473" s="8">
        <v>6.38</v>
      </c>
      <c r="Q473" s="8">
        <v>1.96</v>
      </c>
      <c r="R473" s="8">
        <v>27.5</v>
      </c>
      <c r="S473" s="8">
        <f t="shared" si="21"/>
        <v>1.6296296296296295</v>
      </c>
      <c r="T473" s="8">
        <f t="shared" si="22"/>
        <v>0.81481481481481477</v>
      </c>
      <c r="U473" s="8">
        <f t="shared" si="23"/>
        <v>1</v>
      </c>
    </row>
    <row r="474" spans="1:21" s="8" customFormat="1">
      <c r="A474" s="8" t="s">
        <v>164</v>
      </c>
      <c r="B474" s="8" t="s">
        <v>528</v>
      </c>
      <c r="C474" s="8" t="s">
        <v>822</v>
      </c>
      <c r="D474" s="8" t="s">
        <v>731</v>
      </c>
      <c r="E474" s="8">
        <v>23.3</v>
      </c>
      <c r="F474" s="8">
        <v>1</v>
      </c>
      <c r="G474" s="8">
        <v>0</v>
      </c>
      <c r="H474" s="8">
        <v>0</v>
      </c>
      <c r="I474" s="8">
        <v>1</v>
      </c>
      <c r="J474" s="8">
        <v>1</v>
      </c>
      <c r="K474" s="8">
        <v>0</v>
      </c>
      <c r="L474" s="8">
        <v>0</v>
      </c>
      <c r="M474" s="8">
        <v>23</v>
      </c>
      <c r="N474" s="8">
        <v>11</v>
      </c>
      <c r="O474" s="8">
        <v>20</v>
      </c>
      <c r="P474" s="8">
        <v>3.86</v>
      </c>
      <c r="Q474" s="8">
        <v>1.33</v>
      </c>
      <c r="R474" s="8">
        <v>27.33</v>
      </c>
      <c r="S474" s="8">
        <f t="shared" si="21"/>
        <v>1.6195555555555554</v>
      </c>
      <c r="T474" s="8">
        <f t="shared" si="22"/>
        <v>0.80977777777777771</v>
      </c>
      <c r="U474" s="8">
        <f t="shared" si="23"/>
        <v>1</v>
      </c>
    </row>
    <row r="475" spans="1:21" s="8" customFormat="1">
      <c r="A475" s="8" t="s">
        <v>1749</v>
      </c>
      <c r="B475" s="8" t="s">
        <v>1750</v>
      </c>
      <c r="C475" s="8" t="s">
        <v>822</v>
      </c>
      <c r="D475" s="8" t="s">
        <v>717</v>
      </c>
      <c r="E475" s="8">
        <v>12.3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1</v>
      </c>
      <c r="L475" s="8">
        <v>0</v>
      </c>
      <c r="M475" s="8">
        <v>17</v>
      </c>
      <c r="N475" s="8">
        <v>4</v>
      </c>
      <c r="O475" s="8">
        <v>9</v>
      </c>
      <c r="P475" s="8">
        <v>1.46</v>
      </c>
      <c r="Q475" s="8">
        <v>1.05</v>
      </c>
      <c r="R475" s="8">
        <v>26.83</v>
      </c>
      <c r="S475" s="8">
        <f t="shared" si="21"/>
        <v>1.5899259259259257</v>
      </c>
      <c r="T475" s="8">
        <f t="shared" si="22"/>
        <v>0.79496296296296287</v>
      </c>
      <c r="U475" s="8">
        <f t="shared" si="23"/>
        <v>1</v>
      </c>
    </row>
    <row r="476" spans="1:21" s="8" customFormat="1">
      <c r="A476" s="8" t="s">
        <v>43</v>
      </c>
      <c r="B476" s="8" t="s">
        <v>451</v>
      </c>
      <c r="C476" s="8" t="s">
        <v>821</v>
      </c>
      <c r="D476" s="8" t="s">
        <v>725</v>
      </c>
      <c r="E476" s="8">
        <v>44.7</v>
      </c>
      <c r="F476" s="8">
        <v>9</v>
      </c>
      <c r="G476" s="8">
        <v>2</v>
      </c>
      <c r="H476" s="8">
        <v>0</v>
      </c>
      <c r="I476" s="8">
        <v>3</v>
      </c>
      <c r="J476" s="8">
        <v>5</v>
      </c>
      <c r="K476" s="8">
        <v>0</v>
      </c>
      <c r="L476" s="8">
        <v>0</v>
      </c>
      <c r="M476" s="8">
        <v>26</v>
      </c>
      <c r="N476" s="8">
        <v>18</v>
      </c>
      <c r="O476" s="8">
        <v>52</v>
      </c>
      <c r="P476" s="8">
        <v>6.04</v>
      </c>
      <c r="Q476" s="8">
        <v>1.57</v>
      </c>
      <c r="R476" s="8">
        <v>26.67</v>
      </c>
      <c r="S476" s="8">
        <f t="shared" si="21"/>
        <v>1.5804444444444445</v>
      </c>
      <c r="T476" s="8">
        <f t="shared" si="22"/>
        <v>0.79022222222222227</v>
      </c>
      <c r="U476" s="8">
        <f t="shared" si="23"/>
        <v>1</v>
      </c>
    </row>
    <row r="477" spans="1:21" s="8" customFormat="1">
      <c r="A477" s="8" t="s">
        <v>217</v>
      </c>
      <c r="B477" s="8" t="s">
        <v>1374</v>
      </c>
      <c r="C477" s="8" t="s">
        <v>822</v>
      </c>
      <c r="D477" s="8" t="s">
        <v>720</v>
      </c>
      <c r="E477" s="8">
        <v>38.700000000000003</v>
      </c>
      <c r="F477" s="8">
        <v>1</v>
      </c>
      <c r="G477" s="8">
        <v>0</v>
      </c>
      <c r="H477" s="8">
        <v>0</v>
      </c>
      <c r="I477" s="8">
        <v>0</v>
      </c>
      <c r="J477" s="8">
        <v>0</v>
      </c>
      <c r="K477" s="8">
        <v>1</v>
      </c>
      <c r="L477" s="8">
        <v>2</v>
      </c>
      <c r="M477" s="8">
        <v>33</v>
      </c>
      <c r="N477" s="8">
        <v>26</v>
      </c>
      <c r="O477" s="8">
        <v>41</v>
      </c>
      <c r="P477" s="8">
        <v>4.42</v>
      </c>
      <c r="Q477" s="8">
        <v>1.73</v>
      </c>
      <c r="R477" s="8">
        <v>26.67</v>
      </c>
      <c r="S477" s="8">
        <f t="shared" si="21"/>
        <v>1.5804444444444445</v>
      </c>
      <c r="T477" s="8">
        <f t="shared" si="22"/>
        <v>0.79022222222222227</v>
      </c>
      <c r="U477" s="8">
        <f t="shared" si="23"/>
        <v>1</v>
      </c>
    </row>
    <row r="478" spans="1:21" s="8" customFormat="1">
      <c r="A478" s="8" t="s">
        <v>138</v>
      </c>
      <c r="B478" s="8" t="s">
        <v>470</v>
      </c>
      <c r="C478" s="8" t="s">
        <v>822</v>
      </c>
      <c r="D478" s="8" t="s">
        <v>740</v>
      </c>
      <c r="E478" s="8">
        <v>19.7</v>
      </c>
      <c r="F478" s="8">
        <v>0</v>
      </c>
      <c r="G478" s="8">
        <v>0</v>
      </c>
      <c r="H478" s="8">
        <v>0</v>
      </c>
      <c r="I478" s="8">
        <v>1</v>
      </c>
      <c r="J478" s="8">
        <v>1</v>
      </c>
      <c r="K478" s="8">
        <v>0</v>
      </c>
      <c r="L478" s="8">
        <v>1</v>
      </c>
      <c r="M478" s="8">
        <v>12</v>
      </c>
      <c r="N478" s="8">
        <v>4</v>
      </c>
      <c r="O478" s="8">
        <v>23</v>
      </c>
      <c r="P478" s="8">
        <v>6.86</v>
      </c>
      <c r="Q478" s="8">
        <v>1.37</v>
      </c>
      <c r="R478" s="8">
        <v>25.67</v>
      </c>
      <c r="S478" s="8">
        <f t="shared" si="21"/>
        <v>1.5211851851851852</v>
      </c>
      <c r="T478" s="8">
        <f t="shared" si="22"/>
        <v>0.7605925925925926</v>
      </c>
      <c r="U478" s="8">
        <f t="shared" si="23"/>
        <v>1</v>
      </c>
    </row>
    <row r="479" spans="1:21" s="8" customFormat="1">
      <c r="A479" s="8" t="s">
        <v>133</v>
      </c>
      <c r="B479" s="8" t="s">
        <v>66</v>
      </c>
      <c r="C479" s="8" t="s">
        <v>821</v>
      </c>
      <c r="D479" s="8" t="s">
        <v>725</v>
      </c>
      <c r="E479" s="8">
        <v>36</v>
      </c>
      <c r="F479" s="8">
        <v>5</v>
      </c>
      <c r="G479" s="8">
        <v>3</v>
      </c>
      <c r="H479" s="8">
        <v>0</v>
      </c>
      <c r="I479" s="8">
        <v>2</v>
      </c>
      <c r="J479" s="8">
        <v>2</v>
      </c>
      <c r="K479" s="8">
        <v>0</v>
      </c>
      <c r="L479" s="8">
        <v>0</v>
      </c>
      <c r="M479" s="8">
        <v>13</v>
      </c>
      <c r="N479" s="8">
        <v>11</v>
      </c>
      <c r="O479" s="8">
        <v>39</v>
      </c>
      <c r="P479" s="8">
        <v>3.5</v>
      </c>
      <c r="Q479" s="8">
        <v>1.39</v>
      </c>
      <c r="R479" s="8">
        <v>25.5</v>
      </c>
      <c r="S479" s="8">
        <f t="shared" si="21"/>
        <v>1.5111111111111111</v>
      </c>
      <c r="T479" s="8">
        <f t="shared" si="22"/>
        <v>0.75555555555555554</v>
      </c>
      <c r="U479" s="8">
        <f t="shared" si="23"/>
        <v>1</v>
      </c>
    </row>
    <row r="480" spans="1:21" s="8" customFormat="1">
      <c r="A480" s="8" t="s">
        <v>164</v>
      </c>
      <c r="B480" s="8" t="s">
        <v>1411</v>
      </c>
      <c r="C480" s="8" t="s">
        <v>822</v>
      </c>
      <c r="D480" s="8" t="s">
        <v>742</v>
      </c>
      <c r="E480" s="8">
        <v>28</v>
      </c>
      <c r="F480" s="8">
        <v>0</v>
      </c>
      <c r="G480" s="8">
        <v>0</v>
      </c>
      <c r="H480" s="8">
        <v>0</v>
      </c>
      <c r="I480" s="8">
        <v>2</v>
      </c>
      <c r="J480" s="8">
        <v>3</v>
      </c>
      <c r="K480" s="8">
        <v>0</v>
      </c>
      <c r="L480" s="8">
        <v>1</v>
      </c>
      <c r="M480" s="8">
        <v>26</v>
      </c>
      <c r="N480" s="8">
        <v>17</v>
      </c>
      <c r="O480" s="8">
        <v>31</v>
      </c>
      <c r="P480" s="8">
        <v>5.79</v>
      </c>
      <c r="Q480" s="8">
        <v>1.71</v>
      </c>
      <c r="R480" s="8">
        <v>25.5</v>
      </c>
      <c r="S480" s="8">
        <f t="shared" si="21"/>
        <v>1.5111111111111111</v>
      </c>
      <c r="T480" s="8">
        <f t="shared" si="22"/>
        <v>0.75555555555555554</v>
      </c>
      <c r="U480" s="8">
        <f t="shared" si="23"/>
        <v>1</v>
      </c>
    </row>
    <row r="481" spans="1:21" s="8" customFormat="1">
      <c r="A481" s="8" t="s">
        <v>322</v>
      </c>
      <c r="B481" s="8" t="s">
        <v>230</v>
      </c>
      <c r="C481" s="8" t="s">
        <v>822</v>
      </c>
      <c r="D481" s="8" t="s">
        <v>723</v>
      </c>
      <c r="E481" s="8">
        <v>27</v>
      </c>
      <c r="F481" s="8">
        <v>0</v>
      </c>
      <c r="G481" s="8">
        <v>0</v>
      </c>
      <c r="H481" s="8">
        <v>0</v>
      </c>
      <c r="I481" s="8">
        <v>2</v>
      </c>
      <c r="J481" s="8">
        <v>1</v>
      </c>
      <c r="K481" s="8">
        <v>0</v>
      </c>
      <c r="L481" s="8">
        <v>0</v>
      </c>
      <c r="M481" s="8">
        <v>15</v>
      </c>
      <c r="N481" s="8">
        <v>13</v>
      </c>
      <c r="O481" s="8">
        <v>30</v>
      </c>
      <c r="P481" s="8">
        <v>3.67</v>
      </c>
      <c r="Q481" s="8">
        <v>1.59</v>
      </c>
      <c r="R481" s="8">
        <v>25.5</v>
      </c>
      <c r="S481" s="8">
        <f t="shared" si="21"/>
        <v>1.5111111111111111</v>
      </c>
      <c r="T481" s="8">
        <f t="shared" si="22"/>
        <v>0.75555555555555554</v>
      </c>
      <c r="U481" s="8">
        <f t="shared" si="23"/>
        <v>1</v>
      </c>
    </row>
    <row r="482" spans="1:21" s="8" customFormat="1">
      <c r="A482" s="8" t="s">
        <v>676</v>
      </c>
      <c r="B482" s="8" t="s">
        <v>123</v>
      </c>
      <c r="C482" s="8" t="s">
        <v>822</v>
      </c>
      <c r="D482" s="8" t="s">
        <v>720</v>
      </c>
      <c r="E482" s="8">
        <v>10.3</v>
      </c>
      <c r="F482" s="8">
        <v>0</v>
      </c>
      <c r="G482" s="8">
        <v>0</v>
      </c>
      <c r="H482" s="8">
        <v>0</v>
      </c>
      <c r="I482" s="8">
        <v>2</v>
      </c>
      <c r="J482" s="8">
        <v>0</v>
      </c>
      <c r="K482" s="8">
        <v>0</v>
      </c>
      <c r="L482" s="8">
        <v>0</v>
      </c>
      <c r="M482" s="8">
        <v>9</v>
      </c>
      <c r="N482" s="8">
        <v>5</v>
      </c>
      <c r="O482" s="8">
        <v>11</v>
      </c>
      <c r="P482" s="8">
        <v>6.1</v>
      </c>
      <c r="Q482" s="8">
        <v>1.55</v>
      </c>
      <c r="R482" s="8">
        <v>25.33</v>
      </c>
      <c r="S482" s="8">
        <f t="shared" si="21"/>
        <v>1.5010370370370369</v>
      </c>
      <c r="T482" s="8">
        <f t="shared" si="22"/>
        <v>0.75051851851851847</v>
      </c>
      <c r="U482" s="8">
        <f t="shared" si="23"/>
        <v>1</v>
      </c>
    </row>
    <row r="483" spans="1:21" s="8" customFormat="1">
      <c r="A483" s="8" t="s">
        <v>603</v>
      </c>
      <c r="B483" s="8" t="s">
        <v>368</v>
      </c>
      <c r="C483" s="8" t="s">
        <v>822</v>
      </c>
      <c r="D483" s="8" t="s">
        <v>716</v>
      </c>
      <c r="E483" s="8">
        <v>20.7</v>
      </c>
      <c r="F483" s="8">
        <v>1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1</v>
      </c>
      <c r="M483" s="8">
        <v>27</v>
      </c>
      <c r="N483" s="8">
        <v>11</v>
      </c>
      <c r="O483" s="8">
        <v>15</v>
      </c>
      <c r="P483" s="8">
        <v>5.23</v>
      </c>
      <c r="Q483" s="8">
        <v>1.26</v>
      </c>
      <c r="R483" s="8">
        <v>25.17</v>
      </c>
      <c r="S483" s="8">
        <f t="shared" si="21"/>
        <v>1.4915555555555557</v>
      </c>
      <c r="T483" s="8">
        <f t="shared" si="22"/>
        <v>0.74577777777777787</v>
      </c>
      <c r="U483" s="8">
        <f t="shared" si="23"/>
        <v>1</v>
      </c>
    </row>
    <row r="484" spans="1:21" s="8" customFormat="1">
      <c r="A484" s="8" t="s">
        <v>52</v>
      </c>
      <c r="B484" s="8" t="s">
        <v>548</v>
      </c>
      <c r="C484" s="8" t="s">
        <v>822</v>
      </c>
      <c r="D484" s="8" t="s">
        <v>725</v>
      </c>
      <c r="E484" s="8">
        <v>29.7</v>
      </c>
      <c r="F484" s="8">
        <v>0</v>
      </c>
      <c r="G484" s="8">
        <v>0</v>
      </c>
      <c r="H484" s="8">
        <v>0</v>
      </c>
      <c r="I484" s="8">
        <v>1</v>
      </c>
      <c r="J484" s="8">
        <v>0</v>
      </c>
      <c r="K484" s="8">
        <v>0</v>
      </c>
      <c r="L484" s="8">
        <v>0</v>
      </c>
      <c r="M484" s="8">
        <v>22</v>
      </c>
      <c r="N484" s="8">
        <v>17</v>
      </c>
      <c r="O484" s="8">
        <v>25</v>
      </c>
      <c r="P484" s="8">
        <v>4.25</v>
      </c>
      <c r="Q484" s="8">
        <v>1.42</v>
      </c>
      <c r="R484" s="8">
        <v>25.17</v>
      </c>
      <c r="S484" s="8">
        <f t="shared" si="21"/>
        <v>1.4915555555555557</v>
      </c>
      <c r="T484" s="8">
        <f t="shared" si="22"/>
        <v>0.74577777777777787</v>
      </c>
      <c r="U484" s="8">
        <f t="shared" si="23"/>
        <v>1</v>
      </c>
    </row>
    <row r="485" spans="1:21" s="8" customFormat="1">
      <c r="A485" s="8" t="s">
        <v>72</v>
      </c>
      <c r="B485" s="8" t="s">
        <v>1442</v>
      </c>
      <c r="C485" s="8" t="s">
        <v>822</v>
      </c>
      <c r="D485" s="8" t="s">
        <v>740</v>
      </c>
      <c r="E485" s="8">
        <v>17.7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15</v>
      </c>
      <c r="N485" s="8">
        <v>7</v>
      </c>
      <c r="O485" s="8">
        <v>17</v>
      </c>
      <c r="P485" s="8">
        <v>4.08</v>
      </c>
      <c r="Q485" s="8">
        <v>1.36</v>
      </c>
      <c r="R485" s="8">
        <v>25.17</v>
      </c>
      <c r="S485" s="8">
        <f t="shared" si="21"/>
        <v>1.4915555555555557</v>
      </c>
      <c r="T485" s="8">
        <f t="shared" si="22"/>
        <v>0.74577777777777787</v>
      </c>
      <c r="U485" s="8">
        <f t="shared" si="23"/>
        <v>1</v>
      </c>
    </row>
    <row r="486" spans="1:21" s="8" customFormat="1">
      <c r="A486" s="8" t="s">
        <v>1160</v>
      </c>
      <c r="B486" s="8" t="s">
        <v>380</v>
      </c>
      <c r="C486" s="8" t="s">
        <v>822</v>
      </c>
      <c r="D486" s="8" t="s">
        <v>742</v>
      </c>
      <c r="E486" s="8">
        <v>10.3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8</v>
      </c>
      <c r="N486" s="8">
        <v>3</v>
      </c>
      <c r="O486" s="8">
        <v>10</v>
      </c>
      <c r="P486" s="8">
        <v>2.61</v>
      </c>
      <c r="Q486" s="8">
        <v>1.26</v>
      </c>
      <c r="R486" s="8">
        <v>24.83</v>
      </c>
      <c r="S486" s="8">
        <f t="shared" si="21"/>
        <v>1.4714074074074073</v>
      </c>
      <c r="T486" s="8">
        <f t="shared" si="22"/>
        <v>0.73570370370370364</v>
      </c>
      <c r="U486" s="8">
        <f t="shared" si="23"/>
        <v>1</v>
      </c>
    </row>
    <row r="487" spans="1:21" s="8" customFormat="1">
      <c r="A487" s="8" t="s">
        <v>58</v>
      </c>
      <c r="B487" s="8" t="s">
        <v>1751</v>
      </c>
      <c r="C487" s="8" t="s">
        <v>822</v>
      </c>
      <c r="D487" s="8" t="s">
        <v>731</v>
      </c>
      <c r="E487" s="8">
        <v>9.3000000000000007</v>
      </c>
      <c r="F487" s="8">
        <v>0</v>
      </c>
      <c r="G487" s="8">
        <v>0</v>
      </c>
      <c r="H487" s="8">
        <v>0</v>
      </c>
      <c r="I487" s="8">
        <v>2</v>
      </c>
      <c r="J487" s="8">
        <v>1</v>
      </c>
      <c r="K487" s="8">
        <v>0</v>
      </c>
      <c r="L487" s="8">
        <v>0</v>
      </c>
      <c r="M487" s="8">
        <v>12</v>
      </c>
      <c r="N487" s="8">
        <v>4</v>
      </c>
      <c r="O487" s="8">
        <v>13</v>
      </c>
      <c r="P487" s="8">
        <v>6.75</v>
      </c>
      <c r="Q487" s="8">
        <v>1.82</v>
      </c>
      <c r="R487" s="8">
        <v>24.33</v>
      </c>
      <c r="S487" s="8">
        <f t="shared" si="21"/>
        <v>1.4417777777777776</v>
      </c>
      <c r="T487" s="8">
        <f t="shared" si="22"/>
        <v>0.7208888888888888</v>
      </c>
      <c r="U487" s="8">
        <f t="shared" si="23"/>
        <v>1</v>
      </c>
    </row>
    <row r="488" spans="1:21" s="8" customFormat="1">
      <c r="A488" s="8" t="s">
        <v>166</v>
      </c>
      <c r="B488" s="8" t="s">
        <v>375</v>
      </c>
      <c r="C488" s="8" t="s">
        <v>822</v>
      </c>
      <c r="D488" s="8" t="s">
        <v>717</v>
      </c>
      <c r="E488" s="8">
        <v>13.7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0</v>
      </c>
      <c r="L488" s="8">
        <v>1</v>
      </c>
      <c r="M488" s="8">
        <v>18</v>
      </c>
      <c r="N488" s="8">
        <v>7</v>
      </c>
      <c r="O488" s="8">
        <v>14</v>
      </c>
      <c r="P488" s="8">
        <v>4.6100000000000003</v>
      </c>
      <c r="Q488" s="8">
        <v>1.54</v>
      </c>
      <c r="R488" s="8">
        <v>24.17</v>
      </c>
      <c r="S488" s="8">
        <f t="shared" si="21"/>
        <v>1.4322962962962964</v>
      </c>
      <c r="T488" s="8">
        <f t="shared" si="22"/>
        <v>0.7161481481481482</v>
      </c>
      <c r="U488" s="8">
        <f t="shared" si="23"/>
        <v>1</v>
      </c>
    </row>
    <row r="489" spans="1:21" s="8" customFormat="1">
      <c r="A489" s="8" t="s">
        <v>605</v>
      </c>
      <c r="B489" s="8" t="s">
        <v>604</v>
      </c>
      <c r="C489" s="8" t="s">
        <v>821</v>
      </c>
      <c r="D489" s="8" t="s">
        <v>720</v>
      </c>
      <c r="E489" s="8">
        <v>49</v>
      </c>
      <c r="F489" s="8">
        <v>10</v>
      </c>
      <c r="G489" s="8">
        <v>3</v>
      </c>
      <c r="H489" s="8">
        <v>0</v>
      </c>
      <c r="I489" s="8">
        <v>2</v>
      </c>
      <c r="J489" s="8">
        <v>5</v>
      </c>
      <c r="K489" s="8">
        <v>0</v>
      </c>
      <c r="L489" s="8">
        <v>0</v>
      </c>
      <c r="M489" s="8">
        <v>30</v>
      </c>
      <c r="N489" s="8">
        <v>19</v>
      </c>
      <c r="O489" s="8">
        <v>54</v>
      </c>
      <c r="P489" s="8">
        <v>5.14</v>
      </c>
      <c r="Q489" s="8">
        <v>1.49</v>
      </c>
      <c r="R489" s="8">
        <v>24</v>
      </c>
      <c r="S489" s="8">
        <f t="shared" si="21"/>
        <v>1.4222222222222223</v>
      </c>
      <c r="T489" s="8">
        <f t="shared" si="22"/>
        <v>0.71111111111111114</v>
      </c>
      <c r="U489" s="8">
        <f t="shared" si="23"/>
        <v>1</v>
      </c>
    </row>
    <row r="490" spans="1:21" s="8" customFormat="1">
      <c r="A490" s="8" t="s">
        <v>1472</v>
      </c>
      <c r="B490" s="8" t="s">
        <v>1471</v>
      </c>
      <c r="C490" s="8" t="s">
        <v>822</v>
      </c>
      <c r="D490" s="8" t="s">
        <v>737</v>
      </c>
      <c r="E490" s="8">
        <v>20.3</v>
      </c>
      <c r="F490" s="8">
        <v>0</v>
      </c>
      <c r="G490" s="8">
        <v>0</v>
      </c>
      <c r="H490" s="8">
        <v>0</v>
      </c>
      <c r="I490" s="8">
        <v>1</v>
      </c>
      <c r="J490" s="8">
        <v>0</v>
      </c>
      <c r="K490" s="8">
        <v>0</v>
      </c>
      <c r="L490" s="8">
        <v>0</v>
      </c>
      <c r="M490" s="8">
        <v>21</v>
      </c>
      <c r="N490" s="8">
        <v>7</v>
      </c>
      <c r="O490" s="8">
        <v>23</v>
      </c>
      <c r="P490" s="8">
        <v>7.97</v>
      </c>
      <c r="Q490" s="8">
        <v>1.48</v>
      </c>
      <c r="R490" s="8">
        <v>23.83</v>
      </c>
      <c r="S490" s="8">
        <f t="shared" si="21"/>
        <v>1.4121481481481482</v>
      </c>
      <c r="T490" s="8">
        <f t="shared" si="22"/>
        <v>0.70607407407407408</v>
      </c>
      <c r="U490" s="8">
        <f t="shared" si="23"/>
        <v>1</v>
      </c>
    </row>
    <row r="491" spans="1:21" s="8" customFormat="1">
      <c r="A491" s="8" t="s">
        <v>827</v>
      </c>
      <c r="B491" s="8" t="s">
        <v>1522</v>
      </c>
      <c r="C491" s="8" t="s">
        <v>822</v>
      </c>
      <c r="D491" s="8" t="s">
        <v>723</v>
      </c>
      <c r="E491" s="8">
        <v>14.7</v>
      </c>
      <c r="F491" s="8">
        <v>0</v>
      </c>
      <c r="G491" s="8">
        <v>0</v>
      </c>
      <c r="H491" s="8">
        <v>0</v>
      </c>
      <c r="I491" s="8">
        <v>0</v>
      </c>
      <c r="J491" s="8">
        <v>1</v>
      </c>
      <c r="K491" s="8">
        <v>0</v>
      </c>
      <c r="L491" s="8">
        <v>0</v>
      </c>
      <c r="M491" s="8">
        <v>20</v>
      </c>
      <c r="N491" s="8">
        <v>8</v>
      </c>
      <c r="O491" s="8">
        <v>13</v>
      </c>
      <c r="P491" s="8">
        <v>3.07</v>
      </c>
      <c r="Q491" s="8">
        <v>1.43</v>
      </c>
      <c r="R491" s="8">
        <v>22.67</v>
      </c>
      <c r="S491" s="8">
        <f t="shared" si="21"/>
        <v>1.3434074074074076</v>
      </c>
      <c r="T491" s="8">
        <f t="shared" si="22"/>
        <v>0.6717037037037038</v>
      </c>
      <c r="U491" s="8">
        <f t="shared" si="23"/>
        <v>1</v>
      </c>
    </row>
    <row r="492" spans="1:21" s="8" customFormat="1">
      <c r="A492" s="8" t="s">
        <v>1752</v>
      </c>
      <c r="B492" s="8" t="s">
        <v>362</v>
      </c>
      <c r="C492" s="8" t="s">
        <v>822</v>
      </c>
      <c r="D492" s="8" t="s">
        <v>724</v>
      </c>
      <c r="E492" s="8">
        <v>13</v>
      </c>
      <c r="F492" s="8">
        <v>0</v>
      </c>
      <c r="G492" s="8">
        <v>0</v>
      </c>
      <c r="H492" s="8">
        <v>0</v>
      </c>
      <c r="I492" s="8">
        <v>0</v>
      </c>
      <c r="J492" s="8">
        <v>1</v>
      </c>
      <c r="K492" s="8">
        <v>0</v>
      </c>
      <c r="L492" s="8">
        <v>0</v>
      </c>
      <c r="M492" s="8">
        <v>13</v>
      </c>
      <c r="N492" s="8">
        <v>7</v>
      </c>
      <c r="O492" s="8">
        <v>13</v>
      </c>
      <c r="P492" s="8">
        <v>4.1500000000000004</v>
      </c>
      <c r="Q492" s="8">
        <v>1.54</v>
      </c>
      <c r="R492" s="8">
        <v>22.5</v>
      </c>
      <c r="S492" s="8">
        <f t="shared" si="21"/>
        <v>1.3333333333333333</v>
      </c>
      <c r="T492" s="8">
        <f t="shared" si="22"/>
        <v>0.66666666666666663</v>
      </c>
      <c r="U492" s="8">
        <f t="shared" si="23"/>
        <v>1</v>
      </c>
    </row>
    <row r="493" spans="1:21" s="8" customFormat="1">
      <c r="A493" s="8" t="s">
        <v>239</v>
      </c>
      <c r="B493" s="8" t="s">
        <v>804</v>
      </c>
      <c r="C493" s="8" t="s">
        <v>821</v>
      </c>
      <c r="D493" s="8" t="s">
        <v>720</v>
      </c>
      <c r="E493" s="8">
        <v>40.700000000000003</v>
      </c>
      <c r="F493" s="8">
        <v>9</v>
      </c>
      <c r="G493" s="8">
        <v>1</v>
      </c>
      <c r="H493" s="8">
        <v>0</v>
      </c>
      <c r="I493" s="8">
        <v>0</v>
      </c>
      <c r="J493" s="8">
        <v>2</v>
      </c>
      <c r="K493" s="8">
        <v>0</v>
      </c>
      <c r="L493" s="8">
        <v>0</v>
      </c>
      <c r="M493" s="8">
        <v>40</v>
      </c>
      <c r="N493" s="8">
        <v>14</v>
      </c>
      <c r="O493" s="8">
        <v>52</v>
      </c>
      <c r="P493" s="8">
        <v>5.53</v>
      </c>
      <c r="Q493" s="8">
        <v>1.62</v>
      </c>
      <c r="R493" s="8">
        <v>22.17</v>
      </c>
      <c r="S493" s="8">
        <f t="shared" si="21"/>
        <v>1.3137777777777779</v>
      </c>
      <c r="T493" s="8">
        <f t="shared" si="22"/>
        <v>0.65688888888888897</v>
      </c>
      <c r="U493" s="8">
        <f t="shared" si="23"/>
        <v>1</v>
      </c>
    </row>
    <row r="494" spans="1:21" s="8" customFormat="1">
      <c r="A494" s="8" t="s">
        <v>1380</v>
      </c>
      <c r="B494" s="8" t="s">
        <v>661</v>
      </c>
      <c r="C494" s="8" t="s">
        <v>822</v>
      </c>
      <c r="D494" s="8" t="s">
        <v>713</v>
      </c>
      <c r="E494" s="8">
        <v>30</v>
      </c>
      <c r="F494" s="8">
        <v>0</v>
      </c>
      <c r="G494" s="8">
        <v>0</v>
      </c>
      <c r="H494" s="8">
        <v>0</v>
      </c>
      <c r="I494" s="8">
        <v>0</v>
      </c>
      <c r="J494" s="8">
        <v>2</v>
      </c>
      <c r="K494" s="8">
        <v>0</v>
      </c>
      <c r="L494" s="8">
        <v>2</v>
      </c>
      <c r="M494" s="8">
        <v>31</v>
      </c>
      <c r="N494" s="8">
        <v>13</v>
      </c>
      <c r="O494" s="8">
        <v>39</v>
      </c>
      <c r="P494" s="8">
        <v>5.0999999999999996</v>
      </c>
      <c r="Q494" s="8">
        <v>1.73</v>
      </c>
      <c r="R494" s="8">
        <v>22</v>
      </c>
      <c r="S494" s="8">
        <f t="shared" si="21"/>
        <v>1.3037037037037038</v>
      </c>
      <c r="T494" s="8">
        <f t="shared" si="22"/>
        <v>0.6518518518518519</v>
      </c>
      <c r="U494" s="8">
        <f t="shared" si="23"/>
        <v>1</v>
      </c>
    </row>
    <row r="495" spans="1:21" s="8" customFormat="1">
      <c r="A495" s="8" t="s">
        <v>242</v>
      </c>
      <c r="B495" s="8" t="s">
        <v>852</v>
      </c>
      <c r="C495" s="8" t="s">
        <v>821</v>
      </c>
      <c r="D495" s="8" t="s">
        <v>731</v>
      </c>
      <c r="E495" s="8">
        <v>47.7</v>
      </c>
      <c r="F495" s="8">
        <v>8</v>
      </c>
      <c r="G495" s="8">
        <v>3</v>
      </c>
      <c r="H495" s="8">
        <v>0</v>
      </c>
      <c r="I495" s="8">
        <v>1</v>
      </c>
      <c r="J495" s="8">
        <v>5</v>
      </c>
      <c r="K495" s="8">
        <v>0</v>
      </c>
      <c r="L495" s="8">
        <v>0</v>
      </c>
      <c r="M495" s="8">
        <v>31</v>
      </c>
      <c r="N495" s="8">
        <v>13</v>
      </c>
      <c r="O495" s="8">
        <v>48</v>
      </c>
      <c r="P495" s="8">
        <v>5.85</v>
      </c>
      <c r="Q495" s="8">
        <v>1.28</v>
      </c>
      <c r="R495" s="8">
        <v>21.17</v>
      </c>
      <c r="S495" s="8">
        <f t="shared" si="21"/>
        <v>1.2545185185185186</v>
      </c>
      <c r="T495" s="8">
        <f t="shared" si="22"/>
        <v>0.62725925925925929</v>
      </c>
      <c r="U495" s="8">
        <f t="shared" si="23"/>
        <v>1</v>
      </c>
    </row>
    <row r="496" spans="1:21" s="8" customFormat="1">
      <c r="A496" s="8" t="s">
        <v>190</v>
      </c>
      <c r="B496" s="8" t="s">
        <v>1753</v>
      </c>
      <c r="C496" s="8" t="s">
        <v>822</v>
      </c>
      <c r="D496" s="8" t="s">
        <v>737</v>
      </c>
      <c r="E496" s="8">
        <v>15.7</v>
      </c>
      <c r="F496" s="8">
        <v>0</v>
      </c>
      <c r="G496" s="8">
        <v>0</v>
      </c>
      <c r="H496" s="8">
        <v>0</v>
      </c>
      <c r="I496" s="8">
        <v>1</v>
      </c>
      <c r="J496" s="8">
        <v>1</v>
      </c>
      <c r="K496" s="8">
        <v>0</v>
      </c>
      <c r="L496" s="8">
        <v>0</v>
      </c>
      <c r="M496" s="8">
        <v>15</v>
      </c>
      <c r="N496" s="8">
        <v>5</v>
      </c>
      <c r="O496" s="8">
        <v>16</v>
      </c>
      <c r="P496" s="8">
        <v>4.0199999999999996</v>
      </c>
      <c r="Q496" s="8">
        <v>1.34</v>
      </c>
      <c r="R496" s="8">
        <v>21.17</v>
      </c>
      <c r="S496" s="8">
        <f t="shared" si="21"/>
        <v>1.2545185185185186</v>
      </c>
      <c r="T496" s="8">
        <f t="shared" si="22"/>
        <v>0.62725925925925929</v>
      </c>
      <c r="U496" s="8">
        <f t="shared" si="23"/>
        <v>1</v>
      </c>
    </row>
    <row r="497" spans="1:21" s="8" customFormat="1">
      <c r="A497" s="8" t="s">
        <v>338</v>
      </c>
      <c r="B497" s="8" t="s">
        <v>1754</v>
      </c>
      <c r="C497" s="8" t="s">
        <v>822</v>
      </c>
      <c r="D497" s="8" t="s">
        <v>729</v>
      </c>
      <c r="E497" s="8">
        <v>21.7</v>
      </c>
      <c r="F497" s="8">
        <v>0</v>
      </c>
      <c r="G497" s="8">
        <v>0</v>
      </c>
      <c r="H497" s="8">
        <v>0</v>
      </c>
      <c r="I497" s="8">
        <v>1</v>
      </c>
      <c r="J497" s="8">
        <v>1</v>
      </c>
      <c r="K497" s="8">
        <v>0</v>
      </c>
      <c r="L497" s="8">
        <v>2</v>
      </c>
      <c r="M497" s="8">
        <v>14</v>
      </c>
      <c r="N497" s="8">
        <v>8</v>
      </c>
      <c r="O497" s="8">
        <v>22</v>
      </c>
      <c r="P497" s="8">
        <v>5.4</v>
      </c>
      <c r="Q497" s="8">
        <v>1.38</v>
      </c>
      <c r="R497" s="8">
        <v>21.17</v>
      </c>
      <c r="S497" s="8">
        <f t="shared" si="21"/>
        <v>1.2545185185185186</v>
      </c>
      <c r="T497" s="8">
        <f t="shared" si="22"/>
        <v>0.62725925925925929</v>
      </c>
      <c r="U497" s="8">
        <f t="shared" si="23"/>
        <v>1</v>
      </c>
    </row>
    <row r="498" spans="1:21" s="8" customFormat="1">
      <c r="A498" s="8" t="s">
        <v>644</v>
      </c>
      <c r="B498" s="8" t="s">
        <v>1372</v>
      </c>
      <c r="C498" s="8" t="s">
        <v>822</v>
      </c>
      <c r="D498" s="8" t="s">
        <v>725</v>
      </c>
      <c r="E498" s="8">
        <v>15.7</v>
      </c>
      <c r="F498" s="8">
        <v>0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0</v>
      </c>
      <c r="M498" s="8">
        <v>17</v>
      </c>
      <c r="N498" s="8">
        <v>9</v>
      </c>
      <c r="O498" s="8">
        <v>16</v>
      </c>
      <c r="P498" s="8">
        <v>2.87</v>
      </c>
      <c r="Q498" s="8">
        <v>1.6</v>
      </c>
      <c r="R498" s="8">
        <v>21.17</v>
      </c>
      <c r="S498" s="8">
        <f t="shared" si="21"/>
        <v>1.2545185185185186</v>
      </c>
      <c r="T498" s="8">
        <f t="shared" si="22"/>
        <v>0.62725925925925929</v>
      </c>
      <c r="U498" s="8">
        <f t="shared" si="23"/>
        <v>1</v>
      </c>
    </row>
    <row r="499" spans="1:21" s="8" customFormat="1">
      <c r="A499" s="8" t="s">
        <v>205</v>
      </c>
      <c r="B499" s="8" t="s">
        <v>408</v>
      </c>
      <c r="C499" s="8" t="s">
        <v>822</v>
      </c>
      <c r="D499" s="8" t="s">
        <v>730</v>
      </c>
      <c r="E499" s="8">
        <v>5.7</v>
      </c>
      <c r="F499" s="8">
        <v>0</v>
      </c>
      <c r="G499" s="8">
        <v>0</v>
      </c>
      <c r="H499" s="8">
        <v>0</v>
      </c>
      <c r="I499" s="8">
        <v>2</v>
      </c>
      <c r="J499" s="8">
        <v>0</v>
      </c>
      <c r="K499" s="8">
        <v>0</v>
      </c>
      <c r="L499" s="8">
        <v>1</v>
      </c>
      <c r="M499" s="8">
        <v>4</v>
      </c>
      <c r="N499" s="8">
        <v>1</v>
      </c>
      <c r="O499" s="8">
        <v>8</v>
      </c>
      <c r="P499" s="8">
        <v>6.35</v>
      </c>
      <c r="Q499" s="8">
        <v>1.59</v>
      </c>
      <c r="R499" s="8">
        <v>20.67</v>
      </c>
      <c r="S499" s="8">
        <f t="shared" si="21"/>
        <v>1.2248888888888889</v>
      </c>
      <c r="T499" s="8">
        <f t="shared" si="22"/>
        <v>0.61244444444444446</v>
      </c>
      <c r="U499" s="8">
        <f t="shared" si="23"/>
        <v>1</v>
      </c>
    </row>
    <row r="500" spans="1:21" s="8" customFormat="1">
      <c r="A500" s="8" t="s">
        <v>239</v>
      </c>
      <c r="B500" s="8" t="s">
        <v>1230</v>
      </c>
      <c r="C500" s="8" t="s">
        <v>822</v>
      </c>
      <c r="D500" s="8" t="s">
        <v>733</v>
      </c>
      <c r="E500" s="8">
        <v>16.7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22</v>
      </c>
      <c r="N500" s="8">
        <v>16</v>
      </c>
      <c r="O500" s="8">
        <v>12</v>
      </c>
      <c r="P500" s="8">
        <v>4.32</v>
      </c>
      <c r="Q500" s="8">
        <v>1.68</v>
      </c>
      <c r="R500" s="8">
        <v>20.67</v>
      </c>
      <c r="S500" s="8">
        <f t="shared" si="21"/>
        <v>1.2248888888888889</v>
      </c>
      <c r="T500" s="8">
        <f t="shared" si="22"/>
        <v>0.61244444444444446</v>
      </c>
      <c r="U500" s="8">
        <f t="shared" si="23"/>
        <v>1</v>
      </c>
    </row>
    <row r="501" spans="1:21" s="8" customFormat="1">
      <c r="A501" s="8" t="s">
        <v>526</v>
      </c>
      <c r="B501" s="8" t="s">
        <v>594</v>
      </c>
      <c r="C501" s="8" t="s">
        <v>822</v>
      </c>
      <c r="D501" s="8" t="s">
        <v>717</v>
      </c>
      <c r="E501" s="8">
        <v>20</v>
      </c>
      <c r="F501" s="8">
        <v>0</v>
      </c>
      <c r="G501" s="8">
        <v>0</v>
      </c>
      <c r="H501" s="8">
        <v>0</v>
      </c>
      <c r="I501" s="8">
        <v>0</v>
      </c>
      <c r="J501" s="8">
        <v>2</v>
      </c>
      <c r="K501" s="8">
        <v>0</v>
      </c>
      <c r="L501" s="8">
        <v>1</v>
      </c>
      <c r="M501" s="8">
        <v>15</v>
      </c>
      <c r="N501" s="8">
        <v>7</v>
      </c>
      <c r="O501" s="8">
        <v>16</v>
      </c>
      <c r="P501" s="8">
        <v>3.15</v>
      </c>
      <c r="Q501" s="8">
        <v>1.1499999999999999</v>
      </c>
      <c r="R501" s="8">
        <v>20.5</v>
      </c>
      <c r="S501" s="8">
        <f t="shared" si="21"/>
        <v>1.2148148148148148</v>
      </c>
      <c r="T501" s="8">
        <f t="shared" si="22"/>
        <v>0.6074074074074074</v>
      </c>
      <c r="U501" s="8">
        <f t="shared" si="23"/>
        <v>1</v>
      </c>
    </row>
    <row r="502" spans="1:21" s="8" customFormat="1">
      <c r="A502" s="8" t="s">
        <v>518</v>
      </c>
      <c r="B502" s="8" t="s">
        <v>517</v>
      </c>
      <c r="C502" s="8" t="s">
        <v>822</v>
      </c>
      <c r="D502" s="8" t="s">
        <v>727</v>
      </c>
      <c r="E502" s="8">
        <v>12.7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12</v>
      </c>
      <c r="N502" s="8">
        <v>5</v>
      </c>
      <c r="O502" s="8">
        <v>15</v>
      </c>
      <c r="P502" s="8">
        <v>5.68</v>
      </c>
      <c r="Q502" s="8">
        <v>1.58</v>
      </c>
      <c r="R502" s="8">
        <v>20.170000000000002</v>
      </c>
      <c r="S502" s="8">
        <f t="shared" si="21"/>
        <v>1.1952592592592595</v>
      </c>
      <c r="T502" s="8">
        <f t="shared" si="22"/>
        <v>0.59762962962962973</v>
      </c>
      <c r="U502" s="8">
        <f t="shared" si="23"/>
        <v>1</v>
      </c>
    </row>
    <row r="503" spans="1:21" s="8" customFormat="1">
      <c r="A503" s="8" t="s">
        <v>234</v>
      </c>
      <c r="B503" s="8" t="s">
        <v>1489</v>
      </c>
      <c r="C503" s="8" t="s">
        <v>821</v>
      </c>
      <c r="D503" s="8" t="s">
        <v>713</v>
      </c>
      <c r="E503" s="8">
        <v>19.3</v>
      </c>
      <c r="F503" s="8">
        <v>4</v>
      </c>
      <c r="G503" s="8">
        <v>1</v>
      </c>
      <c r="H503" s="8">
        <v>0</v>
      </c>
      <c r="I503" s="8">
        <v>1</v>
      </c>
      <c r="J503" s="8">
        <v>2</v>
      </c>
      <c r="K503" s="8">
        <v>0</v>
      </c>
      <c r="L503" s="8">
        <v>0</v>
      </c>
      <c r="M503" s="8">
        <v>16</v>
      </c>
      <c r="N503" s="8">
        <v>5</v>
      </c>
      <c r="O503" s="8">
        <v>20</v>
      </c>
      <c r="P503" s="8">
        <v>4.1900000000000004</v>
      </c>
      <c r="Q503" s="8">
        <v>1.29</v>
      </c>
      <c r="R503" s="8">
        <v>19.829999999999998</v>
      </c>
      <c r="S503" s="8">
        <f t="shared" si="21"/>
        <v>1.175111111111111</v>
      </c>
      <c r="T503" s="8">
        <f t="shared" si="22"/>
        <v>0.5875555555555555</v>
      </c>
      <c r="U503" s="8">
        <f t="shared" si="23"/>
        <v>1</v>
      </c>
    </row>
    <row r="504" spans="1:21" s="8" customFormat="1">
      <c r="A504" s="8" t="s">
        <v>133</v>
      </c>
      <c r="B504" s="8" t="s">
        <v>1460</v>
      </c>
      <c r="C504" s="8" t="s">
        <v>821</v>
      </c>
      <c r="D504" s="8" t="s">
        <v>720</v>
      </c>
      <c r="E504" s="8">
        <v>22</v>
      </c>
      <c r="F504" s="8">
        <v>5</v>
      </c>
      <c r="G504" s="8">
        <v>1</v>
      </c>
      <c r="H504" s="8">
        <v>0</v>
      </c>
      <c r="I504" s="8">
        <v>2</v>
      </c>
      <c r="J504" s="8">
        <v>1</v>
      </c>
      <c r="K504" s="8">
        <v>0</v>
      </c>
      <c r="L504" s="8">
        <v>0</v>
      </c>
      <c r="M504" s="8">
        <v>15</v>
      </c>
      <c r="N504" s="8">
        <v>19</v>
      </c>
      <c r="O504" s="8">
        <v>21</v>
      </c>
      <c r="P504" s="8">
        <v>4.09</v>
      </c>
      <c r="Q504" s="8">
        <v>1.82</v>
      </c>
      <c r="R504" s="8">
        <v>19.5</v>
      </c>
      <c r="S504" s="8">
        <f t="shared" si="21"/>
        <v>1.1555555555555554</v>
      </c>
      <c r="T504" s="8">
        <f t="shared" si="22"/>
        <v>0.57777777777777772</v>
      </c>
      <c r="U504" s="8">
        <f t="shared" si="23"/>
        <v>1</v>
      </c>
    </row>
    <row r="505" spans="1:21" s="8" customFormat="1">
      <c r="A505" s="8" t="s">
        <v>518</v>
      </c>
      <c r="B505" s="8" t="s">
        <v>1498</v>
      </c>
      <c r="C505" s="8" t="s">
        <v>822</v>
      </c>
      <c r="D505" s="8" t="s">
        <v>726</v>
      </c>
      <c r="E505" s="8">
        <v>17.3</v>
      </c>
      <c r="F505" s="8">
        <v>2</v>
      </c>
      <c r="G505" s="8">
        <v>0</v>
      </c>
      <c r="H505" s="8">
        <v>0</v>
      </c>
      <c r="I505" s="8">
        <v>1</v>
      </c>
      <c r="J505" s="8">
        <v>0</v>
      </c>
      <c r="K505" s="8">
        <v>0</v>
      </c>
      <c r="L505" s="8">
        <v>0</v>
      </c>
      <c r="M505" s="8">
        <v>12</v>
      </c>
      <c r="N505" s="8">
        <v>10</v>
      </c>
      <c r="O505" s="8">
        <v>23</v>
      </c>
      <c r="P505" s="8">
        <v>6.75</v>
      </c>
      <c r="Q505" s="8">
        <v>1.9</v>
      </c>
      <c r="R505" s="8">
        <v>19.329999999999998</v>
      </c>
      <c r="S505" s="8">
        <f t="shared" si="21"/>
        <v>1.1454814814814813</v>
      </c>
      <c r="T505" s="8">
        <f t="shared" si="22"/>
        <v>0.57274074074074066</v>
      </c>
      <c r="U505" s="8">
        <f t="shared" si="23"/>
        <v>1</v>
      </c>
    </row>
    <row r="506" spans="1:21" s="8" customFormat="1">
      <c r="A506" s="8" t="s">
        <v>1060</v>
      </c>
      <c r="B506" s="8" t="s">
        <v>1755</v>
      </c>
      <c r="C506" s="8" t="s">
        <v>822</v>
      </c>
      <c r="D506" s="8" t="s">
        <v>721</v>
      </c>
      <c r="E506" s="8">
        <v>9.6999999999999993</v>
      </c>
      <c r="F506" s="8">
        <v>0</v>
      </c>
      <c r="G506" s="8">
        <v>0</v>
      </c>
      <c r="H506" s="8">
        <v>0</v>
      </c>
      <c r="I506" s="8">
        <v>1</v>
      </c>
      <c r="J506" s="8">
        <v>0</v>
      </c>
      <c r="K506" s="8">
        <v>0</v>
      </c>
      <c r="L506" s="8">
        <v>0</v>
      </c>
      <c r="M506" s="8">
        <v>11</v>
      </c>
      <c r="N506" s="8">
        <v>1</v>
      </c>
      <c r="O506" s="8">
        <v>14</v>
      </c>
      <c r="P506" s="8">
        <v>6.52</v>
      </c>
      <c r="Q506" s="8">
        <v>1.55</v>
      </c>
      <c r="R506" s="8">
        <v>19.170000000000002</v>
      </c>
      <c r="S506" s="8">
        <f t="shared" si="21"/>
        <v>1.1360000000000001</v>
      </c>
      <c r="T506" s="8">
        <f t="shared" si="22"/>
        <v>0.56800000000000006</v>
      </c>
      <c r="U506" s="8">
        <f t="shared" si="23"/>
        <v>1</v>
      </c>
    </row>
    <row r="507" spans="1:21" s="8" customFormat="1">
      <c r="A507" s="8" t="s">
        <v>310</v>
      </c>
      <c r="B507" s="8" t="s">
        <v>1756</v>
      </c>
      <c r="C507" s="8" t="s">
        <v>822</v>
      </c>
      <c r="D507" s="8" t="s">
        <v>726</v>
      </c>
      <c r="E507" s="8">
        <v>9.6999999999999993</v>
      </c>
      <c r="F507" s="8">
        <v>0</v>
      </c>
      <c r="G507" s="8">
        <v>0</v>
      </c>
      <c r="H507" s="8">
        <v>0</v>
      </c>
      <c r="I507" s="8">
        <v>0</v>
      </c>
      <c r="J507" s="8">
        <v>0</v>
      </c>
      <c r="K507" s="8">
        <v>0</v>
      </c>
      <c r="L507" s="8">
        <v>0</v>
      </c>
      <c r="M507" s="8">
        <v>10</v>
      </c>
      <c r="N507" s="8">
        <v>3</v>
      </c>
      <c r="O507" s="8">
        <v>8</v>
      </c>
      <c r="P507" s="8">
        <v>2.79</v>
      </c>
      <c r="Q507" s="8">
        <v>1.1399999999999999</v>
      </c>
      <c r="R507" s="8">
        <v>19.170000000000002</v>
      </c>
      <c r="S507" s="8">
        <f t="shared" si="21"/>
        <v>1.1360000000000001</v>
      </c>
      <c r="T507" s="8">
        <f t="shared" si="22"/>
        <v>0.56800000000000006</v>
      </c>
      <c r="U507" s="8">
        <f t="shared" si="23"/>
        <v>1</v>
      </c>
    </row>
    <row r="508" spans="1:21" s="8" customFormat="1">
      <c r="A508" s="8" t="s">
        <v>72</v>
      </c>
      <c r="B508" s="8" t="s">
        <v>1365</v>
      </c>
      <c r="C508" s="8" t="s">
        <v>821</v>
      </c>
      <c r="D508" s="8" t="s">
        <v>722</v>
      </c>
      <c r="E508" s="8">
        <v>63.7</v>
      </c>
      <c r="F508" s="8">
        <v>11</v>
      </c>
      <c r="G508" s="8">
        <v>4</v>
      </c>
      <c r="H508" s="8">
        <v>0</v>
      </c>
      <c r="I508" s="8">
        <v>3</v>
      </c>
      <c r="J508" s="8">
        <v>8</v>
      </c>
      <c r="K508" s="8">
        <v>0</v>
      </c>
      <c r="L508" s="8">
        <v>0</v>
      </c>
      <c r="M508" s="8">
        <v>32</v>
      </c>
      <c r="N508" s="8">
        <v>23</v>
      </c>
      <c r="O508" s="8">
        <v>78</v>
      </c>
      <c r="P508" s="8">
        <v>5.94</v>
      </c>
      <c r="Q508" s="8">
        <v>1.59</v>
      </c>
      <c r="R508" s="8">
        <v>18.670000000000002</v>
      </c>
      <c r="S508" s="8">
        <f t="shared" si="21"/>
        <v>1.1063703703703704</v>
      </c>
      <c r="T508" s="8">
        <f t="shared" si="22"/>
        <v>0.55318518518518522</v>
      </c>
      <c r="U508" s="8">
        <f t="shared" si="23"/>
        <v>1</v>
      </c>
    </row>
    <row r="509" spans="1:21" s="8" customFormat="1">
      <c r="A509" s="8" t="s">
        <v>350</v>
      </c>
      <c r="B509" s="8" t="s">
        <v>295</v>
      </c>
      <c r="C509" s="8" t="s">
        <v>822</v>
      </c>
      <c r="D509" s="8" t="s">
        <v>737</v>
      </c>
      <c r="E509" s="8">
        <v>29.7</v>
      </c>
      <c r="F509" s="8">
        <v>2</v>
      </c>
      <c r="G509" s="8">
        <v>0</v>
      </c>
      <c r="H509" s="8">
        <v>0</v>
      </c>
      <c r="I509" s="8">
        <v>0</v>
      </c>
      <c r="J509" s="8">
        <v>2</v>
      </c>
      <c r="K509" s="8">
        <v>1</v>
      </c>
      <c r="L509" s="8">
        <v>0</v>
      </c>
      <c r="M509" s="8">
        <v>29</v>
      </c>
      <c r="N509" s="8">
        <v>16</v>
      </c>
      <c r="O509" s="8">
        <v>37</v>
      </c>
      <c r="P509" s="8">
        <v>6.37</v>
      </c>
      <c r="Q509" s="8">
        <v>1.79</v>
      </c>
      <c r="R509" s="8">
        <v>18.670000000000002</v>
      </c>
      <c r="S509" s="8">
        <f t="shared" si="21"/>
        <v>1.1063703703703704</v>
      </c>
      <c r="T509" s="8">
        <f t="shared" si="22"/>
        <v>0.55318518518518522</v>
      </c>
      <c r="U509" s="8">
        <f t="shared" si="23"/>
        <v>1</v>
      </c>
    </row>
    <row r="510" spans="1:21" s="8" customFormat="1">
      <c r="A510" s="8" t="s">
        <v>603</v>
      </c>
      <c r="B510" s="8" t="s">
        <v>921</v>
      </c>
      <c r="C510" s="8" t="s">
        <v>822</v>
      </c>
      <c r="D510" s="8" t="s">
        <v>715</v>
      </c>
      <c r="E510" s="8">
        <v>3.7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5</v>
      </c>
      <c r="N510" s="8">
        <v>1</v>
      </c>
      <c r="O510" s="8">
        <v>1</v>
      </c>
      <c r="P510" s="8">
        <v>4.91</v>
      </c>
      <c r="Q510" s="8">
        <v>0.55000000000000004</v>
      </c>
      <c r="R510" s="8">
        <v>18.170000000000002</v>
      </c>
      <c r="S510" s="8">
        <f t="shared" si="21"/>
        <v>1.0767407407407408</v>
      </c>
      <c r="T510" s="8">
        <f t="shared" si="22"/>
        <v>0.53837037037037039</v>
      </c>
      <c r="U510" s="8">
        <f t="shared" si="23"/>
        <v>1</v>
      </c>
    </row>
    <row r="511" spans="1:21" s="8" customFormat="1">
      <c r="A511" s="8" t="s">
        <v>1195</v>
      </c>
      <c r="B511" s="8" t="s">
        <v>86</v>
      </c>
      <c r="C511" s="8" t="s">
        <v>821</v>
      </c>
      <c r="D511" s="8" t="s">
        <v>717</v>
      </c>
      <c r="E511" s="8">
        <v>35.700000000000003</v>
      </c>
      <c r="F511" s="8">
        <v>8</v>
      </c>
      <c r="G511" s="8">
        <v>3</v>
      </c>
      <c r="H511" s="8">
        <v>0</v>
      </c>
      <c r="I511" s="8">
        <v>2</v>
      </c>
      <c r="J511" s="8">
        <v>3</v>
      </c>
      <c r="K511" s="8">
        <v>0</v>
      </c>
      <c r="L511" s="8">
        <v>0</v>
      </c>
      <c r="M511" s="8">
        <v>23</v>
      </c>
      <c r="N511" s="8">
        <v>22</v>
      </c>
      <c r="O511" s="8">
        <v>36</v>
      </c>
      <c r="P511" s="8">
        <v>5.8</v>
      </c>
      <c r="Q511" s="8">
        <v>1.63</v>
      </c>
      <c r="R511" s="8">
        <v>18.170000000000002</v>
      </c>
      <c r="S511" s="8">
        <f t="shared" si="21"/>
        <v>1.0767407407407408</v>
      </c>
      <c r="T511" s="8">
        <f t="shared" si="22"/>
        <v>0.53837037037037039</v>
      </c>
      <c r="U511" s="8">
        <f t="shared" si="23"/>
        <v>1</v>
      </c>
    </row>
    <row r="512" spans="1:21" s="8" customFormat="1">
      <c r="A512" s="8" t="s">
        <v>1757</v>
      </c>
      <c r="B512" s="8" t="s">
        <v>1758</v>
      </c>
      <c r="C512" s="8" t="s">
        <v>821</v>
      </c>
      <c r="D512" s="8" t="s">
        <v>721</v>
      </c>
      <c r="E512" s="8">
        <v>52.3</v>
      </c>
      <c r="F512" s="8">
        <v>12</v>
      </c>
      <c r="G512" s="8">
        <v>1</v>
      </c>
      <c r="H512" s="8">
        <v>0</v>
      </c>
      <c r="I512" s="8">
        <v>2</v>
      </c>
      <c r="J512" s="8">
        <v>6</v>
      </c>
      <c r="K512" s="8">
        <v>0</v>
      </c>
      <c r="L512" s="8">
        <v>0</v>
      </c>
      <c r="M512" s="8">
        <v>42</v>
      </c>
      <c r="N512" s="8">
        <v>26</v>
      </c>
      <c r="O512" s="8">
        <v>67</v>
      </c>
      <c r="P512" s="8">
        <v>6.54</v>
      </c>
      <c r="Q512" s="8">
        <v>1.78</v>
      </c>
      <c r="R512" s="8">
        <v>17.829999999999998</v>
      </c>
      <c r="S512" s="8">
        <f t="shared" si="21"/>
        <v>1.0565925925925925</v>
      </c>
      <c r="T512" s="8">
        <f t="shared" si="22"/>
        <v>0.52829629629629626</v>
      </c>
      <c r="U512" s="8">
        <f t="shared" si="23"/>
        <v>1</v>
      </c>
    </row>
    <row r="513" spans="1:21" s="8" customFormat="1">
      <c r="A513" s="8" t="s">
        <v>1659</v>
      </c>
      <c r="B513" s="8" t="s">
        <v>1613</v>
      </c>
      <c r="C513" s="8" t="s">
        <v>822</v>
      </c>
      <c r="D513" s="8" t="s">
        <v>737</v>
      </c>
      <c r="E513" s="8">
        <v>10.3</v>
      </c>
      <c r="F513" s="8">
        <v>0</v>
      </c>
      <c r="G513" s="8">
        <v>0</v>
      </c>
      <c r="H513" s="8">
        <v>0</v>
      </c>
      <c r="I513" s="8">
        <v>1</v>
      </c>
      <c r="J513" s="8">
        <v>0</v>
      </c>
      <c r="K513" s="8">
        <v>0</v>
      </c>
      <c r="L513" s="8">
        <v>0</v>
      </c>
      <c r="M513" s="8">
        <v>8</v>
      </c>
      <c r="N513" s="8">
        <v>3</v>
      </c>
      <c r="O513" s="8">
        <v>9</v>
      </c>
      <c r="P513" s="8">
        <v>5.23</v>
      </c>
      <c r="Q513" s="8">
        <v>1.1599999999999999</v>
      </c>
      <c r="R513" s="8">
        <v>17.829999999999998</v>
      </c>
      <c r="S513" s="8">
        <f t="shared" ref="S513:S576" si="24">R513/16.875</f>
        <v>1.0565925925925925</v>
      </c>
      <c r="T513" s="8">
        <f t="shared" ref="T513:T576" si="25">IF(R513 &gt;= 400,S513*1.2,IF(R513 &gt; 300,S513,IF(R513&gt;200,S513*0.8,IF(R513&gt;100,S513*0.6,S513*0.5))))</f>
        <v>0.52829629629629626</v>
      </c>
      <c r="U513" s="8">
        <f t="shared" ref="U513:U576" si="26">IF(T513 &lt; 1.5,1,T513)</f>
        <v>1</v>
      </c>
    </row>
    <row r="514" spans="1:21" s="8" customFormat="1">
      <c r="A514" s="8" t="s">
        <v>54</v>
      </c>
      <c r="B514" s="8" t="s">
        <v>168</v>
      </c>
      <c r="C514" s="8" t="s">
        <v>822</v>
      </c>
      <c r="D514" s="8" t="s">
        <v>713</v>
      </c>
      <c r="E514" s="8">
        <v>5.7</v>
      </c>
      <c r="F514" s="8">
        <v>0</v>
      </c>
      <c r="G514" s="8">
        <v>0</v>
      </c>
      <c r="H514" s="8">
        <v>0</v>
      </c>
      <c r="I514" s="8">
        <v>1</v>
      </c>
      <c r="J514" s="8">
        <v>0</v>
      </c>
      <c r="K514" s="8">
        <v>0</v>
      </c>
      <c r="L514" s="8">
        <v>0</v>
      </c>
      <c r="M514" s="8">
        <v>5</v>
      </c>
      <c r="N514" s="8">
        <v>2</v>
      </c>
      <c r="O514" s="8">
        <v>2</v>
      </c>
      <c r="P514" s="8">
        <v>0</v>
      </c>
      <c r="Q514" s="8">
        <v>0.71</v>
      </c>
      <c r="R514" s="8">
        <v>17.670000000000002</v>
      </c>
      <c r="S514" s="8">
        <f t="shared" si="24"/>
        <v>1.0471111111111111</v>
      </c>
      <c r="T514" s="8">
        <f t="shared" si="25"/>
        <v>0.52355555555555555</v>
      </c>
      <c r="U514" s="8">
        <f t="shared" si="26"/>
        <v>1</v>
      </c>
    </row>
    <row r="515" spans="1:21" s="8" customFormat="1">
      <c r="A515" s="8" t="s">
        <v>47</v>
      </c>
      <c r="B515" s="8" t="s">
        <v>768</v>
      </c>
      <c r="C515" s="8" t="s">
        <v>822</v>
      </c>
      <c r="D515" s="8" t="s">
        <v>727</v>
      </c>
      <c r="E515" s="8">
        <v>22</v>
      </c>
      <c r="F515" s="8">
        <v>0</v>
      </c>
      <c r="G515" s="8">
        <v>0</v>
      </c>
      <c r="H515" s="8">
        <v>0</v>
      </c>
      <c r="I515" s="8">
        <v>1</v>
      </c>
      <c r="J515" s="8">
        <v>2</v>
      </c>
      <c r="K515" s="8">
        <v>0</v>
      </c>
      <c r="L515" s="8">
        <v>0</v>
      </c>
      <c r="M515" s="8">
        <v>21</v>
      </c>
      <c r="N515" s="8">
        <v>9</v>
      </c>
      <c r="O515" s="8">
        <v>27</v>
      </c>
      <c r="P515" s="8">
        <v>6.14</v>
      </c>
      <c r="Q515" s="8">
        <v>1.64</v>
      </c>
      <c r="R515" s="8">
        <v>17</v>
      </c>
      <c r="S515" s="8">
        <f t="shared" si="24"/>
        <v>1.0074074074074073</v>
      </c>
      <c r="T515" s="8">
        <f t="shared" si="25"/>
        <v>0.50370370370370365</v>
      </c>
      <c r="U515" s="8">
        <f t="shared" si="26"/>
        <v>1</v>
      </c>
    </row>
    <row r="516" spans="1:21" s="8" customFormat="1">
      <c r="A516" s="8" t="s">
        <v>487</v>
      </c>
      <c r="B516" s="8" t="s">
        <v>486</v>
      </c>
      <c r="C516" s="8" t="s">
        <v>821</v>
      </c>
      <c r="D516" s="8" t="s">
        <v>739</v>
      </c>
      <c r="E516" s="8">
        <v>37</v>
      </c>
      <c r="F516" s="8">
        <v>7</v>
      </c>
      <c r="G516" s="8">
        <v>2</v>
      </c>
      <c r="H516" s="8">
        <v>0</v>
      </c>
      <c r="I516" s="8">
        <v>2</v>
      </c>
      <c r="J516" s="8">
        <v>3</v>
      </c>
      <c r="K516" s="8">
        <v>0</v>
      </c>
      <c r="L516" s="8">
        <v>0</v>
      </c>
      <c r="M516" s="8">
        <v>15</v>
      </c>
      <c r="N516" s="8">
        <v>8</v>
      </c>
      <c r="O516" s="8">
        <v>53</v>
      </c>
      <c r="P516" s="8">
        <v>5.84</v>
      </c>
      <c r="Q516" s="8">
        <v>1.65</v>
      </c>
      <c r="R516" s="8">
        <v>16.5</v>
      </c>
      <c r="S516" s="8">
        <f t="shared" si="24"/>
        <v>0.97777777777777775</v>
      </c>
      <c r="T516" s="8">
        <f t="shared" si="25"/>
        <v>0.48888888888888887</v>
      </c>
      <c r="U516" s="8">
        <f t="shared" si="26"/>
        <v>1</v>
      </c>
    </row>
    <row r="517" spans="1:21" s="8" customFormat="1">
      <c r="A517" s="8" t="s">
        <v>1016</v>
      </c>
      <c r="B517" s="8" t="s">
        <v>1071</v>
      </c>
      <c r="C517" s="8" t="s">
        <v>821</v>
      </c>
      <c r="D517" s="8" t="s">
        <v>733</v>
      </c>
      <c r="E517" s="8">
        <v>17</v>
      </c>
      <c r="F517" s="8">
        <v>3</v>
      </c>
      <c r="G517" s="8">
        <v>2</v>
      </c>
      <c r="H517" s="8">
        <v>0</v>
      </c>
      <c r="I517" s="8">
        <v>1</v>
      </c>
      <c r="J517" s="8">
        <v>2</v>
      </c>
      <c r="K517" s="8">
        <v>0</v>
      </c>
      <c r="L517" s="8">
        <v>0</v>
      </c>
      <c r="M517" s="8">
        <v>10</v>
      </c>
      <c r="N517" s="8">
        <v>2</v>
      </c>
      <c r="O517" s="8">
        <v>16</v>
      </c>
      <c r="P517" s="8">
        <v>4.76</v>
      </c>
      <c r="Q517" s="8">
        <v>1.06</v>
      </c>
      <c r="R517" s="8">
        <v>16.5</v>
      </c>
      <c r="S517" s="8">
        <f t="shared" si="24"/>
        <v>0.97777777777777775</v>
      </c>
      <c r="T517" s="8">
        <f t="shared" si="25"/>
        <v>0.48888888888888887</v>
      </c>
      <c r="U517" s="8">
        <f t="shared" si="26"/>
        <v>1</v>
      </c>
    </row>
    <row r="518" spans="1:21" s="8" customFormat="1">
      <c r="A518" s="8" t="s">
        <v>1759</v>
      </c>
      <c r="B518" s="8" t="s">
        <v>1760</v>
      </c>
      <c r="C518" s="8" t="s">
        <v>822</v>
      </c>
      <c r="D518" s="8" t="s">
        <v>738</v>
      </c>
      <c r="E518" s="8">
        <v>6.7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7</v>
      </c>
      <c r="N518" s="8">
        <v>0</v>
      </c>
      <c r="O518" s="8">
        <v>3</v>
      </c>
      <c r="P518" s="8">
        <v>0</v>
      </c>
      <c r="Q518" s="8">
        <v>0.45</v>
      </c>
      <c r="R518" s="8">
        <v>16.170000000000002</v>
      </c>
      <c r="S518" s="8">
        <f t="shared" si="24"/>
        <v>0.95822222222222231</v>
      </c>
      <c r="T518" s="8">
        <f t="shared" si="25"/>
        <v>0.47911111111111115</v>
      </c>
      <c r="U518" s="8">
        <f t="shared" si="26"/>
        <v>1</v>
      </c>
    </row>
    <row r="519" spans="1:21" s="8" customFormat="1">
      <c r="A519" s="8" t="s">
        <v>150</v>
      </c>
      <c r="B519" s="8" t="s">
        <v>1761</v>
      </c>
      <c r="C519" s="8" t="s">
        <v>822</v>
      </c>
      <c r="D519" s="8" t="s">
        <v>730</v>
      </c>
      <c r="E519" s="8">
        <v>11.7</v>
      </c>
      <c r="F519" s="8">
        <v>0</v>
      </c>
      <c r="G519" s="8">
        <v>0</v>
      </c>
      <c r="H519" s="8">
        <v>0</v>
      </c>
      <c r="I519" s="8">
        <v>0</v>
      </c>
      <c r="J519" s="8">
        <v>1</v>
      </c>
      <c r="K519" s="8">
        <v>0</v>
      </c>
      <c r="L519" s="8">
        <v>0</v>
      </c>
      <c r="M519" s="8">
        <v>14</v>
      </c>
      <c r="N519" s="8">
        <v>7</v>
      </c>
      <c r="O519" s="8">
        <v>12</v>
      </c>
      <c r="P519" s="8">
        <v>2.31</v>
      </c>
      <c r="Q519" s="8">
        <v>1.63</v>
      </c>
      <c r="R519" s="8">
        <v>16.170000000000002</v>
      </c>
      <c r="S519" s="8">
        <f t="shared" si="24"/>
        <v>0.95822222222222231</v>
      </c>
      <c r="T519" s="8">
        <f t="shared" si="25"/>
        <v>0.47911111111111115</v>
      </c>
      <c r="U519" s="8">
        <f t="shared" si="26"/>
        <v>1</v>
      </c>
    </row>
    <row r="520" spans="1:21" s="8" customFormat="1">
      <c r="A520" s="8" t="s">
        <v>68</v>
      </c>
      <c r="B520" s="8" t="s">
        <v>1519</v>
      </c>
      <c r="C520" s="8" t="s">
        <v>821</v>
      </c>
      <c r="D520" s="8" t="s">
        <v>722</v>
      </c>
      <c r="E520" s="8">
        <v>5</v>
      </c>
      <c r="F520" s="8">
        <v>1</v>
      </c>
      <c r="G520" s="8">
        <v>0</v>
      </c>
      <c r="H520" s="8">
        <v>0</v>
      </c>
      <c r="I520" s="8">
        <v>1</v>
      </c>
      <c r="J520" s="8">
        <v>0</v>
      </c>
      <c r="K520" s="8">
        <v>0</v>
      </c>
      <c r="L520" s="8">
        <v>0</v>
      </c>
      <c r="M520" s="8">
        <v>5</v>
      </c>
      <c r="N520" s="8">
        <v>1</v>
      </c>
      <c r="O520" s="8">
        <v>4</v>
      </c>
      <c r="P520" s="8">
        <v>3.6</v>
      </c>
      <c r="Q520" s="8">
        <v>1</v>
      </c>
      <c r="R520" s="8">
        <v>16</v>
      </c>
      <c r="S520" s="8">
        <f t="shared" si="24"/>
        <v>0.94814814814814818</v>
      </c>
      <c r="T520" s="8">
        <f t="shared" si="25"/>
        <v>0.47407407407407409</v>
      </c>
      <c r="U520" s="8">
        <f t="shared" si="26"/>
        <v>1</v>
      </c>
    </row>
    <row r="521" spans="1:21" s="8" customFormat="1">
      <c r="A521" s="8" t="s">
        <v>1762</v>
      </c>
      <c r="B521" s="8" t="s">
        <v>1763</v>
      </c>
      <c r="C521" s="8" t="s">
        <v>822</v>
      </c>
      <c r="D521" s="8" t="s">
        <v>722</v>
      </c>
      <c r="E521" s="8">
        <v>23.3</v>
      </c>
      <c r="F521" s="8">
        <v>0</v>
      </c>
      <c r="G521" s="8">
        <v>0</v>
      </c>
      <c r="H521" s="8">
        <v>0</v>
      </c>
      <c r="I521" s="8">
        <v>1</v>
      </c>
      <c r="J521" s="8">
        <v>4</v>
      </c>
      <c r="K521" s="8">
        <v>0</v>
      </c>
      <c r="L521" s="8">
        <v>1</v>
      </c>
      <c r="M521" s="8">
        <v>27</v>
      </c>
      <c r="N521" s="8">
        <v>12</v>
      </c>
      <c r="O521" s="8">
        <v>26</v>
      </c>
      <c r="P521" s="8">
        <v>4.24</v>
      </c>
      <c r="Q521" s="8">
        <v>1.63</v>
      </c>
      <c r="R521" s="8">
        <v>15.83</v>
      </c>
      <c r="S521" s="8">
        <f t="shared" si="24"/>
        <v>0.93807407407407406</v>
      </c>
      <c r="T521" s="8">
        <f t="shared" si="25"/>
        <v>0.46903703703703703</v>
      </c>
      <c r="U521" s="8">
        <f t="shared" si="26"/>
        <v>1</v>
      </c>
    </row>
    <row r="522" spans="1:21" s="8" customFormat="1">
      <c r="A522" s="8" t="s">
        <v>166</v>
      </c>
      <c r="B522" s="8" t="s">
        <v>1764</v>
      </c>
      <c r="C522" s="8" t="s">
        <v>822</v>
      </c>
      <c r="D522" s="8" t="s">
        <v>742</v>
      </c>
      <c r="E522" s="8">
        <v>23.3</v>
      </c>
      <c r="F522" s="8">
        <v>0</v>
      </c>
      <c r="G522" s="8">
        <v>0</v>
      </c>
      <c r="H522" s="8">
        <v>0</v>
      </c>
      <c r="I522" s="8">
        <v>0</v>
      </c>
      <c r="J522" s="8">
        <v>3</v>
      </c>
      <c r="K522" s="8">
        <v>0</v>
      </c>
      <c r="L522" s="8">
        <v>3</v>
      </c>
      <c r="M522" s="8">
        <v>21</v>
      </c>
      <c r="N522" s="8">
        <v>16</v>
      </c>
      <c r="O522" s="8">
        <v>22</v>
      </c>
      <c r="P522" s="8">
        <v>5.01</v>
      </c>
      <c r="Q522" s="8">
        <v>1.63</v>
      </c>
      <c r="R522" s="8">
        <v>15.83</v>
      </c>
      <c r="S522" s="8">
        <f t="shared" si="24"/>
        <v>0.93807407407407406</v>
      </c>
      <c r="T522" s="8">
        <f t="shared" si="25"/>
        <v>0.46903703703703703</v>
      </c>
      <c r="U522" s="8">
        <f t="shared" si="26"/>
        <v>1</v>
      </c>
    </row>
    <row r="523" spans="1:21" s="8" customFormat="1">
      <c r="A523" s="8" t="s">
        <v>766</v>
      </c>
      <c r="B523" s="8" t="s">
        <v>841</v>
      </c>
      <c r="C523" s="8" t="s">
        <v>822</v>
      </c>
      <c r="D523" s="8" t="s">
        <v>721</v>
      </c>
      <c r="E523" s="8">
        <v>15.7</v>
      </c>
      <c r="F523" s="8">
        <v>0</v>
      </c>
      <c r="G523" s="8">
        <v>0</v>
      </c>
      <c r="H523" s="8">
        <v>0</v>
      </c>
      <c r="I523" s="8">
        <v>1</v>
      </c>
      <c r="J523" s="8">
        <v>1</v>
      </c>
      <c r="K523" s="8">
        <v>0</v>
      </c>
      <c r="L523" s="8">
        <v>0</v>
      </c>
      <c r="M523" s="8">
        <v>13</v>
      </c>
      <c r="N523" s="8">
        <v>13</v>
      </c>
      <c r="O523" s="8">
        <v>17</v>
      </c>
      <c r="P523" s="8">
        <v>7.47</v>
      </c>
      <c r="Q523" s="8">
        <v>1.91</v>
      </c>
      <c r="R523" s="8">
        <v>15.67</v>
      </c>
      <c r="S523" s="8">
        <f t="shared" si="24"/>
        <v>0.92859259259259264</v>
      </c>
      <c r="T523" s="8">
        <f t="shared" si="25"/>
        <v>0.46429629629629632</v>
      </c>
      <c r="U523" s="8">
        <f t="shared" si="26"/>
        <v>1</v>
      </c>
    </row>
    <row r="524" spans="1:21" s="8" customFormat="1">
      <c r="A524" s="8" t="s">
        <v>90</v>
      </c>
      <c r="B524" s="8" t="s">
        <v>1765</v>
      </c>
      <c r="C524" s="8" t="s">
        <v>822</v>
      </c>
      <c r="D524" s="8" t="s">
        <v>741</v>
      </c>
      <c r="E524" s="8">
        <v>22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24</v>
      </c>
      <c r="N524" s="8">
        <v>15</v>
      </c>
      <c r="O524" s="8">
        <v>16</v>
      </c>
      <c r="P524" s="8">
        <v>6.14</v>
      </c>
      <c r="Q524" s="8">
        <v>1.41</v>
      </c>
      <c r="R524" s="8">
        <v>15.5</v>
      </c>
      <c r="S524" s="8">
        <f t="shared" si="24"/>
        <v>0.91851851851851851</v>
      </c>
      <c r="T524" s="8">
        <f t="shared" si="25"/>
        <v>0.45925925925925926</v>
      </c>
      <c r="U524" s="8">
        <f t="shared" si="26"/>
        <v>1</v>
      </c>
    </row>
    <row r="525" spans="1:21" s="8" customFormat="1">
      <c r="A525" s="8" t="s">
        <v>1766</v>
      </c>
      <c r="B525" s="8" t="s">
        <v>362</v>
      </c>
      <c r="C525" s="8" t="s">
        <v>822</v>
      </c>
      <c r="D525" s="8" t="s">
        <v>721</v>
      </c>
      <c r="E525" s="8">
        <v>23.7</v>
      </c>
      <c r="F525" s="8">
        <v>0</v>
      </c>
      <c r="G525" s="8">
        <v>0</v>
      </c>
      <c r="H525" s="8">
        <v>0</v>
      </c>
      <c r="I525" s="8">
        <v>1</v>
      </c>
      <c r="J525" s="8">
        <v>2</v>
      </c>
      <c r="K525" s="8">
        <v>0</v>
      </c>
      <c r="L525" s="8">
        <v>3</v>
      </c>
      <c r="M525" s="8">
        <v>16</v>
      </c>
      <c r="N525" s="8">
        <v>11</v>
      </c>
      <c r="O525" s="8">
        <v>25</v>
      </c>
      <c r="P525" s="8">
        <v>5.32</v>
      </c>
      <c r="Q525" s="8">
        <v>1.52</v>
      </c>
      <c r="R525" s="8">
        <v>15.17</v>
      </c>
      <c r="S525" s="8">
        <f t="shared" si="24"/>
        <v>0.89896296296296296</v>
      </c>
      <c r="T525" s="8">
        <f t="shared" si="25"/>
        <v>0.44948148148148148</v>
      </c>
      <c r="U525" s="8">
        <f t="shared" si="26"/>
        <v>1</v>
      </c>
    </row>
    <row r="526" spans="1:21" s="8" customFormat="1">
      <c r="A526" s="8" t="s">
        <v>619</v>
      </c>
      <c r="B526" s="8" t="s">
        <v>672</v>
      </c>
      <c r="C526" s="8" t="s">
        <v>822</v>
      </c>
      <c r="D526" s="8" t="s">
        <v>737</v>
      </c>
      <c r="E526" s="8">
        <v>16.3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18</v>
      </c>
      <c r="N526" s="8">
        <v>7</v>
      </c>
      <c r="O526" s="8">
        <v>16</v>
      </c>
      <c r="P526" s="8">
        <v>4.96</v>
      </c>
      <c r="Q526" s="8">
        <v>1.41</v>
      </c>
      <c r="R526" s="8">
        <v>14.83</v>
      </c>
      <c r="S526" s="8">
        <f t="shared" si="24"/>
        <v>0.87881481481481483</v>
      </c>
      <c r="T526" s="8">
        <f t="shared" si="25"/>
        <v>0.43940740740740741</v>
      </c>
      <c r="U526" s="8">
        <f t="shared" si="26"/>
        <v>1</v>
      </c>
    </row>
    <row r="527" spans="1:21" s="8" customFormat="1">
      <c r="A527" s="8" t="s">
        <v>177</v>
      </c>
      <c r="B527" s="8" t="s">
        <v>211</v>
      </c>
      <c r="C527" s="8" t="s">
        <v>822</v>
      </c>
      <c r="D527" s="8" t="s">
        <v>750</v>
      </c>
      <c r="E527" s="8">
        <v>9.3000000000000007</v>
      </c>
      <c r="F527" s="8">
        <v>1</v>
      </c>
      <c r="G527" s="8">
        <v>0</v>
      </c>
      <c r="H527" s="8">
        <v>0</v>
      </c>
      <c r="I527" s="8">
        <v>0</v>
      </c>
      <c r="J527" s="8">
        <v>0</v>
      </c>
      <c r="K527" s="8">
        <v>1</v>
      </c>
      <c r="L527" s="8">
        <v>0</v>
      </c>
      <c r="M527" s="8">
        <v>9</v>
      </c>
      <c r="N527" s="8">
        <v>1</v>
      </c>
      <c r="O527" s="8">
        <v>14</v>
      </c>
      <c r="P527" s="8">
        <v>5.79</v>
      </c>
      <c r="Q527" s="8">
        <v>1.61</v>
      </c>
      <c r="R527" s="8">
        <v>14.33</v>
      </c>
      <c r="S527" s="8">
        <f t="shared" si="24"/>
        <v>0.84918518518518515</v>
      </c>
      <c r="T527" s="8">
        <f t="shared" si="25"/>
        <v>0.42459259259259258</v>
      </c>
      <c r="U527" s="8">
        <f t="shared" si="26"/>
        <v>1</v>
      </c>
    </row>
    <row r="528" spans="1:21" s="8" customFormat="1">
      <c r="A528" s="8" t="s">
        <v>1688</v>
      </c>
      <c r="B528" s="8" t="s">
        <v>1682</v>
      </c>
      <c r="C528" s="8" t="s">
        <v>822</v>
      </c>
      <c r="D528" s="8" t="s">
        <v>737</v>
      </c>
      <c r="E528" s="8">
        <v>27.7</v>
      </c>
      <c r="F528" s="8">
        <v>0</v>
      </c>
      <c r="G528" s="8">
        <v>0</v>
      </c>
      <c r="H528" s="8">
        <v>0</v>
      </c>
      <c r="I528" s="8">
        <v>0</v>
      </c>
      <c r="J528" s="8">
        <v>2</v>
      </c>
      <c r="K528" s="8">
        <v>0</v>
      </c>
      <c r="L528" s="8">
        <v>0</v>
      </c>
      <c r="M528" s="8">
        <v>25</v>
      </c>
      <c r="N528" s="8">
        <v>14</v>
      </c>
      <c r="O528" s="8">
        <v>28</v>
      </c>
      <c r="P528" s="8">
        <v>2.93</v>
      </c>
      <c r="Q528" s="8">
        <v>1.52</v>
      </c>
      <c r="R528" s="8">
        <v>14.17</v>
      </c>
      <c r="S528" s="8">
        <f t="shared" si="24"/>
        <v>0.83970370370370373</v>
      </c>
      <c r="T528" s="8">
        <f t="shared" si="25"/>
        <v>0.41985185185185186</v>
      </c>
      <c r="U528" s="8">
        <f t="shared" si="26"/>
        <v>1</v>
      </c>
    </row>
    <row r="529" spans="1:21" s="8" customFormat="1">
      <c r="A529" s="8" t="s">
        <v>242</v>
      </c>
      <c r="B529" s="8" t="s">
        <v>640</v>
      </c>
      <c r="C529" s="8" t="s">
        <v>822</v>
      </c>
      <c r="D529" s="8" t="s">
        <v>722</v>
      </c>
      <c r="E529" s="8">
        <v>30</v>
      </c>
      <c r="F529" s="8">
        <v>0</v>
      </c>
      <c r="G529" s="8">
        <v>0</v>
      </c>
      <c r="H529" s="8">
        <v>0</v>
      </c>
      <c r="I529" s="8">
        <v>1</v>
      </c>
      <c r="J529" s="8">
        <v>2</v>
      </c>
      <c r="K529" s="8">
        <v>0</v>
      </c>
      <c r="L529" s="8">
        <v>1</v>
      </c>
      <c r="M529" s="8">
        <v>21</v>
      </c>
      <c r="N529" s="8">
        <v>18</v>
      </c>
      <c r="O529" s="8">
        <v>47</v>
      </c>
      <c r="P529" s="8">
        <v>8.1</v>
      </c>
      <c r="Q529" s="8">
        <v>2.17</v>
      </c>
      <c r="R529" s="8">
        <v>14</v>
      </c>
      <c r="S529" s="8">
        <f t="shared" si="24"/>
        <v>0.82962962962962961</v>
      </c>
      <c r="T529" s="8">
        <f t="shared" si="25"/>
        <v>0.4148148148148148</v>
      </c>
      <c r="U529" s="8">
        <f t="shared" si="26"/>
        <v>1</v>
      </c>
    </row>
    <row r="530" spans="1:21" s="8" customFormat="1">
      <c r="A530" s="8" t="s">
        <v>575</v>
      </c>
      <c r="B530" s="8" t="s">
        <v>682</v>
      </c>
      <c r="C530" s="8" t="s">
        <v>822</v>
      </c>
      <c r="D530" s="8" t="s">
        <v>717</v>
      </c>
      <c r="E530" s="8">
        <v>20.7</v>
      </c>
      <c r="F530" s="8">
        <v>0</v>
      </c>
      <c r="G530" s="8">
        <v>0</v>
      </c>
      <c r="H530" s="8">
        <v>0</v>
      </c>
      <c r="I530" s="8">
        <v>1</v>
      </c>
      <c r="J530" s="8">
        <v>0</v>
      </c>
      <c r="K530" s="8">
        <v>0</v>
      </c>
      <c r="L530" s="8">
        <v>1</v>
      </c>
      <c r="M530" s="8">
        <v>14</v>
      </c>
      <c r="N530" s="8">
        <v>9</v>
      </c>
      <c r="O530" s="8">
        <v>32</v>
      </c>
      <c r="P530" s="8">
        <v>6.97</v>
      </c>
      <c r="Q530" s="8">
        <v>1.98</v>
      </c>
      <c r="R530" s="8">
        <v>13.67</v>
      </c>
      <c r="S530" s="8">
        <f t="shared" si="24"/>
        <v>0.81007407407407406</v>
      </c>
      <c r="T530" s="8">
        <f t="shared" si="25"/>
        <v>0.40503703703703703</v>
      </c>
      <c r="U530" s="8">
        <f t="shared" si="26"/>
        <v>1</v>
      </c>
    </row>
    <row r="531" spans="1:21" s="8" customFormat="1">
      <c r="A531" s="8" t="s">
        <v>1424</v>
      </c>
      <c r="B531" s="8" t="s">
        <v>33</v>
      </c>
      <c r="C531" s="8" t="s">
        <v>822</v>
      </c>
      <c r="D531" s="8" t="s">
        <v>735</v>
      </c>
      <c r="E531" s="8">
        <v>3.7</v>
      </c>
      <c r="F531" s="8">
        <v>0</v>
      </c>
      <c r="G531" s="8">
        <v>0</v>
      </c>
      <c r="H531" s="8">
        <v>0</v>
      </c>
      <c r="I531" s="8">
        <v>1</v>
      </c>
      <c r="J531" s="8">
        <v>0</v>
      </c>
      <c r="K531" s="8">
        <v>0</v>
      </c>
      <c r="L531" s="8">
        <v>0</v>
      </c>
      <c r="M531" s="8">
        <v>2</v>
      </c>
      <c r="N531" s="8">
        <v>1</v>
      </c>
      <c r="O531" s="8">
        <v>5</v>
      </c>
      <c r="P531" s="8">
        <v>12.27</v>
      </c>
      <c r="Q531" s="8">
        <v>1.64</v>
      </c>
      <c r="R531" s="8">
        <v>13.67</v>
      </c>
      <c r="S531" s="8">
        <f t="shared" si="24"/>
        <v>0.81007407407407406</v>
      </c>
      <c r="T531" s="8">
        <f t="shared" si="25"/>
        <v>0.40503703703703703</v>
      </c>
      <c r="U531" s="8">
        <f t="shared" si="26"/>
        <v>1</v>
      </c>
    </row>
    <row r="532" spans="1:21" s="8" customFormat="1">
      <c r="A532" s="8" t="s">
        <v>500</v>
      </c>
      <c r="B532" s="8" t="s">
        <v>1648</v>
      </c>
      <c r="C532" s="8" t="s">
        <v>822</v>
      </c>
      <c r="D532" s="8" t="s">
        <v>740</v>
      </c>
      <c r="E532" s="8">
        <v>8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11</v>
      </c>
      <c r="N532" s="8">
        <v>2</v>
      </c>
      <c r="O532" s="8">
        <v>5</v>
      </c>
      <c r="P532" s="8">
        <v>2.25</v>
      </c>
      <c r="Q532" s="8">
        <v>0.88</v>
      </c>
      <c r="R532" s="8">
        <v>13.5</v>
      </c>
      <c r="S532" s="8">
        <f t="shared" si="24"/>
        <v>0.8</v>
      </c>
      <c r="T532" s="8">
        <f t="shared" si="25"/>
        <v>0.4</v>
      </c>
      <c r="U532" s="8">
        <f t="shared" si="26"/>
        <v>1</v>
      </c>
    </row>
    <row r="533" spans="1:21" s="8" customFormat="1">
      <c r="A533" s="8" t="s">
        <v>187</v>
      </c>
      <c r="B533" s="8" t="s">
        <v>1767</v>
      </c>
      <c r="C533" s="8" t="s">
        <v>822</v>
      </c>
      <c r="D533" s="8" t="s">
        <v>742</v>
      </c>
      <c r="E533" s="8">
        <v>13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11</v>
      </c>
      <c r="N533" s="8">
        <v>5</v>
      </c>
      <c r="O533" s="8">
        <v>11</v>
      </c>
      <c r="P533" s="8">
        <v>6.23</v>
      </c>
      <c r="Q533" s="8">
        <v>1.23</v>
      </c>
      <c r="R533" s="8">
        <v>13</v>
      </c>
      <c r="S533" s="8">
        <f t="shared" si="24"/>
        <v>0.77037037037037037</v>
      </c>
      <c r="T533" s="8">
        <f t="shared" si="25"/>
        <v>0.38518518518518519</v>
      </c>
      <c r="U533" s="8">
        <f t="shared" si="26"/>
        <v>1</v>
      </c>
    </row>
    <row r="534" spans="1:21" s="8" customFormat="1">
      <c r="A534" s="8" t="s">
        <v>827</v>
      </c>
      <c r="B534" s="8" t="s">
        <v>845</v>
      </c>
      <c r="C534" s="8" t="s">
        <v>822</v>
      </c>
      <c r="D534" s="8" t="s">
        <v>732</v>
      </c>
      <c r="E534" s="8">
        <v>21</v>
      </c>
      <c r="F534" s="8">
        <v>2</v>
      </c>
      <c r="G534" s="8">
        <v>0</v>
      </c>
      <c r="H534" s="8">
        <v>0</v>
      </c>
      <c r="I534" s="8">
        <v>0</v>
      </c>
      <c r="J534" s="8">
        <v>1</v>
      </c>
      <c r="K534" s="8">
        <v>1</v>
      </c>
      <c r="L534" s="8">
        <v>0</v>
      </c>
      <c r="M534" s="8">
        <v>17</v>
      </c>
      <c r="N534" s="8">
        <v>9</v>
      </c>
      <c r="O534" s="8">
        <v>24</v>
      </c>
      <c r="P534" s="8">
        <v>6.86</v>
      </c>
      <c r="Q534" s="8">
        <v>1.57</v>
      </c>
      <c r="R534" s="8">
        <v>13</v>
      </c>
      <c r="S534" s="8">
        <f t="shared" si="24"/>
        <v>0.77037037037037037</v>
      </c>
      <c r="T534" s="8">
        <f t="shared" si="25"/>
        <v>0.38518518518518519</v>
      </c>
      <c r="U534" s="8">
        <f t="shared" si="26"/>
        <v>1</v>
      </c>
    </row>
    <row r="535" spans="1:21" s="8" customFormat="1">
      <c r="A535" s="8" t="s">
        <v>166</v>
      </c>
      <c r="B535" s="8" t="s">
        <v>1685</v>
      </c>
      <c r="C535" s="8" t="s">
        <v>821</v>
      </c>
      <c r="D535" s="8" t="s">
        <v>729</v>
      </c>
      <c r="E535" s="8">
        <v>57.3</v>
      </c>
      <c r="F535" s="8">
        <v>12</v>
      </c>
      <c r="G535" s="8">
        <v>4</v>
      </c>
      <c r="H535" s="8">
        <v>0</v>
      </c>
      <c r="I535" s="8">
        <v>1</v>
      </c>
      <c r="J535" s="8">
        <v>6</v>
      </c>
      <c r="K535" s="8">
        <v>0</v>
      </c>
      <c r="L535" s="8">
        <v>0</v>
      </c>
      <c r="M535" s="8">
        <v>43</v>
      </c>
      <c r="N535" s="8">
        <v>20</v>
      </c>
      <c r="O535" s="8">
        <v>71</v>
      </c>
      <c r="P535" s="8">
        <v>7.54</v>
      </c>
      <c r="Q535" s="8">
        <v>1.59</v>
      </c>
      <c r="R535" s="8">
        <v>12.83</v>
      </c>
      <c r="S535" s="8">
        <f t="shared" si="24"/>
        <v>0.76029629629629625</v>
      </c>
      <c r="T535" s="8">
        <f t="shared" si="25"/>
        <v>0.38014814814814812</v>
      </c>
      <c r="U535" s="8">
        <f t="shared" si="26"/>
        <v>1</v>
      </c>
    </row>
    <row r="536" spans="1:21" s="8" customFormat="1">
      <c r="A536" s="8" t="s">
        <v>706</v>
      </c>
      <c r="B536" s="8" t="s">
        <v>1520</v>
      </c>
      <c r="C536" s="8" t="s">
        <v>822</v>
      </c>
      <c r="D536" s="8" t="s">
        <v>730</v>
      </c>
      <c r="E536" s="8">
        <v>14.7</v>
      </c>
      <c r="F536" s="8">
        <v>0</v>
      </c>
      <c r="G536" s="8">
        <v>0</v>
      </c>
      <c r="H536" s="8">
        <v>0</v>
      </c>
      <c r="I536" s="8">
        <v>1</v>
      </c>
      <c r="J536" s="8">
        <v>0</v>
      </c>
      <c r="K536" s="8">
        <v>0</v>
      </c>
      <c r="L536" s="8">
        <v>0</v>
      </c>
      <c r="M536" s="8">
        <v>7</v>
      </c>
      <c r="N536" s="8">
        <v>7</v>
      </c>
      <c r="O536" s="8">
        <v>15</v>
      </c>
      <c r="P536" s="8">
        <v>5.52</v>
      </c>
      <c r="Q536" s="8">
        <v>1.5</v>
      </c>
      <c r="R536" s="8">
        <v>12.67</v>
      </c>
      <c r="S536" s="8">
        <f t="shared" si="24"/>
        <v>0.75081481481481482</v>
      </c>
      <c r="T536" s="8">
        <f t="shared" si="25"/>
        <v>0.37540740740740741</v>
      </c>
      <c r="U536" s="8">
        <f t="shared" si="26"/>
        <v>1</v>
      </c>
    </row>
    <row r="537" spans="1:21" s="8" customFormat="1">
      <c r="A537" s="8" t="s">
        <v>190</v>
      </c>
      <c r="B537" s="8" t="s">
        <v>1129</v>
      </c>
      <c r="C537" s="8" t="s">
        <v>822</v>
      </c>
      <c r="D537" s="8" t="s">
        <v>733</v>
      </c>
      <c r="E537" s="8">
        <v>23</v>
      </c>
      <c r="F537" s="8">
        <v>0</v>
      </c>
      <c r="G537" s="8">
        <v>0</v>
      </c>
      <c r="H537" s="8">
        <v>0</v>
      </c>
      <c r="I537" s="8">
        <v>0</v>
      </c>
      <c r="J537" s="8">
        <v>1</v>
      </c>
      <c r="K537" s="8">
        <v>0</v>
      </c>
      <c r="L537" s="8">
        <v>2</v>
      </c>
      <c r="M537" s="8">
        <v>22</v>
      </c>
      <c r="N537" s="8">
        <v>10</v>
      </c>
      <c r="O537" s="8">
        <v>25</v>
      </c>
      <c r="P537" s="8">
        <v>2.35</v>
      </c>
      <c r="Q537" s="8">
        <v>1.52</v>
      </c>
      <c r="R537" s="8">
        <v>12.5</v>
      </c>
      <c r="S537" s="8">
        <f t="shared" si="24"/>
        <v>0.7407407407407407</v>
      </c>
      <c r="T537" s="8">
        <f t="shared" si="25"/>
        <v>0.37037037037037035</v>
      </c>
      <c r="U537" s="8">
        <f t="shared" si="26"/>
        <v>1</v>
      </c>
    </row>
    <row r="538" spans="1:21" s="8" customFormat="1">
      <c r="A538" s="8" t="s">
        <v>90</v>
      </c>
      <c r="B538" s="8" t="s">
        <v>1212</v>
      </c>
      <c r="C538" s="8" t="s">
        <v>821</v>
      </c>
      <c r="D538" s="8" t="s">
        <v>742</v>
      </c>
      <c r="E538" s="8">
        <v>28.3</v>
      </c>
      <c r="F538" s="8">
        <v>5</v>
      </c>
      <c r="G538" s="8">
        <v>3</v>
      </c>
      <c r="H538" s="8">
        <v>0</v>
      </c>
      <c r="I538" s="8">
        <v>0</v>
      </c>
      <c r="J538" s="8">
        <v>3</v>
      </c>
      <c r="K538" s="8">
        <v>0</v>
      </c>
      <c r="L538" s="8">
        <v>0</v>
      </c>
      <c r="M538" s="8">
        <v>19</v>
      </c>
      <c r="N538" s="8">
        <v>6</v>
      </c>
      <c r="O538" s="8">
        <v>25</v>
      </c>
      <c r="P538" s="8">
        <v>4.76</v>
      </c>
      <c r="Q538" s="8">
        <v>1.0900000000000001</v>
      </c>
      <c r="R538" s="8">
        <v>12.33</v>
      </c>
      <c r="S538" s="8">
        <f t="shared" si="24"/>
        <v>0.73066666666666669</v>
      </c>
      <c r="T538" s="8">
        <f t="shared" si="25"/>
        <v>0.36533333333333334</v>
      </c>
      <c r="U538" s="8">
        <f t="shared" si="26"/>
        <v>1</v>
      </c>
    </row>
    <row r="539" spans="1:21" s="8" customFormat="1">
      <c r="A539" s="8" t="s">
        <v>27</v>
      </c>
      <c r="B539" s="8" t="s">
        <v>1358</v>
      </c>
      <c r="C539" s="8" t="s">
        <v>822</v>
      </c>
      <c r="D539" s="8" t="s">
        <v>739</v>
      </c>
      <c r="E539" s="8">
        <v>8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8</v>
      </c>
      <c r="N539" s="8">
        <v>1</v>
      </c>
      <c r="O539" s="8">
        <v>5</v>
      </c>
      <c r="P539" s="8">
        <v>1.1200000000000001</v>
      </c>
      <c r="Q539" s="8">
        <v>0.75</v>
      </c>
      <c r="R539" s="8">
        <v>12</v>
      </c>
      <c r="S539" s="8">
        <f t="shared" si="24"/>
        <v>0.71111111111111114</v>
      </c>
      <c r="T539" s="8">
        <f t="shared" si="25"/>
        <v>0.35555555555555557</v>
      </c>
      <c r="U539" s="8">
        <f t="shared" si="26"/>
        <v>1</v>
      </c>
    </row>
    <row r="540" spans="1:21" s="8" customFormat="1">
      <c r="A540" s="8" t="s">
        <v>205</v>
      </c>
      <c r="B540" s="8" t="s">
        <v>317</v>
      </c>
      <c r="C540" s="8" t="s">
        <v>822</v>
      </c>
      <c r="D540" s="8" t="s">
        <v>735</v>
      </c>
      <c r="E540" s="8">
        <v>10</v>
      </c>
      <c r="F540" s="8">
        <v>1</v>
      </c>
      <c r="G540" s="8">
        <v>0</v>
      </c>
      <c r="H540" s="8">
        <v>0</v>
      </c>
      <c r="I540" s="8">
        <v>0</v>
      </c>
      <c r="J540" s="8">
        <v>1</v>
      </c>
      <c r="K540" s="8">
        <v>0</v>
      </c>
      <c r="L540" s="8">
        <v>0</v>
      </c>
      <c r="M540" s="8">
        <v>13</v>
      </c>
      <c r="N540" s="8">
        <v>5</v>
      </c>
      <c r="O540" s="8">
        <v>9</v>
      </c>
      <c r="P540" s="8">
        <v>4.5</v>
      </c>
      <c r="Q540" s="8">
        <v>1.4</v>
      </c>
      <c r="R540" s="8">
        <v>12</v>
      </c>
      <c r="S540" s="8">
        <f t="shared" si="24"/>
        <v>0.71111111111111114</v>
      </c>
      <c r="T540" s="8">
        <f t="shared" si="25"/>
        <v>0.35555555555555557</v>
      </c>
      <c r="U540" s="8">
        <f t="shared" si="26"/>
        <v>1</v>
      </c>
    </row>
    <row r="541" spans="1:21" s="8" customFormat="1">
      <c r="A541" s="8" t="s">
        <v>115</v>
      </c>
      <c r="B541" s="8" t="s">
        <v>289</v>
      </c>
      <c r="C541" s="8" t="s">
        <v>821</v>
      </c>
      <c r="D541" s="8" t="s">
        <v>738</v>
      </c>
      <c r="E541" s="8">
        <v>10</v>
      </c>
      <c r="F541" s="8">
        <v>2</v>
      </c>
      <c r="G541" s="8">
        <v>0</v>
      </c>
      <c r="H541" s="8">
        <v>0</v>
      </c>
      <c r="I541" s="8">
        <v>1</v>
      </c>
      <c r="J541" s="8">
        <v>1</v>
      </c>
      <c r="K541" s="8">
        <v>0</v>
      </c>
      <c r="L541" s="8">
        <v>0</v>
      </c>
      <c r="M541" s="8">
        <v>10</v>
      </c>
      <c r="N541" s="8">
        <v>5</v>
      </c>
      <c r="O541" s="8">
        <v>14</v>
      </c>
      <c r="P541" s="8">
        <v>5.4</v>
      </c>
      <c r="Q541" s="8">
        <v>1.9</v>
      </c>
      <c r="R541" s="8">
        <v>12</v>
      </c>
      <c r="S541" s="8">
        <f t="shared" si="24"/>
        <v>0.71111111111111114</v>
      </c>
      <c r="T541" s="8">
        <f t="shared" si="25"/>
        <v>0.35555555555555557</v>
      </c>
      <c r="U541" s="8">
        <f t="shared" si="26"/>
        <v>1</v>
      </c>
    </row>
    <row r="542" spans="1:21" s="8" customFormat="1">
      <c r="A542" s="8" t="s">
        <v>964</v>
      </c>
      <c r="B542" s="8" t="s">
        <v>911</v>
      </c>
      <c r="C542" s="8" t="s">
        <v>822</v>
      </c>
      <c r="D542" s="8" t="s">
        <v>730</v>
      </c>
      <c r="E542" s="8">
        <v>10.3</v>
      </c>
      <c r="F542" s="8">
        <v>0</v>
      </c>
      <c r="G542" s="8">
        <v>0</v>
      </c>
      <c r="H542" s="8">
        <v>0</v>
      </c>
      <c r="I542" s="8">
        <v>1</v>
      </c>
      <c r="J542" s="8">
        <v>0</v>
      </c>
      <c r="K542" s="8">
        <v>0</v>
      </c>
      <c r="L542" s="8">
        <v>0</v>
      </c>
      <c r="M542" s="8">
        <v>5</v>
      </c>
      <c r="N542" s="8">
        <v>8</v>
      </c>
      <c r="O542" s="8">
        <v>9</v>
      </c>
      <c r="P542" s="8">
        <v>1.74</v>
      </c>
      <c r="Q542" s="8">
        <v>1.65</v>
      </c>
      <c r="R542" s="8">
        <v>11.83</v>
      </c>
      <c r="S542" s="8">
        <f t="shared" si="24"/>
        <v>0.70103703703703701</v>
      </c>
      <c r="T542" s="8">
        <f t="shared" si="25"/>
        <v>0.35051851851851851</v>
      </c>
      <c r="U542" s="8">
        <f t="shared" si="26"/>
        <v>1</v>
      </c>
    </row>
    <row r="543" spans="1:21" s="8" customFormat="1">
      <c r="A543" s="8" t="s">
        <v>149</v>
      </c>
      <c r="B543" s="8" t="s">
        <v>837</v>
      </c>
      <c r="C543" s="8" t="s">
        <v>822</v>
      </c>
      <c r="D543" s="8" t="s">
        <v>750</v>
      </c>
      <c r="E543" s="8">
        <v>7.3</v>
      </c>
      <c r="F543" s="8">
        <v>0</v>
      </c>
      <c r="G543" s="8">
        <v>0</v>
      </c>
      <c r="H543" s="8">
        <v>0</v>
      </c>
      <c r="I543" s="8">
        <v>1</v>
      </c>
      <c r="J543" s="8">
        <v>0</v>
      </c>
      <c r="K543" s="8">
        <v>0</v>
      </c>
      <c r="L543" s="8">
        <v>0</v>
      </c>
      <c r="M543" s="8">
        <v>3</v>
      </c>
      <c r="N543" s="8">
        <v>3</v>
      </c>
      <c r="O543" s="8">
        <v>8</v>
      </c>
      <c r="P543" s="8">
        <v>3.68</v>
      </c>
      <c r="Q543" s="8">
        <v>1.5</v>
      </c>
      <c r="R543" s="8">
        <v>11.83</v>
      </c>
      <c r="S543" s="8">
        <f t="shared" si="24"/>
        <v>0.70103703703703701</v>
      </c>
      <c r="T543" s="8">
        <f t="shared" si="25"/>
        <v>0.35051851851851851</v>
      </c>
      <c r="U543" s="8">
        <f t="shared" si="26"/>
        <v>1</v>
      </c>
    </row>
    <row r="544" spans="1:21" s="8" customFormat="1">
      <c r="A544" s="8" t="s">
        <v>826</v>
      </c>
      <c r="B544" s="8" t="s">
        <v>844</v>
      </c>
      <c r="C544" s="8" t="s">
        <v>822</v>
      </c>
      <c r="D544" s="8" t="s">
        <v>737</v>
      </c>
      <c r="E544" s="8">
        <v>11.7</v>
      </c>
      <c r="F544" s="8">
        <v>0</v>
      </c>
      <c r="G544" s="8">
        <v>0</v>
      </c>
      <c r="H544" s="8">
        <v>0</v>
      </c>
      <c r="I544" s="8">
        <v>1</v>
      </c>
      <c r="J544" s="8">
        <v>0</v>
      </c>
      <c r="K544" s="8">
        <v>0</v>
      </c>
      <c r="L544" s="8">
        <v>2</v>
      </c>
      <c r="M544" s="8">
        <v>13</v>
      </c>
      <c r="N544" s="8">
        <v>8</v>
      </c>
      <c r="O544" s="8">
        <v>15</v>
      </c>
      <c r="P544" s="8">
        <v>5.4</v>
      </c>
      <c r="Q544" s="8">
        <v>1.97</v>
      </c>
      <c r="R544" s="8">
        <v>11.67</v>
      </c>
      <c r="S544" s="8">
        <f t="shared" si="24"/>
        <v>0.69155555555555559</v>
      </c>
      <c r="T544" s="8">
        <f t="shared" si="25"/>
        <v>0.34577777777777779</v>
      </c>
      <c r="U544" s="8">
        <f t="shared" si="26"/>
        <v>1</v>
      </c>
    </row>
    <row r="545" spans="1:21" s="8" customFormat="1">
      <c r="A545" s="8" t="s">
        <v>541</v>
      </c>
      <c r="B545" s="8" t="s">
        <v>1500</v>
      </c>
      <c r="C545" s="8" t="s">
        <v>822</v>
      </c>
      <c r="D545" s="8" t="s">
        <v>733</v>
      </c>
      <c r="E545" s="8">
        <v>38</v>
      </c>
      <c r="F545" s="8">
        <v>1</v>
      </c>
      <c r="G545" s="8">
        <v>0</v>
      </c>
      <c r="H545" s="8">
        <v>0</v>
      </c>
      <c r="I545" s="8">
        <v>0</v>
      </c>
      <c r="J545" s="8">
        <v>1</v>
      </c>
      <c r="K545" s="8">
        <v>0</v>
      </c>
      <c r="L545" s="8">
        <v>0</v>
      </c>
      <c r="M545" s="8">
        <v>30</v>
      </c>
      <c r="N545" s="8">
        <v>22</v>
      </c>
      <c r="O545" s="8">
        <v>41</v>
      </c>
      <c r="P545" s="8">
        <v>5.21</v>
      </c>
      <c r="Q545" s="8">
        <v>1.66</v>
      </c>
      <c r="R545" s="8">
        <v>11.5</v>
      </c>
      <c r="S545" s="8">
        <f t="shared" si="24"/>
        <v>0.68148148148148147</v>
      </c>
      <c r="T545" s="8">
        <f t="shared" si="25"/>
        <v>0.34074074074074073</v>
      </c>
      <c r="U545" s="8">
        <f t="shared" si="26"/>
        <v>1</v>
      </c>
    </row>
    <row r="546" spans="1:21" s="8" customFormat="1">
      <c r="A546" s="8" t="s">
        <v>965</v>
      </c>
      <c r="B546" s="8" t="s">
        <v>519</v>
      </c>
      <c r="C546" s="8" t="s">
        <v>822</v>
      </c>
      <c r="D546" s="8" t="s">
        <v>731</v>
      </c>
      <c r="E546" s="8">
        <v>3</v>
      </c>
      <c r="F546" s="8">
        <v>0</v>
      </c>
      <c r="G546" s="8">
        <v>0</v>
      </c>
      <c r="H546" s="8">
        <v>0</v>
      </c>
      <c r="I546" s="8">
        <v>1</v>
      </c>
      <c r="J546" s="8">
        <v>0</v>
      </c>
      <c r="K546" s="8">
        <v>0</v>
      </c>
      <c r="L546" s="8">
        <v>0</v>
      </c>
      <c r="M546" s="8">
        <v>1</v>
      </c>
      <c r="N546" s="8">
        <v>2</v>
      </c>
      <c r="O546" s="8">
        <v>1</v>
      </c>
      <c r="P546" s="8">
        <v>0</v>
      </c>
      <c r="Q546" s="8">
        <v>1</v>
      </c>
      <c r="R546" s="8">
        <v>11.5</v>
      </c>
      <c r="S546" s="8">
        <f t="shared" si="24"/>
        <v>0.68148148148148147</v>
      </c>
      <c r="T546" s="8">
        <f t="shared" si="25"/>
        <v>0.34074074074074073</v>
      </c>
      <c r="U546" s="8">
        <f t="shared" si="26"/>
        <v>1</v>
      </c>
    </row>
    <row r="547" spans="1:21" s="8" customFormat="1">
      <c r="A547" s="8" t="s">
        <v>278</v>
      </c>
      <c r="B547" s="8" t="s">
        <v>511</v>
      </c>
      <c r="C547" s="8" t="s">
        <v>822</v>
      </c>
      <c r="D547" s="8" t="s">
        <v>732</v>
      </c>
      <c r="E547" s="8">
        <v>5.3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8</v>
      </c>
      <c r="N547" s="8">
        <v>3</v>
      </c>
      <c r="O547" s="8">
        <v>4</v>
      </c>
      <c r="P547" s="8">
        <v>3.38</v>
      </c>
      <c r="Q547" s="8">
        <v>1.31</v>
      </c>
      <c r="R547" s="8">
        <v>11.33</v>
      </c>
      <c r="S547" s="8">
        <f t="shared" si="24"/>
        <v>0.67140740740740745</v>
      </c>
      <c r="T547" s="8">
        <f t="shared" si="25"/>
        <v>0.33570370370370373</v>
      </c>
      <c r="U547" s="8">
        <f t="shared" si="26"/>
        <v>1</v>
      </c>
    </row>
    <row r="548" spans="1:21" s="8" customFormat="1">
      <c r="A548" s="8" t="s">
        <v>239</v>
      </c>
      <c r="B548" s="8" t="s">
        <v>1768</v>
      </c>
      <c r="C548" s="8" t="s">
        <v>821</v>
      </c>
      <c r="D548" s="8" t="s">
        <v>721</v>
      </c>
      <c r="E548" s="8">
        <v>11.7</v>
      </c>
      <c r="F548" s="8">
        <v>3</v>
      </c>
      <c r="G548" s="8">
        <v>1</v>
      </c>
      <c r="H548" s="8">
        <v>0</v>
      </c>
      <c r="I548" s="8">
        <v>1</v>
      </c>
      <c r="J548" s="8">
        <v>1</v>
      </c>
      <c r="K548" s="8">
        <v>0</v>
      </c>
      <c r="L548" s="8">
        <v>0</v>
      </c>
      <c r="M548" s="8">
        <v>6</v>
      </c>
      <c r="N548" s="8">
        <v>5</v>
      </c>
      <c r="O548" s="8">
        <v>11</v>
      </c>
      <c r="P548" s="8">
        <v>4.63</v>
      </c>
      <c r="Q548" s="8">
        <v>1.37</v>
      </c>
      <c r="R548" s="8">
        <v>11.17</v>
      </c>
      <c r="S548" s="8">
        <f t="shared" si="24"/>
        <v>0.66192592592592592</v>
      </c>
      <c r="T548" s="8">
        <f t="shared" si="25"/>
        <v>0.33096296296296296</v>
      </c>
      <c r="U548" s="8">
        <f t="shared" si="26"/>
        <v>1</v>
      </c>
    </row>
    <row r="549" spans="1:21" s="8" customFormat="1">
      <c r="A549" s="8" t="s">
        <v>236</v>
      </c>
      <c r="B549" s="8" t="s">
        <v>1387</v>
      </c>
      <c r="C549" s="8" t="s">
        <v>822</v>
      </c>
      <c r="D549" s="8" t="s">
        <v>725</v>
      </c>
      <c r="E549" s="8">
        <v>16</v>
      </c>
      <c r="F549" s="8">
        <v>1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13</v>
      </c>
      <c r="N549" s="8">
        <v>7</v>
      </c>
      <c r="O549" s="8">
        <v>17</v>
      </c>
      <c r="P549" s="8">
        <v>7.31</v>
      </c>
      <c r="Q549" s="8">
        <v>1.5</v>
      </c>
      <c r="R549" s="8">
        <v>11</v>
      </c>
      <c r="S549" s="8">
        <f t="shared" si="24"/>
        <v>0.6518518518518519</v>
      </c>
      <c r="T549" s="8">
        <f t="shared" si="25"/>
        <v>0.32592592592592595</v>
      </c>
      <c r="U549" s="8">
        <f t="shared" si="26"/>
        <v>1</v>
      </c>
    </row>
    <row r="550" spans="1:21" s="8" customFormat="1">
      <c r="A550" s="8" t="s">
        <v>137</v>
      </c>
      <c r="B550" s="8" t="s">
        <v>836</v>
      </c>
      <c r="C550" s="8" t="s">
        <v>822</v>
      </c>
      <c r="D550" s="8" t="s">
        <v>740</v>
      </c>
      <c r="E550" s="8">
        <v>4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3</v>
      </c>
      <c r="N550" s="8">
        <v>3</v>
      </c>
      <c r="O550" s="8">
        <v>2</v>
      </c>
      <c r="P550" s="8">
        <v>0</v>
      </c>
      <c r="Q550" s="8">
        <v>1.25</v>
      </c>
      <c r="R550" s="8">
        <v>11</v>
      </c>
      <c r="S550" s="8">
        <f t="shared" si="24"/>
        <v>0.6518518518518519</v>
      </c>
      <c r="T550" s="8">
        <f t="shared" si="25"/>
        <v>0.32592592592592595</v>
      </c>
      <c r="U550" s="8">
        <f t="shared" si="26"/>
        <v>1</v>
      </c>
    </row>
    <row r="551" spans="1:21" s="8" customFormat="1">
      <c r="A551" s="8" t="s">
        <v>679</v>
      </c>
      <c r="B551" s="8" t="s">
        <v>853</v>
      </c>
      <c r="C551" s="8" t="s">
        <v>822</v>
      </c>
      <c r="D551" s="8" t="s">
        <v>737</v>
      </c>
      <c r="E551" s="8">
        <v>13.3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13</v>
      </c>
      <c r="N551" s="8">
        <v>4</v>
      </c>
      <c r="O551" s="8">
        <v>18</v>
      </c>
      <c r="P551" s="8">
        <v>3.38</v>
      </c>
      <c r="Q551" s="8">
        <v>1.65</v>
      </c>
      <c r="R551" s="8">
        <v>10.83</v>
      </c>
      <c r="S551" s="8">
        <f t="shared" si="24"/>
        <v>0.64177777777777778</v>
      </c>
      <c r="T551" s="8">
        <f t="shared" si="25"/>
        <v>0.32088888888888889</v>
      </c>
      <c r="U551" s="8">
        <f t="shared" si="26"/>
        <v>1</v>
      </c>
    </row>
    <row r="552" spans="1:21" s="8" customFormat="1">
      <c r="A552" s="8" t="s">
        <v>43</v>
      </c>
      <c r="B552" s="8" t="s">
        <v>1769</v>
      </c>
      <c r="C552" s="8" t="s">
        <v>822</v>
      </c>
      <c r="D552" s="8" t="s">
        <v>715</v>
      </c>
      <c r="E552" s="8">
        <v>17.3</v>
      </c>
      <c r="F552" s="8">
        <v>0</v>
      </c>
      <c r="G552" s="8">
        <v>0</v>
      </c>
      <c r="H552" s="8">
        <v>0</v>
      </c>
      <c r="I552" s="8">
        <v>0</v>
      </c>
      <c r="J552" s="8">
        <v>2</v>
      </c>
      <c r="K552" s="8">
        <v>0</v>
      </c>
      <c r="L552" s="8">
        <v>0</v>
      </c>
      <c r="M552" s="8">
        <v>13</v>
      </c>
      <c r="N552" s="8">
        <v>7</v>
      </c>
      <c r="O552" s="8">
        <v>20</v>
      </c>
      <c r="P552" s="8">
        <v>5.19</v>
      </c>
      <c r="Q552" s="8">
        <v>1.56</v>
      </c>
      <c r="R552" s="8">
        <v>10.33</v>
      </c>
      <c r="S552" s="8">
        <f t="shared" si="24"/>
        <v>0.61214814814814811</v>
      </c>
      <c r="T552" s="8">
        <f t="shared" si="25"/>
        <v>0.30607407407407405</v>
      </c>
      <c r="U552" s="8">
        <f t="shared" si="26"/>
        <v>1</v>
      </c>
    </row>
    <row r="553" spans="1:21" s="8" customFormat="1">
      <c r="A553" s="8" t="s">
        <v>1770</v>
      </c>
      <c r="B553" s="8" t="s">
        <v>194</v>
      </c>
      <c r="C553" s="8" t="s">
        <v>822</v>
      </c>
      <c r="D553" s="8" t="s">
        <v>863</v>
      </c>
      <c r="E553" s="8">
        <v>12.7</v>
      </c>
      <c r="F553" s="8">
        <v>1</v>
      </c>
      <c r="G553" s="8">
        <v>0</v>
      </c>
      <c r="H553" s="8">
        <v>0</v>
      </c>
      <c r="I553" s="8">
        <v>1</v>
      </c>
      <c r="J553" s="8">
        <v>2</v>
      </c>
      <c r="K553" s="8">
        <v>0</v>
      </c>
      <c r="L553" s="8">
        <v>0</v>
      </c>
      <c r="M553" s="8">
        <v>9</v>
      </c>
      <c r="N553" s="8">
        <v>4</v>
      </c>
      <c r="O553" s="8">
        <v>16</v>
      </c>
      <c r="P553" s="8">
        <v>4.97</v>
      </c>
      <c r="Q553" s="8">
        <v>1.58</v>
      </c>
      <c r="R553" s="8">
        <v>10.17</v>
      </c>
      <c r="S553" s="8">
        <f t="shared" si="24"/>
        <v>0.60266666666666668</v>
      </c>
      <c r="T553" s="8">
        <f t="shared" si="25"/>
        <v>0.30133333333333334</v>
      </c>
      <c r="U553" s="8">
        <f t="shared" si="26"/>
        <v>1</v>
      </c>
    </row>
    <row r="554" spans="1:21" s="8" customFormat="1">
      <c r="A554" s="8" t="s">
        <v>1060</v>
      </c>
      <c r="B554" s="8" t="s">
        <v>1354</v>
      </c>
      <c r="C554" s="8" t="s">
        <v>822</v>
      </c>
      <c r="D554" s="8" t="s">
        <v>733</v>
      </c>
      <c r="E554" s="8">
        <v>5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5</v>
      </c>
      <c r="N554" s="8">
        <v>0</v>
      </c>
      <c r="O554" s="8">
        <v>5</v>
      </c>
      <c r="P554" s="8">
        <v>5.4</v>
      </c>
      <c r="Q554" s="8">
        <v>1</v>
      </c>
      <c r="R554" s="8">
        <v>10</v>
      </c>
      <c r="S554" s="8">
        <f t="shared" si="24"/>
        <v>0.59259259259259256</v>
      </c>
      <c r="T554" s="8">
        <f t="shared" si="25"/>
        <v>0.29629629629629628</v>
      </c>
      <c r="U554" s="8">
        <f t="shared" si="26"/>
        <v>1</v>
      </c>
    </row>
    <row r="555" spans="1:21" s="8" customFormat="1">
      <c r="A555" s="8" t="s">
        <v>381</v>
      </c>
      <c r="B555" s="8" t="s">
        <v>1368</v>
      </c>
      <c r="C555" s="8" t="s">
        <v>821</v>
      </c>
      <c r="D555" s="8" t="s">
        <v>734</v>
      </c>
      <c r="E555" s="8">
        <v>29</v>
      </c>
      <c r="F555" s="8">
        <v>6</v>
      </c>
      <c r="G555" s="8">
        <v>1</v>
      </c>
      <c r="H555" s="8">
        <v>0</v>
      </c>
      <c r="I555" s="8">
        <v>1</v>
      </c>
      <c r="J555" s="8">
        <v>2</v>
      </c>
      <c r="K555" s="8">
        <v>0</v>
      </c>
      <c r="L555" s="8">
        <v>0</v>
      </c>
      <c r="M555" s="8">
        <v>15</v>
      </c>
      <c r="N555" s="8">
        <v>12</v>
      </c>
      <c r="O555" s="8">
        <v>35</v>
      </c>
      <c r="P555" s="8">
        <v>5.28</v>
      </c>
      <c r="Q555" s="8">
        <v>1.62</v>
      </c>
      <c r="R555" s="8">
        <v>10</v>
      </c>
      <c r="S555" s="8">
        <f t="shared" si="24"/>
        <v>0.59259259259259256</v>
      </c>
      <c r="T555" s="8">
        <f t="shared" si="25"/>
        <v>0.29629629629629628</v>
      </c>
      <c r="U555" s="8">
        <f t="shared" si="26"/>
        <v>1</v>
      </c>
    </row>
    <row r="556" spans="1:21" s="8" customFormat="1">
      <c r="A556" s="8" t="s">
        <v>314</v>
      </c>
      <c r="B556" s="8" t="s">
        <v>906</v>
      </c>
      <c r="C556" s="8" t="s">
        <v>822</v>
      </c>
      <c r="D556" s="8" t="s">
        <v>721</v>
      </c>
      <c r="E556" s="8">
        <v>18</v>
      </c>
      <c r="F556" s="8">
        <v>0</v>
      </c>
      <c r="G556" s="8">
        <v>0</v>
      </c>
      <c r="H556" s="8">
        <v>0</v>
      </c>
      <c r="I556" s="8">
        <v>1</v>
      </c>
      <c r="J556" s="8">
        <v>2</v>
      </c>
      <c r="K556" s="8">
        <v>0</v>
      </c>
      <c r="L556" s="8">
        <v>0</v>
      </c>
      <c r="M556" s="8">
        <v>13</v>
      </c>
      <c r="N556" s="8">
        <v>12</v>
      </c>
      <c r="O556" s="8">
        <v>15</v>
      </c>
      <c r="P556" s="8">
        <v>6</v>
      </c>
      <c r="Q556" s="8">
        <v>1.5</v>
      </c>
      <c r="R556" s="8">
        <v>9.5</v>
      </c>
      <c r="S556" s="8">
        <f t="shared" si="24"/>
        <v>0.562962962962963</v>
      </c>
      <c r="T556" s="8">
        <f t="shared" si="25"/>
        <v>0.2814814814814815</v>
      </c>
      <c r="U556" s="8">
        <f t="shared" si="26"/>
        <v>1</v>
      </c>
    </row>
    <row r="557" spans="1:21" s="8" customFormat="1">
      <c r="A557" s="8" t="s">
        <v>133</v>
      </c>
      <c r="B557" s="8" t="s">
        <v>1612</v>
      </c>
      <c r="C557" s="8" t="s">
        <v>822</v>
      </c>
      <c r="D557" s="8" t="s">
        <v>737</v>
      </c>
      <c r="E557" s="8">
        <v>13.3</v>
      </c>
      <c r="F557" s="8">
        <v>0</v>
      </c>
      <c r="G557" s="8">
        <v>0</v>
      </c>
      <c r="H557" s="8">
        <v>0</v>
      </c>
      <c r="I557" s="8">
        <v>1</v>
      </c>
      <c r="J557" s="8">
        <v>1</v>
      </c>
      <c r="K557" s="8">
        <v>0</v>
      </c>
      <c r="L557" s="8">
        <v>0</v>
      </c>
      <c r="M557" s="8">
        <v>8</v>
      </c>
      <c r="N557" s="8">
        <v>10</v>
      </c>
      <c r="O557" s="8">
        <v>18</v>
      </c>
      <c r="P557" s="8">
        <v>5.4</v>
      </c>
      <c r="Q557" s="8">
        <v>2.1</v>
      </c>
      <c r="R557" s="8">
        <v>9.33</v>
      </c>
      <c r="S557" s="8">
        <f t="shared" si="24"/>
        <v>0.55288888888888887</v>
      </c>
      <c r="T557" s="8">
        <f t="shared" si="25"/>
        <v>0.27644444444444444</v>
      </c>
      <c r="U557" s="8">
        <f t="shared" si="26"/>
        <v>1</v>
      </c>
    </row>
    <row r="558" spans="1:21" s="8" customFormat="1">
      <c r="A558" s="8" t="s">
        <v>1013</v>
      </c>
      <c r="B558" s="8" t="s">
        <v>99</v>
      </c>
      <c r="C558" s="8" t="s">
        <v>821</v>
      </c>
      <c r="D558" s="8" t="s">
        <v>720</v>
      </c>
      <c r="E558" s="8">
        <v>79.3</v>
      </c>
      <c r="F558" s="8">
        <v>16</v>
      </c>
      <c r="G558" s="8">
        <v>2</v>
      </c>
      <c r="H558" s="8">
        <v>1</v>
      </c>
      <c r="I558" s="8">
        <v>3</v>
      </c>
      <c r="J558" s="8">
        <v>10</v>
      </c>
      <c r="K558" s="8">
        <v>0</v>
      </c>
      <c r="L558" s="8">
        <v>0</v>
      </c>
      <c r="M558" s="8">
        <v>44</v>
      </c>
      <c r="N558" s="8">
        <v>42</v>
      </c>
      <c r="O558" s="8">
        <v>102</v>
      </c>
      <c r="P558" s="8">
        <v>5.9</v>
      </c>
      <c r="Q558" s="8">
        <v>1.82</v>
      </c>
      <c r="R558" s="8">
        <v>9.33</v>
      </c>
      <c r="S558" s="8">
        <f t="shared" si="24"/>
        <v>0.55288888888888887</v>
      </c>
      <c r="T558" s="8">
        <f t="shared" si="25"/>
        <v>0.27644444444444444</v>
      </c>
      <c r="U558" s="8">
        <f t="shared" si="26"/>
        <v>1</v>
      </c>
    </row>
    <row r="559" spans="1:21" s="8" customFormat="1">
      <c r="A559" s="8" t="s">
        <v>1624</v>
      </c>
      <c r="B559" s="8" t="s">
        <v>1119</v>
      </c>
      <c r="C559" s="8" t="s">
        <v>822</v>
      </c>
      <c r="D559" s="8" t="s">
        <v>727</v>
      </c>
      <c r="E559" s="8">
        <v>26.7</v>
      </c>
      <c r="F559" s="8">
        <v>0</v>
      </c>
      <c r="G559" s="8">
        <v>0</v>
      </c>
      <c r="H559" s="8">
        <v>0</v>
      </c>
      <c r="I559" s="8">
        <v>0</v>
      </c>
      <c r="J559" s="8">
        <v>2</v>
      </c>
      <c r="K559" s="8">
        <v>0</v>
      </c>
      <c r="L559" s="8">
        <v>0</v>
      </c>
      <c r="M559" s="8">
        <v>19</v>
      </c>
      <c r="N559" s="8">
        <v>9</v>
      </c>
      <c r="O559" s="8">
        <v>30</v>
      </c>
      <c r="P559" s="8">
        <v>4.3899999999999997</v>
      </c>
      <c r="Q559" s="8">
        <v>1.46</v>
      </c>
      <c r="R559" s="8">
        <v>9.17</v>
      </c>
      <c r="S559" s="8">
        <f t="shared" si="24"/>
        <v>0.54340740740740745</v>
      </c>
      <c r="T559" s="8">
        <f t="shared" si="25"/>
        <v>0.27170370370370373</v>
      </c>
      <c r="U559" s="8">
        <f t="shared" si="26"/>
        <v>1</v>
      </c>
    </row>
    <row r="560" spans="1:21" s="8" customFormat="1">
      <c r="A560" s="8" t="s">
        <v>1771</v>
      </c>
      <c r="B560" s="8" t="s">
        <v>1772</v>
      </c>
      <c r="C560" s="8" t="s">
        <v>822</v>
      </c>
      <c r="D560" s="8" t="s">
        <v>863</v>
      </c>
      <c r="E560" s="8">
        <v>5.7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5</v>
      </c>
      <c r="N560" s="8">
        <v>2</v>
      </c>
      <c r="O560" s="8">
        <v>5</v>
      </c>
      <c r="P560" s="8">
        <v>3.18</v>
      </c>
      <c r="Q560" s="8">
        <v>1.24</v>
      </c>
      <c r="R560" s="8">
        <v>9.17</v>
      </c>
      <c r="S560" s="8">
        <f t="shared" si="24"/>
        <v>0.54340740740740745</v>
      </c>
      <c r="T560" s="8">
        <f t="shared" si="25"/>
        <v>0.27170370370370373</v>
      </c>
      <c r="U560" s="8">
        <f t="shared" si="26"/>
        <v>1</v>
      </c>
    </row>
    <row r="561" spans="1:21" s="8" customFormat="1">
      <c r="A561" s="8" t="s">
        <v>31</v>
      </c>
      <c r="B561" s="8" t="s">
        <v>1197</v>
      </c>
      <c r="C561" s="8" t="s">
        <v>821</v>
      </c>
      <c r="D561" s="8" t="s">
        <v>722</v>
      </c>
      <c r="E561" s="8">
        <v>31</v>
      </c>
      <c r="F561" s="8">
        <v>5</v>
      </c>
      <c r="G561" s="8">
        <v>0</v>
      </c>
      <c r="H561" s="8">
        <v>0</v>
      </c>
      <c r="I561" s="8">
        <v>1</v>
      </c>
      <c r="J561" s="8">
        <v>1</v>
      </c>
      <c r="K561" s="8">
        <v>0</v>
      </c>
      <c r="L561" s="8">
        <v>0</v>
      </c>
      <c r="M561" s="8">
        <v>17</v>
      </c>
      <c r="N561" s="8">
        <v>20</v>
      </c>
      <c r="O561" s="8">
        <v>32</v>
      </c>
      <c r="P561" s="8">
        <v>5.81</v>
      </c>
      <c r="Q561" s="8">
        <v>1.68</v>
      </c>
      <c r="R561" s="8">
        <v>9</v>
      </c>
      <c r="S561" s="8">
        <f t="shared" si="24"/>
        <v>0.53333333333333333</v>
      </c>
      <c r="T561" s="8">
        <f t="shared" si="25"/>
        <v>0.26666666666666666</v>
      </c>
      <c r="U561" s="8">
        <f t="shared" si="26"/>
        <v>1</v>
      </c>
    </row>
    <row r="562" spans="1:21" s="8" customFormat="1">
      <c r="A562" s="8" t="s">
        <v>1773</v>
      </c>
      <c r="B562" s="8" t="s">
        <v>1461</v>
      </c>
      <c r="C562" s="8" t="s">
        <v>822</v>
      </c>
      <c r="D562" s="8" t="s">
        <v>731</v>
      </c>
      <c r="E562" s="8">
        <v>15</v>
      </c>
      <c r="F562" s="8">
        <v>2</v>
      </c>
      <c r="G562" s="8">
        <v>0</v>
      </c>
      <c r="H562" s="8">
        <v>0</v>
      </c>
      <c r="I562" s="8">
        <v>0</v>
      </c>
      <c r="J562" s="8">
        <v>2</v>
      </c>
      <c r="K562" s="8">
        <v>0</v>
      </c>
      <c r="L562" s="8">
        <v>0</v>
      </c>
      <c r="M562" s="8">
        <v>20</v>
      </c>
      <c r="N562" s="8">
        <v>9</v>
      </c>
      <c r="O562" s="8">
        <v>14</v>
      </c>
      <c r="P562" s="8">
        <v>4.8</v>
      </c>
      <c r="Q562" s="8">
        <v>1.53</v>
      </c>
      <c r="R562" s="8">
        <v>9</v>
      </c>
      <c r="S562" s="8">
        <f t="shared" si="24"/>
        <v>0.53333333333333333</v>
      </c>
      <c r="T562" s="8">
        <f t="shared" si="25"/>
        <v>0.26666666666666666</v>
      </c>
      <c r="U562" s="8">
        <f t="shared" si="26"/>
        <v>1</v>
      </c>
    </row>
    <row r="563" spans="1:21" s="8" customFormat="1">
      <c r="A563" s="8" t="s">
        <v>364</v>
      </c>
      <c r="B563" s="8" t="s">
        <v>1438</v>
      </c>
      <c r="C563" s="8" t="s">
        <v>821</v>
      </c>
      <c r="D563" s="8" t="s">
        <v>742</v>
      </c>
      <c r="E563" s="8">
        <v>26.3</v>
      </c>
      <c r="F563" s="8">
        <v>6</v>
      </c>
      <c r="G563" s="8">
        <v>0</v>
      </c>
      <c r="H563" s="8">
        <v>0</v>
      </c>
      <c r="I563" s="8">
        <v>1</v>
      </c>
      <c r="J563" s="8">
        <v>4</v>
      </c>
      <c r="K563" s="8">
        <v>0</v>
      </c>
      <c r="L563" s="8">
        <v>0</v>
      </c>
      <c r="M563" s="8">
        <v>19</v>
      </c>
      <c r="N563" s="8">
        <v>12</v>
      </c>
      <c r="O563" s="8">
        <v>30</v>
      </c>
      <c r="P563" s="8">
        <v>5.13</v>
      </c>
      <c r="Q563" s="8">
        <v>1.59</v>
      </c>
      <c r="R563" s="8">
        <v>8.83</v>
      </c>
      <c r="S563" s="8">
        <f t="shared" si="24"/>
        <v>0.52325925925925931</v>
      </c>
      <c r="T563" s="8">
        <f t="shared" si="25"/>
        <v>0.26162962962962966</v>
      </c>
      <c r="U563" s="8">
        <f t="shared" si="26"/>
        <v>1</v>
      </c>
    </row>
    <row r="564" spans="1:21" s="8" customFormat="1">
      <c r="A564" s="8" t="s">
        <v>710</v>
      </c>
      <c r="B564" s="8" t="s">
        <v>451</v>
      </c>
      <c r="C564" s="8" t="s">
        <v>822</v>
      </c>
      <c r="D564" s="8" t="s">
        <v>717</v>
      </c>
      <c r="E564" s="8">
        <v>7.3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5</v>
      </c>
      <c r="N564" s="8">
        <v>3</v>
      </c>
      <c r="O564" s="8">
        <v>6</v>
      </c>
      <c r="P564" s="8">
        <v>3.68</v>
      </c>
      <c r="Q564" s="8">
        <v>1.23</v>
      </c>
      <c r="R564" s="8">
        <v>8.83</v>
      </c>
      <c r="S564" s="8">
        <f t="shared" si="24"/>
        <v>0.52325925925925931</v>
      </c>
      <c r="T564" s="8">
        <f t="shared" si="25"/>
        <v>0.26162962962962966</v>
      </c>
      <c r="U564" s="8">
        <f t="shared" si="26"/>
        <v>1</v>
      </c>
    </row>
    <row r="565" spans="1:21" s="8" customFormat="1">
      <c r="A565" s="8" t="s">
        <v>540</v>
      </c>
      <c r="B565" s="8" t="s">
        <v>539</v>
      </c>
      <c r="C565" s="8" t="s">
        <v>822</v>
      </c>
      <c r="D565" s="8" t="s">
        <v>727</v>
      </c>
      <c r="E565" s="8">
        <v>13.3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7</v>
      </c>
      <c r="N565" s="8">
        <v>4</v>
      </c>
      <c r="O565" s="8">
        <v>11</v>
      </c>
      <c r="P565" s="8">
        <v>2.7</v>
      </c>
      <c r="Q565" s="8">
        <v>1.1200000000000001</v>
      </c>
      <c r="R565" s="8">
        <v>8.83</v>
      </c>
      <c r="S565" s="8">
        <f t="shared" si="24"/>
        <v>0.52325925925925931</v>
      </c>
      <c r="T565" s="8">
        <f t="shared" si="25"/>
        <v>0.26162962962962966</v>
      </c>
      <c r="U565" s="8">
        <f t="shared" si="26"/>
        <v>1</v>
      </c>
    </row>
    <row r="566" spans="1:21" s="8" customFormat="1">
      <c r="A566" s="8" t="s">
        <v>138</v>
      </c>
      <c r="B566" s="8" t="s">
        <v>1774</v>
      </c>
      <c r="C566" s="8" t="s">
        <v>821</v>
      </c>
      <c r="D566" s="8" t="s">
        <v>727</v>
      </c>
      <c r="E566" s="8">
        <v>15.3</v>
      </c>
      <c r="F566" s="8">
        <v>3</v>
      </c>
      <c r="G566" s="8">
        <v>1</v>
      </c>
      <c r="H566" s="8">
        <v>0</v>
      </c>
      <c r="I566" s="8">
        <v>1</v>
      </c>
      <c r="J566" s="8">
        <v>1</v>
      </c>
      <c r="K566" s="8">
        <v>0</v>
      </c>
      <c r="L566" s="8">
        <v>0</v>
      </c>
      <c r="M566" s="8">
        <v>6</v>
      </c>
      <c r="N566" s="8">
        <v>2</v>
      </c>
      <c r="O566" s="8">
        <v>24</v>
      </c>
      <c r="P566" s="8">
        <v>6.46</v>
      </c>
      <c r="Q566" s="8">
        <v>1.7</v>
      </c>
      <c r="R566" s="8">
        <v>8.83</v>
      </c>
      <c r="S566" s="8">
        <f t="shared" si="24"/>
        <v>0.52325925925925931</v>
      </c>
      <c r="T566" s="8">
        <f t="shared" si="25"/>
        <v>0.26162962962962966</v>
      </c>
      <c r="U566" s="8">
        <f t="shared" si="26"/>
        <v>1</v>
      </c>
    </row>
    <row r="567" spans="1:21" s="8" customFormat="1">
      <c r="A567" s="8" t="s">
        <v>209</v>
      </c>
      <c r="B567" s="8" t="s">
        <v>1514</v>
      </c>
      <c r="C567" s="8" t="s">
        <v>822</v>
      </c>
      <c r="D567" s="8" t="s">
        <v>715</v>
      </c>
      <c r="E567" s="8">
        <v>3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3</v>
      </c>
      <c r="N567" s="8">
        <v>1</v>
      </c>
      <c r="O567" s="8">
        <v>1</v>
      </c>
      <c r="P567" s="8">
        <v>0</v>
      </c>
      <c r="Q567" s="8">
        <v>0.67</v>
      </c>
      <c r="R567" s="8">
        <v>8.5</v>
      </c>
      <c r="S567" s="8">
        <f t="shared" si="24"/>
        <v>0.50370370370370365</v>
      </c>
      <c r="T567" s="8">
        <f t="shared" si="25"/>
        <v>0.25185185185185183</v>
      </c>
      <c r="U567" s="8">
        <f t="shared" si="26"/>
        <v>1</v>
      </c>
    </row>
    <row r="568" spans="1:21" s="8" customFormat="1">
      <c r="A568" s="8" t="s">
        <v>372</v>
      </c>
      <c r="B568" s="8" t="s">
        <v>1353</v>
      </c>
      <c r="C568" s="8" t="s">
        <v>822</v>
      </c>
      <c r="D568" s="8" t="s">
        <v>730</v>
      </c>
      <c r="E568" s="8">
        <v>14</v>
      </c>
      <c r="F568" s="8">
        <v>2</v>
      </c>
      <c r="G568" s="8">
        <v>0</v>
      </c>
      <c r="H568" s="8">
        <v>0</v>
      </c>
      <c r="I568" s="8">
        <v>1</v>
      </c>
      <c r="J568" s="8">
        <v>0</v>
      </c>
      <c r="K568" s="8">
        <v>0</v>
      </c>
      <c r="L568" s="8">
        <v>0</v>
      </c>
      <c r="M568" s="8">
        <v>4</v>
      </c>
      <c r="N568" s="8">
        <v>8</v>
      </c>
      <c r="O568" s="8">
        <v>16</v>
      </c>
      <c r="P568" s="8">
        <v>4.5</v>
      </c>
      <c r="Q568" s="8">
        <v>1.71</v>
      </c>
      <c r="R568" s="8">
        <v>8.5</v>
      </c>
      <c r="S568" s="8">
        <f t="shared" si="24"/>
        <v>0.50370370370370365</v>
      </c>
      <c r="T568" s="8">
        <f t="shared" si="25"/>
        <v>0.25185185185185183</v>
      </c>
      <c r="U568" s="8">
        <f t="shared" si="26"/>
        <v>1</v>
      </c>
    </row>
    <row r="569" spans="1:21" s="8" customFormat="1">
      <c r="A569" s="8" t="s">
        <v>61</v>
      </c>
      <c r="B569" s="8" t="s">
        <v>520</v>
      </c>
      <c r="C569" s="8" t="s">
        <v>822</v>
      </c>
      <c r="D569" s="8" t="s">
        <v>721</v>
      </c>
      <c r="E569" s="8">
        <v>28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19</v>
      </c>
      <c r="N569" s="8">
        <v>20</v>
      </c>
      <c r="O569" s="8">
        <v>22</v>
      </c>
      <c r="P569" s="8">
        <v>4.82</v>
      </c>
      <c r="Q569" s="8">
        <v>1.5</v>
      </c>
      <c r="R569" s="8">
        <v>8.5</v>
      </c>
      <c r="S569" s="8">
        <f t="shared" si="24"/>
        <v>0.50370370370370365</v>
      </c>
      <c r="T569" s="8">
        <f t="shared" si="25"/>
        <v>0.25185185185185183</v>
      </c>
      <c r="U569" s="8">
        <f t="shared" si="26"/>
        <v>1</v>
      </c>
    </row>
    <row r="570" spans="1:21" s="8" customFormat="1">
      <c r="A570" s="8" t="s">
        <v>1494</v>
      </c>
      <c r="B570" s="8" t="s">
        <v>1495</v>
      </c>
      <c r="C570" s="8" t="s">
        <v>822</v>
      </c>
      <c r="D570" s="8" t="s">
        <v>728</v>
      </c>
      <c r="E570" s="8">
        <v>19.3</v>
      </c>
      <c r="F570" s="8">
        <v>1</v>
      </c>
      <c r="G570" s="8">
        <v>0</v>
      </c>
      <c r="H570" s="8">
        <v>0</v>
      </c>
      <c r="I570" s="8">
        <v>0</v>
      </c>
      <c r="J570" s="8">
        <v>2</v>
      </c>
      <c r="K570" s="8">
        <v>0</v>
      </c>
      <c r="L570" s="8">
        <v>0</v>
      </c>
      <c r="M570" s="8">
        <v>13</v>
      </c>
      <c r="N570" s="8">
        <v>3</v>
      </c>
      <c r="O570" s="8">
        <v>23</v>
      </c>
      <c r="P570" s="8">
        <v>3.26</v>
      </c>
      <c r="Q570" s="8">
        <v>1.34</v>
      </c>
      <c r="R570" s="8">
        <v>8.33</v>
      </c>
      <c r="S570" s="8">
        <f t="shared" si="24"/>
        <v>0.49362962962962964</v>
      </c>
      <c r="T570" s="8">
        <f t="shared" si="25"/>
        <v>0.24681481481481482</v>
      </c>
      <c r="U570" s="8">
        <f t="shared" si="26"/>
        <v>1</v>
      </c>
    </row>
    <row r="571" spans="1:21" s="8" customFormat="1">
      <c r="A571" s="8" t="s">
        <v>301</v>
      </c>
      <c r="B571" s="8" t="s">
        <v>629</v>
      </c>
      <c r="C571" s="8" t="s">
        <v>822</v>
      </c>
      <c r="D571" s="8" t="s">
        <v>729</v>
      </c>
      <c r="E571" s="8">
        <v>0.3</v>
      </c>
      <c r="F571" s="8">
        <v>0</v>
      </c>
      <c r="G571" s="8">
        <v>0</v>
      </c>
      <c r="H571" s="8">
        <v>0</v>
      </c>
      <c r="I571" s="8">
        <v>0</v>
      </c>
      <c r="J571" s="8">
        <v>0</v>
      </c>
      <c r="K571" s="8">
        <v>1</v>
      </c>
      <c r="L571" s="8">
        <v>0</v>
      </c>
      <c r="M571" s="8">
        <v>1</v>
      </c>
      <c r="N571" s="8">
        <v>0</v>
      </c>
      <c r="O571" s="8">
        <v>0</v>
      </c>
      <c r="P571" s="8">
        <v>0</v>
      </c>
      <c r="Q571" s="8">
        <v>0</v>
      </c>
      <c r="R571" s="8">
        <v>8.33</v>
      </c>
      <c r="S571" s="8">
        <f t="shared" si="24"/>
        <v>0.49362962962962964</v>
      </c>
      <c r="T571" s="8">
        <f t="shared" si="25"/>
        <v>0.24681481481481482</v>
      </c>
      <c r="U571" s="8">
        <f t="shared" si="26"/>
        <v>1</v>
      </c>
    </row>
    <row r="572" spans="1:21" s="8" customFormat="1">
      <c r="A572" s="8" t="s">
        <v>158</v>
      </c>
      <c r="B572" s="8" t="s">
        <v>503</v>
      </c>
      <c r="C572" s="8" t="s">
        <v>1077</v>
      </c>
      <c r="D572" s="8" t="s">
        <v>742</v>
      </c>
      <c r="E572" s="8">
        <v>3.7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5</v>
      </c>
      <c r="N572" s="8">
        <v>0</v>
      </c>
      <c r="O572" s="8">
        <v>6</v>
      </c>
      <c r="P572" s="8">
        <v>7.36</v>
      </c>
      <c r="Q572" s="8">
        <v>1.64</v>
      </c>
      <c r="R572" s="8">
        <v>8.17</v>
      </c>
      <c r="S572" s="8">
        <f t="shared" si="24"/>
        <v>0.48414814814814816</v>
      </c>
      <c r="T572" s="8">
        <f t="shared" si="25"/>
        <v>0.24207407407407408</v>
      </c>
      <c r="U572" s="8">
        <f t="shared" si="26"/>
        <v>1</v>
      </c>
    </row>
    <row r="573" spans="1:21" s="8" customFormat="1">
      <c r="A573" s="8" t="s">
        <v>494</v>
      </c>
      <c r="B573" s="8" t="s">
        <v>241</v>
      </c>
      <c r="C573" s="8" t="s">
        <v>822</v>
      </c>
      <c r="D573" s="8" t="s">
        <v>750</v>
      </c>
      <c r="E573" s="8">
        <v>12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9</v>
      </c>
      <c r="N573" s="8">
        <v>4</v>
      </c>
      <c r="O573" s="8">
        <v>14</v>
      </c>
      <c r="P573" s="8">
        <v>3.75</v>
      </c>
      <c r="Q573" s="8">
        <v>1.5</v>
      </c>
      <c r="R573" s="8">
        <v>7.5</v>
      </c>
      <c r="S573" s="8">
        <f t="shared" si="24"/>
        <v>0.44444444444444442</v>
      </c>
      <c r="T573" s="8">
        <f t="shared" si="25"/>
        <v>0.22222222222222221</v>
      </c>
      <c r="U573" s="8">
        <f t="shared" si="26"/>
        <v>1</v>
      </c>
    </row>
    <row r="574" spans="1:21" s="8" customFormat="1">
      <c r="A574" s="8" t="s">
        <v>177</v>
      </c>
      <c r="B574" s="8" t="s">
        <v>1504</v>
      </c>
      <c r="C574" s="8" t="s">
        <v>822</v>
      </c>
      <c r="D574" s="8" t="s">
        <v>716</v>
      </c>
      <c r="E574" s="8">
        <v>13.3</v>
      </c>
      <c r="F574" s="8">
        <v>0</v>
      </c>
      <c r="G574" s="8">
        <v>0</v>
      </c>
      <c r="H574" s="8">
        <v>0</v>
      </c>
      <c r="I574" s="8">
        <v>0</v>
      </c>
      <c r="J574" s="8">
        <v>1</v>
      </c>
      <c r="K574" s="8">
        <v>0</v>
      </c>
      <c r="L574" s="8">
        <v>0</v>
      </c>
      <c r="M574" s="8">
        <v>14</v>
      </c>
      <c r="N574" s="8">
        <v>6</v>
      </c>
      <c r="O574" s="8">
        <v>12</v>
      </c>
      <c r="P574" s="8">
        <v>6.75</v>
      </c>
      <c r="Q574" s="8">
        <v>1.35</v>
      </c>
      <c r="R574" s="8">
        <v>7.33</v>
      </c>
      <c r="S574" s="8">
        <f t="shared" si="24"/>
        <v>0.43437037037037035</v>
      </c>
      <c r="T574" s="8">
        <f t="shared" si="25"/>
        <v>0.21718518518518518</v>
      </c>
      <c r="U574" s="8">
        <f t="shared" si="26"/>
        <v>1</v>
      </c>
    </row>
    <row r="575" spans="1:21" s="8" customFormat="1">
      <c r="A575" s="8" t="s">
        <v>278</v>
      </c>
      <c r="B575" s="8" t="s">
        <v>454</v>
      </c>
      <c r="C575" s="8" t="s">
        <v>822</v>
      </c>
      <c r="D575" s="8" t="s">
        <v>721</v>
      </c>
      <c r="E575" s="8">
        <v>10.7</v>
      </c>
      <c r="F575" s="8">
        <v>0</v>
      </c>
      <c r="G575" s="8">
        <v>0</v>
      </c>
      <c r="H575" s="8">
        <v>0</v>
      </c>
      <c r="I575" s="8">
        <v>0</v>
      </c>
      <c r="J575" s="8">
        <v>2</v>
      </c>
      <c r="K575" s="8">
        <v>0</v>
      </c>
      <c r="L575" s="8">
        <v>1</v>
      </c>
      <c r="M575" s="8">
        <v>14</v>
      </c>
      <c r="N575" s="8">
        <v>5</v>
      </c>
      <c r="O575" s="8">
        <v>13</v>
      </c>
      <c r="P575" s="8">
        <v>10.119999999999999</v>
      </c>
      <c r="Q575" s="8">
        <v>1.69</v>
      </c>
      <c r="R575" s="8">
        <v>7.17</v>
      </c>
      <c r="S575" s="8">
        <f t="shared" si="24"/>
        <v>0.42488888888888887</v>
      </c>
      <c r="T575" s="8">
        <f t="shared" si="25"/>
        <v>0.21244444444444444</v>
      </c>
      <c r="U575" s="8">
        <f t="shared" si="26"/>
        <v>1</v>
      </c>
    </row>
    <row r="576" spans="1:21" s="8" customFormat="1">
      <c r="A576" s="8" t="s">
        <v>162</v>
      </c>
      <c r="B576" s="8" t="s">
        <v>703</v>
      </c>
      <c r="C576" s="8" t="s">
        <v>822</v>
      </c>
      <c r="D576" s="8" t="s">
        <v>747</v>
      </c>
      <c r="E576" s="8">
        <v>30</v>
      </c>
      <c r="F576" s="8">
        <v>0</v>
      </c>
      <c r="G576" s="8">
        <v>0</v>
      </c>
      <c r="H576" s="8">
        <v>0</v>
      </c>
      <c r="I576" s="8">
        <v>1</v>
      </c>
      <c r="J576" s="8">
        <v>0</v>
      </c>
      <c r="K576" s="8">
        <v>0</v>
      </c>
      <c r="L576" s="8">
        <v>1</v>
      </c>
      <c r="M576" s="8">
        <v>22</v>
      </c>
      <c r="N576" s="8">
        <v>22</v>
      </c>
      <c r="O576" s="8">
        <v>41</v>
      </c>
      <c r="P576" s="8">
        <v>6.3</v>
      </c>
      <c r="Q576" s="8">
        <v>2.1</v>
      </c>
      <c r="R576" s="8">
        <v>7</v>
      </c>
      <c r="S576" s="8">
        <f t="shared" si="24"/>
        <v>0.4148148148148148</v>
      </c>
      <c r="T576" s="8">
        <f t="shared" si="25"/>
        <v>0.2074074074074074</v>
      </c>
      <c r="U576" s="8">
        <f t="shared" si="26"/>
        <v>1</v>
      </c>
    </row>
    <row r="577" spans="1:21" s="8" customFormat="1">
      <c r="A577" s="8" t="s">
        <v>381</v>
      </c>
      <c r="B577" s="8" t="s">
        <v>641</v>
      </c>
      <c r="C577" s="8" t="s">
        <v>821</v>
      </c>
      <c r="D577" s="8" t="s">
        <v>724</v>
      </c>
      <c r="E577" s="8">
        <v>71</v>
      </c>
      <c r="F577" s="8">
        <v>13</v>
      </c>
      <c r="G577" s="8">
        <v>4</v>
      </c>
      <c r="H577" s="8">
        <v>0</v>
      </c>
      <c r="I577" s="8">
        <v>1</v>
      </c>
      <c r="J577" s="8">
        <v>6</v>
      </c>
      <c r="K577" s="8">
        <v>0</v>
      </c>
      <c r="L577" s="8">
        <v>0</v>
      </c>
      <c r="M577" s="8">
        <v>35</v>
      </c>
      <c r="N577" s="8">
        <v>20</v>
      </c>
      <c r="O577" s="8">
        <v>94</v>
      </c>
      <c r="P577" s="8">
        <v>6.08</v>
      </c>
      <c r="Q577" s="8">
        <v>1.61</v>
      </c>
      <c r="R577" s="8">
        <v>7</v>
      </c>
      <c r="S577" s="8">
        <f t="shared" ref="S577:S640" si="27">R577/16.875</f>
        <v>0.4148148148148148</v>
      </c>
      <c r="T577" s="8">
        <f t="shared" ref="T577:T640" si="28">IF(R577 &gt;= 400,S577*1.2,IF(R577 &gt; 300,S577,IF(R577&gt;200,S577*0.8,IF(R577&gt;100,S577*0.6,S577*0.5))))</f>
        <v>0.2074074074074074</v>
      </c>
      <c r="U577" s="8">
        <f t="shared" ref="U577:U640" si="29">IF(T577 &lt; 1.5,1,T577)</f>
        <v>1</v>
      </c>
    </row>
    <row r="578" spans="1:21" s="8" customFormat="1">
      <c r="A578" s="8" t="s">
        <v>158</v>
      </c>
      <c r="B578" s="8" t="s">
        <v>383</v>
      </c>
      <c r="C578" s="8" t="s">
        <v>822</v>
      </c>
      <c r="D578" s="8" t="s">
        <v>718</v>
      </c>
      <c r="E578" s="8">
        <v>25</v>
      </c>
      <c r="F578" s="8">
        <v>0</v>
      </c>
      <c r="G578" s="8">
        <v>0</v>
      </c>
      <c r="H578" s="8">
        <v>0</v>
      </c>
      <c r="I578" s="8">
        <v>0</v>
      </c>
      <c r="J578" s="8">
        <v>2</v>
      </c>
      <c r="K578" s="8">
        <v>0</v>
      </c>
      <c r="L578" s="8">
        <v>0</v>
      </c>
      <c r="M578" s="8">
        <v>21</v>
      </c>
      <c r="N578" s="8">
        <v>8</v>
      </c>
      <c r="O578" s="8">
        <v>37</v>
      </c>
      <c r="P578" s="8">
        <v>7.56</v>
      </c>
      <c r="Q578" s="8">
        <v>1.8</v>
      </c>
      <c r="R578" s="8">
        <v>7</v>
      </c>
      <c r="S578" s="8">
        <f t="shared" si="27"/>
        <v>0.4148148148148148</v>
      </c>
      <c r="T578" s="8">
        <f t="shared" si="28"/>
        <v>0.2074074074074074</v>
      </c>
      <c r="U578" s="8">
        <f t="shared" si="29"/>
        <v>1</v>
      </c>
    </row>
    <row r="579" spans="1:21" s="8" customFormat="1">
      <c r="A579" s="8" t="s">
        <v>269</v>
      </c>
      <c r="B579" s="8" t="s">
        <v>1295</v>
      </c>
      <c r="C579" s="8" t="s">
        <v>821</v>
      </c>
      <c r="D579" s="8" t="s">
        <v>732</v>
      </c>
      <c r="E579" s="8">
        <v>16.7</v>
      </c>
      <c r="F579" s="8">
        <v>3</v>
      </c>
      <c r="G579" s="8">
        <v>1</v>
      </c>
      <c r="H579" s="8">
        <v>0</v>
      </c>
      <c r="I579" s="8">
        <v>0</v>
      </c>
      <c r="J579" s="8">
        <v>1</v>
      </c>
      <c r="K579" s="8">
        <v>0</v>
      </c>
      <c r="L579" s="8">
        <v>0</v>
      </c>
      <c r="M579" s="8">
        <v>14</v>
      </c>
      <c r="N579" s="8">
        <v>8</v>
      </c>
      <c r="O579" s="8">
        <v>16</v>
      </c>
      <c r="P579" s="8">
        <v>5.4</v>
      </c>
      <c r="Q579" s="8">
        <v>1.44</v>
      </c>
      <c r="R579" s="8">
        <v>6.67</v>
      </c>
      <c r="S579" s="8">
        <f t="shared" si="27"/>
        <v>0.39525925925925925</v>
      </c>
      <c r="T579" s="8">
        <f t="shared" si="28"/>
        <v>0.19762962962962963</v>
      </c>
      <c r="U579" s="8">
        <f t="shared" si="29"/>
        <v>1</v>
      </c>
    </row>
    <row r="580" spans="1:21" s="8" customFormat="1">
      <c r="A580" s="8" t="s">
        <v>84</v>
      </c>
      <c r="B580" s="8" t="s">
        <v>589</v>
      </c>
      <c r="C580" s="8" t="s">
        <v>822</v>
      </c>
      <c r="D580" s="8" t="s">
        <v>742</v>
      </c>
      <c r="E580" s="8">
        <v>4.7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4</v>
      </c>
      <c r="N580" s="8">
        <v>6</v>
      </c>
      <c r="O580" s="8">
        <v>0</v>
      </c>
      <c r="P580" s="8">
        <v>0</v>
      </c>
      <c r="Q580" s="8">
        <v>1.29</v>
      </c>
      <c r="R580" s="8">
        <v>6.67</v>
      </c>
      <c r="S580" s="8">
        <f t="shared" si="27"/>
        <v>0.39525925925925925</v>
      </c>
      <c r="T580" s="8">
        <f t="shared" si="28"/>
        <v>0.19762962962962963</v>
      </c>
      <c r="U580" s="8">
        <f t="shared" si="29"/>
        <v>1</v>
      </c>
    </row>
    <row r="581" spans="1:21" s="8" customFormat="1">
      <c r="A581" s="8" t="s">
        <v>198</v>
      </c>
      <c r="B581" s="8" t="s">
        <v>1417</v>
      </c>
      <c r="C581" s="8" t="s">
        <v>822</v>
      </c>
      <c r="D581" s="8" t="s">
        <v>732</v>
      </c>
      <c r="E581" s="8">
        <v>9</v>
      </c>
      <c r="F581" s="8">
        <v>0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5</v>
      </c>
      <c r="N581" s="8">
        <v>4</v>
      </c>
      <c r="O581" s="8">
        <v>5</v>
      </c>
      <c r="P581" s="8">
        <v>2</v>
      </c>
      <c r="Q581" s="8">
        <v>1</v>
      </c>
      <c r="R581" s="8">
        <v>6.5</v>
      </c>
      <c r="S581" s="8">
        <f t="shared" si="27"/>
        <v>0.38518518518518519</v>
      </c>
      <c r="T581" s="8">
        <f t="shared" si="28"/>
        <v>0.19259259259259259</v>
      </c>
      <c r="U581" s="8">
        <f t="shared" si="29"/>
        <v>1</v>
      </c>
    </row>
    <row r="582" spans="1:21" s="8" customFormat="1">
      <c r="A582" s="8" t="s">
        <v>1775</v>
      </c>
      <c r="B582" s="8" t="s">
        <v>1776</v>
      </c>
      <c r="C582" s="8" t="s">
        <v>822</v>
      </c>
      <c r="D582" s="8" t="s">
        <v>731</v>
      </c>
      <c r="E582" s="8">
        <v>7</v>
      </c>
      <c r="F582" s="8">
        <v>0</v>
      </c>
      <c r="G582" s="8">
        <v>0</v>
      </c>
      <c r="H582" s="8">
        <v>0</v>
      </c>
      <c r="I582" s="8">
        <v>1</v>
      </c>
      <c r="J582" s="8">
        <v>1</v>
      </c>
      <c r="K582" s="8">
        <v>0</v>
      </c>
      <c r="L582" s="8">
        <v>0</v>
      </c>
      <c r="M582" s="8">
        <v>7</v>
      </c>
      <c r="N582" s="8">
        <v>3</v>
      </c>
      <c r="O582" s="8">
        <v>15</v>
      </c>
      <c r="P582" s="8">
        <v>10.29</v>
      </c>
      <c r="Q582" s="8">
        <v>2.57</v>
      </c>
      <c r="R582" s="8">
        <v>6.5</v>
      </c>
      <c r="S582" s="8">
        <f t="shared" si="27"/>
        <v>0.38518518518518519</v>
      </c>
      <c r="T582" s="8">
        <f t="shared" si="28"/>
        <v>0.19259259259259259</v>
      </c>
      <c r="U582" s="8">
        <f t="shared" si="29"/>
        <v>1</v>
      </c>
    </row>
    <row r="583" spans="1:21" s="8" customFormat="1">
      <c r="A583" s="8" t="s">
        <v>400</v>
      </c>
      <c r="B583" s="8" t="s">
        <v>258</v>
      </c>
      <c r="C583" s="8" t="s">
        <v>822</v>
      </c>
      <c r="D583" s="8" t="s">
        <v>726</v>
      </c>
      <c r="E583" s="8">
        <v>6.3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6</v>
      </c>
      <c r="N583" s="8">
        <v>2</v>
      </c>
      <c r="O583" s="8">
        <v>5</v>
      </c>
      <c r="P583" s="8">
        <v>4.26</v>
      </c>
      <c r="Q583" s="8">
        <v>1.1100000000000001</v>
      </c>
      <c r="R583" s="8">
        <v>6.33</v>
      </c>
      <c r="S583" s="8">
        <f t="shared" si="27"/>
        <v>0.37511111111111112</v>
      </c>
      <c r="T583" s="8">
        <f t="shared" si="28"/>
        <v>0.18755555555555556</v>
      </c>
      <c r="U583" s="8">
        <f t="shared" si="29"/>
        <v>1</v>
      </c>
    </row>
    <row r="584" spans="1:21" s="8" customFormat="1">
      <c r="A584" s="8" t="s">
        <v>1661</v>
      </c>
      <c r="B584" s="8" t="s">
        <v>379</v>
      </c>
      <c r="C584" s="8" t="s">
        <v>822</v>
      </c>
      <c r="D584" s="8" t="s">
        <v>739</v>
      </c>
      <c r="E584" s="8">
        <v>13.7</v>
      </c>
      <c r="F584" s="8">
        <v>0</v>
      </c>
      <c r="G584" s="8">
        <v>0</v>
      </c>
      <c r="H584" s="8">
        <v>0</v>
      </c>
      <c r="I584" s="8">
        <v>1</v>
      </c>
      <c r="J584" s="8">
        <v>1</v>
      </c>
      <c r="K584" s="8">
        <v>0</v>
      </c>
      <c r="L584" s="8">
        <v>1</v>
      </c>
      <c r="M584" s="8">
        <v>6</v>
      </c>
      <c r="N584" s="8">
        <v>3</v>
      </c>
      <c r="O584" s="8">
        <v>22</v>
      </c>
      <c r="P584" s="8">
        <v>7.24</v>
      </c>
      <c r="Q584" s="8">
        <v>1.83</v>
      </c>
      <c r="R584" s="8">
        <v>5.17</v>
      </c>
      <c r="S584" s="8">
        <f t="shared" si="27"/>
        <v>0.30637037037037035</v>
      </c>
      <c r="T584" s="8">
        <f t="shared" si="28"/>
        <v>0.15318518518518517</v>
      </c>
      <c r="U584" s="8">
        <f t="shared" si="29"/>
        <v>1</v>
      </c>
    </row>
    <row r="585" spans="1:21" s="8" customFormat="1">
      <c r="A585" s="8" t="s">
        <v>30</v>
      </c>
      <c r="B585" s="8" t="s">
        <v>851</v>
      </c>
      <c r="C585" s="8" t="s">
        <v>822</v>
      </c>
      <c r="D585" s="8" t="s">
        <v>863</v>
      </c>
      <c r="E585" s="8">
        <v>23.3</v>
      </c>
      <c r="F585" s="8">
        <v>1</v>
      </c>
      <c r="G585" s="8">
        <v>0</v>
      </c>
      <c r="H585" s="8">
        <v>0</v>
      </c>
      <c r="I585" s="8">
        <v>1</v>
      </c>
      <c r="J585" s="8">
        <v>2</v>
      </c>
      <c r="K585" s="8">
        <v>0</v>
      </c>
      <c r="L585" s="8">
        <v>0</v>
      </c>
      <c r="M585" s="8">
        <v>21</v>
      </c>
      <c r="N585" s="8">
        <v>20</v>
      </c>
      <c r="O585" s="8">
        <v>29</v>
      </c>
      <c r="P585" s="8">
        <v>6.94</v>
      </c>
      <c r="Q585" s="8">
        <v>2.1</v>
      </c>
      <c r="R585" s="8">
        <v>4.83</v>
      </c>
      <c r="S585" s="8">
        <f t="shared" si="27"/>
        <v>0.28622222222222221</v>
      </c>
      <c r="T585" s="8">
        <f t="shared" si="28"/>
        <v>0.14311111111111111</v>
      </c>
      <c r="U585" s="8">
        <f t="shared" si="29"/>
        <v>1</v>
      </c>
    </row>
    <row r="586" spans="1:21" s="8" customFormat="1">
      <c r="A586" s="8" t="s">
        <v>118</v>
      </c>
      <c r="B586" s="8" t="s">
        <v>502</v>
      </c>
      <c r="C586" s="8" t="s">
        <v>822</v>
      </c>
      <c r="D586" s="8" t="s">
        <v>738</v>
      </c>
      <c r="E586" s="8">
        <v>40.700000000000003</v>
      </c>
      <c r="F586" s="8">
        <v>4</v>
      </c>
      <c r="G586" s="8">
        <v>0</v>
      </c>
      <c r="H586" s="8">
        <v>0</v>
      </c>
      <c r="I586" s="8">
        <v>0</v>
      </c>
      <c r="J586" s="8">
        <v>4</v>
      </c>
      <c r="K586" s="8">
        <v>0</v>
      </c>
      <c r="L586" s="8">
        <v>0</v>
      </c>
      <c r="M586" s="8">
        <v>38</v>
      </c>
      <c r="N586" s="8">
        <v>22</v>
      </c>
      <c r="O586" s="8">
        <v>52</v>
      </c>
      <c r="P586" s="8">
        <v>7.97</v>
      </c>
      <c r="Q586" s="8">
        <v>1.82</v>
      </c>
      <c r="R586" s="8">
        <v>4.67</v>
      </c>
      <c r="S586" s="8">
        <f t="shared" si="27"/>
        <v>0.27674074074074073</v>
      </c>
      <c r="T586" s="8">
        <f t="shared" si="28"/>
        <v>0.13837037037037037</v>
      </c>
      <c r="U586" s="8">
        <f t="shared" si="29"/>
        <v>1</v>
      </c>
    </row>
    <row r="587" spans="1:21" s="8" customFormat="1">
      <c r="A587" s="8" t="s">
        <v>1002</v>
      </c>
      <c r="B587" s="8" t="s">
        <v>1777</v>
      </c>
      <c r="C587" s="8" t="s">
        <v>822</v>
      </c>
      <c r="D587" s="8" t="s">
        <v>737</v>
      </c>
      <c r="E587" s="8">
        <v>7</v>
      </c>
      <c r="F587" s="8">
        <v>0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1</v>
      </c>
      <c r="M587" s="8">
        <v>8</v>
      </c>
      <c r="N587" s="8">
        <v>4</v>
      </c>
      <c r="O587" s="8">
        <v>5</v>
      </c>
      <c r="P587" s="8">
        <v>5.14</v>
      </c>
      <c r="Q587" s="8">
        <v>1.29</v>
      </c>
      <c r="R587" s="8">
        <v>4.5</v>
      </c>
      <c r="S587" s="8">
        <f t="shared" si="27"/>
        <v>0.26666666666666666</v>
      </c>
      <c r="T587" s="8">
        <f t="shared" si="28"/>
        <v>0.13333333333333333</v>
      </c>
      <c r="U587" s="8">
        <f t="shared" si="29"/>
        <v>1</v>
      </c>
    </row>
    <row r="588" spans="1:21" s="8" customFormat="1">
      <c r="A588" s="8" t="s">
        <v>1778</v>
      </c>
      <c r="B588" s="8" t="s">
        <v>1779</v>
      </c>
      <c r="C588" s="8" t="s">
        <v>821</v>
      </c>
      <c r="D588" s="8" t="s">
        <v>732</v>
      </c>
      <c r="E588" s="8">
        <v>16.3</v>
      </c>
      <c r="F588" s="8">
        <v>3</v>
      </c>
      <c r="G588" s="8">
        <v>0</v>
      </c>
      <c r="H588" s="8">
        <v>0</v>
      </c>
      <c r="I588" s="8">
        <v>0</v>
      </c>
      <c r="J588" s="8">
        <v>1</v>
      </c>
      <c r="K588" s="8">
        <v>0</v>
      </c>
      <c r="L588" s="8">
        <v>0</v>
      </c>
      <c r="M588" s="8">
        <v>16</v>
      </c>
      <c r="N588" s="8">
        <v>7</v>
      </c>
      <c r="O588" s="8">
        <v>23</v>
      </c>
      <c r="P588" s="8">
        <v>7.16</v>
      </c>
      <c r="Q588" s="8">
        <v>1.84</v>
      </c>
      <c r="R588" s="8">
        <v>4.33</v>
      </c>
      <c r="S588" s="8">
        <f t="shared" si="27"/>
        <v>0.25659259259259259</v>
      </c>
      <c r="T588" s="8">
        <f t="shared" si="28"/>
        <v>0.1282962962962963</v>
      </c>
      <c r="U588" s="8">
        <f t="shared" si="29"/>
        <v>1</v>
      </c>
    </row>
    <row r="589" spans="1:21" s="8" customFormat="1">
      <c r="A589" s="8" t="s">
        <v>1332</v>
      </c>
      <c r="B589" s="8" t="s">
        <v>1269</v>
      </c>
      <c r="C589" s="8" t="s">
        <v>822</v>
      </c>
      <c r="D589" s="8" t="s">
        <v>735</v>
      </c>
      <c r="E589" s="8">
        <v>11.3</v>
      </c>
      <c r="F589" s="8">
        <v>0</v>
      </c>
      <c r="G589" s="8">
        <v>0</v>
      </c>
      <c r="H589" s="8">
        <v>0</v>
      </c>
      <c r="I589" s="8">
        <v>0</v>
      </c>
      <c r="J589" s="8">
        <v>1</v>
      </c>
      <c r="K589" s="8">
        <v>0</v>
      </c>
      <c r="L589" s="8">
        <v>0</v>
      </c>
      <c r="M589" s="8">
        <v>7</v>
      </c>
      <c r="N589" s="8">
        <v>3</v>
      </c>
      <c r="O589" s="8">
        <v>11</v>
      </c>
      <c r="P589" s="8">
        <v>3.97</v>
      </c>
      <c r="Q589" s="8">
        <v>1.24</v>
      </c>
      <c r="R589" s="8">
        <v>4.33</v>
      </c>
      <c r="S589" s="8">
        <f t="shared" si="27"/>
        <v>0.25659259259259259</v>
      </c>
      <c r="T589" s="8">
        <f t="shared" si="28"/>
        <v>0.1282962962962963</v>
      </c>
      <c r="U589" s="8">
        <f t="shared" si="29"/>
        <v>1</v>
      </c>
    </row>
    <row r="590" spans="1:21" s="8" customFormat="1">
      <c r="A590" s="8" t="s">
        <v>800</v>
      </c>
      <c r="B590" s="8" t="s">
        <v>840</v>
      </c>
      <c r="C590" s="8" t="s">
        <v>821</v>
      </c>
      <c r="D590" s="8" t="s">
        <v>728</v>
      </c>
      <c r="E590" s="8">
        <v>39.700000000000003</v>
      </c>
      <c r="F590" s="8">
        <v>7</v>
      </c>
      <c r="G590" s="8">
        <v>2</v>
      </c>
      <c r="H590" s="8">
        <v>0</v>
      </c>
      <c r="I590" s="8">
        <v>0</v>
      </c>
      <c r="J590" s="8">
        <v>3</v>
      </c>
      <c r="K590" s="8">
        <v>0</v>
      </c>
      <c r="L590" s="8">
        <v>0</v>
      </c>
      <c r="M590" s="8">
        <v>25</v>
      </c>
      <c r="N590" s="8">
        <v>11</v>
      </c>
      <c r="O590" s="8">
        <v>55</v>
      </c>
      <c r="P590" s="8">
        <v>5.9</v>
      </c>
      <c r="Q590" s="8">
        <v>1.66</v>
      </c>
      <c r="R590" s="8">
        <v>4.17</v>
      </c>
      <c r="S590" s="8">
        <f t="shared" si="27"/>
        <v>0.24711111111111111</v>
      </c>
      <c r="T590" s="8">
        <f t="shared" si="28"/>
        <v>0.12355555555555556</v>
      </c>
      <c r="U590" s="8">
        <f t="shared" si="29"/>
        <v>1</v>
      </c>
    </row>
    <row r="591" spans="1:21" s="8" customFormat="1">
      <c r="A591" s="8" t="s">
        <v>1084</v>
      </c>
      <c r="B591" s="8" t="s">
        <v>924</v>
      </c>
      <c r="C591" s="8" t="s">
        <v>822</v>
      </c>
      <c r="D591" s="8" t="s">
        <v>721</v>
      </c>
      <c r="E591" s="8">
        <v>3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3</v>
      </c>
      <c r="N591" s="8">
        <v>1</v>
      </c>
      <c r="O591" s="8">
        <v>2</v>
      </c>
      <c r="P591" s="8">
        <v>0</v>
      </c>
      <c r="Q591" s="8">
        <v>1</v>
      </c>
      <c r="R591" s="8">
        <v>4</v>
      </c>
      <c r="S591" s="8">
        <f t="shared" si="27"/>
        <v>0.23703703703703705</v>
      </c>
      <c r="T591" s="8">
        <f t="shared" si="28"/>
        <v>0.11851851851851852</v>
      </c>
      <c r="U591" s="8">
        <f t="shared" si="29"/>
        <v>1</v>
      </c>
    </row>
    <row r="592" spans="1:21" s="8" customFormat="1">
      <c r="A592" s="8" t="s">
        <v>118</v>
      </c>
      <c r="B592" s="8" t="s">
        <v>1780</v>
      </c>
      <c r="C592" s="8" t="s">
        <v>822</v>
      </c>
      <c r="D592" s="8" t="s">
        <v>733</v>
      </c>
      <c r="E592" s="8">
        <v>3</v>
      </c>
      <c r="F592" s="8">
        <v>0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4</v>
      </c>
      <c r="N592" s="8">
        <v>2</v>
      </c>
      <c r="O592" s="8">
        <v>6</v>
      </c>
      <c r="P592" s="8">
        <v>12</v>
      </c>
      <c r="Q592" s="8">
        <v>2.67</v>
      </c>
      <c r="R592" s="8">
        <v>4</v>
      </c>
      <c r="S592" s="8">
        <f t="shared" si="27"/>
        <v>0.23703703703703705</v>
      </c>
      <c r="T592" s="8">
        <f t="shared" si="28"/>
        <v>0.11851851851851852</v>
      </c>
      <c r="U592" s="8">
        <f t="shared" si="29"/>
        <v>1</v>
      </c>
    </row>
    <row r="593" spans="1:21" s="8" customFormat="1">
      <c r="A593" s="8" t="s">
        <v>138</v>
      </c>
      <c r="B593" s="8" t="s">
        <v>46</v>
      </c>
      <c r="C593" s="8" t="s">
        <v>821</v>
      </c>
      <c r="D593" s="8" t="s">
        <v>731</v>
      </c>
      <c r="E593" s="8">
        <v>11</v>
      </c>
      <c r="F593" s="8">
        <v>2</v>
      </c>
      <c r="G593" s="8">
        <v>1</v>
      </c>
      <c r="H593" s="8">
        <v>0</v>
      </c>
      <c r="I593" s="8">
        <v>0</v>
      </c>
      <c r="J593" s="8">
        <v>1</v>
      </c>
      <c r="K593" s="8">
        <v>0</v>
      </c>
      <c r="L593" s="8">
        <v>0</v>
      </c>
      <c r="M593" s="8">
        <v>8</v>
      </c>
      <c r="N593" s="8">
        <v>3</v>
      </c>
      <c r="O593" s="8">
        <v>11</v>
      </c>
      <c r="P593" s="8">
        <v>5.73</v>
      </c>
      <c r="Q593" s="8">
        <v>1.27</v>
      </c>
      <c r="R593" s="8">
        <v>4</v>
      </c>
      <c r="S593" s="8">
        <f t="shared" si="27"/>
        <v>0.23703703703703705</v>
      </c>
      <c r="T593" s="8">
        <f t="shared" si="28"/>
        <v>0.11851851851851852</v>
      </c>
      <c r="U593" s="8">
        <f t="shared" si="29"/>
        <v>1</v>
      </c>
    </row>
    <row r="594" spans="1:21" s="8" customFormat="1">
      <c r="A594" s="8" t="s">
        <v>1206</v>
      </c>
      <c r="B594" s="8" t="s">
        <v>1781</v>
      </c>
      <c r="C594" s="8" t="s">
        <v>822</v>
      </c>
      <c r="D594" s="8" t="s">
        <v>717</v>
      </c>
      <c r="E594" s="8">
        <v>12.3</v>
      </c>
      <c r="F594" s="8">
        <v>0</v>
      </c>
      <c r="G594" s="8">
        <v>0</v>
      </c>
      <c r="H594" s="8">
        <v>0</v>
      </c>
      <c r="I594" s="8">
        <v>0</v>
      </c>
      <c r="J594" s="8">
        <v>1</v>
      </c>
      <c r="K594" s="8">
        <v>0</v>
      </c>
      <c r="L594" s="8">
        <v>2</v>
      </c>
      <c r="M594" s="8">
        <v>12</v>
      </c>
      <c r="N594" s="8">
        <v>4</v>
      </c>
      <c r="O594" s="8">
        <v>16</v>
      </c>
      <c r="P594" s="8">
        <v>8.0299999999999994</v>
      </c>
      <c r="Q594" s="8">
        <v>1.62</v>
      </c>
      <c r="R594" s="8">
        <v>3.83</v>
      </c>
      <c r="S594" s="8">
        <f t="shared" si="27"/>
        <v>0.22696296296296298</v>
      </c>
      <c r="T594" s="8">
        <f t="shared" si="28"/>
        <v>0.11348148148148149</v>
      </c>
      <c r="U594" s="8">
        <f t="shared" si="29"/>
        <v>1</v>
      </c>
    </row>
    <row r="595" spans="1:21" s="8" customFormat="1">
      <c r="A595" s="8" t="s">
        <v>962</v>
      </c>
      <c r="B595" s="8" t="s">
        <v>922</v>
      </c>
      <c r="C595" s="8" t="s">
        <v>822</v>
      </c>
      <c r="D595" s="8" t="s">
        <v>747</v>
      </c>
      <c r="E595" s="8">
        <v>1.7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1</v>
      </c>
      <c r="O595" s="8">
        <v>2</v>
      </c>
      <c r="P595" s="8">
        <v>0</v>
      </c>
      <c r="Q595" s="8">
        <v>1.8</v>
      </c>
      <c r="R595" s="8">
        <v>3.67</v>
      </c>
      <c r="S595" s="8">
        <f t="shared" si="27"/>
        <v>0.21748148148148147</v>
      </c>
      <c r="T595" s="8">
        <f t="shared" si="28"/>
        <v>0.10874074074074074</v>
      </c>
      <c r="U595" s="8">
        <f t="shared" si="29"/>
        <v>1</v>
      </c>
    </row>
    <row r="596" spans="1:21" s="8" customFormat="1">
      <c r="A596" s="8" t="s">
        <v>1782</v>
      </c>
      <c r="B596" s="8" t="s">
        <v>1783</v>
      </c>
      <c r="C596" s="8" t="s">
        <v>822</v>
      </c>
      <c r="D596" s="8" t="s">
        <v>718</v>
      </c>
      <c r="E596" s="8">
        <v>26.7</v>
      </c>
      <c r="F596" s="8">
        <v>0</v>
      </c>
      <c r="G596" s="8">
        <v>0</v>
      </c>
      <c r="H596" s="8">
        <v>0</v>
      </c>
      <c r="I596" s="8">
        <v>0</v>
      </c>
      <c r="J596" s="8">
        <v>3</v>
      </c>
      <c r="K596" s="8">
        <v>0</v>
      </c>
      <c r="L596" s="8">
        <v>3</v>
      </c>
      <c r="M596" s="8">
        <v>22</v>
      </c>
      <c r="N596" s="8">
        <v>13</v>
      </c>
      <c r="O596" s="8">
        <v>34</v>
      </c>
      <c r="P596" s="8">
        <v>5.4</v>
      </c>
      <c r="Q596" s="8">
        <v>1.76</v>
      </c>
      <c r="R596" s="8">
        <v>3.67</v>
      </c>
      <c r="S596" s="8">
        <f t="shared" si="27"/>
        <v>0.21748148148148147</v>
      </c>
      <c r="T596" s="8">
        <f t="shared" si="28"/>
        <v>0.10874074074074074</v>
      </c>
      <c r="U596" s="8">
        <f t="shared" si="29"/>
        <v>1</v>
      </c>
    </row>
    <row r="597" spans="1:21" s="8" customFormat="1">
      <c r="A597" s="8" t="s">
        <v>781</v>
      </c>
      <c r="B597" s="8" t="s">
        <v>942</v>
      </c>
      <c r="C597" s="8" t="s">
        <v>822</v>
      </c>
      <c r="D597" s="8" t="s">
        <v>713</v>
      </c>
      <c r="E597" s="8">
        <v>5.7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4</v>
      </c>
      <c r="N597" s="8">
        <v>3</v>
      </c>
      <c r="O597" s="8">
        <v>5</v>
      </c>
      <c r="P597" s="8">
        <v>1.59</v>
      </c>
      <c r="Q597" s="8">
        <v>1.41</v>
      </c>
      <c r="R597" s="8">
        <v>3.67</v>
      </c>
      <c r="S597" s="8">
        <f t="shared" si="27"/>
        <v>0.21748148148148147</v>
      </c>
      <c r="T597" s="8">
        <f t="shared" si="28"/>
        <v>0.10874074074074074</v>
      </c>
      <c r="U597" s="8">
        <f t="shared" si="29"/>
        <v>1</v>
      </c>
    </row>
    <row r="598" spans="1:21" s="8" customFormat="1">
      <c r="A598" s="8" t="s">
        <v>1679</v>
      </c>
      <c r="B598" s="8" t="s">
        <v>1784</v>
      </c>
      <c r="C598" s="8" t="s">
        <v>822</v>
      </c>
      <c r="D598" s="8" t="s">
        <v>739</v>
      </c>
      <c r="E598" s="8">
        <v>7.7</v>
      </c>
      <c r="F598" s="8">
        <v>0</v>
      </c>
      <c r="G598" s="8">
        <v>0</v>
      </c>
      <c r="H598" s="8">
        <v>0</v>
      </c>
      <c r="I598" s="8">
        <v>0</v>
      </c>
      <c r="J598" s="8">
        <v>1</v>
      </c>
      <c r="K598" s="8">
        <v>0</v>
      </c>
      <c r="L598" s="8">
        <v>0</v>
      </c>
      <c r="M598" s="8">
        <v>9</v>
      </c>
      <c r="N598" s="8">
        <v>2</v>
      </c>
      <c r="O598" s="8">
        <v>11</v>
      </c>
      <c r="P598" s="8">
        <v>5.87</v>
      </c>
      <c r="Q598" s="8">
        <v>1.7</v>
      </c>
      <c r="R598" s="8">
        <v>3.67</v>
      </c>
      <c r="S598" s="8">
        <f t="shared" si="27"/>
        <v>0.21748148148148147</v>
      </c>
      <c r="T598" s="8">
        <f t="shared" si="28"/>
        <v>0.10874074074074074</v>
      </c>
      <c r="U598" s="8">
        <f t="shared" si="29"/>
        <v>1</v>
      </c>
    </row>
    <row r="599" spans="1:21" s="8" customFormat="1">
      <c r="A599" s="8" t="s">
        <v>189</v>
      </c>
      <c r="B599" s="8" t="s">
        <v>1378</v>
      </c>
      <c r="C599" s="8" t="s">
        <v>822</v>
      </c>
      <c r="D599" s="8" t="s">
        <v>863</v>
      </c>
      <c r="E599" s="8">
        <v>19.7</v>
      </c>
      <c r="F599" s="8">
        <v>0</v>
      </c>
      <c r="G599" s="8">
        <v>0</v>
      </c>
      <c r="H599" s="8">
        <v>0</v>
      </c>
      <c r="I599" s="8">
        <v>0</v>
      </c>
      <c r="J599" s="8">
        <v>1</v>
      </c>
      <c r="K599" s="8">
        <v>0</v>
      </c>
      <c r="L599" s="8">
        <v>0</v>
      </c>
      <c r="M599" s="8">
        <v>15</v>
      </c>
      <c r="N599" s="8">
        <v>13</v>
      </c>
      <c r="O599" s="8">
        <v>17</v>
      </c>
      <c r="P599" s="8">
        <v>5.95</v>
      </c>
      <c r="Q599" s="8">
        <v>1.53</v>
      </c>
      <c r="R599" s="8">
        <v>3.67</v>
      </c>
      <c r="S599" s="8">
        <f t="shared" si="27"/>
        <v>0.21748148148148147</v>
      </c>
      <c r="T599" s="8">
        <f t="shared" si="28"/>
        <v>0.10874074074074074</v>
      </c>
      <c r="U599" s="8">
        <f t="shared" si="29"/>
        <v>1</v>
      </c>
    </row>
    <row r="600" spans="1:21" s="8" customFormat="1">
      <c r="A600" s="8" t="s">
        <v>286</v>
      </c>
      <c r="B600" s="8" t="s">
        <v>1785</v>
      </c>
      <c r="C600" s="8" t="s">
        <v>822</v>
      </c>
      <c r="D600" s="8" t="s">
        <v>737</v>
      </c>
      <c r="E600" s="8">
        <v>5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3</v>
      </c>
      <c r="N600" s="8">
        <v>3</v>
      </c>
      <c r="O600" s="8">
        <v>3</v>
      </c>
      <c r="P600" s="8">
        <v>0</v>
      </c>
      <c r="Q600" s="8">
        <v>1.2</v>
      </c>
      <c r="R600" s="8">
        <v>3.5</v>
      </c>
      <c r="S600" s="8">
        <f t="shared" si="27"/>
        <v>0.2074074074074074</v>
      </c>
      <c r="T600" s="8">
        <f t="shared" si="28"/>
        <v>0.1037037037037037</v>
      </c>
      <c r="U600" s="8">
        <f t="shared" si="29"/>
        <v>1</v>
      </c>
    </row>
    <row r="601" spans="1:21" s="8" customFormat="1">
      <c r="A601" s="8" t="s">
        <v>1437</v>
      </c>
      <c r="B601" s="8" t="s">
        <v>33</v>
      </c>
      <c r="C601" s="8" t="s">
        <v>822</v>
      </c>
      <c r="D601" s="8" t="s">
        <v>734</v>
      </c>
      <c r="E601" s="8">
        <v>20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1</v>
      </c>
      <c r="M601" s="8">
        <v>23</v>
      </c>
      <c r="N601" s="8">
        <v>13</v>
      </c>
      <c r="O601" s="8">
        <v>27</v>
      </c>
      <c r="P601" s="8">
        <v>9.9</v>
      </c>
      <c r="Q601" s="8">
        <v>2</v>
      </c>
      <c r="R601" s="8">
        <v>3.5</v>
      </c>
      <c r="S601" s="8">
        <f t="shared" si="27"/>
        <v>0.2074074074074074</v>
      </c>
      <c r="T601" s="8">
        <f t="shared" si="28"/>
        <v>0.1037037037037037</v>
      </c>
      <c r="U601" s="8">
        <f t="shared" si="29"/>
        <v>1</v>
      </c>
    </row>
    <row r="602" spans="1:21" s="8" customFormat="1">
      <c r="A602" s="8" t="s">
        <v>166</v>
      </c>
      <c r="B602" s="8" t="s">
        <v>569</v>
      </c>
      <c r="C602" s="8" t="s">
        <v>821</v>
      </c>
      <c r="D602" s="8" t="s">
        <v>739</v>
      </c>
      <c r="E602" s="8">
        <v>16</v>
      </c>
      <c r="F602" s="8">
        <v>3</v>
      </c>
      <c r="G602" s="8">
        <v>1</v>
      </c>
      <c r="H602" s="8">
        <v>0</v>
      </c>
      <c r="I602" s="8">
        <v>1</v>
      </c>
      <c r="J602" s="8">
        <v>2</v>
      </c>
      <c r="K602" s="8">
        <v>0</v>
      </c>
      <c r="L602" s="8">
        <v>0</v>
      </c>
      <c r="M602" s="8">
        <v>5</v>
      </c>
      <c r="N602" s="8">
        <v>6</v>
      </c>
      <c r="O602" s="8">
        <v>19</v>
      </c>
      <c r="P602" s="8">
        <v>6.75</v>
      </c>
      <c r="Q602" s="8">
        <v>1.56</v>
      </c>
      <c r="R602" s="8">
        <v>3.5</v>
      </c>
      <c r="S602" s="8">
        <f t="shared" si="27"/>
        <v>0.2074074074074074</v>
      </c>
      <c r="T602" s="8">
        <f t="shared" si="28"/>
        <v>0.1037037037037037</v>
      </c>
      <c r="U602" s="8">
        <f t="shared" si="29"/>
        <v>1</v>
      </c>
    </row>
    <row r="603" spans="1:21" s="8" customFormat="1">
      <c r="A603" s="8" t="s">
        <v>47</v>
      </c>
      <c r="B603" s="8" t="s">
        <v>1644</v>
      </c>
      <c r="C603" s="8" t="s">
        <v>822</v>
      </c>
      <c r="D603" s="8" t="s">
        <v>729</v>
      </c>
      <c r="E603" s="8">
        <v>11.3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6</v>
      </c>
      <c r="N603" s="8">
        <v>4</v>
      </c>
      <c r="O603" s="8">
        <v>12</v>
      </c>
      <c r="P603" s="8">
        <v>6.35</v>
      </c>
      <c r="Q603" s="8">
        <v>1.41</v>
      </c>
      <c r="R603" s="8">
        <v>3.33</v>
      </c>
      <c r="S603" s="8">
        <f t="shared" si="27"/>
        <v>0.19733333333333333</v>
      </c>
      <c r="T603" s="8">
        <f t="shared" si="28"/>
        <v>9.8666666666666666E-2</v>
      </c>
      <c r="U603" s="8">
        <f t="shared" si="29"/>
        <v>1</v>
      </c>
    </row>
    <row r="604" spans="1:21" s="8" customFormat="1">
      <c r="A604" s="8" t="s">
        <v>386</v>
      </c>
      <c r="B604" s="8" t="s">
        <v>1673</v>
      </c>
      <c r="C604" s="8" t="s">
        <v>822</v>
      </c>
      <c r="D604" s="8" t="s">
        <v>717</v>
      </c>
      <c r="E604" s="8">
        <v>8.3000000000000007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7</v>
      </c>
      <c r="N604" s="8">
        <v>4</v>
      </c>
      <c r="O604" s="8">
        <v>10</v>
      </c>
      <c r="P604" s="8">
        <v>6.48</v>
      </c>
      <c r="Q604" s="8">
        <v>1.68</v>
      </c>
      <c r="R604" s="8">
        <v>3.33</v>
      </c>
      <c r="S604" s="8">
        <f t="shared" si="27"/>
        <v>0.19733333333333333</v>
      </c>
      <c r="T604" s="8">
        <f t="shared" si="28"/>
        <v>9.8666666666666666E-2</v>
      </c>
      <c r="U604" s="8">
        <f t="shared" si="29"/>
        <v>1</v>
      </c>
    </row>
    <row r="605" spans="1:21" s="8" customFormat="1">
      <c r="A605" s="8" t="s">
        <v>141</v>
      </c>
      <c r="B605" s="8" t="s">
        <v>1230</v>
      </c>
      <c r="C605" s="8" t="s">
        <v>822</v>
      </c>
      <c r="D605" s="8" t="s">
        <v>730</v>
      </c>
      <c r="E605" s="8">
        <v>4.7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4</v>
      </c>
      <c r="N605" s="8">
        <v>3</v>
      </c>
      <c r="O605" s="8">
        <v>3</v>
      </c>
      <c r="P605" s="8">
        <v>3.86</v>
      </c>
      <c r="Q605" s="8">
        <v>1.29</v>
      </c>
      <c r="R605" s="8">
        <v>3.17</v>
      </c>
      <c r="S605" s="8">
        <f t="shared" si="27"/>
        <v>0.18785185185185185</v>
      </c>
      <c r="T605" s="8">
        <f t="shared" si="28"/>
        <v>9.3925925925925927E-2</v>
      </c>
      <c r="U605" s="8">
        <f t="shared" si="29"/>
        <v>1</v>
      </c>
    </row>
    <row r="606" spans="1:21" s="8" customFormat="1">
      <c r="A606" s="8" t="s">
        <v>54</v>
      </c>
      <c r="B606" s="8" t="s">
        <v>1608</v>
      </c>
      <c r="C606" s="8" t="s">
        <v>822</v>
      </c>
      <c r="D606" s="8" t="s">
        <v>863</v>
      </c>
      <c r="E606" s="8">
        <v>61.7</v>
      </c>
      <c r="F606" s="8">
        <v>9</v>
      </c>
      <c r="G606" s="8">
        <v>4</v>
      </c>
      <c r="H606" s="8">
        <v>0</v>
      </c>
      <c r="I606" s="8">
        <v>1</v>
      </c>
      <c r="J606" s="8">
        <v>5</v>
      </c>
      <c r="K606" s="8">
        <v>0</v>
      </c>
      <c r="L606" s="8">
        <v>1</v>
      </c>
      <c r="M606" s="8">
        <v>28</v>
      </c>
      <c r="N606" s="8">
        <v>25</v>
      </c>
      <c r="O606" s="8">
        <v>73</v>
      </c>
      <c r="P606" s="8">
        <v>5.25</v>
      </c>
      <c r="Q606" s="8">
        <v>1.59</v>
      </c>
      <c r="R606" s="8">
        <v>3.17</v>
      </c>
      <c r="S606" s="8">
        <f t="shared" si="27"/>
        <v>0.18785185185185185</v>
      </c>
      <c r="T606" s="8">
        <f t="shared" si="28"/>
        <v>9.3925925925925927E-2</v>
      </c>
      <c r="U606" s="8">
        <f t="shared" si="29"/>
        <v>1</v>
      </c>
    </row>
    <row r="607" spans="1:21" s="8" customFormat="1">
      <c r="A607" s="8" t="s">
        <v>84</v>
      </c>
      <c r="B607" s="8" t="s">
        <v>191</v>
      </c>
      <c r="C607" s="8" t="s">
        <v>822</v>
      </c>
      <c r="D607" s="8" t="s">
        <v>732</v>
      </c>
      <c r="E607" s="8">
        <v>8</v>
      </c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7</v>
      </c>
      <c r="N607" s="8">
        <v>4</v>
      </c>
      <c r="O607" s="8">
        <v>9</v>
      </c>
      <c r="P607" s="8">
        <v>7.88</v>
      </c>
      <c r="Q607" s="8">
        <v>1.62</v>
      </c>
      <c r="R607" s="8">
        <v>3</v>
      </c>
      <c r="S607" s="8">
        <f t="shared" si="27"/>
        <v>0.17777777777777778</v>
      </c>
      <c r="T607" s="8">
        <f t="shared" si="28"/>
        <v>8.8888888888888892E-2</v>
      </c>
      <c r="U607" s="8">
        <f t="shared" si="29"/>
        <v>1</v>
      </c>
    </row>
    <row r="608" spans="1:21" s="8" customFormat="1">
      <c r="A608" s="8" t="s">
        <v>166</v>
      </c>
      <c r="B608" s="8" t="s">
        <v>704</v>
      </c>
      <c r="C608" s="8" t="s">
        <v>822</v>
      </c>
      <c r="D608" s="8" t="s">
        <v>731</v>
      </c>
      <c r="E608" s="8">
        <v>3</v>
      </c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2</v>
      </c>
      <c r="N608" s="8">
        <v>1</v>
      </c>
      <c r="O608" s="8">
        <v>2</v>
      </c>
      <c r="P608" s="8">
        <v>0</v>
      </c>
      <c r="Q608" s="8">
        <v>1</v>
      </c>
      <c r="R608" s="8">
        <v>3</v>
      </c>
      <c r="S608" s="8">
        <f t="shared" si="27"/>
        <v>0.17777777777777778</v>
      </c>
      <c r="T608" s="8">
        <f t="shared" si="28"/>
        <v>8.8888888888888892E-2</v>
      </c>
      <c r="U608" s="8">
        <f t="shared" si="29"/>
        <v>1</v>
      </c>
    </row>
    <row r="609" spans="1:21" s="8" customFormat="1">
      <c r="A609" s="8" t="s">
        <v>481</v>
      </c>
      <c r="B609" s="8" t="s">
        <v>1509</v>
      </c>
      <c r="C609" s="8" t="s">
        <v>822</v>
      </c>
      <c r="D609" s="8" t="s">
        <v>863</v>
      </c>
      <c r="E609" s="8">
        <v>12.3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7</v>
      </c>
      <c r="N609" s="8">
        <v>6</v>
      </c>
      <c r="O609" s="8">
        <v>13</v>
      </c>
      <c r="P609" s="8">
        <v>5.84</v>
      </c>
      <c r="Q609" s="8">
        <v>1.54</v>
      </c>
      <c r="R609" s="8">
        <v>2.83</v>
      </c>
      <c r="S609" s="8">
        <f t="shared" si="27"/>
        <v>0.16770370370370372</v>
      </c>
      <c r="T609" s="8">
        <f t="shared" si="28"/>
        <v>8.3851851851851858E-2</v>
      </c>
      <c r="U609" s="8">
        <f t="shared" si="29"/>
        <v>1</v>
      </c>
    </row>
    <row r="610" spans="1:21" s="8" customFormat="1">
      <c r="A610" s="8" t="s">
        <v>970</v>
      </c>
      <c r="B610" s="8" t="s">
        <v>908</v>
      </c>
      <c r="C610" s="8" t="s">
        <v>822</v>
      </c>
      <c r="D610" s="8" t="s">
        <v>863</v>
      </c>
      <c r="E610" s="8">
        <v>12.3</v>
      </c>
      <c r="F610" s="8">
        <v>0</v>
      </c>
      <c r="G610" s="8">
        <v>0</v>
      </c>
      <c r="H610" s="8">
        <v>0</v>
      </c>
      <c r="I610" s="8">
        <v>0</v>
      </c>
      <c r="J610" s="8">
        <v>1</v>
      </c>
      <c r="K610" s="8">
        <v>0</v>
      </c>
      <c r="L610" s="8">
        <v>0</v>
      </c>
      <c r="M610" s="8">
        <v>12</v>
      </c>
      <c r="N610" s="8">
        <v>8</v>
      </c>
      <c r="O610" s="8">
        <v>11</v>
      </c>
      <c r="P610" s="8">
        <v>7.3</v>
      </c>
      <c r="Q610" s="8">
        <v>1.54</v>
      </c>
      <c r="R610" s="8">
        <v>2.83</v>
      </c>
      <c r="S610" s="8">
        <f t="shared" si="27"/>
        <v>0.16770370370370372</v>
      </c>
      <c r="T610" s="8">
        <f t="shared" si="28"/>
        <v>8.3851851851851858E-2</v>
      </c>
      <c r="U610" s="8">
        <f t="shared" si="29"/>
        <v>1</v>
      </c>
    </row>
    <row r="611" spans="1:21" s="8" customFormat="1">
      <c r="A611" s="8" t="s">
        <v>47</v>
      </c>
      <c r="B611" s="8" t="s">
        <v>1317</v>
      </c>
      <c r="C611" s="8" t="s">
        <v>822</v>
      </c>
      <c r="D611" s="8" t="s">
        <v>725</v>
      </c>
      <c r="E611" s="8">
        <v>2.7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2</v>
      </c>
      <c r="N611" s="8">
        <v>1</v>
      </c>
      <c r="O611" s="8">
        <v>6</v>
      </c>
      <c r="P611" s="8">
        <v>13.5</v>
      </c>
      <c r="Q611" s="8">
        <v>2.62</v>
      </c>
      <c r="R611" s="8">
        <v>2.67</v>
      </c>
      <c r="S611" s="8">
        <f t="shared" si="27"/>
        <v>0.15822222222222221</v>
      </c>
      <c r="T611" s="8">
        <f t="shared" si="28"/>
        <v>7.9111111111111104E-2</v>
      </c>
      <c r="U611" s="8">
        <f t="shared" si="29"/>
        <v>1</v>
      </c>
    </row>
    <row r="612" spans="1:21" s="8" customFormat="1">
      <c r="A612" s="8" t="s">
        <v>162</v>
      </c>
      <c r="B612" s="8" t="s">
        <v>1515</v>
      </c>
      <c r="C612" s="8" t="s">
        <v>822</v>
      </c>
      <c r="D612" s="8" t="s">
        <v>734</v>
      </c>
      <c r="E612" s="8">
        <v>16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1</v>
      </c>
      <c r="M612" s="8">
        <v>11</v>
      </c>
      <c r="N612" s="8">
        <v>9</v>
      </c>
      <c r="O612" s="8">
        <v>17</v>
      </c>
      <c r="P612" s="8">
        <v>5.62</v>
      </c>
      <c r="Q612" s="8">
        <v>1.62</v>
      </c>
      <c r="R612" s="8">
        <v>2.5</v>
      </c>
      <c r="S612" s="8">
        <f t="shared" si="27"/>
        <v>0.14814814814814814</v>
      </c>
      <c r="T612" s="8">
        <f t="shared" si="28"/>
        <v>7.407407407407407E-2</v>
      </c>
      <c r="U612" s="8">
        <f t="shared" si="29"/>
        <v>1</v>
      </c>
    </row>
    <row r="613" spans="1:21" s="8" customFormat="1">
      <c r="A613" s="8" t="s">
        <v>1005</v>
      </c>
      <c r="B613" s="8" t="s">
        <v>1004</v>
      </c>
      <c r="C613" s="8" t="s">
        <v>822</v>
      </c>
      <c r="D613" s="8" t="s">
        <v>713</v>
      </c>
      <c r="E613" s="8">
        <v>8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6</v>
      </c>
      <c r="N613" s="8">
        <v>4</v>
      </c>
      <c r="O613" s="8">
        <v>8</v>
      </c>
      <c r="P613" s="8">
        <v>7.88</v>
      </c>
      <c r="Q613" s="8">
        <v>1.5</v>
      </c>
      <c r="R613" s="8">
        <v>2.5</v>
      </c>
      <c r="S613" s="8">
        <f t="shared" si="27"/>
        <v>0.14814814814814814</v>
      </c>
      <c r="T613" s="8">
        <f t="shared" si="28"/>
        <v>7.407407407407407E-2</v>
      </c>
      <c r="U613" s="8">
        <f t="shared" si="29"/>
        <v>1</v>
      </c>
    </row>
    <row r="614" spans="1:21" s="8" customFormat="1">
      <c r="A614" s="8" t="s">
        <v>96</v>
      </c>
      <c r="B614" s="8" t="s">
        <v>258</v>
      </c>
      <c r="C614" s="8" t="s">
        <v>822</v>
      </c>
      <c r="D614" s="8" t="s">
        <v>733</v>
      </c>
      <c r="E614" s="8">
        <v>4.3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4</v>
      </c>
      <c r="N614" s="8">
        <v>1</v>
      </c>
      <c r="O614" s="8">
        <v>7</v>
      </c>
      <c r="P614" s="8">
        <v>6.23</v>
      </c>
      <c r="Q614" s="8">
        <v>1.85</v>
      </c>
      <c r="R614" s="8">
        <v>2.33</v>
      </c>
      <c r="S614" s="8">
        <f t="shared" si="27"/>
        <v>0.13807407407407407</v>
      </c>
      <c r="T614" s="8">
        <f t="shared" si="28"/>
        <v>6.9037037037037036E-2</v>
      </c>
      <c r="U614" s="8">
        <f t="shared" si="29"/>
        <v>1</v>
      </c>
    </row>
    <row r="615" spans="1:21" s="8" customFormat="1">
      <c r="A615" s="8" t="s">
        <v>242</v>
      </c>
      <c r="B615" s="8" t="s">
        <v>941</v>
      </c>
      <c r="C615" s="8" t="s">
        <v>822</v>
      </c>
      <c r="D615" s="8" t="s">
        <v>734</v>
      </c>
      <c r="E615" s="8">
        <v>3.3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4</v>
      </c>
      <c r="N615" s="8">
        <v>1</v>
      </c>
      <c r="O615" s="8">
        <v>4</v>
      </c>
      <c r="P615" s="8">
        <v>10.8</v>
      </c>
      <c r="Q615" s="8">
        <v>1.5</v>
      </c>
      <c r="R615" s="8">
        <v>2.33</v>
      </c>
      <c r="S615" s="8">
        <f t="shared" si="27"/>
        <v>0.13807407407407407</v>
      </c>
      <c r="T615" s="8">
        <f t="shared" si="28"/>
        <v>6.9037037037037036E-2</v>
      </c>
      <c r="U615" s="8">
        <f t="shared" si="29"/>
        <v>1</v>
      </c>
    </row>
    <row r="616" spans="1:21" s="8" customFormat="1">
      <c r="A616" s="8" t="s">
        <v>173</v>
      </c>
      <c r="B616" s="8" t="s">
        <v>1302</v>
      </c>
      <c r="C616" s="8" t="s">
        <v>822</v>
      </c>
      <c r="D616" s="8" t="s">
        <v>716</v>
      </c>
      <c r="E616" s="8">
        <v>2.2999999999999998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2</v>
      </c>
      <c r="N616" s="8">
        <v>2</v>
      </c>
      <c r="O616" s="8">
        <v>0</v>
      </c>
      <c r="P616" s="8">
        <v>0</v>
      </c>
      <c r="Q616" s="8">
        <v>0.86</v>
      </c>
      <c r="R616" s="8">
        <v>2.33</v>
      </c>
      <c r="S616" s="8">
        <f t="shared" si="27"/>
        <v>0.13807407407407407</v>
      </c>
      <c r="T616" s="8">
        <f t="shared" si="28"/>
        <v>6.9037037037037036E-2</v>
      </c>
      <c r="U616" s="8">
        <f t="shared" si="29"/>
        <v>1</v>
      </c>
    </row>
    <row r="617" spans="1:21" s="8" customFormat="1">
      <c r="A617" s="8" t="s">
        <v>1678</v>
      </c>
      <c r="B617" s="8" t="s">
        <v>1819</v>
      </c>
      <c r="C617" s="8" t="s">
        <v>822</v>
      </c>
      <c r="D617" s="8" t="s">
        <v>750</v>
      </c>
      <c r="E617" s="8">
        <v>1.7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3</v>
      </c>
      <c r="N617" s="8">
        <v>1</v>
      </c>
      <c r="O617" s="8">
        <v>2</v>
      </c>
      <c r="P617" s="8">
        <v>5.4</v>
      </c>
      <c r="Q617" s="8">
        <v>1.8</v>
      </c>
      <c r="R617" s="8">
        <v>2.17</v>
      </c>
      <c r="S617" s="8">
        <f t="shared" si="27"/>
        <v>0.12859259259259259</v>
      </c>
      <c r="T617" s="8">
        <f t="shared" si="28"/>
        <v>6.4296296296296296E-2</v>
      </c>
      <c r="U617" s="8">
        <f t="shared" si="29"/>
        <v>1</v>
      </c>
    </row>
    <row r="618" spans="1:21" s="8" customFormat="1">
      <c r="A618" s="8" t="s">
        <v>138</v>
      </c>
      <c r="B618" s="8" t="s">
        <v>1505</v>
      </c>
      <c r="C618" s="8" t="s">
        <v>822</v>
      </c>
      <c r="D618" s="8" t="s">
        <v>728</v>
      </c>
      <c r="E618" s="8">
        <v>6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3</v>
      </c>
      <c r="N618" s="8">
        <v>3</v>
      </c>
      <c r="O618" s="8">
        <v>5</v>
      </c>
      <c r="P618" s="8">
        <v>4.5</v>
      </c>
      <c r="Q618" s="8">
        <v>1.33</v>
      </c>
      <c r="R618" s="8">
        <v>2</v>
      </c>
      <c r="S618" s="8">
        <f t="shared" si="27"/>
        <v>0.11851851851851852</v>
      </c>
      <c r="T618" s="8">
        <f t="shared" si="28"/>
        <v>5.9259259259259262E-2</v>
      </c>
      <c r="U618" s="8">
        <f t="shared" si="29"/>
        <v>1</v>
      </c>
    </row>
    <row r="619" spans="1:21" s="8" customFormat="1">
      <c r="A619" s="8" t="s">
        <v>1010</v>
      </c>
      <c r="B619" s="8" t="s">
        <v>611</v>
      </c>
      <c r="C619" s="8" t="s">
        <v>822</v>
      </c>
      <c r="D619" s="8" t="s">
        <v>715</v>
      </c>
      <c r="E619" s="8">
        <v>12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6</v>
      </c>
      <c r="N619" s="8">
        <v>6</v>
      </c>
      <c r="O619" s="8">
        <v>15</v>
      </c>
      <c r="P619" s="8">
        <v>3.75</v>
      </c>
      <c r="Q619" s="8">
        <v>1.75</v>
      </c>
      <c r="R619" s="8">
        <v>2</v>
      </c>
      <c r="S619" s="8">
        <f t="shared" si="27"/>
        <v>0.11851851851851852</v>
      </c>
      <c r="T619" s="8">
        <f t="shared" si="28"/>
        <v>5.9259259259259262E-2</v>
      </c>
      <c r="U619" s="8">
        <f t="shared" si="29"/>
        <v>1</v>
      </c>
    </row>
    <row r="620" spans="1:21" s="8" customFormat="1">
      <c r="A620" s="8" t="s">
        <v>1492</v>
      </c>
      <c r="B620" s="8" t="s">
        <v>1493</v>
      </c>
      <c r="C620" s="8" t="s">
        <v>822</v>
      </c>
      <c r="D620" s="8" t="s">
        <v>713</v>
      </c>
      <c r="E620" s="8">
        <v>3.3</v>
      </c>
      <c r="F620" s="8">
        <v>0</v>
      </c>
      <c r="G620" s="8">
        <v>0</v>
      </c>
      <c r="H620" s="8">
        <v>0</v>
      </c>
      <c r="I620" s="8">
        <v>0</v>
      </c>
      <c r="J620" s="8">
        <v>1</v>
      </c>
      <c r="K620" s="8">
        <v>0</v>
      </c>
      <c r="L620" s="8">
        <v>0</v>
      </c>
      <c r="M620" s="8">
        <v>4</v>
      </c>
      <c r="N620" s="8">
        <v>3</v>
      </c>
      <c r="O620" s="8">
        <v>5</v>
      </c>
      <c r="P620" s="8">
        <v>5.4</v>
      </c>
      <c r="Q620" s="8">
        <v>2.4</v>
      </c>
      <c r="R620" s="8">
        <v>1.83</v>
      </c>
      <c r="S620" s="8">
        <f t="shared" si="27"/>
        <v>0.10844444444444445</v>
      </c>
      <c r="T620" s="8">
        <f t="shared" si="28"/>
        <v>5.4222222222222227E-2</v>
      </c>
      <c r="U620" s="8">
        <f t="shared" si="29"/>
        <v>1</v>
      </c>
    </row>
    <row r="621" spans="1:21" s="8" customFormat="1">
      <c r="A621" s="8" t="s">
        <v>1786</v>
      </c>
      <c r="B621" s="8" t="s">
        <v>409</v>
      </c>
      <c r="C621" s="8" t="s">
        <v>822</v>
      </c>
      <c r="D621" s="8" t="s">
        <v>740</v>
      </c>
      <c r="E621" s="8">
        <v>3.3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3</v>
      </c>
      <c r="P621" s="8">
        <v>0</v>
      </c>
      <c r="Q621" s="8">
        <v>0.9</v>
      </c>
      <c r="R621" s="8">
        <v>1.83</v>
      </c>
      <c r="S621" s="8">
        <f t="shared" si="27"/>
        <v>0.10844444444444445</v>
      </c>
      <c r="T621" s="8">
        <f t="shared" si="28"/>
        <v>5.4222222222222227E-2</v>
      </c>
      <c r="U621" s="8">
        <f t="shared" si="29"/>
        <v>1</v>
      </c>
    </row>
    <row r="622" spans="1:21" s="8" customFormat="1">
      <c r="A622" s="8" t="s">
        <v>515</v>
      </c>
      <c r="B622" s="8" t="s">
        <v>707</v>
      </c>
      <c r="C622" s="8" t="s">
        <v>821</v>
      </c>
      <c r="D622" s="8" t="s">
        <v>729</v>
      </c>
      <c r="E622" s="8">
        <v>34.700000000000003</v>
      </c>
      <c r="F622" s="8">
        <v>7</v>
      </c>
      <c r="G622" s="8">
        <v>3</v>
      </c>
      <c r="H622" s="8">
        <v>0</v>
      </c>
      <c r="I622" s="8">
        <v>0</v>
      </c>
      <c r="J622" s="8">
        <v>5</v>
      </c>
      <c r="K622" s="8">
        <v>0</v>
      </c>
      <c r="L622" s="8">
        <v>0</v>
      </c>
      <c r="M622" s="8">
        <v>28</v>
      </c>
      <c r="N622" s="8">
        <v>15</v>
      </c>
      <c r="O622" s="8">
        <v>46</v>
      </c>
      <c r="P622" s="8">
        <v>6.23</v>
      </c>
      <c r="Q622" s="8">
        <v>1.76</v>
      </c>
      <c r="R622" s="8">
        <v>1.67</v>
      </c>
      <c r="S622" s="8">
        <f t="shared" si="27"/>
        <v>9.8962962962962961E-2</v>
      </c>
      <c r="T622" s="8">
        <f t="shared" si="28"/>
        <v>4.948148148148148E-2</v>
      </c>
      <c r="U622" s="8">
        <f t="shared" si="29"/>
        <v>1</v>
      </c>
    </row>
    <row r="623" spans="1:21" s="8" customFormat="1">
      <c r="A623" s="8" t="s">
        <v>90</v>
      </c>
      <c r="B623" s="8" t="s">
        <v>268</v>
      </c>
      <c r="C623" s="8" t="s">
        <v>822</v>
      </c>
      <c r="D623" s="8" t="s">
        <v>742</v>
      </c>
      <c r="E623" s="8">
        <v>16.7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1</v>
      </c>
      <c r="M623" s="8">
        <v>10</v>
      </c>
      <c r="N623" s="8">
        <v>6</v>
      </c>
      <c r="O623" s="8">
        <v>21</v>
      </c>
      <c r="P623" s="8">
        <v>7.02</v>
      </c>
      <c r="Q623" s="8">
        <v>1.62</v>
      </c>
      <c r="R623" s="8">
        <v>1.67</v>
      </c>
      <c r="S623" s="8">
        <f t="shared" si="27"/>
        <v>9.8962962962962961E-2</v>
      </c>
      <c r="T623" s="8">
        <f t="shared" si="28"/>
        <v>4.948148148148148E-2</v>
      </c>
      <c r="U623" s="8">
        <f t="shared" si="29"/>
        <v>1</v>
      </c>
    </row>
    <row r="624" spans="1:21" s="8" customFormat="1">
      <c r="A624" s="8" t="s">
        <v>372</v>
      </c>
      <c r="B624" s="8" t="s">
        <v>1620</v>
      </c>
      <c r="C624" s="8" t="s">
        <v>822</v>
      </c>
      <c r="D624" s="8" t="s">
        <v>716</v>
      </c>
      <c r="E624" s="8">
        <v>4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3</v>
      </c>
      <c r="N624" s="8">
        <v>3</v>
      </c>
      <c r="O624" s="8">
        <v>4</v>
      </c>
      <c r="P624" s="8">
        <v>2.25</v>
      </c>
      <c r="Q624" s="8">
        <v>1.75</v>
      </c>
      <c r="R624" s="8">
        <v>1.5</v>
      </c>
      <c r="S624" s="8">
        <f t="shared" si="27"/>
        <v>8.8888888888888892E-2</v>
      </c>
      <c r="T624" s="8">
        <f t="shared" si="28"/>
        <v>4.4444444444444446E-2</v>
      </c>
      <c r="U624" s="8">
        <f t="shared" si="29"/>
        <v>1</v>
      </c>
    </row>
    <row r="625" spans="1:21" s="8" customFormat="1">
      <c r="A625" s="8" t="s">
        <v>175</v>
      </c>
      <c r="B625" s="8" t="s">
        <v>1787</v>
      </c>
      <c r="C625" s="8" t="s">
        <v>822</v>
      </c>
      <c r="D625" s="8" t="s">
        <v>713</v>
      </c>
      <c r="E625" s="8">
        <v>2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2</v>
      </c>
      <c r="N625" s="8">
        <v>1</v>
      </c>
      <c r="O625" s="8">
        <v>2</v>
      </c>
      <c r="P625" s="8">
        <v>4.5</v>
      </c>
      <c r="Q625" s="8">
        <v>1.5</v>
      </c>
      <c r="R625" s="8">
        <v>1.5</v>
      </c>
      <c r="S625" s="8">
        <f t="shared" si="27"/>
        <v>8.8888888888888892E-2</v>
      </c>
      <c r="T625" s="8">
        <f t="shared" si="28"/>
        <v>4.4444444444444446E-2</v>
      </c>
      <c r="U625" s="8">
        <f t="shared" si="29"/>
        <v>1</v>
      </c>
    </row>
    <row r="626" spans="1:21" s="8" customFormat="1">
      <c r="A626" s="8" t="s">
        <v>478</v>
      </c>
      <c r="B626" s="8" t="s">
        <v>477</v>
      </c>
      <c r="C626" s="8" t="s">
        <v>822</v>
      </c>
      <c r="D626" s="8" t="s">
        <v>713</v>
      </c>
      <c r="E626" s="8">
        <v>4.3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4</v>
      </c>
      <c r="O626" s="8">
        <v>3</v>
      </c>
      <c r="P626" s="8">
        <v>6.23</v>
      </c>
      <c r="Q626" s="8">
        <v>1.62</v>
      </c>
      <c r="R626" s="8">
        <v>1.33</v>
      </c>
      <c r="S626" s="8">
        <f t="shared" si="27"/>
        <v>7.8814814814814824E-2</v>
      </c>
      <c r="T626" s="8">
        <f t="shared" si="28"/>
        <v>3.9407407407407412E-2</v>
      </c>
      <c r="U626" s="8">
        <f t="shared" si="29"/>
        <v>1</v>
      </c>
    </row>
    <row r="627" spans="1:21" s="8" customFormat="1">
      <c r="A627" s="8" t="s">
        <v>190</v>
      </c>
      <c r="B627" s="8" t="s">
        <v>1788</v>
      </c>
      <c r="C627" s="8" t="s">
        <v>822</v>
      </c>
      <c r="D627" s="8" t="s">
        <v>737</v>
      </c>
      <c r="E627" s="8">
        <v>5.7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3</v>
      </c>
      <c r="N627" s="8">
        <v>3</v>
      </c>
      <c r="O627" s="8">
        <v>6</v>
      </c>
      <c r="P627" s="8">
        <v>4.76</v>
      </c>
      <c r="Q627" s="8">
        <v>1.59</v>
      </c>
      <c r="R627" s="8">
        <v>1.17</v>
      </c>
      <c r="S627" s="8">
        <f t="shared" si="27"/>
        <v>6.933333333333333E-2</v>
      </c>
      <c r="T627" s="8">
        <f t="shared" si="28"/>
        <v>3.4666666666666665E-2</v>
      </c>
      <c r="U627" s="8">
        <f t="shared" si="29"/>
        <v>1</v>
      </c>
    </row>
    <row r="628" spans="1:21" s="8" customFormat="1">
      <c r="A628" s="8" t="s">
        <v>1339</v>
      </c>
      <c r="B628" s="8" t="s">
        <v>281</v>
      </c>
      <c r="C628" s="8" t="s">
        <v>822</v>
      </c>
      <c r="D628" s="8" t="s">
        <v>740</v>
      </c>
      <c r="E628" s="8">
        <v>1.7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3</v>
      </c>
      <c r="N628" s="8">
        <v>1</v>
      </c>
      <c r="O628" s="8">
        <v>4</v>
      </c>
      <c r="P628" s="8">
        <v>5.4</v>
      </c>
      <c r="Q628" s="8">
        <v>3</v>
      </c>
      <c r="R628" s="8">
        <v>1.17</v>
      </c>
      <c r="S628" s="8">
        <f t="shared" si="27"/>
        <v>6.933333333333333E-2</v>
      </c>
      <c r="T628" s="8">
        <f t="shared" si="28"/>
        <v>3.4666666666666665E-2</v>
      </c>
      <c r="U628" s="8">
        <f t="shared" si="29"/>
        <v>1</v>
      </c>
    </row>
    <row r="629" spans="1:21" s="8" customFormat="1">
      <c r="A629" s="8" t="s">
        <v>118</v>
      </c>
      <c r="B629" s="8" t="s">
        <v>698</v>
      </c>
      <c r="C629" s="8" t="s">
        <v>822</v>
      </c>
      <c r="D629" s="8" t="s">
        <v>742</v>
      </c>
      <c r="E629" s="8">
        <v>2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2</v>
      </c>
      <c r="P629" s="8">
        <v>0</v>
      </c>
      <c r="Q629" s="8">
        <v>1</v>
      </c>
      <c r="R629" s="8">
        <v>1</v>
      </c>
      <c r="S629" s="8">
        <f t="shared" si="27"/>
        <v>5.9259259259259262E-2</v>
      </c>
      <c r="T629" s="8">
        <f t="shared" si="28"/>
        <v>2.9629629629629631E-2</v>
      </c>
      <c r="U629" s="8">
        <f t="shared" si="29"/>
        <v>1</v>
      </c>
    </row>
    <row r="630" spans="1:21" s="8" customFormat="1">
      <c r="A630" s="8" t="s">
        <v>494</v>
      </c>
      <c r="B630" s="8" t="s">
        <v>605</v>
      </c>
      <c r="C630" s="8" t="s">
        <v>822</v>
      </c>
      <c r="D630" s="8" t="s">
        <v>750</v>
      </c>
      <c r="E630" s="8">
        <v>17</v>
      </c>
      <c r="F630" s="8">
        <v>1</v>
      </c>
      <c r="G630" s="8">
        <v>0</v>
      </c>
      <c r="H630" s="8">
        <v>0</v>
      </c>
      <c r="I630" s="8">
        <v>0</v>
      </c>
      <c r="J630" s="8">
        <v>2</v>
      </c>
      <c r="K630" s="8">
        <v>0</v>
      </c>
      <c r="L630" s="8">
        <v>0</v>
      </c>
      <c r="M630" s="8">
        <v>11</v>
      </c>
      <c r="N630" s="8">
        <v>6</v>
      </c>
      <c r="O630" s="8">
        <v>20</v>
      </c>
      <c r="P630" s="8">
        <v>5.29</v>
      </c>
      <c r="Q630" s="8">
        <v>1.53</v>
      </c>
      <c r="R630" s="8">
        <v>1</v>
      </c>
      <c r="S630" s="8">
        <f t="shared" si="27"/>
        <v>5.9259259259259262E-2</v>
      </c>
      <c r="T630" s="8">
        <f t="shared" si="28"/>
        <v>2.9629629629629631E-2</v>
      </c>
      <c r="U630" s="8">
        <f t="shared" si="29"/>
        <v>1</v>
      </c>
    </row>
    <row r="631" spans="1:21" s="8" customFormat="1">
      <c r="A631" s="8" t="s">
        <v>1214</v>
      </c>
      <c r="B631" s="8" t="s">
        <v>922</v>
      </c>
      <c r="C631" s="8" t="s">
        <v>822</v>
      </c>
      <c r="D631" s="8" t="s">
        <v>738</v>
      </c>
      <c r="E631" s="8">
        <v>4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3</v>
      </c>
      <c r="N631" s="8">
        <v>1</v>
      </c>
      <c r="O631" s="8">
        <v>7</v>
      </c>
      <c r="P631" s="8">
        <v>6.75</v>
      </c>
      <c r="Q631" s="8">
        <v>2</v>
      </c>
      <c r="R631" s="8">
        <v>1</v>
      </c>
      <c r="S631" s="8">
        <f t="shared" si="27"/>
        <v>5.9259259259259262E-2</v>
      </c>
      <c r="T631" s="8">
        <f t="shared" si="28"/>
        <v>2.9629629629629631E-2</v>
      </c>
      <c r="U631" s="8">
        <f t="shared" si="29"/>
        <v>1</v>
      </c>
    </row>
    <row r="632" spans="1:21" s="8" customFormat="1">
      <c r="A632" s="8" t="s">
        <v>257</v>
      </c>
      <c r="B632" s="8" t="s">
        <v>1175</v>
      </c>
      <c r="C632" s="8" t="s">
        <v>822</v>
      </c>
      <c r="D632" s="8" t="s">
        <v>725</v>
      </c>
      <c r="E632" s="8">
        <v>1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1</v>
      </c>
      <c r="N632" s="8">
        <v>1</v>
      </c>
      <c r="O632" s="8">
        <v>0</v>
      </c>
      <c r="P632" s="8">
        <v>0</v>
      </c>
      <c r="Q632" s="8">
        <v>1</v>
      </c>
      <c r="R632" s="8">
        <v>1</v>
      </c>
      <c r="S632" s="8">
        <f t="shared" si="27"/>
        <v>5.9259259259259262E-2</v>
      </c>
      <c r="T632" s="8">
        <f t="shared" si="28"/>
        <v>2.9629629629629631E-2</v>
      </c>
      <c r="U632" s="8">
        <f t="shared" si="29"/>
        <v>1</v>
      </c>
    </row>
    <row r="633" spans="1:21" s="8" customFormat="1">
      <c r="A633" s="8" t="s">
        <v>425</v>
      </c>
      <c r="B633" s="8" t="s">
        <v>1789</v>
      </c>
      <c r="C633" s="8" t="s">
        <v>822</v>
      </c>
      <c r="D633" s="8" t="s">
        <v>723</v>
      </c>
      <c r="E633" s="8">
        <v>1.3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2</v>
      </c>
      <c r="N633" s="8">
        <v>2</v>
      </c>
      <c r="O633" s="8">
        <v>1</v>
      </c>
      <c r="P633" s="8">
        <v>0</v>
      </c>
      <c r="Q633" s="8">
        <v>2.25</v>
      </c>
      <c r="R633" s="8">
        <v>0.83</v>
      </c>
      <c r="S633" s="8">
        <f t="shared" si="27"/>
        <v>4.9185185185185186E-2</v>
      </c>
      <c r="T633" s="8">
        <f t="shared" si="28"/>
        <v>2.4592592592592593E-2</v>
      </c>
      <c r="U633" s="8">
        <f t="shared" si="29"/>
        <v>1</v>
      </c>
    </row>
    <row r="634" spans="1:21" s="8" customFormat="1">
      <c r="A634" s="8" t="s">
        <v>52</v>
      </c>
      <c r="B634" s="8" t="s">
        <v>1790</v>
      </c>
      <c r="C634" s="8" t="s">
        <v>822</v>
      </c>
      <c r="D634" s="8" t="s">
        <v>720</v>
      </c>
      <c r="E634" s="8">
        <v>7.7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7</v>
      </c>
      <c r="N634" s="8">
        <v>2</v>
      </c>
      <c r="O634" s="8">
        <v>16</v>
      </c>
      <c r="P634" s="8">
        <v>9.39</v>
      </c>
      <c r="Q634" s="8">
        <v>2.35</v>
      </c>
      <c r="R634" s="8">
        <v>0.67</v>
      </c>
      <c r="S634" s="8">
        <f t="shared" si="27"/>
        <v>3.9703703703703706E-2</v>
      </c>
      <c r="T634" s="8">
        <f t="shared" si="28"/>
        <v>1.9851851851851853E-2</v>
      </c>
      <c r="U634" s="8">
        <f t="shared" si="29"/>
        <v>1</v>
      </c>
    </row>
    <row r="635" spans="1:21" s="8" customFormat="1">
      <c r="A635" s="8" t="s">
        <v>269</v>
      </c>
      <c r="B635" s="8" t="s">
        <v>1791</v>
      </c>
      <c r="C635" s="8" t="s">
        <v>822</v>
      </c>
      <c r="D635" s="8" t="s">
        <v>742</v>
      </c>
      <c r="E635" s="8">
        <v>1.7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2</v>
      </c>
      <c r="N635" s="8">
        <v>1</v>
      </c>
      <c r="O635" s="8">
        <v>2</v>
      </c>
      <c r="P635" s="8">
        <v>10.8</v>
      </c>
      <c r="Q635" s="8">
        <v>1.8</v>
      </c>
      <c r="R635" s="8">
        <v>0.67</v>
      </c>
      <c r="S635" s="8">
        <f t="shared" si="27"/>
        <v>3.9703703703703706E-2</v>
      </c>
      <c r="T635" s="8">
        <f t="shared" si="28"/>
        <v>1.9851851851851853E-2</v>
      </c>
      <c r="U635" s="8">
        <f t="shared" si="29"/>
        <v>1</v>
      </c>
    </row>
    <row r="636" spans="1:21" s="8" customFormat="1">
      <c r="A636" s="8" t="s">
        <v>310</v>
      </c>
      <c r="B636" s="8" t="s">
        <v>835</v>
      </c>
      <c r="C636" s="8" t="s">
        <v>822</v>
      </c>
      <c r="D636" s="8" t="s">
        <v>727</v>
      </c>
      <c r="E636" s="8">
        <v>2.7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1</v>
      </c>
      <c r="N636" s="8">
        <v>2</v>
      </c>
      <c r="O636" s="8">
        <v>1</v>
      </c>
      <c r="P636" s="8">
        <v>3.38</v>
      </c>
      <c r="Q636" s="8">
        <v>1.1200000000000001</v>
      </c>
      <c r="R636" s="8">
        <v>0.67</v>
      </c>
      <c r="S636" s="8">
        <f t="shared" si="27"/>
        <v>3.9703703703703706E-2</v>
      </c>
      <c r="T636" s="8">
        <f t="shared" si="28"/>
        <v>1.9851851851851853E-2</v>
      </c>
      <c r="U636" s="8">
        <f t="shared" si="29"/>
        <v>1</v>
      </c>
    </row>
    <row r="637" spans="1:21" s="8" customFormat="1">
      <c r="A637" s="8" t="s">
        <v>679</v>
      </c>
      <c r="B637" s="8" t="s">
        <v>858</v>
      </c>
      <c r="C637" s="8" t="s">
        <v>822</v>
      </c>
      <c r="D637" s="8" t="s">
        <v>724</v>
      </c>
      <c r="E637" s="8">
        <v>11</v>
      </c>
      <c r="F637" s="8">
        <v>0</v>
      </c>
      <c r="G637" s="8">
        <v>0</v>
      </c>
      <c r="H637" s="8">
        <v>0</v>
      </c>
      <c r="I637" s="8">
        <v>0</v>
      </c>
      <c r="J637" s="8">
        <v>1</v>
      </c>
      <c r="K637" s="8">
        <v>0</v>
      </c>
      <c r="L637" s="8">
        <v>0</v>
      </c>
      <c r="M637" s="8">
        <v>8</v>
      </c>
      <c r="N637" s="8">
        <v>6</v>
      </c>
      <c r="O637" s="8">
        <v>14</v>
      </c>
      <c r="P637" s="8">
        <v>4.09</v>
      </c>
      <c r="Q637" s="8">
        <v>1.82</v>
      </c>
      <c r="R637" s="8">
        <v>0.5</v>
      </c>
      <c r="S637" s="8">
        <f t="shared" si="27"/>
        <v>2.9629629629629631E-2</v>
      </c>
      <c r="T637" s="8">
        <f t="shared" si="28"/>
        <v>1.4814814814814815E-2</v>
      </c>
      <c r="U637" s="8">
        <f t="shared" si="29"/>
        <v>1</v>
      </c>
    </row>
    <row r="638" spans="1:21" s="8" customFormat="1">
      <c r="A638" s="8" t="s">
        <v>158</v>
      </c>
      <c r="B638" s="8" t="s">
        <v>246</v>
      </c>
      <c r="C638" s="8" t="s">
        <v>822</v>
      </c>
      <c r="D638" s="8" t="s">
        <v>728</v>
      </c>
      <c r="E638" s="8">
        <v>6</v>
      </c>
      <c r="F638" s="8">
        <v>1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4</v>
      </c>
      <c r="N638" s="8">
        <v>1</v>
      </c>
      <c r="O638" s="8">
        <v>11</v>
      </c>
      <c r="P638" s="8">
        <v>9</v>
      </c>
      <c r="Q638" s="8">
        <v>2</v>
      </c>
      <c r="R638" s="8">
        <v>0.5</v>
      </c>
      <c r="S638" s="8">
        <f t="shared" si="27"/>
        <v>2.9629629629629631E-2</v>
      </c>
      <c r="T638" s="8">
        <f t="shared" si="28"/>
        <v>1.4814814814814815E-2</v>
      </c>
      <c r="U638" s="8">
        <f t="shared" si="29"/>
        <v>1</v>
      </c>
    </row>
    <row r="639" spans="1:21" s="8" customFormat="1">
      <c r="A639" s="8" t="s">
        <v>84</v>
      </c>
      <c r="B639" s="8" t="s">
        <v>1501</v>
      </c>
      <c r="C639" s="8" t="s">
        <v>822</v>
      </c>
      <c r="D639" s="8" t="s">
        <v>739</v>
      </c>
      <c r="E639" s="8">
        <v>3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1</v>
      </c>
      <c r="N639" s="8">
        <v>2</v>
      </c>
      <c r="O639" s="8">
        <v>2</v>
      </c>
      <c r="P639" s="8">
        <v>3</v>
      </c>
      <c r="Q639" s="8">
        <v>1.33</v>
      </c>
      <c r="R639" s="8">
        <v>0.5</v>
      </c>
      <c r="S639" s="8">
        <f t="shared" si="27"/>
        <v>2.9629629629629631E-2</v>
      </c>
      <c r="T639" s="8">
        <f t="shared" si="28"/>
        <v>1.4814814814814815E-2</v>
      </c>
      <c r="U639" s="8">
        <f t="shared" si="29"/>
        <v>1</v>
      </c>
    </row>
    <row r="640" spans="1:21" s="8" customFormat="1">
      <c r="A640" s="8" t="s">
        <v>72</v>
      </c>
      <c r="B640" s="8" t="s">
        <v>532</v>
      </c>
      <c r="C640" s="8" t="s">
        <v>822</v>
      </c>
      <c r="D640" s="8" t="s">
        <v>717</v>
      </c>
      <c r="E640" s="8">
        <v>5.3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3</v>
      </c>
      <c r="N640" s="8">
        <v>2</v>
      </c>
      <c r="O640" s="8">
        <v>9</v>
      </c>
      <c r="P640" s="8">
        <v>5.0599999999999996</v>
      </c>
      <c r="Q640" s="8">
        <v>2.06</v>
      </c>
      <c r="R640" s="8">
        <v>0.33</v>
      </c>
      <c r="S640" s="8">
        <f t="shared" si="27"/>
        <v>1.9555555555555555E-2</v>
      </c>
      <c r="T640" s="8">
        <f t="shared" si="28"/>
        <v>9.7777777777777776E-3</v>
      </c>
      <c r="U640" s="8">
        <f t="shared" si="29"/>
        <v>1</v>
      </c>
    </row>
    <row r="641" spans="1:21" s="8" customFormat="1">
      <c r="A641" s="8" t="s">
        <v>308</v>
      </c>
      <c r="B641" s="8" t="s">
        <v>1490</v>
      </c>
      <c r="C641" s="8" t="s">
        <v>822</v>
      </c>
      <c r="D641" s="8" t="s">
        <v>720</v>
      </c>
      <c r="E641" s="8">
        <v>7.3</v>
      </c>
      <c r="F641" s="8">
        <v>0</v>
      </c>
      <c r="G641" s="8">
        <v>0</v>
      </c>
      <c r="H641" s="8">
        <v>0</v>
      </c>
      <c r="I641" s="8">
        <v>1</v>
      </c>
      <c r="J641" s="8">
        <v>2</v>
      </c>
      <c r="K641" s="8">
        <v>0</v>
      </c>
      <c r="L641" s="8">
        <v>2</v>
      </c>
      <c r="M641" s="8">
        <v>4</v>
      </c>
      <c r="N641" s="8">
        <v>2</v>
      </c>
      <c r="O641" s="8">
        <v>12</v>
      </c>
      <c r="P641" s="8">
        <v>7.36</v>
      </c>
      <c r="Q641" s="8">
        <v>1.91</v>
      </c>
      <c r="R641" s="8">
        <v>0.33</v>
      </c>
      <c r="S641" s="8">
        <f t="shared" ref="S641:S644" si="30">R641/16.875</f>
        <v>1.9555555555555555E-2</v>
      </c>
      <c r="T641" s="8">
        <f t="shared" ref="T641:T644" si="31">IF(R641 &gt;= 400,S641*1.2,IF(R641 &gt; 300,S641,IF(R641&gt;200,S641*0.8,IF(R641&gt;100,S641*0.6,S641*0.5))))</f>
        <v>9.7777777777777776E-3</v>
      </c>
      <c r="U641" s="8">
        <f t="shared" ref="U641:U644" si="32">IF(T641 &lt; 1.5,1,T641)</f>
        <v>1</v>
      </c>
    </row>
    <row r="642" spans="1:21" s="8" customFormat="1">
      <c r="A642" s="8" t="s">
        <v>1196</v>
      </c>
      <c r="B642" s="8" t="s">
        <v>1359</v>
      </c>
      <c r="C642" s="8" t="s">
        <v>822</v>
      </c>
      <c r="D642" s="8" t="s">
        <v>729</v>
      </c>
      <c r="E642" s="8">
        <v>7.3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6</v>
      </c>
      <c r="N642" s="8">
        <v>4</v>
      </c>
      <c r="O642" s="8">
        <v>9</v>
      </c>
      <c r="P642" s="8">
        <v>11.05</v>
      </c>
      <c r="Q642" s="8">
        <v>1.77</v>
      </c>
      <c r="R642" s="8">
        <v>0.33</v>
      </c>
      <c r="S642" s="8">
        <f t="shared" si="30"/>
        <v>1.9555555555555555E-2</v>
      </c>
      <c r="T642" s="8">
        <f t="shared" si="31"/>
        <v>9.7777777777777776E-3</v>
      </c>
      <c r="U642" s="8">
        <f t="shared" si="32"/>
        <v>1</v>
      </c>
    </row>
    <row r="643" spans="1:21" s="8" customFormat="1">
      <c r="A643" s="8" t="s">
        <v>1299</v>
      </c>
      <c r="B643" s="8" t="s">
        <v>1298</v>
      </c>
      <c r="C643" s="8" t="s">
        <v>822</v>
      </c>
      <c r="D643" s="8" t="s">
        <v>726</v>
      </c>
      <c r="E643" s="8">
        <v>1.7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1</v>
      </c>
      <c r="N643" s="8">
        <v>0</v>
      </c>
      <c r="O643" s="8">
        <v>2</v>
      </c>
      <c r="P643" s="8">
        <v>16.2</v>
      </c>
      <c r="Q643" s="8">
        <v>1.2</v>
      </c>
      <c r="R643" s="8">
        <v>0.17</v>
      </c>
      <c r="S643" s="8">
        <f t="shared" si="30"/>
        <v>1.0074074074074076E-2</v>
      </c>
      <c r="T643" s="8">
        <f t="shared" si="31"/>
        <v>5.0370370370370378E-3</v>
      </c>
      <c r="U643" s="8">
        <f t="shared" si="32"/>
        <v>1</v>
      </c>
    </row>
    <row r="644" spans="1:21" s="8" customFormat="1">
      <c r="A644" s="8" t="s">
        <v>487</v>
      </c>
      <c r="B644" s="8" t="s">
        <v>1181</v>
      </c>
      <c r="C644" s="8" t="s">
        <v>822</v>
      </c>
      <c r="D644" s="8" t="s">
        <v>727</v>
      </c>
      <c r="E644" s="8">
        <v>3.7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2</v>
      </c>
      <c r="N644" s="8">
        <v>3</v>
      </c>
      <c r="O644" s="8">
        <v>3</v>
      </c>
      <c r="P644" s="8">
        <v>4.91</v>
      </c>
      <c r="Q644" s="8">
        <v>1.64</v>
      </c>
      <c r="R644" s="8">
        <v>0.17</v>
      </c>
      <c r="S644" s="8">
        <f t="shared" si="30"/>
        <v>1.0074074074074076E-2</v>
      </c>
      <c r="T644" s="8">
        <f t="shared" si="31"/>
        <v>5.0370370370370378E-3</v>
      </c>
      <c r="U644" s="8">
        <f t="shared" si="32"/>
        <v>1</v>
      </c>
    </row>
    <row r="645" spans="1:21">
      <c r="K645" s="8"/>
      <c r="L645" s="8"/>
      <c r="M645" s="8"/>
      <c r="N645" s="8"/>
      <c r="O645" s="8"/>
      <c r="P645" s="8"/>
      <c r="Q645" s="8"/>
      <c r="R645" s="8"/>
    </row>
    <row r="646" spans="1:21">
      <c r="K646" s="8"/>
      <c r="L646" s="8"/>
      <c r="M646" s="8"/>
      <c r="N646" s="8"/>
      <c r="O646" s="8"/>
      <c r="P646" s="8"/>
      <c r="Q646" s="8"/>
      <c r="R646" s="8"/>
    </row>
    <row r="647" spans="1:21">
      <c r="K647" s="8"/>
      <c r="L647" s="8"/>
      <c r="M647" s="8"/>
      <c r="N647" s="8"/>
      <c r="O647" s="8"/>
      <c r="P647" s="8"/>
      <c r="Q647" s="8"/>
      <c r="R647" s="8"/>
    </row>
  </sheetData>
  <sortState ref="A2:AU628">
    <sortCondition descending="1" ref="AE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684"/>
  <sheetViews>
    <sheetView workbookViewId="0">
      <selection activeCell="C1" sqref="C1"/>
    </sheetView>
  </sheetViews>
  <sheetFormatPr defaultRowHeight="15"/>
  <cols>
    <col min="1" max="1" width="13.28515625" customWidth="1"/>
    <col min="2" max="4" width="13.28515625" style="8" customWidth="1"/>
    <col min="5" max="5" width="14.42578125" style="8" customWidth="1"/>
    <col min="6" max="6" width="9.5703125" style="8" customWidth="1"/>
    <col min="7" max="7" width="8.85546875" style="8" customWidth="1"/>
    <col min="8" max="8" width="7.5703125" style="3" customWidth="1"/>
    <col min="9" max="9" width="7.7109375" style="3" customWidth="1"/>
    <col min="10" max="10" width="6.85546875" customWidth="1"/>
    <col min="11" max="11" width="6.140625" customWidth="1"/>
    <col min="12" max="14" width="5.140625" customWidth="1"/>
    <col min="15" max="15" width="5.28515625" customWidth="1"/>
    <col min="16" max="16" width="5.5703125" customWidth="1"/>
    <col min="17" max="17" width="5.85546875" customWidth="1"/>
    <col min="18" max="18" width="6.140625" customWidth="1"/>
    <col min="19" max="19" width="6" customWidth="1"/>
    <col min="20" max="20" width="5.5703125" customWidth="1"/>
    <col min="21" max="21" width="5" customWidth="1"/>
    <col min="22" max="22" width="6" customWidth="1"/>
    <col min="23" max="23" width="6.42578125" customWidth="1"/>
    <col min="24" max="24" width="11.7109375" customWidth="1"/>
    <col min="25" max="25" width="8.140625" customWidth="1"/>
    <col min="28" max="28" width="11.7109375" customWidth="1"/>
  </cols>
  <sheetData>
    <row r="1" spans="1:23">
      <c r="A1" t="s">
        <v>23</v>
      </c>
      <c r="B1" s="8" t="s">
        <v>22</v>
      </c>
      <c r="C1" s="8" t="s">
        <v>744</v>
      </c>
      <c r="D1" s="8" t="s">
        <v>0</v>
      </c>
      <c r="E1" s="8" t="s">
        <v>25</v>
      </c>
      <c r="F1" s="8" t="s">
        <v>8</v>
      </c>
      <c r="G1" s="8" t="s">
        <v>459</v>
      </c>
      <c r="H1" s="8" t="s">
        <v>1</v>
      </c>
      <c r="I1" s="8" t="s">
        <v>2</v>
      </c>
      <c r="J1" s="8" t="s">
        <v>3</v>
      </c>
      <c r="K1" s="8" t="s">
        <v>6</v>
      </c>
      <c r="L1" s="8" t="s">
        <v>9</v>
      </c>
      <c r="M1" s="8" t="s">
        <v>4</v>
      </c>
      <c r="N1" s="8" t="s">
        <v>7</v>
      </c>
      <c r="O1" s="8" t="s">
        <v>10</v>
      </c>
      <c r="P1" s="8" t="s">
        <v>5</v>
      </c>
      <c r="Q1" s="8" t="s">
        <v>1476</v>
      </c>
      <c r="R1" s="8" t="s">
        <v>1474</v>
      </c>
      <c r="S1" s="8" t="s">
        <v>1475</v>
      </c>
      <c r="T1" s="8" t="s">
        <v>11</v>
      </c>
      <c r="U1" t="s">
        <v>818</v>
      </c>
      <c r="V1" t="s">
        <v>819</v>
      </c>
      <c r="W1" t="s">
        <v>820</v>
      </c>
    </row>
    <row r="2" spans="1:23" s="8" customFormat="1">
      <c r="A2" s="8" t="s">
        <v>976</v>
      </c>
      <c r="B2" s="8" t="s">
        <v>885</v>
      </c>
      <c r="C2" s="8" t="s">
        <v>749</v>
      </c>
      <c r="D2" s="8" t="s">
        <v>750</v>
      </c>
      <c r="E2" s="8">
        <v>551</v>
      </c>
      <c r="F2" s="8">
        <v>110</v>
      </c>
      <c r="G2" s="8">
        <v>176</v>
      </c>
      <c r="H2" s="8">
        <v>98</v>
      </c>
      <c r="I2" s="8">
        <v>35</v>
      </c>
      <c r="J2" s="8">
        <v>2</v>
      </c>
      <c r="K2" s="8">
        <v>41</v>
      </c>
      <c r="L2" s="8">
        <v>92</v>
      </c>
      <c r="M2" s="8">
        <v>106</v>
      </c>
      <c r="N2" s="8">
        <v>157</v>
      </c>
      <c r="O2" s="8">
        <v>6</v>
      </c>
      <c r="P2" s="8">
        <v>3</v>
      </c>
      <c r="Q2" s="8">
        <v>0.31900000000000001</v>
      </c>
      <c r="R2" s="8">
        <v>0.433</v>
      </c>
      <c r="S2" s="8">
        <v>0.61299999999999999</v>
      </c>
      <c r="T2" s="8">
        <v>492</v>
      </c>
      <c r="U2" s="8">
        <f>T2/16.875</f>
        <v>29.155555555555555</v>
      </c>
      <c r="V2" s="8">
        <f>IF(T2 &gt;= 500,U2*1.1,IF(T2 &gt; 400,U2,IF(T2&gt;300,U2*0.9,IF(T2&gt;200,U2*0.8,IF(T2&gt;100,U2*0.7,U2*0.6)))))</f>
        <v>29.155555555555555</v>
      </c>
      <c r="W2" s="8">
        <f>IF(V2 &lt; 1.5,1,V2)</f>
        <v>29.155555555555555</v>
      </c>
    </row>
    <row r="3" spans="1:23" s="8" customFormat="1">
      <c r="A3" s="8" t="s">
        <v>54</v>
      </c>
      <c r="B3" s="8" t="s">
        <v>53</v>
      </c>
      <c r="C3" s="8" t="s">
        <v>749</v>
      </c>
      <c r="D3" s="8" t="s">
        <v>727</v>
      </c>
      <c r="E3" s="8">
        <v>558</v>
      </c>
      <c r="F3" s="8">
        <v>102</v>
      </c>
      <c r="G3" s="8">
        <v>139</v>
      </c>
      <c r="H3" s="8">
        <v>70</v>
      </c>
      <c r="I3" s="8">
        <v>29</v>
      </c>
      <c r="J3" s="8">
        <v>2</v>
      </c>
      <c r="K3" s="8">
        <v>38</v>
      </c>
      <c r="L3" s="8">
        <v>108</v>
      </c>
      <c r="M3" s="8">
        <v>102</v>
      </c>
      <c r="N3" s="8">
        <v>135</v>
      </c>
      <c r="O3" s="8">
        <v>7</v>
      </c>
      <c r="P3" s="8">
        <v>2</v>
      </c>
      <c r="Q3" s="8">
        <v>0.249</v>
      </c>
      <c r="R3" s="8">
        <v>0.371</v>
      </c>
      <c r="S3" s="8">
        <v>0.51200000000000001</v>
      </c>
      <c r="T3" s="8">
        <v>468</v>
      </c>
      <c r="U3" s="8">
        <f t="shared" ref="U3:U66" si="0">T3/16.875</f>
        <v>27.733333333333334</v>
      </c>
      <c r="V3" s="8">
        <f t="shared" ref="V3:V66" si="1">IF(T3 &gt;= 500,U3*1.1,IF(T3 &gt; 400,U3,IF(T3&gt;300,U3*0.9,IF(T3&gt;200,U3*0.8,IF(T3&gt;100,U3*0.7,U3*0.6)))))</f>
        <v>27.733333333333334</v>
      </c>
      <c r="W3" s="8">
        <f t="shared" ref="W3:W66" si="2">IF(V3 &lt; 1.5,1,V3)</f>
        <v>27.733333333333334</v>
      </c>
    </row>
    <row r="4" spans="1:23" s="8" customFormat="1">
      <c r="A4" s="8" t="s">
        <v>262</v>
      </c>
      <c r="B4" s="8" t="s">
        <v>882</v>
      </c>
      <c r="C4" s="8" t="s">
        <v>1</v>
      </c>
      <c r="D4" s="8" t="s">
        <v>717</v>
      </c>
      <c r="E4" s="8">
        <v>561</v>
      </c>
      <c r="F4" s="8">
        <v>100</v>
      </c>
      <c r="G4" s="8">
        <v>173</v>
      </c>
      <c r="H4" s="8">
        <v>100</v>
      </c>
      <c r="I4" s="8">
        <v>40</v>
      </c>
      <c r="J4" s="8">
        <v>2</v>
      </c>
      <c r="K4" s="8">
        <v>31</v>
      </c>
      <c r="L4" s="8">
        <v>105</v>
      </c>
      <c r="M4" s="8">
        <v>105</v>
      </c>
      <c r="N4" s="8">
        <v>172</v>
      </c>
      <c r="O4" s="8">
        <v>18</v>
      </c>
      <c r="P4" s="8">
        <v>4</v>
      </c>
      <c r="Q4" s="8">
        <v>0.308</v>
      </c>
      <c r="R4" s="8">
        <v>0.41899999999999998</v>
      </c>
      <c r="S4" s="8">
        <v>0.55300000000000005</v>
      </c>
      <c r="T4" s="8">
        <v>462</v>
      </c>
      <c r="U4" s="8">
        <f t="shared" si="0"/>
        <v>27.377777777777776</v>
      </c>
      <c r="V4" s="8">
        <f t="shared" si="1"/>
        <v>27.377777777777776</v>
      </c>
      <c r="W4" s="8">
        <f t="shared" si="2"/>
        <v>27.377777777777776</v>
      </c>
    </row>
    <row r="5" spans="1:23" s="8" customFormat="1">
      <c r="A5" s="8" t="s">
        <v>104</v>
      </c>
      <c r="B5" s="8" t="s">
        <v>103</v>
      </c>
      <c r="C5" s="8" t="s">
        <v>1</v>
      </c>
      <c r="D5" s="8" t="s">
        <v>729</v>
      </c>
      <c r="E5" s="8">
        <v>574</v>
      </c>
      <c r="F5" s="8">
        <v>87</v>
      </c>
      <c r="G5" s="8">
        <v>186</v>
      </c>
      <c r="H5" s="8">
        <v>119</v>
      </c>
      <c r="I5" s="8">
        <v>38</v>
      </c>
      <c r="J5" s="8">
        <v>1</v>
      </c>
      <c r="K5" s="8">
        <v>28</v>
      </c>
      <c r="L5" s="8">
        <v>100</v>
      </c>
      <c r="M5" s="8">
        <v>85</v>
      </c>
      <c r="N5" s="8">
        <v>123</v>
      </c>
      <c r="O5" s="8">
        <v>1</v>
      </c>
      <c r="P5" s="8">
        <v>1</v>
      </c>
      <c r="Q5" s="8">
        <v>0.32400000000000001</v>
      </c>
      <c r="R5" s="8">
        <v>0.41499999999999998</v>
      </c>
      <c r="S5" s="8">
        <v>0.54</v>
      </c>
      <c r="T5" s="8">
        <v>459</v>
      </c>
      <c r="U5" s="8">
        <f t="shared" si="0"/>
        <v>27.2</v>
      </c>
      <c r="V5" s="8">
        <f t="shared" si="1"/>
        <v>27.2</v>
      </c>
      <c r="W5" s="8">
        <f t="shared" si="2"/>
        <v>27.2</v>
      </c>
    </row>
    <row r="6" spans="1:23" s="8" customFormat="1">
      <c r="A6" s="8" t="s">
        <v>182</v>
      </c>
      <c r="B6" s="8" t="s">
        <v>181</v>
      </c>
      <c r="C6" s="8" t="s">
        <v>1</v>
      </c>
      <c r="D6" s="8" t="s">
        <v>727</v>
      </c>
      <c r="E6" s="8">
        <v>576</v>
      </c>
      <c r="F6" s="8">
        <v>95</v>
      </c>
      <c r="G6" s="8">
        <v>154</v>
      </c>
      <c r="H6" s="8">
        <v>83</v>
      </c>
      <c r="I6" s="8">
        <v>32</v>
      </c>
      <c r="J6" s="8">
        <v>1</v>
      </c>
      <c r="K6" s="8">
        <v>38</v>
      </c>
      <c r="L6" s="8">
        <v>114</v>
      </c>
      <c r="M6" s="8">
        <v>78</v>
      </c>
      <c r="N6" s="8">
        <v>134</v>
      </c>
      <c r="O6" s="8">
        <v>3</v>
      </c>
      <c r="P6" s="8">
        <v>1</v>
      </c>
      <c r="Q6" s="8">
        <v>0.26700000000000002</v>
      </c>
      <c r="R6" s="8">
        <v>0.36199999999999999</v>
      </c>
      <c r="S6" s="8">
        <v>0.52400000000000002</v>
      </c>
      <c r="T6" s="8">
        <v>457</v>
      </c>
      <c r="U6" s="8">
        <f t="shared" si="0"/>
        <v>27.081481481481482</v>
      </c>
      <c r="V6" s="8">
        <f t="shared" si="1"/>
        <v>27.081481481481482</v>
      </c>
      <c r="W6" s="8">
        <f t="shared" si="2"/>
        <v>27.081481481481482</v>
      </c>
    </row>
    <row r="7" spans="1:23" s="8" customFormat="1">
      <c r="A7" s="8" t="s">
        <v>357</v>
      </c>
      <c r="B7" s="8" t="s">
        <v>356</v>
      </c>
      <c r="C7" s="8" t="s">
        <v>719</v>
      </c>
      <c r="D7" s="8" t="s">
        <v>715</v>
      </c>
      <c r="E7" s="8">
        <v>596</v>
      </c>
      <c r="F7" s="8">
        <v>79</v>
      </c>
      <c r="G7" s="8">
        <v>185</v>
      </c>
      <c r="H7" s="8">
        <v>133</v>
      </c>
      <c r="I7" s="8">
        <v>30</v>
      </c>
      <c r="J7" s="8">
        <v>1</v>
      </c>
      <c r="K7" s="8">
        <v>21</v>
      </c>
      <c r="L7" s="8">
        <v>100</v>
      </c>
      <c r="M7" s="8">
        <v>57</v>
      </c>
      <c r="N7" s="8">
        <v>74</v>
      </c>
      <c r="O7" s="8">
        <v>2</v>
      </c>
      <c r="P7" s="8">
        <v>1</v>
      </c>
      <c r="Q7" s="8">
        <v>0.31</v>
      </c>
      <c r="R7" s="8">
        <v>0.374</v>
      </c>
      <c r="S7" s="8">
        <v>0.47</v>
      </c>
      <c r="T7" s="8">
        <v>443</v>
      </c>
      <c r="U7" s="8">
        <f t="shared" si="0"/>
        <v>26.251851851851853</v>
      </c>
      <c r="V7" s="8">
        <f t="shared" si="1"/>
        <v>26.251851851851853</v>
      </c>
      <c r="W7" s="8">
        <f t="shared" si="2"/>
        <v>26.251851851851853</v>
      </c>
    </row>
    <row r="8" spans="1:23" s="8" customFormat="1">
      <c r="A8" s="8" t="s">
        <v>58</v>
      </c>
      <c r="B8" s="8" t="s">
        <v>978</v>
      </c>
      <c r="C8" s="8" t="s">
        <v>3</v>
      </c>
      <c r="D8" s="8" t="s">
        <v>727</v>
      </c>
      <c r="E8" s="8">
        <v>599</v>
      </c>
      <c r="F8" s="8">
        <v>108</v>
      </c>
      <c r="G8" s="8">
        <v>167</v>
      </c>
      <c r="H8" s="8">
        <v>93</v>
      </c>
      <c r="I8" s="8">
        <v>37</v>
      </c>
      <c r="J8" s="8">
        <v>2</v>
      </c>
      <c r="K8" s="8">
        <v>35</v>
      </c>
      <c r="L8" s="8">
        <v>109</v>
      </c>
      <c r="M8" s="8">
        <v>68</v>
      </c>
      <c r="N8" s="8">
        <v>167</v>
      </c>
      <c r="O8" s="8">
        <v>6</v>
      </c>
      <c r="P8" s="8">
        <v>0</v>
      </c>
      <c r="Q8" s="8">
        <v>0.27900000000000003</v>
      </c>
      <c r="R8" s="8">
        <v>0.35799999999999998</v>
      </c>
      <c r="S8" s="8">
        <v>0.52200000000000002</v>
      </c>
      <c r="T8" s="8">
        <v>437</v>
      </c>
      <c r="U8" s="8">
        <f t="shared" si="0"/>
        <v>25.896296296296295</v>
      </c>
      <c r="V8" s="8">
        <f t="shared" si="1"/>
        <v>25.896296296296295</v>
      </c>
      <c r="W8" s="8">
        <f t="shared" si="2"/>
        <v>25.896296296296295</v>
      </c>
    </row>
    <row r="9" spans="1:23" s="8" customFormat="1">
      <c r="A9" s="8" t="s">
        <v>1419</v>
      </c>
      <c r="B9" s="8" t="s">
        <v>1418</v>
      </c>
      <c r="C9" s="8" t="s">
        <v>746</v>
      </c>
      <c r="D9" s="8" t="s">
        <v>724</v>
      </c>
      <c r="E9" s="8">
        <v>624</v>
      </c>
      <c r="F9" s="8">
        <v>97</v>
      </c>
      <c r="G9" s="8">
        <v>177</v>
      </c>
      <c r="H9" s="8">
        <v>108</v>
      </c>
      <c r="I9" s="8">
        <v>42</v>
      </c>
      <c r="J9" s="8">
        <v>8</v>
      </c>
      <c r="K9" s="8">
        <v>19</v>
      </c>
      <c r="L9" s="8">
        <v>78</v>
      </c>
      <c r="M9" s="8">
        <v>48</v>
      </c>
      <c r="N9" s="8">
        <v>95</v>
      </c>
      <c r="O9" s="8">
        <v>21</v>
      </c>
      <c r="P9" s="8">
        <v>5</v>
      </c>
      <c r="Q9" s="8">
        <v>0.28399999999999997</v>
      </c>
      <c r="R9" s="8">
        <v>0.33800000000000002</v>
      </c>
      <c r="S9" s="8">
        <v>0.46800000000000003</v>
      </c>
      <c r="T9" s="8">
        <v>436</v>
      </c>
      <c r="U9" s="8">
        <f t="shared" si="0"/>
        <v>25.837037037037039</v>
      </c>
      <c r="V9" s="8">
        <f t="shared" si="1"/>
        <v>25.837037037037039</v>
      </c>
      <c r="W9" s="8">
        <f t="shared" si="2"/>
        <v>25.837037037037039</v>
      </c>
    </row>
    <row r="10" spans="1:23" s="8" customFormat="1">
      <c r="A10" s="8" t="s">
        <v>43</v>
      </c>
      <c r="B10" s="8" t="s">
        <v>905</v>
      </c>
      <c r="C10" s="8" t="s">
        <v>746</v>
      </c>
      <c r="D10" s="8" t="s">
        <v>716</v>
      </c>
      <c r="E10" s="8">
        <v>570</v>
      </c>
      <c r="F10" s="8">
        <v>104</v>
      </c>
      <c r="G10" s="8">
        <v>171</v>
      </c>
      <c r="H10" s="8">
        <v>92</v>
      </c>
      <c r="I10" s="8">
        <v>32</v>
      </c>
      <c r="J10" s="8">
        <v>7</v>
      </c>
      <c r="K10" s="8">
        <v>40</v>
      </c>
      <c r="L10" s="8">
        <v>94</v>
      </c>
      <c r="M10" s="8">
        <v>87</v>
      </c>
      <c r="N10" s="8">
        <v>196</v>
      </c>
      <c r="O10" s="8">
        <v>14</v>
      </c>
      <c r="P10" s="8">
        <v>5</v>
      </c>
      <c r="Q10" s="8">
        <v>0.3</v>
      </c>
      <c r="R10" s="8">
        <v>0.40100000000000002</v>
      </c>
      <c r="S10" s="8">
        <v>0.59099999999999997</v>
      </c>
      <c r="T10" s="8">
        <v>435</v>
      </c>
      <c r="U10" s="8">
        <f t="shared" si="0"/>
        <v>25.777777777777779</v>
      </c>
      <c r="V10" s="8">
        <f t="shared" si="1"/>
        <v>25.777777777777779</v>
      </c>
      <c r="W10" s="8">
        <f t="shared" si="2"/>
        <v>25.777777777777779</v>
      </c>
    </row>
    <row r="11" spans="1:23" s="8" customFormat="1">
      <c r="A11" s="8" t="s">
        <v>63</v>
      </c>
      <c r="B11" s="8" t="s">
        <v>62</v>
      </c>
      <c r="C11" s="8" t="s">
        <v>3</v>
      </c>
      <c r="D11" s="8" t="s">
        <v>726</v>
      </c>
      <c r="E11" s="8">
        <v>613</v>
      </c>
      <c r="F11" s="8">
        <v>88</v>
      </c>
      <c r="G11" s="8">
        <v>181</v>
      </c>
      <c r="H11" s="8">
        <v>121</v>
      </c>
      <c r="I11" s="8">
        <v>34</v>
      </c>
      <c r="J11" s="8">
        <v>4</v>
      </c>
      <c r="K11" s="8">
        <v>22</v>
      </c>
      <c r="L11" s="8">
        <v>89</v>
      </c>
      <c r="M11" s="8">
        <v>50</v>
      </c>
      <c r="N11" s="8">
        <v>84</v>
      </c>
      <c r="O11" s="8">
        <v>1</v>
      </c>
      <c r="P11" s="8">
        <v>0</v>
      </c>
      <c r="Q11" s="8">
        <v>0.29499999999999998</v>
      </c>
      <c r="R11" s="8">
        <v>0.35099999999999998</v>
      </c>
      <c r="S11" s="8">
        <v>0.47099999999999997</v>
      </c>
      <c r="T11" s="8">
        <v>433</v>
      </c>
      <c r="U11" s="8">
        <f t="shared" si="0"/>
        <v>25.659259259259258</v>
      </c>
      <c r="V11" s="8">
        <f t="shared" si="1"/>
        <v>25.659259259259258</v>
      </c>
      <c r="W11" s="8">
        <f t="shared" si="2"/>
        <v>25.659259259259258</v>
      </c>
    </row>
    <row r="12" spans="1:23" s="8" customFormat="1">
      <c r="A12" s="8" t="s">
        <v>679</v>
      </c>
      <c r="B12" s="8" t="s">
        <v>901</v>
      </c>
      <c r="C12" s="8" t="s">
        <v>1</v>
      </c>
      <c r="D12" s="8" t="s">
        <v>730</v>
      </c>
      <c r="E12" s="8">
        <v>573</v>
      </c>
      <c r="F12" s="8">
        <v>92</v>
      </c>
      <c r="G12" s="8">
        <v>157</v>
      </c>
      <c r="H12" s="8">
        <v>90</v>
      </c>
      <c r="I12" s="8">
        <v>34</v>
      </c>
      <c r="J12" s="8">
        <v>2</v>
      </c>
      <c r="K12" s="8">
        <v>31</v>
      </c>
      <c r="L12" s="8">
        <v>92</v>
      </c>
      <c r="M12" s="8">
        <v>77</v>
      </c>
      <c r="N12" s="8">
        <v>127</v>
      </c>
      <c r="O12" s="8">
        <v>13</v>
      </c>
      <c r="P12" s="8">
        <v>4</v>
      </c>
      <c r="Q12" s="8">
        <v>0.27400000000000002</v>
      </c>
      <c r="R12" s="8">
        <v>0.38200000000000001</v>
      </c>
      <c r="S12" s="8">
        <v>0.503</v>
      </c>
      <c r="T12" s="8">
        <v>431</v>
      </c>
      <c r="U12" s="8">
        <f t="shared" si="0"/>
        <v>25.540740740740741</v>
      </c>
      <c r="V12" s="8">
        <f t="shared" si="1"/>
        <v>25.540740740740741</v>
      </c>
      <c r="W12" s="8">
        <f t="shared" si="2"/>
        <v>25.540740740740741</v>
      </c>
    </row>
    <row r="13" spans="1:23" s="8" customFormat="1">
      <c r="A13" s="8" t="s">
        <v>177</v>
      </c>
      <c r="B13" s="8" t="s">
        <v>1097</v>
      </c>
      <c r="C13" s="8" t="s">
        <v>746</v>
      </c>
      <c r="D13" s="8" t="s">
        <v>717</v>
      </c>
      <c r="E13" s="8">
        <v>600</v>
      </c>
      <c r="F13" s="8">
        <v>105</v>
      </c>
      <c r="G13" s="8">
        <v>179</v>
      </c>
      <c r="H13" s="8">
        <v>118</v>
      </c>
      <c r="I13" s="8">
        <v>37</v>
      </c>
      <c r="J13" s="8">
        <v>6</v>
      </c>
      <c r="K13" s="8">
        <v>18</v>
      </c>
      <c r="L13" s="8">
        <v>70</v>
      </c>
      <c r="M13" s="8">
        <v>49</v>
      </c>
      <c r="N13" s="8">
        <v>106</v>
      </c>
      <c r="O13" s="8">
        <v>34</v>
      </c>
      <c r="P13" s="8">
        <v>5</v>
      </c>
      <c r="Q13" s="8">
        <v>0.29799999999999999</v>
      </c>
      <c r="R13" s="8">
        <v>0.35399999999999998</v>
      </c>
      <c r="S13" s="8">
        <v>0.47</v>
      </c>
      <c r="T13" s="8">
        <v>429</v>
      </c>
      <c r="U13" s="8">
        <f t="shared" si="0"/>
        <v>25.422222222222221</v>
      </c>
      <c r="V13" s="8">
        <f t="shared" si="1"/>
        <v>25.422222222222221</v>
      </c>
      <c r="W13" s="8">
        <f t="shared" si="2"/>
        <v>25.422222222222221</v>
      </c>
    </row>
    <row r="14" spans="1:23" s="8" customFormat="1">
      <c r="A14" s="8" t="s">
        <v>54</v>
      </c>
      <c r="B14" s="8" t="s">
        <v>865</v>
      </c>
      <c r="C14" s="8" t="s">
        <v>2</v>
      </c>
      <c r="D14" s="8" t="s">
        <v>732</v>
      </c>
      <c r="E14" s="8">
        <v>646</v>
      </c>
      <c r="F14" s="8">
        <v>84</v>
      </c>
      <c r="G14" s="8">
        <v>202</v>
      </c>
      <c r="H14" s="8">
        <v>145</v>
      </c>
      <c r="I14" s="8">
        <v>41</v>
      </c>
      <c r="J14" s="8">
        <v>4</v>
      </c>
      <c r="K14" s="8">
        <v>12</v>
      </c>
      <c r="L14" s="8">
        <v>64</v>
      </c>
      <c r="M14" s="8">
        <v>32</v>
      </c>
      <c r="N14" s="8">
        <v>68</v>
      </c>
      <c r="O14" s="8">
        <v>39</v>
      </c>
      <c r="P14" s="8">
        <v>9</v>
      </c>
      <c r="Q14" s="8">
        <v>0.313</v>
      </c>
      <c r="R14" s="8">
        <v>0.35299999999999998</v>
      </c>
      <c r="S14" s="8">
        <v>0.44400000000000001</v>
      </c>
      <c r="T14" s="8">
        <v>429</v>
      </c>
      <c r="U14" s="8">
        <f t="shared" si="0"/>
        <v>25.422222222222221</v>
      </c>
      <c r="V14" s="8">
        <f t="shared" si="1"/>
        <v>25.422222222222221</v>
      </c>
      <c r="W14" s="8">
        <f t="shared" si="2"/>
        <v>25.422222222222221</v>
      </c>
    </row>
    <row r="15" spans="1:23" s="8" customFormat="1">
      <c r="A15" s="8" t="s">
        <v>360</v>
      </c>
      <c r="B15" s="8" t="s">
        <v>359</v>
      </c>
      <c r="C15" s="8" t="s">
        <v>1</v>
      </c>
      <c r="D15" s="8" t="s">
        <v>716</v>
      </c>
      <c r="E15" s="8">
        <v>603</v>
      </c>
      <c r="F15" s="8">
        <v>84</v>
      </c>
      <c r="G15" s="8">
        <v>151</v>
      </c>
      <c r="H15" s="8">
        <v>91</v>
      </c>
      <c r="I15" s="8">
        <v>25</v>
      </c>
      <c r="J15" s="8">
        <v>0</v>
      </c>
      <c r="K15" s="8">
        <v>35</v>
      </c>
      <c r="L15" s="8">
        <v>96</v>
      </c>
      <c r="M15" s="8">
        <v>48</v>
      </c>
      <c r="N15" s="8">
        <v>87</v>
      </c>
      <c r="O15" s="8">
        <v>5</v>
      </c>
      <c r="P15" s="8">
        <v>2</v>
      </c>
      <c r="Q15" s="8">
        <v>0.25</v>
      </c>
      <c r="R15" s="8">
        <v>0.311</v>
      </c>
      <c r="S15" s="8">
        <v>0.46600000000000003</v>
      </c>
      <c r="T15" s="8">
        <v>425</v>
      </c>
      <c r="U15" s="8">
        <f t="shared" si="0"/>
        <v>25.185185185185187</v>
      </c>
      <c r="V15" s="8">
        <f t="shared" si="1"/>
        <v>25.185185185185187</v>
      </c>
      <c r="W15" s="8">
        <f t="shared" si="2"/>
        <v>25.185185185185187</v>
      </c>
    </row>
    <row r="16" spans="1:23" s="8" customFormat="1">
      <c r="A16" s="8" t="s">
        <v>947</v>
      </c>
      <c r="B16" s="8" t="s">
        <v>413</v>
      </c>
      <c r="C16" s="8" t="s">
        <v>749</v>
      </c>
      <c r="D16" s="8" t="s">
        <v>863</v>
      </c>
      <c r="E16" s="8">
        <v>550</v>
      </c>
      <c r="F16" s="8">
        <v>91</v>
      </c>
      <c r="G16" s="8">
        <v>147</v>
      </c>
      <c r="H16" s="8">
        <v>72</v>
      </c>
      <c r="I16" s="8">
        <v>31</v>
      </c>
      <c r="J16" s="8">
        <v>2</v>
      </c>
      <c r="K16" s="8">
        <v>42</v>
      </c>
      <c r="L16" s="8">
        <v>111</v>
      </c>
      <c r="M16" s="8">
        <v>72</v>
      </c>
      <c r="N16" s="8">
        <v>167</v>
      </c>
      <c r="O16" s="8">
        <v>10</v>
      </c>
      <c r="P16" s="8">
        <v>2</v>
      </c>
      <c r="Q16" s="8">
        <v>0.26700000000000002</v>
      </c>
      <c r="R16" s="8">
        <v>0.35599999999999998</v>
      </c>
      <c r="S16" s="8">
        <v>0.56000000000000005</v>
      </c>
      <c r="T16" s="8">
        <v>423</v>
      </c>
      <c r="U16" s="8">
        <f t="shared" si="0"/>
        <v>25.066666666666666</v>
      </c>
      <c r="V16" s="8">
        <f t="shared" si="1"/>
        <v>25.066666666666666</v>
      </c>
      <c r="W16" s="8">
        <f t="shared" si="2"/>
        <v>25.066666666666666</v>
      </c>
    </row>
    <row r="17" spans="1:23" s="8" customFormat="1">
      <c r="A17" s="8" t="s">
        <v>364</v>
      </c>
      <c r="B17" s="8" t="s">
        <v>1085</v>
      </c>
      <c r="C17" s="8" t="s">
        <v>3</v>
      </c>
      <c r="D17" s="8" t="s">
        <v>725</v>
      </c>
      <c r="E17" s="8">
        <v>616</v>
      </c>
      <c r="F17" s="8">
        <v>95</v>
      </c>
      <c r="G17" s="8">
        <v>173</v>
      </c>
      <c r="H17" s="8">
        <v>112</v>
      </c>
      <c r="I17" s="8">
        <v>30</v>
      </c>
      <c r="J17" s="8">
        <v>1</v>
      </c>
      <c r="K17" s="8">
        <v>30</v>
      </c>
      <c r="L17" s="8">
        <v>80</v>
      </c>
      <c r="M17" s="8">
        <v>61</v>
      </c>
      <c r="N17" s="8">
        <v>123</v>
      </c>
      <c r="O17" s="8">
        <v>20</v>
      </c>
      <c r="P17" s="8">
        <v>6</v>
      </c>
      <c r="Q17" s="8">
        <v>0.28100000000000003</v>
      </c>
      <c r="R17" s="8">
        <v>0.34899999999999998</v>
      </c>
      <c r="S17" s="8">
        <v>0.47899999999999998</v>
      </c>
      <c r="T17" s="8">
        <v>422</v>
      </c>
      <c r="U17" s="8">
        <f t="shared" si="0"/>
        <v>25.007407407407406</v>
      </c>
      <c r="V17" s="8">
        <f t="shared" si="1"/>
        <v>25.007407407407406</v>
      </c>
      <c r="W17" s="8">
        <f t="shared" si="2"/>
        <v>25.007407407407406</v>
      </c>
    </row>
    <row r="18" spans="1:23" s="8" customFormat="1">
      <c r="A18" s="8" t="s">
        <v>371</v>
      </c>
      <c r="B18" s="8" t="s">
        <v>868</v>
      </c>
      <c r="C18" s="8" t="s">
        <v>3</v>
      </c>
      <c r="D18" s="8" t="s">
        <v>720</v>
      </c>
      <c r="E18" s="8">
        <v>582</v>
      </c>
      <c r="F18" s="8">
        <v>87</v>
      </c>
      <c r="G18" s="8">
        <v>159</v>
      </c>
      <c r="H18" s="8">
        <v>84</v>
      </c>
      <c r="I18" s="8">
        <v>40</v>
      </c>
      <c r="J18" s="8">
        <v>3</v>
      </c>
      <c r="K18" s="8">
        <v>32</v>
      </c>
      <c r="L18" s="8">
        <v>111</v>
      </c>
      <c r="M18" s="8">
        <v>33</v>
      </c>
      <c r="N18" s="8">
        <v>120</v>
      </c>
      <c r="O18" s="8">
        <v>2</v>
      </c>
      <c r="P18" s="8">
        <v>2</v>
      </c>
      <c r="Q18" s="8">
        <v>0.27300000000000002</v>
      </c>
      <c r="R18" s="8">
        <v>0.317</v>
      </c>
      <c r="S18" s="8">
        <v>0.51700000000000002</v>
      </c>
      <c r="T18" s="8">
        <v>412</v>
      </c>
      <c r="U18" s="8">
        <f t="shared" si="0"/>
        <v>24.414814814814815</v>
      </c>
      <c r="V18" s="8">
        <f t="shared" si="1"/>
        <v>24.414814814814815</v>
      </c>
      <c r="W18" s="8">
        <f t="shared" si="2"/>
        <v>24.414814814814815</v>
      </c>
    </row>
    <row r="19" spans="1:23" s="8" customFormat="1">
      <c r="A19" s="8" t="s">
        <v>61</v>
      </c>
      <c r="B19" s="8" t="s">
        <v>1534</v>
      </c>
      <c r="C19" s="8" t="s">
        <v>751</v>
      </c>
      <c r="D19" s="8" t="s">
        <v>732</v>
      </c>
      <c r="E19" s="8">
        <v>605</v>
      </c>
      <c r="F19" s="8">
        <v>76</v>
      </c>
      <c r="G19" s="8">
        <v>165</v>
      </c>
      <c r="H19" s="8">
        <v>99</v>
      </c>
      <c r="I19" s="8">
        <v>33</v>
      </c>
      <c r="J19" s="8">
        <v>1</v>
      </c>
      <c r="K19" s="8">
        <v>32</v>
      </c>
      <c r="L19" s="8">
        <v>102</v>
      </c>
      <c r="M19" s="8">
        <v>56</v>
      </c>
      <c r="N19" s="8">
        <v>133</v>
      </c>
      <c r="O19" s="8">
        <v>19</v>
      </c>
      <c r="P19" s="8">
        <v>5</v>
      </c>
      <c r="Q19" s="8">
        <v>0.27300000000000002</v>
      </c>
      <c r="R19" s="8">
        <v>0.33700000000000002</v>
      </c>
      <c r="S19" s="8">
        <v>0.48899999999999999</v>
      </c>
      <c r="T19" s="8">
        <v>411</v>
      </c>
      <c r="U19" s="8">
        <f t="shared" si="0"/>
        <v>24.355555555555554</v>
      </c>
      <c r="V19" s="8">
        <f t="shared" si="1"/>
        <v>24.355555555555554</v>
      </c>
      <c r="W19" s="8">
        <f t="shared" si="2"/>
        <v>24.355555555555554</v>
      </c>
    </row>
    <row r="20" spans="1:23" s="8" customFormat="1">
      <c r="A20" s="8" t="s">
        <v>310</v>
      </c>
      <c r="B20" s="8" t="s">
        <v>309</v>
      </c>
      <c r="C20" s="8" t="s">
        <v>746</v>
      </c>
      <c r="D20" s="8" t="s">
        <v>722</v>
      </c>
      <c r="E20" s="8">
        <v>565</v>
      </c>
      <c r="F20" s="8">
        <v>88</v>
      </c>
      <c r="G20" s="8">
        <v>164</v>
      </c>
      <c r="H20" s="8">
        <v>102</v>
      </c>
      <c r="I20" s="8">
        <v>36</v>
      </c>
      <c r="J20" s="8">
        <v>4</v>
      </c>
      <c r="K20" s="8">
        <v>22</v>
      </c>
      <c r="L20" s="8">
        <v>88</v>
      </c>
      <c r="M20" s="8">
        <v>91</v>
      </c>
      <c r="N20" s="8">
        <v>148</v>
      </c>
      <c r="O20" s="8">
        <v>13</v>
      </c>
      <c r="P20" s="8">
        <v>4</v>
      </c>
      <c r="Q20" s="8">
        <v>0.28999999999999998</v>
      </c>
      <c r="R20" s="8">
        <v>0.39800000000000002</v>
      </c>
      <c r="S20" s="8">
        <v>0.48499999999999999</v>
      </c>
      <c r="T20" s="8">
        <v>402</v>
      </c>
      <c r="U20" s="8">
        <f t="shared" si="0"/>
        <v>23.822222222222223</v>
      </c>
      <c r="V20" s="8">
        <f t="shared" si="1"/>
        <v>23.822222222222223</v>
      </c>
      <c r="W20" s="8">
        <f t="shared" si="2"/>
        <v>23.822222222222223</v>
      </c>
    </row>
    <row r="21" spans="1:23" s="8" customFormat="1">
      <c r="A21" s="8" t="s">
        <v>162</v>
      </c>
      <c r="B21" s="8" t="s">
        <v>329</v>
      </c>
      <c r="C21" s="8" t="s">
        <v>2</v>
      </c>
      <c r="D21" s="8" t="s">
        <v>750</v>
      </c>
      <c r="E21" s="8">
        <v>627</v>
      </c>
      <c r="F21" s="8">
        <v>80</v>
      </c>
      <c r="G21" s="8">
        <v>175</v>
      </c>
      <c r="H21" s="8">
        <v>115</v>
      </c>
      <c r="I21" s="8">
        <v>41</v>
      </c>
      <c r="J21" s="8">
        <v>3</v>
      </c>
      <c r="K21" s="8">
        <v>16</v>
      </c>
      <c r="L21" s="8">
        <v>83</v>
      </c>
      <c r="M21" s="8">
        <v>40</v>
      </c>
      <c r="N21" s="8">
        <v>78</v>
      </c>
      <c r="O21" s="8">
        <v>8</v>
      </c>
      <c r="P21" s="8">
        <v>3</v>
      </c>
      <c r="Q21" s="8">
        <v>0.27900000000000003</v>
      </c>
      <c r="R21" s="8">
        <v>0.32400000000000001</v>
      </c>
      <c r="S21" s="8">
        <v>0.43099999999999999</v>
      </c>
      <c r="T21" s="8">
        <v>400</v>
      </c>
      <c r="U21" s="8">
        <f t="shared" si="0"/>
        <v>23.703703703703702</v>
      </c>
      <c r="V21" s="8">
        <f t="shared" si="1"/>
        <v>21.333333333333332</v>
      </c>
      <c r="W21" s="8">
        <f t="shared" si="2"/>
        <v>21.333333333333332</v>
      </c>
    </row>
    <row r="22" spans="1:23" s="8" customFormat="1">
      <c r="A22" s="8" t="s">
        <v>54</v>
      </c>
      <c r="B22" s="8" t="s">
        <v>26</v>
      </c>
      <c r="C22" s="8" t="s">
        <v>1</v>
      </c>
      <c r="D22" s="8" t="s">
        <v>747</v>
      </c>
      <c r="E22" s="8">
        <v>618</v>
      </c>
      <c r="F22" s="8">
        <v>86</v>
      </c>
      <c r="G22" s="8">
        <v>179</v>
      </c>
      <c r="H22" s="8">
        <v>108</v>
      </c>
      <c r="I22" s="8">
        <v>34</v>
      </c>
      <c r="J22" s="8">
        <v>3</v>
      </c>
      <c r="K22" s="8">
        <v>34</v>
      </c>
      <c r="L22" s="8">
        <v>103</v>
      </c>
      <c r="M22" s="8">
        <v>45</v>
      </c>
      <c r="N22" s="8">
        <v>157</v>
      </c>
      <c r="O22" s="8">
        <v>1</v>
      </c>
      <c r="P22" s="8">
        <v>0</v>
      </c>
      <c r="Q22" s="8">
        <v>0.28999999999999998</v>
      </c>
      <c r="R22" s="8">
        <v>0.35099999999999998</v>
      </c>
      <c r="S22" s="8">
        <v>0.51900000000000002</v>
      </c>
      <c r="T22" s="8">
        <v>399</v>
      </c>
      <c r="U22" s="8">
        <f t="shared" si="0"/>
        <v>23.644444444444446</v>
      </c>
      <c r="V22" s="8">
        <f t="shared" si="1"/>
        <v>21.28</v>
      </c>
      <c r="W22" s="8">
        <f t="shared" si="2"/>
        <v>21.28</v>
      </c>
    </row>
    <row r="23" spans="1:23" s="8" customFormat="1">
      <c r="A23" s="8" t="s">
        <v>84</v>
      </c>
      <c r="B23" s="8" t="s">
        <v>87</v>
      </c>
      <c r="C23" s="8" t="s">
        <v>745</v>
      </c>
      <c r="D23" s="8" t="s">
        <v>740</v>
      </c>
      <c r="E23" s="8">
        <v>507</v>
      </c>
      <c r="F23" s="8">
        <v>70</v>
      </c>
      <c r="G23" s="8">
        <v>157</v>
      </c>
      <c r="H23" s="8">
        <v>101</v>
      </c>
      <c r="I23" s="8">
        <v>39</v>
      </c>
      <c r="J23" s="8">
        <v>1</v>
      </c>
      <c r="K23" s="8">
        <v>16</v>
      </c>
      <c r="L23" s="8">
        <v>80</v>
      </c>
      <c r="M23" s="8">
        <v>50</v>
      </c>
      <c r="N23" s="8">
        <v>63</v>
      </c>
      <c r="O23" s="8">
        <v>16</v>
      </c>
      <c r="P23" s="8">
        <v>1</v>
      </c>
      <c r="Q23" s="8">
        <v>0.31</v>
      </c>
      <c r="R23" s="8">
        <v>0.376</v>
      </c>
      <c r="S23" s="8">
        <v>0.48499999999999999</v>
      </c>
      <c r="T23" s="8">
        <v>398</v>
      </c>
      <c r="U23" s="8">
        <f t="shared" si="0"/>
        <v>23.585185185185185</v>
      </c>
      <c r="V23" s="8">
        <f t="shared" si="1"/>
        <v>21.226666666666667</v>
      </c>
      <c r="W23" s="8">
        <f t="shared" si="2"/>
        <v>21.226666666666667</v>
      </c>
    </row>
    <row r="24" spans="1:23" s="8" customFormat="1">
      <c r="A24" s="8" t="s">
        <v>442</v>
      </c>
      <c r="B24" s="8" t="s">
        <v>441</v>
      </c>
      <c r="C24" s="8" t="s">
        <v>1</v>
      </c>
      <c r="D24" s="8" t="s">
        <v>721</v>
      </c>
      <c r="E24" s="8">
        <v>516</v>
      </c>
      <c r="F24" s="8">
        <v>87</v>
      </c>
      <c r="G24" s="8">
        <v>157</v>
      </c>
      <c r="H24" s="8">
        <v>100</v>
      </c>
      <c r="I24" s="8">
        <v>31</v>
      </c>
      <c r="J24" s="8">
        <v>2</v>
      </c>
      <c r="K24" s="8">
        <v>24</v>
      </c>
      <c r="L24" s="8">
        <v>71</v>
      </c>
      <c r="M24" s="8">
        <v>120</v>
      </c>
      <c r="N24" s="8">
        <v>151</v>
      </c>
      <c r="O24" s="8">
        <v>9</v>
      </c>
      <c r="P24" s="8">
        <v>2</v>
      </c>
      <c r="Q24" s="8">
        <v>0.30399999999999999</v>
      </c>
      <c r="R24" s="8">
        <v>0.44</v>
      </c>
      <c r="S24" s="8">
        <v>0.51200000000000001</v>
      </c>
      <c r="T24" s="8">
        <v>398</v>
      </c>
      <c r="U24" s="8">
        <f t="shared" si="0"/>
        <v>23.585185185185185</v>
      </c>
      <c r="V24" s="8">
        <f t="shared" si="1"/>
        <v>21.226666666666667</v>
      </c>
      <c r="W24" s="8">
        <f t="shared" si="2"/>
        <v>21.226666666666667</v>
      </c>
    </row>
    <row r="25" spans="1:23" s="8" customFormat="1">
      <c r="A25" s="8" t="s">
        <v>158</v>
      </c>
      <c r="B25" s="8" t="s">
        <v>336</v>
      </c>
      <c r="C25" s="8" t="s">
        <v>748</v>
      </c>
      <c r="D25" s="8" t="s">
        <v>724</v>
      </c>
      <c r="E25" s="8">
        <v>523</v>
      </c>
      <c r="F25" s="8">
        <v>66</v>
      </c>
      <c r="G25" s="8">
        <v>132</v>
      </c>
      <c r="H25" s="8">
        <v>67</v>
      </c>
      <c r="I25" s="8">
        <v>31</v>
      </c>
      <c r="J25" s="8">
        <v>0</v>
      </c>
      <c r="K25" s="8">
        <v>34</v>
      </c>
      <c r="L25" s="8">
        <v>100</v>
      </c>
      <c r="M25" s="8">
        <v>68</v>
      </c>
      <c r="N25" s="8">
        <v>102</v>
      </c>
      <c r="O25" s="8">
        <v>0</v>
      </c>
      <c r="P25" s="8">
        <v>0</v>
      </c>
      <c r="Q25" s="8">
        <v>0.252</v>
      </c>
      <c r="R25" s="8">
        <v>0.34</v>
      </c>
      <c r="S25" s="8">
        <v>0.50700000000000001</v>
      </c>
      <c r="T25" s="8">
        <v>397</v>
      </c>
      <c r="U25" s="8">
        <f t="shared" si="0"/>
        <v>23.525925925925925</v>
      </c>
      <c r="V25" s="8">
        <f t="shared" si="1"/>
        <v>21.173333333333332</v>
      </c>
      <c r="W25" s="8">
        <f t="shared" si="2"/>
        <v>21.173333333333332</v>
      </c>
    </row>
    <row r="26" spans="1:23" s="8" customFormat="1">
      <c r="A26" s="8" t="s">
        <v>200</v>
      </c>
      <c r="B26" s="8" t="s">
        <v>456</v>
      </c>
      <c r="C26" s="8" t="s">
        <v>2</v>
      </c>
      <c r="D26" s="8" t="s">
        <v>730</v>
      </c>
      <c r="E26" s="8">
        <v>588</v>
      </c>
      <c r="F26" s="8">
        <v>93</v>
      </c>
      <c r="G26" s="8">
        <v>158</v>
      </c>
      <c r="H26" s="8">
        <v>96</v>
      </c>
      <c r="I26" s="8">
        <v>42</v>
      </c>
      <c r="J26" s="8">
        <v>3</v>
      </c>
      <c r="K26" s="8">
        <v>17</v>
      </c>
      <c r="L26" s="8">
        <v>63</v>
      </c>
      <c r="M26" s="8">
        <v>83</v>
      </c>
      <c r="N26" s="8">
        <v>106</v>
      </c>
      <c r="O26" s="8">
        <v>6</v>
      </c>
      <c r="P26" s="8">
        <v>4</v>
      </c>
      <c r="Q26" s="8">
        <v>0.26900000000000002</v>
      </c>
      <c r="R26" s="8">
        <v>0.36</v>
      </c>
      <c r="S26" s="8">
        <v>0.437</v>
      </c>
      <c r="T26" s="8">
        <v>392</v>
      </c>
      <c r="U26" s="8">
        <f t="shared" si="0"/>
        <v>23.229629629629631</v>
      </c>
      <c r="V26" s="8">
        <f t="shared" si="1"/>
        <v>20.90666666666667</v>
      </c>
      <c r="W26" s="8">
        <f t="shared" si="2"/>
        <v>20.90666666666667</v>
      </c>
    </row>
    <row r="27" spans="1:23" s="8" customFormat="1">
      <c r="A27" s="8" t="s">
        <v>300</v>
      </c>
      <c r="B27" s="8" t="s">
        <v>299</v>
      </c>
      <c r="C27" s="8" t="s">
        <v>748</v>
      </c>
      <c r="D27" s="8" t="s">
        <v>729</v>
      </c>
      <c r="E27" s="8">
        <v>591</v>
      </c>
      <c r="F27" s="8">
        <v>64</v>
      </c>
      <c r="G27" s="8">
        <v>161</v>
      </c>
      <c r="H27" s="8">
        <v>112</v>
      </c>
      <c r="I27" s="8">
        <v>29</v>
      </c>
      <c r="J27" s="8">
        <v>0</v>
      </c>
      <c r="K27" s="8">
        <v>20</v>
      </c>
      <c r="L27" s="8">
        <v>89</v>
      </c>
      <c r="M27" s="8">
        <v>52</v>
      </c>
      <c r="N27" s="8">
        <v>69</v>
      </c>
      <c r="O27" s="8">
        <v>1</v>
      </c>
      <c r="P27" s="8">
        <v>1</v>
      </c>
      <c r="Q27" s="8">
        <v>0.27200000000000002</v>
      </c>
      <c r="R27" s="8">
        <v>0.33900000000000002</v>
      </c>
      <c r="S27" s="8">
        <v>0.42299999999999999</v>
      </c>
      <c r="T27" s="8">
        <v>386</v>
      </c>
      <c r="U27" s="8">
        <f t="shared" si="0"/>
        <v>22.874074074074073</v>
      </c>
      <c r="V27" s="8">
        <f t="shared" si="1"/>
        <v>20.586666666666666</v>
      </c>
      <c r="W27" s="8">
        <f t="shared" si="2"/>
        <v>20.586666666666666</v>
      </c>
    </row>
    <row r="28" spans="1:23" s="8" customFormat="1">
      <c r="A28" s="8" t="s">
        <v>1078</v>
      </c>
      <c r="B28" s="8" t="s">
        <v>1133</v>
      </c>
      <c r="C28" s="8" t="s">
        <v>3</v>
      </c>
      <c r="D28" s="8" t="s">
        <v>739</v>
      </c>
      <c r="E28" s="8">
        <v>602</v>
      </c>
      <c r="F28" s="8">
        <v>87</v>
      </c>
      <c r="G28" s="8">
        <v>159</v>
      </c>
      <c r="H28" s="8">
        <v>90</v>
      </c>
      <c r="I28" s="8">
        <v>39</v>
      </c>
      <c r="J28" s="8">
        <v>2</v>
      </c>
      <c r="K28" s="8">
        <v>28</v>
      </c>
      <c r="L28" s="8">
        <v>97</v>
      </c>
      <c r="M28" s="8">
        <v>54</v>
      </c>
      <c r="N28" s="8">
        <v>143</v>
      </c>
      <c r="O28" s="8">
        <v>2</v>
      </c>
      <c r="P28" s="8">
        <v>0</v>
      </c>
      <c r="Q28" s="8">
        <v>0.26400000000000001</v>
      </c>
      <c r="R28" s="8">
        <v>0.33300000000000002</v>
      </c>
      <c r="S28" s="8">
        <v>0.47499999999999998</v>
      </c>
      <c r="T28" s="8">
        <v>383</v>
      </c>
      <c r="U28" s="8">
        <f t="shared" si="0"/>
        <v>22.696296296296296</v>
      </c>
      <c r="V28" s="8">
        <f t="shared" si="1"/>
        <v>20.426666666666666</v>
      </c>
      <c r="W28" s="8">
        <f t="shared" si="2"/>
        <v>20.426666666666666</v>
      </c>
    </row>
    <row r="29" spans="1:23" s="8" customFormat="1">
      <c r="A29" s="8" t="s">
        <v>164</v>
      </c>
      <c r="B29" s="8" t="s">
        <v>276</v>
      </c>
      <c r="C29" s="8" t="s">
        <v>2</v>
      </c>
      <c r="D29" s="8" t="s">
        <v>729</v>
      </c>
      <c r="E29" s="8">
        <v>632</v>
      </c>
      <c r="F29" s="8">
        <v>91</v>
      </c>
      <c r="G29" s="8">
        <v>177</v>
      </c>
      <c r="H29" s="8">
        <v>126</v>
      </c>
      <c r="I29" s="8">
        <v>33</v>
      </c>
      <c r="J29" s="8">
        <v>6</v>
      </c>
      <c r="K29" s="8">
        <v>12</v>
      </c>
      <c r="L29" s="8">
        <v>74</v>
      </c>
      <c r="M29" s="8">
        <v>40</v>
      </c>
      <c r="N29" s="8">
        <v>87</v>
      </c>
      <c r="O29" s="8">
        <v>11</v>
      </c>
      <c r="P29" s="8">
        <v>4</v>
      </c>
      <c r="Q29" s="8">
        <v>0.28000000000000003</v>
      </c>
      <c r="R29" s="8">
        <v>0.32700000000000001</v>
      </c>
      <c r="S29" s="8">
        <v>0.40799999999999997</v>
      </c>
      <c r="T29" s="8">
        <v>383</v>
      </c>
      <c r="U29" s="8">
        <f t="shared" si="0"/>
        <v>22.696296296296296</v>
      </c>
      <c r="V29" s="8">
        <f t="shared" si="1"/>
        <v>20.426666666666666</v>
      </c>
      <c r="W29" s="8">
        <f t="shared" si="2"/>
        <v>20.426666666666666</v>
      </c>
    </row>
    <row r="30" spans="1:23" s="8" customFormat="1">
      <c r="A30" s="8" t="s">
        <v>166</v>
      </c>
      <c r="B30" s="8" t="s">
        <v>503</v>
      </c>
      <c r="C30" s="8" t="s">
        <v>3</v>
      </c>
      <c r="D30" s="8" t="s">
        <v>723</v>
      </c>
      <c r="E30" s="8">
        <v>583</v>
      </c>
      <c r="F30" s="8">
        <v>102</v>
      </c>
      <c r="G30" s="8">
        <v>159</v>
      </c>
      <c r="H30" s="8">
        <v>91</v>
      </c>
      <c r="I30" s="8">
        <v>41</v>
      </c>
      <c r="J30" s="8">
        <v>3</v>
      </c>
      <c r="K30" s="8">
        <v>24</v>
      </c>
      <c r="L30" s="8">
        <v>77</v>
      </c>
      <c r="M30" s="8">
        <v>80</v>
      </c>
      <c r="N30" s="8">
        <v>157</v>
      </c>
      <c r="O30" s="8">
        <v>4</v>
      </c>
      <c r="P30" s="8">
        <v>2</v>
      </c>
      <c r="Q30" s="8">
        <v>0.27300000000000002</v>
      </c>
      <c r="R30" s="8">
        <v>0.36599999999999999</v>
      </c>
      <c r="S30" s="8">
        <v>0.47699999999999998</v>
      </c>
      <c r="T30" s="8">
        <v>382</v>
      </c>
      <c r="U30" s="8">
        <f t="shared" si="0"/>
        <v>22.637037037037036</v>
      </c>
      <c r="V30" s="8">
        <f t="shared" si="1"/>
        <v>20.373333333333331</v>
      </c>
      <c r="W30" s="8">
        <f t="shared" si="2"/>
        <v>20.373333333333331</v>
      </c>
    </row>
    <row r="31" spans="1:23" s="8" customFormat="1">
      <c r="A31" s="8" t="s">
        <v>193</v>
      </c>
      <c r="B31" s="8" t="s">
        <v>192</v>
      </c>
      <c r="C31" s="8" t="s">
        <v>748</v>
      </c>
      <c r="D31" s="8" t="s">
        <v>726</v>
      </c>
      <c r="E31" s="8">
        <v>580</v>
      </c>
      <c r="F31" s="8">
        <v>72</v>
      </c>
      <c r="G31" s="8">
        <v>166</v>
      </c>
      <c r="H31" s="8">
        <v>118</v>
      </c>
      <c r="I31" s="8">
        <v>26</v>
      </c>
      <c r="J31" s="8">
        <v>0</v>
      </c>
      <c r="K31" s="8">
        <v>22</v>
      </c>
      <c r="L31" s="8">
        <v>88</v>
      </c>
      <c r="M31" s="8">
        <v>61</v>
      </c>
      <c r="N31" s="8">
        <v>97</v>
      </c>
      <c r="O31" s="8">
        <v>0</v>
      </c>
      <c r="P31" s="8">
        <v>0</v>
      </c>
      <c r="Q31" s="8">
        <v>0.28599999999999998</v>
      </c>
      <c r="R31" s="8">
        <v>0.36299999999999999</v>
      </c>
      <c r="S31" s="8">
        <v>0.44500000000000001</v>
      </c>
      <c r="T31" s="8">
        <v>382</v>
      </c>
      <c r="U31" s="8">
        <f t="shared" si="0"/>
        <v>22.637037037037036</v>
      </c>
      <c r="V31" s="8">
        <f t="shared" si="1"/>
        <v>20.373333333333331</v>
      </c>
      <c r="W31" s="8">
        <f t="shared" si="2"/>
        <v>20.373333333333331</v>
      </c>
    </row>
    <row r="32" spans="1:23" s="8" customFormat="1">
      <c r="A32" s="8" t="s">
        <v>30</v>
      </c>
      <c r="B32" s="8" t="s">
        <v>342</v>
      </c>
      <c r="C32" s="8" t="s">
        <v>2</v>
      </c>
      <c r="D32" s="8" t="s">
        <v>724</v>
      </c>
      <c r="E32" s="8">
        <v>622</v>
      </c>
      <c r="F32" s="8">
        <v>82</v>
      </c>
      <c r="G32" s="8">
        <v>179</v>
      </c>
      <c r="H32" s="8">
        <v>129</v>
      </c>
      <c r="I32" s="8">
        <v>34</v>
      </c>
      <c r="J32" s="8">
        <v>1</v>
      </c>
      <c r="K32" s="8">
        <v>15</v>
      </c>
      <c r="L32" s="8">
        <v>69</v>
      </c>
      <c r="M32" s="8">
        <v>56</v>
      </c>
      <c r="N32" s="8">
        <v>89</v>
      </c>
      <c r="O32" s="8">
        <v>5</v>
      </c>
      <c r="P32" s="8">
        <v>3</v>
      </c>
      <c r="Q32" s="8">
        <v>0.28799999999999998</v>
      </c>
      <c r="R32" s="8">
        <v>0.34799999999999998</v>
      </c>
      <c r="S32" s="8">
        <v>0.41799999999999998</v>
      </c>
      <c r="T32" s="8">
        <v>380</v>
      </c>
      <c r="U32" s="8">
        <f t="shared" si="0"/>
        <v>22.518518518518519</v>
      </c>
      <c r="V32" s="8">
        <f t="shared" si="1"/>
        <v>20.266666666666669</v>
      </c>
      <c r="W32" s="8">
        <f t="shared" si="2"/>
        <v>20.266666666666669</v>
      </c>
    </row>
    <row r="33" spans="1:23" s="8" customFormat="1">
      <c r="A33" s="8" t="s">
        <v>175</v>
      </c>
      <c r="B33" s="8" t="s">
        <v>270</v>
      </c>
      <c r="C33" s="8" t="s">
        <v>746</v>
      </c>
      <c r="D33" s="8" t="s">
        <v>725</v>
      </c>
      <c r="E33" s="8">
        <v>637</v>
      </c>
      <c r="F33" s="8">
        <v>90</v>
      </c>
      <c r="G33" s="8">
        <v>172</v>
      </c>
      <c r="H33" s="8">
        <v>109</v>
      </c>
      <c r="I33" s="8">
        <v>29</v>
      </c>
      <c r="J33" s="8">
        <v>4</v>
      </c>
      <c r="K33" s="8">
        <v>30</v>
      </c>
      <c r="L33" s="8">
        <v>97</v>
      </c>
      <c r="M33" s="8">
        <v>26</v>
      </c>
      <c r="N33" s="8">
        <v>138</v>
      </c>
      <c r="O33" s="8">
        <v>6</v>
      </c>
      <c r="P33" s="8">
        <v>1</v>
      </c>
      <c r="Q33" s="8">
        <v>0.27</v>
      </c>
      <c r="R33" s="8">
        <v>0.308</v>
      </c>
      <c r="S33" s="8">
        <v>0.46899999999999997</v>
      </c>
      <c r="T33" s="8">
        <v>379</v>
      </c>
      <c r="U33" s="8">
        <f t="shared" si="0"/>
        <v>22.459259259259259</v>
      </c>
      <c r="V33" s="8">
        <f t="shared" si="1"/>
        <v>20.213333333333335</v>
      </c>
      <c r="W33" s="8">
        <f t="shared" si="2"/>
        <v>20.213333333333335</v>
      </c>
    </row>
    <row r="34" spans="1:23" s="8" customFormat="1">
      <c r="A34" s="8" t="s">
        <v>114</v>
      </c>
      <c r="B34" s="8" t="s">
        <v>113</v>
      </c>
      <c r="C34" s="8" t="s">
        <v>2</v>
      </c>
      <c r="D34" s="8" t="s">
        <v>718</v>
      </c>
      <c r="E34" s="8">
        <v>610</v>
      </c>
      <c r="F34" s="8">
        <v>80</v>
      </c>
      <c r="G34" s="8">
        <v>180</v>
      </c>
      <c r="H34" s="8">
        <v>125</v>
      </c>
      <c r="I34" s="8">
        <v>35</v>
      </c>
      <c r="J34" s="8">
        <v>1</v>
      </c>
      <c r="K34" s="8">
        <v>19</v>
      </c>
      <c r="L34" s="8">
        <v>81</v>
      </c>
      <c r="M34" s="8">
        <v>50</v>
      </c>
      <c r="N34" s="8">
        <v>108</v>
      </c>
      <c r="O34" s="8">
        <v>4</v>
      </c>
      <c r="P34" s="8">
        <v>3</v>
      </c>
      <c r="Q34" s="8">
        <v>0.29499999999999998</v>
      </c>
      <c r="R34" s="8">
        <v>0.35199999999999998</v>
      </c>
      <c r="S34" s="8">
        <v>0.44900000000000001</v>
      </c>
      <c r="T34" s="8">
        <v>378</v>
      </c>
      <c r="U34" s="8">
        <f t="shared" si="0"/>
        <v>22.4</v>
      </c>
      <c r="V34" s="8">
        <f t="shared" si="1"/>
        <v>20.16</v>
      </c>
      <c r="W34" s="8">
        <f t="shared" si="2"/>
        <v>20.16</v>
      </c>
    </row>
    <row r="35" spans="1:23" s="8" customFormat="1">
      <c r="A35" s="8" t="s">
        <v>301</v>
      </c>
      <c r="B35" s="8" t="s">
        <v>1433</v>
      </c>
      <c r="C35" s="8" t="s">
        <v>2</v>
      </c>
      <c r="D35" s="8" t="s">
        <v>715</v>
      </c>
      <c r="E35" s="8">
        <v>602</v>
      </c>
      <c r="F35" s="8">
        <v>87</v>
      </c>
      <c r="G35" s="8">
        <v>181</v>
      </c>
      <c r="H35" s="8">
        <v>129</v>
      </c>
      <c r="I35" s="8">
        <v>37</v>
      </c>
      <c r="J35" s="8">
        <v>4</v>
      </c>
      <c r="K35" s="8">
        <v>11</v>
      </c>
      <c r="L35" s="8">
        <v>56</v>
      </c>
      <c r="M35" s="8">
        <v>54</v>
      </c>
      <c r="N35" s="8">
        <v>81</v>
      </c>
      <c r="O35" s="8">
        <v>4</v>
      </c>
      <c r="P35" s="8">
        <v>2</v>
      </c>
      <c r="Q35" s="8">
        <v>0.30099999999999999</v>
      </c>
      <c r="R35" s="8">
        <v>0.36399999999999999</v>
      </c>
      <c r="S35" s="8">
        <v>0.43</v>
      </c>
      <c r="T35" s="8">
        <v>377</v>
      </c>
      <c r="U35" s="8">
        <f t="shared" si="0"/>
        <v>22.340740740740742</v>
      </c>
      <c r="V35" s="8">
        <f t="shared" si="1"/>
        <v>20.106666666666669</v>
      </c>
      <c r="W35" s="8">
        <f t="shared" si="2"/>
        <v>20.106666666666669</v>
      </c>
    </row>
    <row r="36" spans="1:23" s="8" customFormat="1">
      <c r="A36" s="8" t="s">
        <v>170</v>
      </c>
      <c r="B36" s="8" t="s">
        <v>1540</v>
      </c>
      <c r="C36" s="8" t="s">
        <v>745</v>
      </c>
      <c r="D36" s="8" t="s">
        <v>723</v>
      </c>
      <c r="E36" s="8">
        <v>567</v>
      </c>
      <c r="F36" s="8">
        <v>76</v>
      </c>
      <c r="G36" s="8">
        <v>171</v>
      </c>
      <c r="H36" s="8">
        <v>106</v>
      </c>
      <c r="I36" s="8">
        <v>36</v>
      </c>
      <c r="J36" s="8">
        <v>7</v>
      </c>
      <c r="K36" s="8">
        <v>22</v>
      </c>
      <c r="L36" s="8">
        <v>95</v>
      </c>
      <c r="M36" s="8">
        <v>48</v>
      </c>
      <c r="N36" s="8">
        <v>136</v>
      </c>
      <c r="O36" s="8">
        <v>6</v>
      </c>
      <c r="P36" s="8">
        <v>2</v>
      </c>
      <c r="Q36" s="8">
        <v>0.30199999999999999</v>
      </c>
      <c r="R36" s="8">
        <v>0.35899999999999999</v>
      </c>
      <c r="S36" s="8">
        <v>0.50600000000000001</v>
      </c>
      <c r="T36" s="8">
        <v>374</v>
      </c>
      <c r="U36" s="8">
        <f t="shared" si="0"/>
        <v>22.162962962962961</v>
      </c>
      <c r="V36" s="8">
        <f t="shared" si="1"/>
        <v>19.946666666666665</v>
      </c>
      <c r="W36" s="8">
        <f t="shared" si="2"/>
        <v>19.946666666666665</v>
      </c>
    </row>
    <row r="37" spans="1:23" s="8" customFormat="1">
      <c r="A37" s="8" t="s">
        <v>63</v>
      </c>
      <c r="B37" s="8" t="s">
        <v>217</v>
      </c>
      <c r="C37" s="8" t="s">
        <v>1</v>
      </c>
      <c r="D37" s="8" t="s">
        <v>731</v>
      </c>
      <c r="E37" s="8">
        <v>592</v>
      </c>
      <c r="F37" s="8">
        <v>82</v>
      </c>
      <c r="G37" s="8">
        <v>161</v>
      </c>
      <c r="H37" s="8">
        <v>97</v>
      </c>
      <c r="I37" s="8">
        <v>36</v>
      </c>
      <c r="J37" s="8">
        <v>0</v>
      </c>
      <c r="K37" s="8">
        <v>28</v>
      </c>
      <c r="L37" s="8">
        <v>103</v>
      </c>
      <c r="M37" s="8">
        <v>61</v>
      </c>
      <c r="N37" s="8">
        <v>153</v>
      </c>
      <c r="O37" s="8">
        <v>1</v>
      </c>
      <c r="P37" s="8">
        <v>1</v>
      </c>
      <c r="Q37" s="8">
        <v>0.27200000000000002</v>
      </c>
      <c r="R37" s="8">
        <v>0.34499999999999997</v>
      </c>
      <c r="S37" s="8">
        <v>0.47499999999999998</v>
      </c>
      <c r="T37" s="8">
        <v>374</v>
      </c>
      <c r="U37" s="8">
        <f t="shared" si="0"/>
        <v>22.162962962962961</v>
      </c>
      <c r="V37" s="8">
        <f t="shared" si="1"/>
        <v>19.946666666666665</v>
      </c>
      <c r="W37" s="8">
        <f t="shared" si="2"/>
        <v>19.946666666666665</v>
      </c>
    </row>
    <row r="38" spans="1:23" s="8" customFormat="1">
      <c r="A38" s="8" t="s">
        <v>160</v>
      </c>
      <c r="B38" s="8" t="s">
        <v>422</v>
      </c>
      <c r="C38" s="8" t="s">
        <v>1</v>
      </c>
      <c r="D38" s="8" t="s">
        <v>737</v>
      </c>
      <c r="E38" s="8">
        <v>520</v>
      </c>
      <c r="F38" s="8">
        <v>71</v>
      </c>
      <c r="G38" s="8">
        <v>125</v>
      </c>
      <c r="H38" s="8">
        <v>64</v>
      </c>
      <c r="I38" s="8">
        <v>25</v>
      </c>
      <c r="J38" s="8">
        <v>0</v>
      </c>
      <c r="K38" s="8">
        <v>36</v>
      </c>
      <c r="L38" s="8">
        <v>93</v>
      </c>
      <c r="M38" s="8">
        <v>73</v>
      </c>
      <c r="N38" s="8">
        <v>125</v>
      </c>
      <c r="O38" s="8">
        <v>2</v>
      </c>
      <c r="P38" s="8">
        <v>0</v>
      </c>
      <c r="Q38" s="8">
        <v>0.24</v>
      </c>
      <c r="R38" s="8">
        <v>0.34300000000000003</v>
      </c>
      <c r="S38" s="8">
        <v>0.496</v>
      </c>
      <c r="T38" s="8">
        <v>372</v>
      </c>
      <c r="U38" s="8">
        <f t="shared" si="0"/>
        <v>22.044444444444444</v>
      </c>
      <c r="V38" s="8">
        <f t="shared" si="1"/>
        <v>19.84</v>
      </c>
      <c r="W38" s="8">
        <f t="shared" si="2"/>
        <v>19.84</v>
      </c>
    </row>
    <row r="39" spans="1:23" s="8" customFormat="1">
      <c r="A39" s="8" t="s">
        <v>146</v>
      </c>
      <c r="B39" s="8" t="s">
        <v>145</v>
      </c>
      <c r="C39" s="8" t="s">
        <v>749</v>
      </c>
      <c r="D39" s="8" t="s">
        <v>718</v>
      </c>
      <c r="E39" s="8">
        <v>595</v>
      </c>
      <c r="F39" s="8">
        <v>88</v>
      </c>
      <c r="G39" s="8">
        <v>167</v>
      </c>
      <c r="H39" s="8">
        <v>105</v>
      </c>
      <c r="I39" s="8">
        <v>25</v>
      </c>
      <c r="J39" s="8">
        <v>1</v>
      </c>
      <c r="K39" s="8">
        <v>36</v>
      </c>
      <c r="L39" s="8">
        <v>97</v>
      </c>
      <c r="M39" s="8">
        <v>60</v>
      </c>
      <c r="N39" s="8">
        <v>178</v>
      </c>
      <c r="O39" s="8">
        <v>4</v>
      </c>
      <c r="P39" s="8">
        <v>2</v>
      </c>
      <c r="Q39" s="8">
        <v>0.28100000000000003</v>
      </c>
      <c r="R39" s="8">
        <v>0.35</v>
      </c>
      <c r="S39" s="8">
        <v>0.50800000000000001</v>
      </c>
      <c r="T39" s="8">
        <v>371</v>
      </c>
      <c r="U39" s="8">
        <f t="shared" si="0"/>
        <v>21.985185185185184</v>
      </c>
      <c r="V39" s="8">
        <f t="shared" si="1"/>
        <v>19.786666666666665</v>
      </c>
      <c r="W39" s="8">
        <f t="shared" si="2"/>
        <v>19.786666666666665</v>
      </c>
    </row>
    <row r="40" spans="1:23" s="8" customFormat="1">
      <c r="A40" s="8" t="s">
        <v>203</v>
      </c>
      <c r="B40" s="8" t="s">
        <v>202</v>
      </c>
      <c r="C40" s="8" t="s">
        <v>1</v>
      </c>
      <c r="D40" s="8" t="s">
        <v>742</v>
      </c>
      <c r="E40" s="8">
        <v>574</v>
      </c>
      <c r="F40" s="8">
        <v>86</v>
      </c>
      <c r="G40" s="8">
        <v>163</v>
      </c>
      <c r="H40" s="8">
        <v>99</v>
      </c>
      <c r="I40" s="8">
        <v>39</v>
      </c>
      <c r="J40" s="8">
        <v>2</v>
      </c>
      <c r="K40" s="8">
        <v>23</v>
      </c>
      <c r="L40" s="8">
        <v>85</v>
      </c>
      <c r="M40" s="8">
        <v>74</v>
      </c>
      <c r="N40" s="8">
        <v>155</v>
      </c>
      <c r="O40" s="8">
        <v>4</v>
      </c>
      <c r="P40" s="8">
        <v>2</v>
      </c>
      <c r="Q40" s="8">
        <v>0.28399999999999997</v>
      </c>
      <c r="R40" s="8">
        <v>0.374</v>
      </c>
      <c r="S40" s="8">
        <v>0.47899999999999998</v>
      </c>
      <c r="T40" s="8">
        <v>367</v>
      </c>
      <c r="U40" s="8">
        <f t="shared" si="0"/>
        <v>21.748148148148147</v>
      </c>
      <c r="V40" s="8">
        <f t="shared" si="1"/>
        <v>19.573333333333334</v>
      </c>
      <c r="W40" s="8">
        <f t="shared" si="2"/>
        <v>19.573333333333334</v>
      </c>
    </row>
    <row r="41" spans="1:23" s="8" customFormat="1">
      <c r="A41" s="8" t="s">
        <v>58</v>
      </c>
      <c r="B41" s="8" t="s">
        <v>780</v>
      </c>
      <c r="C41" s="8" t="s">
        <v>749</v>
      </c>
      <c r="D41" s="8" t="s">
        <v>734</v>
      </c>
      <c r="E41" s="8">
        <v>545</v>
      </c>
      <c r="F41" s="8">
        <v>72</v>
      </c>
      <c r="G41" s="8">
        <v>146</v>
      </c>
      <c r="H41" s="8">
        <v>94</v>
      </c>
      <c r="I41" s="8">
        <v>25</v>
      </c>
      <c r="J41" s="8">
        <v>5</v>
      </c>
      <c r="K41" s="8">
        <v>22</v>
      </c>
      <c r="L41" s="8">
        <v>80</v>
      </c>
      <c r="M41" s="8">
        <v>48</v>
      </c>
      <c r="N41" s="8">
        <v>89</v>
      </c>
      <c r="O41" s="8">
        <v>9</v>
      </c>
      <c r="P41" s="8">
        <v>2</v>
      </c>
      <c r="Q41" s="8">
        <v>0.26800000000000002</v>
      </c>
      <c r="R41" s="8">
        <v>0.32700000000000001</v>
      </c>
      <c r="S41" s="8">
        <v>0.45300000000000001</v>
      </c>
      <c r="T41" s="8">
        <v>365</v>
      </c>
      <c r="U41" s="8">
        <f t="shared" si="0"/>
        <v>21.62962962962963</v>
      </c>
      <c r="V41" s="8">
        <f t="shared" si="1"/>
        <v>19.466666666666669</v>
      </c>
      <c r="W41" s="8">
        <f t="shared" si="2"/>
        <v>19.466666666666669</v>
      </c>
    </row>
    <row r="42" spans="1:23" s="8" customFormat="1">
      <c r="A42" s="8" t="s">
        <v>90</v>
      </c>
      <c r="B42" s="8" t="s">
        <v>89</v>
      </c>
      <c r="C42" s="8" t="s">
        <v>749</v>
      </c>
      <c r="D42" s="8" t="s">
        <v>738</v>
      </c>
      <c r="E42" s="8">
        <v>572</v>
      </c>
      <c r="F42" s="8">
        <v>89</v>
      </c>
      <c r="G42" s="8">
        <v>153</v>
      </c>
      <c r="H42" s="8">
        <v>94</v>
      </c>
      <c r="I42" s="8">
        <v>29</v>
      </c>
      <c r="J42" s="8">
        <v>4</v>
      </c>
      <c r="K42" s="8">
        <v>26</v>
      </c>
      <c r="L42" s="8">
        <v>91</v>
      </c>
      <c r="M42" s="8">
        <v>58</v>
      </c>
      <c r="N42" s="8">
        <v>159</v>
      </c>
      <c r="O42" s="8">
        <v>22</v>
      </c>
      <c r="P42" s="8">
        <v>4</v>
      </c>
      <c r="Q42" s="8">
        <v>0.26800000000000002</v>
      </c>
      <c r="R42" s="8">
        <v>0.34</v>
      </c>
      <c r="S42" s="8">
        <v>0.46899999999999997</v>
      </c>
      <c r="T42" s="8">
        <v>365</v>
      </c>
      <c r="U42" s="8">
        <f t="shared" si="0"/>
        <v>21.62962962962963</v>
      </c>
      <c r="V42" s="8">
        <f t="shared" si="1"/>
        <v>19.466666666666669</v>
      </c>
      <c r="W42" s="8">
        <f t="shared" si="2"/>
        <v>19.466666666666669</v>
      </c>
    </row>
    <row r="43" spans="1:23" s="8" customFormat="1">
      <c r="A43" s="8" t="s">
        <v>1057</v>
      </c>
      <c r="B43" s="8" t="s">
        <v>1056</v>
      </c>
      <c r="C43" s="8" t="s">
        <v>745</v>
      </c>
      <c r="D43" s="8" t="s">
        <v>735</v>
      </c>
      <c r="E43" s="8">
        <v>613</v>
      </c>
      <c r="F43" s="8">
        <v>91</v>
      </c>
      <c r="G43" s="8">
        <v>164</v>
      </c>
      <c r="H43" s="8">
        <v>93</v>
      </c>
      <c r="I43" s="8">
        <v>36</v>
      </c>
      <c r="J43" s="8">
        <v>5</v>
      </c>
      <c r="K43" s="8">
        <v>30</v>
      </c>
      <c r="L43" s="8">
        <v>98</v>
      </c>
      <c r="M43" s="8">
        <v>31</v>
      </c>
      <c r="N43" s="8">
        <v>159</v>
      </c>
      <c r="O43" s="8">
        <v>7</v>
      </c>
      <c r="P43" s="8">
        <v>3</v>
      </c>
      <c r="Q43" s="8">
        <v>0.26800000000000002</v>
      </c>
      <c r="R43" s="8">
        <v>0.308</v>
      </c>
      <c r="S43" s="8">
        <v>0.48899999999999999</v>
      </c>
      <c r="T43" s="8">
        <v>365</v>
      </c>
      <c r="U43" s="8">
        <f t="shared" si="0"/>
        <v>21.62962962962963</v>
      </c>
      <c r="V43" s="8">
        <f t="shared" si="1"/>
        <v>19.466666666666669</v>
      </c>
      <c r="W43" s="8">
        <f t="shared" si="2"/>
        <v>19.466666666666669</v>
      </c>
    </row>
    <row r="44" spans="1:23" s="8" customFormat="1">
      <c r="A44" s="8" t="s">
        <v>305</v>
      </c>
      <c r="B44" s="8" t="s">
        <v>433</v>
      </c>
      <c r="C44" s="8" t="s">
        <v>749</v>
      </c>
      <c r="D44" s="8" t="s">
        <v>729</v>
      </c>
      <c r="E44" s="8">
        <v>588</v>
      </c>
      <c r="F44" s="8">
        <v>90</v>
      </c>
      <c r="G44" s="8">
        <v>155</v>
      </c>
      <c r="H44" s="8">
        <v>93</v>
      </c>
      <c r="I44" s="8">
        <v>30</v>
      </c>
      <c r="J44" s="8">
        <v>3</v>
      </c>
      <c r="K44" s="8">
        <v>29</v>
      </c>
      <c r="L44" s="8">
        <v>93</v>
      </c>
      <c r="M44" s="8">
        <v>71</v>
      </c>
      <c r="N44" s="8">
        <v>181</v>
      </c>
      <c r="O44" s="8">
        <v>17</v>
      </c>
      <c r="P44" s="8">
        <v>4</v>
      </c>
      <c r="Q44" s="8">
        <v>0.26400000000000001</v>
      </c>
      <c r="R44" s="8">
        <v>0.34799999999999998</v>
      </c>
      <c r="S44" s="8">
        <v>0.47299999999999998</v>
      </c>
      <c r="T44" s="8">
        <v>364</v>
      </c>
      <c r="U44" s="8">
        <f t="shared" si="0"/>
        <v>21.57037037037037</v>
      </c>
      <c r="V44" s="8">
        <f t="shared" si="1"/>
        <v>19.413333333333334</v>
      </c>
      <c r="W44" s="8">
        <f t="shared" si="2"/>
        <v>19.413333333333334</v>
      </c>
    </row>
    <row r="45" spans="1:23" s="8" customFormat="1">
      <c r="A45" s="8" t="s">
        <v>236</v>
      </c>
      <c r="B45" s="8" t="s">
        <v>789</v>
      </c>
      <c r="C45" s="8" t="s">
        <v>3</v>
      </c>
      <c r="D45" s="8" t="s">
        <v>747</v>
      </c>
      <c r="E45" s="8">
        <v>616</v>
      </c>
      <c r="F45" s="8">
        <v>83</v>
      </c>
      <c r="G45" s="8">
        <v>157</v>
      </c>
      <c r="H45" s="8">
        <v>87</v>
      </c>
      <c r="I45" s="8">
        <v>36</v>
      </c>
      <c r="J45" s="8">
        <v>1</v>
      </c>
      <c r="K45" s="8">
        <v>33</v>
      </c>
      <c r="L45" s="8">
        <v>86</v>
      </c>
      <c r="M45" s="8">
        <v>45</v>
      </c>
      <c r="N45" s="8">
        <v>154</v>
      </c>
      <c r="O45" s="8">
        <v>12</v>
      </c>
      <c r="P45" s="8">
        <v>5</v>
      </c>
      <c r="Q45" s="8">
        <v>0.255</v>
      </c>
      <c r="R45" s="8">
        <v>0.314</v>
      </c>
      <c r="S45" s="8">
        <v>0.47699999999999998</v>
      </c>
      <c r="T45" s="8">
        <v>361</v>
      </c>
      <c r="U45" s="8">
        <f t="shared" si="0"/>
        <v>21.392592592592592</v>
      </c>
      <c r="V45" s="8">
        <f t="shared" si="1"/>
        <v>19.253333333333334</v>
      </c>
      <c r="W45" s="8">
        <f t="shared" si="2"/>
        <v>19.253333333333334</v>
      </c>
    </row>
    <row r="46" spans="1:23" s="8" customFormat="1">
      <c r="A46" s="8" t="s">
        <v>52</v>
      </c>
      <c r="B46" s="8" t="s">
        <v>240</v>
      </c>
      <c r="C46" s="8" t="s">
        <v>749</v>
      </c>
      <c r="D46" s="8" t="s">
        <v>730</v>
      </c>
      <c r="E46" s="8">
        <v>583</v>
      </c>
      <c r="F46" s="8">
        <v>85</v>
      </c>
      <c r="G46" s="8">
        <v>161</v>
      </c>
      <c r="H46" s="8">
        <v>111</v>
      </c>
      <c r="I46" s="8">
        <v>32</v>
      </c>
      <c r="J46" s="8">
        <v>3</v>
      </c>
      <c r="K46" s="8">
        <v>15</v>
      </c>
      <c r="L46" s="8">
        <v>65</v>
      </c>
      <c r="M46" s="8">
        <v>67</v>
      </c>
      <c r="N46" s="8">
        <v>121</v>
      </c>
      <c r="O46" s="8">
        <v>24</v>
      </c>
      <c r="P46" s="8">
        <v>3</v>
      </c>
      <c r="Q46" s="8">
        <v>0.27600000000000002</v>
      </c>
      <c r="R46" s="8">
        <v>0.35499999999999998</v>
      </c>
      <c r="S46" s="8">
        <v>0.41799999999999998</v>
      </c>
      <c r="T46" s="8">
        <v>361</v>
      </c>
      <c r="U46" s="8">
        <f t="shared" si="0"/>
        <v>21.392592592592592</v>
      </c>
      <c r="V46" s="8">
        <f t="shared" si="1"/>
        <v>19.253333333333334</v>
      </c>
      <c r="W46" s="8">
        <f t="shared" si="2"/>
        <v>19.253333333333334</v>
      </c>
    </row>
    <row r="47" spans="1:23" s="8" customFormat="1">
      <c r="A47" s="8" t="s">
        <v>128</v>
      </c>
      <c r="B47" s="8" t="s">
        <v>1255</v>
      </c>
      <c r="C47" s="8" t="s">
        <v>751</v>
      </c>
      <c r="D47" s="8" t="s">
        <v>740</v>
      </c>
      <c r="E47" s="8">
        <v>626</v>
      </c>
      <c r="F47" s="8">
        <v>78</v>
      </c>
      <c r="G47" s="8">
        <v>183</v>
      </c>
      <c r="H47" s="8">
        <v>125</v>
      </c>
      <c r="I47" s="8">
        <v>34</v>
      </c>
      <c r="J47" s="8">
        <v>6</v>
      </c>
      <c r="K47" s="8">
        <v>18</v>
      </c>
      <c r="L47" s="8">
        <v>80</v>
      </c>
      <c r="M47" s="8">
        <v>43</v>
      </c>
      <c r="N47" s="8">
        <v>140</v>
      </c>
      <c r="O47" s="8">
        <v>20</v>
      </c>
      <c r="P47" s="8">
        <v>3</v>
      </c>
      <c r="Q47" s="8">
        <v>0.29199999999999998</v>
      </c>
      <c r="R47" s="8">
        <v>0.34</v>
      </c>
      <c r="S47" s="8">
        <v>0.45200000000000001</v>
      </c>
      <c r="T47" s="8">
        <v>361</v>
      </c>
      <c r="U47" s="8">
        <f t="shared" si="0"/>
        <v>21.392592592592592</v>
      </c>
      <c r="V47" s="8">
        <f t="shared" si="1"/>
        <v>19.253333333333334</v>
      </c>
      <c r="W47" s="8">
        <f t="shared" si="2"/>
        <v>19.253333333333334</v>
      </c>
    </row>
    <row r="48" spans="1:23" s="8" customFormat="1">
      <c r="A48" s="8" t="s">
        <v>72</v>
      </c>
      <c r="B48" s="8" t="s">
        <v>903</v>
      </c>
      <c r="C48" s="8" t="s">
        <v>3</v>
      </c>
      <c r="D48" s="8" t="s">
        <v>718</v>
      </c>
      <c r="E48" s="8">
        <v>600</v>
      </c>
      <c r="F48" s="8">
        <v>79</v>
      </c>
      <c r="G48" s="8">
        <v>158</v>
      </c>
      <c r="H48" s="8">
        <v>100</v>
      </c>
      <c r="I48" s="8">
        <v>33</v>
      </c>
      <c r="J48" s="8">
        <v>1</v>
      </c>
      <c r="K48" s="8">
        <v>24</v>
      </c>
      <c r="L48" s="8">
        <v>78</v>
      </c>
      <c r="M48" s="8">
        <v>54</v>
      </c>
      <c r="N48" s="8">
        <v>118</v>
      </c>
      <c r="O48" s="8">
        <v>6</v>
      </c>
      <c r="P48" s="8">
        <v>4</v>
      </c>
      <c r="Q48" s="8">
        <v>0.26300000000000001</v>
      </c>
      <c r="R48" s="8">
        <v>0.33</v>
      </c>
      <c r="S48" s="8">
        <v>0.442</v>
      </c>
      <c r="T48" s="8">
        <v>360</v>
      </c>
      <c r="U48" s="8">
        <f t="shared" si="0"/>
        <v>21.333333333333332</v>
      </c>
      <c r="V48" s="8">
        <f t="shared" si="1"/>
        <v>19.2</v>
      </c>
      <c r="W48" s="8">
        <f t="shared" si="2"/>
        <v>19.2</v>
      </c>
    </row>
    <row r="49" spans="1:23" s="8" customFormat="1">
      <c r="A49" s="8" t="s">
        <v>219</v>
      </c>
      <c r="B49" s="8" t="s">
        <v>218</v>
      </c>
      <c r="C49" s="8" t="s">
        <v>749</v>
      </c>
      <c r="D49" s="8" t="s">
        <v>735</v>
      </c>
      <c r="E49" s="8">
        <v>572</v>
      </c>
      <c r="F49" s="8">
        <v>94</v>
      </c>
      <c r="G49" s="8">
        <v>145</v>
      </c>
      <c r="H49" s="8">
        <v>86</v>
      </c>
      <c r="I49" s="8">
        <v>30</v>
      </c>
      <c r="J49" s="8">
        <v>3</v>
      </c>
      <c r="K49" s="8">
        <v>26</v>
      </c>
      <c r="L49" s="8">
        <v>74</v>
      </c>
      <c r="M49" s="8">
        <v>86</v>
      </c>
      <c r="N49" s="8">
        <v>160</v>
      </c>
      <c r="O49" s="8">
        <v>12</v>
      </c>
      <c r="P49" s="8">
        <v>5</v>
      </c>
      <c r="Q49" s="8">
        <v>0.254</v>
      </c>
      <c r="R49" s="8">
        <v>0.35699999999999998</v>
      </c>
      <c r="S49" s="8">
        <v>0.45300000000000001</v>
      </c>
      <c r="T49" s="8">
        <v>360</v>
      </c>
      <c r="U49" s="8">
        <f t="shared" si="0"/>
        <v>21.333333333333332</v>
      </c>
      <c r="V49" s="8">
        <f t="shared" si="1"/>
        <v>19.2</v>
      </c>
      <c r="W49" s="8">
        <f t="shared" si="2"/>
        <v>19.2</v>
      </c>
    </row>
    <row r="50" spans="1:23" s="8" customFormat="1">
      <c r="A50" s="8" t="s">
        <v>308</v>
      </c>
      <c r="B50" s="8" t="s">
        <v>307</v>
      </c>
      <c r="C50" s="8" t="s">
        <v>719</v>
      </c>
      <c r="D50" s="8" t="s">
        <v>737</v>
      </c>
      <c r="E50" s="8">
        <v>571</v>
      </c>
      <c r="F50" s="8">
        <v>76</v>
      </c>
      <c r="G50" s="8">
        <v>132</v>
      </c>
      <c r="H50" s="8">
        <v>83</v>
      </c>
      <c r="I50" s="8">
        <v>18</v>
      </c>
      <c r="J50" s="8">
        <v>1</v>
      </c>
      <c r="K50" s="8">
        <v>30</v>
      </c>
      <c r="L50" s="8">
        <v>104</v>
      </c>
      <c r="M50" s="8">
        <v>53</v>
      </c>
      <c r="N50" s="8">
        <v>115</v>
      </c>
      <c r="O50" s="8">
        <v>0</v>
      </c>
      <c r="P50" s="8">
        <v>0</v>
      </c>
      <c r="Q50" s="8">
        <v>0.23100000000000001</v>
      </c>
      <c r="R50" s="8">
        <v>0.31</v>
      </c>
      <c r="S50" s="8">
        <v>0.42399999999999999</v>
      </c>
      <c r="T50" s="8">
        <v>360</v>
      </c>
      <c r="U50" s="8">
        <f t="shared" si="0"/>
        <v>21.333333333333332</v>
      </c>
      <c r="V50" s="8">
        <f t="shared" si="1"/>
        <v>19.2</v>
      </c>
      <c r="W50" s="8">
        <f t="shared" si="2"/>
        <v>19.2</v>
      </c>
    </row>
    <row r="51" spans="1:23" s="8" customFormat="1">
      <c r="A51" s="8" t="s">
        <v>242</v>
      </c>
      <c r="B51" s="8" t="s">
        <v>886</v>
      </c>
      <c r="C51" s="8" t="s">
        <v>1</v>
      </c>
      <c r="D51" s="8" t="s">
        <v>728</v>
      </c>
      <c r="E51" s="8">
        <v>599</v>
      </c>
      <c r="F51" s="8">
        <v>86</v>
      </c>
      <c r="G51" s="8">
        <v>169</v>
      </c>
      <c r="H51" s="8">
        <v>114</v>
      </c>
      <c r="I51" s="8">
        <v>32</v>
      </c>
      <c r="J51" s="8">
        <v>4</v>
      </c>
      <c r="K51" s="8">
        <v>19</v>
      </c>
      <c r="L51" s="8">
        <v>93</v>
      </c>
      <c r="M51" s="8">
        <v>56</v>
      </c>
      <c r="N51" s="8">
        <v>146</v>
      </c>
      <c r="O51" s="8">
        <v>7</v>
      </c>
      <c r="P51" s="8">
        <v>2</v>
      </c>
      <c r="Q51" s="8">
        <v>0.28199999999999997</v>
      </c>
      <c r="R51" s="8">
        <v>0.34599999999999997</v>
      </c>
      <c r="S51" s="8">
        <v>0.44400000000000001</v>
      </c>
      <c r="T51" s="8">
        <v>360</v>
      </c>
      <c r="U51" s="8">
        <f t="shared" si="0"/>
        <v>21.333333333333332</v>
      </c>
      <c r="V51" s="8">
        <f t="shared" si="1"/>
        <v>19.2</v>
      </c>
      <c r="W51" s="8">
        <f t="shared" si="2"/>
        <v>19.2</v>
      </c>
    </row>
    <row r="52" spans="1:23" s="8" customFormat="1">
      <c r="A52" s="8" t="s">
        <v>118</v>
      </c>
      <c r="B52" s="8" t="s">
        <v>152</v>
      </c>
      <c r="C52" s="8" t="s">
        <v>1</v>
      </c>
      <c r="D52" s="8" t="s">
        <v>725</v>
      </c>
      <c r="E52" s="8">
        <v>574</v>
      </c>
      <c r="F52" s="8">
        <v>98</v>
      </c>
      <c r="G52" s="8">
        <v>140</v>
      </c>
      <c r="H52" s="8">
        <v>68</v>
      </c>
      <c r="I52" s="8">
        <v>29</v>
      </c>
      <c r="J52" s="8">
        <v>0</v>
      </c>
      <c r="K52" s="8">
        <v>43</v>
      </c>
      <c r="L52" s="8">
        <v>113</v>
      </c>
      <c r="M52" s="8">
        <v>82</v>
      </c>
      <c r="N52" s="8">
        <v>233</v>
      </c>
      <c r="O52" s="8">
        <v>2</v>
      </c>
      <c r="P52" s="8">
        <v>2</v>
      </c>
      <c r="Q52" s="8">
        <v>0.24399999999999999</v>
      </c>
      <c r="R52" s="8">
        <v>0.34599999999999997</v>
      </c>
      <c r="S52" s="8">
        <v>0.51900000000000002</v>
      </c>
      <c r="T52" s="8">
        <v>358</v>
      </c>
      <c r="U52" s="8">
        <f t="shared" si="0"/>
        <v>21.214814814814815</v>
      </c>
      <c r="V52" s="8">
        <f t="shared" si="1"/>
        <v>19.093333333333334</v>
      </c>
      <c r="W52" s="8">
        <f t="shared" si="2"/>
        <v>19.093333333333334</v>
      </c>
    </row>
    <row r="53" spans="1:23" s="8" customFormat="1">
      <c r="A53" s="8" t="s">
        <v>109</v>
      </c>
      <c r="B53" s="8" t="s">
        <v>108</v>
      </c>
      <c r="C53" s="8" t="s">
        <v>746</v>
      </c>
      <c r="D53" s="8" t="s">
        <v>728</v>
      </c>
      <c r="E53" s="8">
        <v>599</v>
      </c>
      <c r="F53" s="8">
        <v>98</v>
      </c>
      <c r="G53" s="8">
        <v>174</v>
      </c>
      <c r="H53" s="8">
        <v>120</v>
      </c>
      <c r="I53" s="8">
        <v>35</v>
      </c>
      <c r="J53" s="8">
        <v>5</v>
      </c>
      <c r="K53" s="8">
        <v>14</v>
      </c>
      <c r="L53" s="8">
        <v>76</v>
      </c>
      <c r="M53" s="8">
        <v>44</v>
      </c>
      <c r="N53" s="8">
        <v>149</v>
      </c>
      <c r="O53" s="8">
        <v>30</v>
      </c>
      <c r="P53" s="8">
        <v>5</v>
      </c>
      <c r="Q53" s="8">
        <v>0.28999999999999998</v>
      </c>
      <c r="R53" s="8">
        <v>0.34899999999999998</v>
      </c>
      <c r="S53" s="8">
        <v>0.436</v>
      </c>
      <c r="T53" s="8">
        <v>355</v>
      </c>
      <c r="U53" s="8">
        <f t="shared" si="0"/>
        <v>21.037037037037038</v>
      </c>
      <c r="V53" s="8">
        <f t="shared" si="1"/>
        <v>18.933333333333334</v>
      </c>
      <c r="W53" s="8">
        <f t="shared" si="2"/>
        <v>18.933333333333334</v>
      </c>
    </row>
    <row r="54" spans="1:23" s="8" customFormat="1">
      <c r="A54" s="8" t="s">
        <v>166</v>
      </c>
      <c r="B54" s="8" t="s">
        <v>243</v>
      </c>
      <c r="C54" s="8" t="s">
        <v>745</v>
      </c>
      <c r="D54" s="8" t="s">
        <v>723</v>
      </c>
      <c r="E54" s="8">
        <v>554</v>
      </c>
      <c r="F54" s="8">
        <v>73</v>
      </c>
      <c r="G54" s="8">
        <v>149</v>
      </c>
      <c r="H54" s="8">
        <v>96</v>
      </c>
      <c r="I54" s="8">
        <v>36</v>
      </c>
      <c r="J54" s="8">
        <v>0</v>
      </c>
      <c r="K54" s="8">
        <v>17</v>
      </c>
      <c r="L54" s="8">
        <v>84</v>
      </c>
      <c r="M54" s="8">
        <v>77</v>
      </c>
      <c r="N54" s="8">
        <v>123</v>
      </c>
      <c r="O54" s="8">
        <v>5</v>
      </c>
      <c r="P54" s="8">
        <v>1</v>
      </c>
      <c r="Q54" s="8">
        <v>0.26900000000000002</v>
      </c>
      <c r="R54" s="8">
        <v>0.37</v>
      </c>
      <c r="S54" s="8">
        <v>0.42599999999999999</v>
      </c>
      <c r="T54" s="8">
        <v>351</v>
      </c>
      <c r="U54" s="8">
        <f t="shared" si="0"/>
        <v>20.8</v>
      </c>
      <c r="V54" s="8">
        <f t="shared" si="1"/>
        <v>18.720000000000002</v>
      </c>
      <c r="W54" s="8">
        <f t="shared" si="2"/>
        <v>18.720000000000002</v>
      </c>
    </row>
    <row r="55" spans="1:23" s="8" customFormat="1">
      <c r="A55" s="8" t="s">
        <v>308</v>
      </c>
      <c r="B55" s="8" t="s">
        <v>1082</v>
      </c>
      <c r="C55" s="8" t="s">
        <v>2</v>
      </c>
      <c r="D55" s="8" t="s">
        <v>741</v>
      </c>
      <c r="E55" s="8">
        <v>612</v>
      </c>
      <c r="F55" s="8">
        <v>100</v>
      </c>
      <c r="G55" s="8">
        <v>143</v>
      </c>
      <c r="H55" s="8">
        <v>78</v>
      </c>
      <c r="I55" s="8">
        <v>35</v>
      </c>
      <c r="J55" s="8">
        <v>3</v>
      </c>
      <c r="K55" s="8">
        <v>27</v>
      </c>
      <c r="L55" s="8">
        <v>73</v>
      </c>
      <c r="M55" s="8">
        <v>64</v>
      </c>
      <c r="N55" s="8">
        <v>162</v>
      </c>
      <c r="O55" s="8">
        <v>13</v>
      </c>
      <c r="P55" s="8">
        <v>4</v>
      </c>
      <c r="Q55" s="8">
        <v>0.23400000000000001</v>
      </c>
      <c r="R55" s="8">
        <v>0.314</v>
      </c>
      <c r="S55" s="8">
        <v>0.433</v>
      </c>
      <c r="T55" s="8">
        <v>349</v>
      </c>
      <c r="U55" s="8">
        <f t="shared" si="0"/>
        <v>20.68148148148148</v>
      </c>
      <c r="V55" s="8">
        <f t="shared" si="1"/>
        <v>18.613333333333333</v>
      </c>
      <c r="W55" s="8">
        <f t="shared" si="2"/>
        <v>18.613333333333333</v>
      </c>
    </row>
    <row r="56" spans="1:23" s="8" customFormat="1">
      <c r="A56" s="8" t="s">
        <v>363</v>
      </c>
      <c r="B56" s="8" t="s">
        <v>362</v>
      </c>
      <c r="C56" s="8" t="s">
        <v>745</v>
      </c>
      <c r="D56" s="8" t="s">
        <v>724</v>
      </c>
      <c r="E56" s="8">
        <v>551</v>
      </c>
      <c r="F56" s="8">
        <v>82</v>
      </c>
      <c r="G56" s="8">
        <v>145</v>
      </c>
      <c r="H56" s="8">
        <v>93</v>
      </c>
      <c r="I56" s="8">
        <v>26</v>
      </c>
      <c r="J56" s="8">
        <v>1</v>
      </c>
      <c r="K56" s="8">
        <v>25</v>
      </c>
      <c r="L56" s="8">
        <v>79</v>
      </c>
      <c r="M56" s="8">
        <v>40</v>
      </c>
      <c r="N56" s="8">
        <v>107</v>
      </c>
      <c r="O56" s="8">
        <v>9</v>
      </c>
      <c r="P56" s="8">
        <v>3</v>
      </c>
      <c r="Q56" s="8">
        <v>0.26300000000000001</v>
      </c>
      <c r="R56" s="8">
        <v>0.32</v>
      </c>
      <c r="S56" s="8">
        <v>0.45</v>
      </c>
      <c r="T56" s="8">
        <v>348</v>
      </c>
      <c r="U56" s="8">
        <f t="shared" si="0"/>
        <v>20.622222222222224</v>
      </c>
      <c r="V56" s="8">
        <f t="shared" si="1"/>
        <v>18.560000000000002</v>
      </c>
      <c r="W56" s="8">
        <f t="shared" si="2"/>
        <v>18.560000000000002</v>
      </c>
    </row>
    <row r="57" spans="1:23" s="8" customFormat="1">
      <c r="A57" s="8" t="s">
        <v>175</v>
      </c>
      <c r="B57" s="8" t="s">
        <v>284</v>
      </c>
      <c r="C57" s="8" t="s">
        <v>1</v>
      </c>
      <c r="D57" s="8" t="s">
        <v>718</v>
      </c>
      <c r="E57" s="8">
        <v>520</v>
      </c>
      <c r="F57" s="8">
        <v>72</v>
      </c>
      <c r="G57" s="8">
        <v>147</v>
      </c>
      <c r="H57" s="8">
        <v>92</v>
      </c>
      <c r="I57" s="8">
        <v>34</v>
      </c>
      <c r="J57" s="8">
        <v>1</v>
      </c>
      <c r="K57" s="8">
        <v>20</v>
      </c>
      <c r="L57" s="8">
        <v>84</v>
      </c>
      <c r="M57" s="8">
        <v>68</v>
      </c>
      <c r="N57" s="8">
        <v>121</v>
      </c>
      <c r="O57" s="8">
        <v>0</v>
      </c>
      <c r="P57" s="8">
        <v>0</v>
      </c>
      <c r="Q57" s="8">
        <v>0.28299999999999997</v>
      </c>
      <c r="R57" s="8">
        <v>0.36699999999999999</v>
      </c>
      <c r="S57" s="8">
        <v>0.46700000000000003</v>
      </c>
      <c r="T57" s="8">
        <v>346</v>
      </c>
      <c r="U57" s="8">
        <f t="shared" si="0"/>
        <v>20.503703703703703</v>
      </c>
      <c r="V57" s="8">
        <f t="shared" si="1"/>
        <v>18.453333333333333</v>
      </c>
      <c r="W57" s="8">
        <f t="shared" si="2"/>
        <v>18.453333333333333</v>
      </c>
    </row>
    <row r="58" spans="1:23" s="8" customFormat="1">
      <c r="A58" s="8" t="s">
        <v>166</v>
      </c>
      <c r="B58" s="8" t="s">
        <v>801</v>
      </c>
      <c r="C58" s="8" t="s">
        <v>3</v>
      </c>
      <c r="D58" s="8" t="s">
        <v>715</v>
      </c>
      <c r="E58" s="8">
        <v>659</v>
      </c>
      <c r="F58" s="8">
        <v>90</v>
      </c>
      <c r="G58" s="8">
        <v>189</v>
      </c>
      <c r="H58" s="8">
        <v>138</v>
      </c>
      <c r="I58" s="8">
        <v>32</v>
      </c>
      <c r="J58" s="8">
        <v>5</v>
      </c>
      <c r="K58" s="8">
        <v>14</v>
      </c>
      <c r="L58" s="8">
        <v>90</v>
      </c>
      <c r="M58" s="8">
        <v>33</v>
      </c>
      <c r="N58" s="8">
        <v>153</v>
      </c>
      <c r="O58" s="8">
        <v>14</v>
      </c>
      <c r="P58" s="8">
        <v>1</v>
      </c>
      <c r="Q58" s="8">
        <v>0.28699999999999998</v>
      </c>
      <c r="R58" s="8">
        <v>0.32700000000000001</v>
      </c>
      <c r="S58" s="8">
        <v>0.41399999999999998</v>
      </c>
      <c r="T58" s="8">
        <v>346</v>
      </c>
      <c r="U58" s="8">
        <f t="shared" si="0"/>
        <v>20.503703703703703</v>
      </c>
      <c r="V58" s="8">
        <f t="shared" si="1"/>
        <v>18.453333333333333</v>
      </c>
      <c r="W58" s="8">
        <f t="shared" si="2"/>
        <v>18.453333333333333</v>
      </c>
    </row>
    <row r="59" spans="1:23" s="8" customFormat="1">
      <c r="A59" s="8" t="s">
        <v>72</v>
      </c>
      <c r="B59" s="8" t="s">
        <v>1539</v>
      </c>
      <c r="C59" s="8" t="s">
        <v>745</v>
      </c>
      <c r="D59" s="8" t="s">
        <v>730</v>
      </c>
      <c r="E59" s="8">
        <v>525</v>
      </c>
      <c r="F59" s="8">
        <v>108</v>
      </c>
      <c r="G59" s="8">
        <v>135</v>
      </c>
      <c r="H59" s="8">
        <v>79</v>
      </c>
      <c r="I59" s="8">
        <v>21</v>
      </c>
      <c r="J59" s="8">
        <v>2</v>
      </c>
      <c r="K59" s="8">
        <v>33</v>
      </c>
      <c r="L59" s="8">
        <v>95</v>
      </c>
      <c r="M59" s="8">
        <v>78</v>
      </c>
      <c r="N59" s="8">
        <v>196</v>
      </c>
      <c r="O59" s="8">
        <v>6</v>
      </c>
      <c r="P59" s="8">
        <v>4</v>
      </c>
      <c r="Q59" s="8">
        <v>0.25700000000000001</v>
      </c>
      <c r="R59" s="8">
        <v>0.36099999999999999</v>
      </c>
      <c r="S59" s="8">
        <v>0.49299999999999999</v>
      </c>
      <c r="T59" s="8">
        <v>346</v>
      </c>
      <c r="U59" s="8">
        <f t="shared" si="0"/>
        <v>20.503703703703703</v>
      </c>
      <c r="V59" s="8">
        <f t="shared" si="1"/>
        <v>18.453333333333333</v>
      </c>
      <c r="W59" s="8">
        <f t="shared" si="2"/>
        <v>18.453333333333333</v>
      </c>
    </row>
    <row r="60" spans="1:23" s="8" customFormat="1">
      <c r="A60" s="8" t="s">
        <v>105</v>
      </c>
      <c r="B60" s="8" t="s">
        <v>103</v>
      </c>
      <c r="C60" s="8" t="s">
        <v>745</v>
      </c>
      <c r="D60" s="8" t="s">
        <v>747</v>
      </c>
      <c r="E60" s="8">
        <v>628</v>
      </c>
      <c r="F60" s="8">
        <v>72</v>
      </c>
      <c r="G60" s="8">
        <v>170</v>
      </c>
      <c r="H60" s="8">
        <v>119</v>
      </c>
      <c r="I60" s="8">
        <v>35</v>
      </c>
      <c r="J60" s="8">
        <v>3</v>
      </c>
      <c r="K60" s="8">
        <v>13</v>
      </c>
      <c r="L60" s="8">
        <v>74</v>
      </c>
      <c r="M60" s="8">
        <v>42</v>
      </c>
      <c r="N60" s="8">
        <v>96</v>
      </c>
      <c r="O60" s="8">
        <v>4</v>
      </c>
      <c r="P60" s="8">
        <v>1</v>
      </c>
      <c r="Q60" s="8">
        <v>0.27100000000000002</v>
      </c>
      <c r="R60" s="8">
        <v>0.31900000000000001</v>
      </c>
      <c r="S60" s="8">
        <v>0.39800000000000002</v>
      </c>
      <c r="T60" s="8">
        <v>345</v>
      </c>
      <c r="U60" s="8">
        <f t="shared" si="0"/>
        <v>20.444444444444443</v>
      </c>
      <c r="V60" s="8">
        <f t="shared" si="1"/>
        <v>18.399999999999999</v>
      </c>
      <c r="W60" s="8">
        <f t="shared" si="2"/>
        <v>18.399999999999999</v>
      </c>
    </row>
    <row r="61" spans="1:23" s="8" customFormat="1">
      <c r="A61" s="8" t="s">
        <v>622</v>
      </c>
      <c r="B61" s="8" t="s">
        <v>870</v>
      </c>
      <c r="C61" s="8" t="s">
        <v>746</v>
      </c>
      <c r="D61" s="8" t="s">
        <v>720</v>
      </c>
      <c r="E61" s="8">
        <v>609</v>
      </c>
      <c r="F61" s="8">
        <v>89</v>
      </c>
      <c r="G61" s="8">
        <v>167</v>
      </c>
      <c r="H61" s="8">
        <v>116</v>
      </c>
      <c r="I61" s="8">
        <v>29</v>
      </c>
      <c r="J61" s="8">
        <v>6</v>
      </c>
      <c r="K61" s="8">
        <v>16</v>
      </c>
      <c r="L61" s="8">
        <v>61</v>
      </c>
      <c r="M61" s="8">
        <v>42</v>
      </c>
      <c r="N61" s="8">
        <v>132</v>
      </c>
      <c r="O61" s="8">
        <v>40</v>
      </c>
      <c r="P61" s="8">
        <v>11</v>
      </c>
      <c r="Q61" s="8">
        <v>0.27400000000000002</v>
      </c>
      <c r="R61" s="8">
        <v>0.33500000000000002</v>
      </c>
      <c r="S61" s="8">
        <v>0.42</v>
      </c>
      <c r="T61" s="8">
        <v>345</v>
      </c>
      <c r="U61" s="8">
        <f t="shared" si="0"/>
        <v>20.444444444444443</v>
      </c>
      <c r="V61" s="8">
        <f t="shared" si="1"/>
        <v>18.399999999999999</v>
      </c>
      <c r="W61" s="8">
        <f t="shared" si="2"/>
        <v>18.399999999999999</v>
      </c>
    </row>
    <row r="62" spans="1:23" s="8" customFormat="1">
      <c r="A62" s="8" t="s">
        <v>1265</v>
      </c>
      <c r="B62" s="8" t="s">
        <v>152</v>
      </c>
      <c r="C62" s="8" t="s">
        <v>745</v>
      </c>
      <c r="D62" s="8" t="s">
        <v>734</v>
      </c>
      <c r="E62" s="8">
        <v>564</v>
      </c>
      <c r="F62" s="8">
        <v>81</v>
      </c>
      <c r="G62" s="8">
        <v>139</v>
      </c>
      <c r="H62" s="8">
        <v>72</v>
      </c>
      <c r="I62" s="8">
        <v>29</v>
      </c>
      <c r="J62" s="8">
        <v>3</v>
      </c>
      <c r="K62" s="8">
        <v>35</v>
      </c>
      <c r="L62" s="8">
        <v>92</v>
      </c>
      <c r="M62" s="8">
        <v>56</v>
      </c>
      <c r="N62" s="8">
        <v>170</v>
      </c>
      <c r="O62" s="8">
        <v>7</v>
      </c>
      <c r="P62" s="8">
        <v>2</v>
      </c>
      <c r="Q62" s="8">
        <v>0.246</v>
      </c>
      <c r="R62" s="8">
        <v>0.32</v>
      </c>
      <c r="S62" s="8">
        <v>0.495</v>
      </c>
      <c r="T62" s="8">
        <v>343</v>
      </c>
      <c r="U62" s="8">
        <f t="shared" si="0"/>
        <v>20.325925925925926</v>
      </c>
      <c r="V62" s="8">
        <f t="shared" si="1"/>
        <v>18.293333333333333</v>
      </c>
      <c r="W62" s="8">
        <f t="shared" si="2"/>
        <v>18.293333333333333</v>
      </c>
    </row>
    <row r="63" spans="1:23" s="8" customFormat="1">
      <c r="A63" s="8" t="s">
        <v>248</v>
      </c>
      <c r="B63" s="8" t="s">
        <v>345</v>
      </c>
      <c r="C63" s="8" t="s">
        <v>749</v>
      </c>
      <c r="D63" s="8" t="s">
        <v>715</v>
      </c>
      <c r="E63" s="8">
        <v>539</v>
      </c>
      <c r="F63" s="8">
        <v>82</v>
      </c>
      <c r="G63" s="8">
        <v>151</v>
      </c>
      <c r="H63" s="8">
        <v>97</v>
      </c>
      <c r="I63" s="8">
        <v>30</v>
      </c>
      <c r="J63" s="8">
        <v>5</v>
      </c>
      <c r="K63" s="8">
        <v>19</v>
      </c>
      <c r="L63" s="8">
        <v>77</v>
      </c>
      <c r="M63" s="8">
        <v>45</v>
      </c>
      <c r="N63" s="8">
        <v>119</v>
      </c>
      <c r="O63" s="8">
        <v>13</v>
      </c>
      <c r="P63" s="8">
        <v>4</v>
      </c>
      <c r="Q63" s="8">
        <v>0.28000000000000003</v>
      </c>
      <c r="R63" s="8">
        <v>0.33800000000000002</v>
      </c>
      <c r="S63" s="8">
        <v>0.46</v>
      </c>
      <c r="T63" s="8">
        <v>342</v>
      </c>
      <c r="U63" s="8">
        <f t="shared" si="0"/>
        <v>20.266666666666666</v>
      </c>
      <c r="V63" s="8">
        <f t="shared" si="1"/>
        <v>18.239999999999998</v>
      </c>
      <c r="W63" s="8">
        <f t="shared" si="2"/>
        <v>18.239999999999998</v>
      </c>
    </row>
    <row r="64" spans="1:23" s="8" customFormat="1">
      <c r="A64" s="8" t="s">
        <v>61</v>
      </c>
      <c r="B64" s="8" t="s">
        <v>216</v>
      </c>
      <c r="C64" s="8" t="s">
        <v>746</v>
      </c>
      <c r="D64" s="8" t="s">
        <v>732</v>
      </c>
      <c r="E64" s="8">
        <v>606</v>
      </c>
      <c r="F64" s="8">
        <v>92</v>
      </c>
      <c r="G64" s="8">
        <v>160</v>
      </c>
      <c r="H64" s="8">
        <v>97</v>
      </c>
      <c r="I64" s="8">
        <v>37</v>
      </c>
      <c r="J64" s="8">
        <v>3</v>
      </c>
      <c r="K64" s="8">
        <v>23</v>
      </c>
      <c r="L64" s="8">
        <v>80</v>
      </c>
      <c r="M64" s="8">
        <v>45</v>
      </c>
      <c r="N64" s="8">
        <v>165</v>
      </c>
      <c r="O64" s="8">
        <v>26</v>
      </c>
      <c r="P64" s="8">
        <v>9</v>
      </c>
      <c r="Q64" s="8">
        <v>0.26400000000000001</v>
      </c>
      <c r="R64" s="8">
        <v>0.32800000000000001</v>
      </c>
      <c r="S64" s="8">
        <v>0.44900000000000001</v>
      </c>
      <c r="T64" s="8">
        <v>341</v>
      </c>
      <c r="U64" s="8">
        <f t="shared" si="0"/>
        <v>20.207407407407409</v>
      </c>
      <c r="V64" s="8">
        <f t="shared" si="1"/>
        <v>18.186666666666667</v>
      </c>
      <c r="W64" s="8">
        <f t="shared" si="2"/>
        <v>18.186666666666667</v>
      </c>
    </row>
    <row r="65" spans="1:23" s="8" customFormat="1">
      <c r="A65" s="8" t="s">
        <v>294</v>
      </c>
      <c r="B65" s="8" t="s">
        <v>293</v>
      </c>
      <c r="C65" s="8" t="s">
        <v>719</v>
      </c>
      <c r="D65" s="8" t="s">
        <v>738</v>
      </c>
      <c r="E65" s="8">
        <v>585</v>
      </c>
      <c r="F65" s="8">
        <v>76</v>
      </c>
      <c r="G65" s="8">
        <v>157</v>
      </c>
      <c r="H65" s="8">
        <v>103</v>
      </c>
      <c r="I65" s="8">
        <v>37</v>
      </c>
      <c r="J65" s="8">
        <v>4</v>
      </c>
      <c r="K65" s="8">
        <v>13</v>
      </c>
      <c r="L65" s="8">
        <v>70</v>
      </c>
      <c r="M65" s="8">
        <v>63</v>
      </c>
      <c r="N65" s="8">
        <v>111</v>
      </c>
      <c r="O65" s="8">
        <v>3</v>
      </c>
      <c r="P65" s="8">
        <v>1</v>
      </c>
      <c r="Q65" s="8">
        <v>0.26800000000000002</v>
      </c>
      <c r="R65" s="8">
        <v>0.34200000000000003</v>
      </c>
      <c r="S65" s="8">
        <v>0.41199999999999998</v>
      </c>
      <c r="T65" s="8">
        <v>341</v>
      </c>
      <c r="U65" s="8">
        <f t="shared" si="0"/>
        <v>20.207407407407409</v>
      </c>
      <c r="V65" s="8">
        <f t="shared" si="1"/>
        <v>18.186666666666667</v>
      </c>
      <c r="W65" s="8">
        <f t="shared" si="2"/>
        <v>18.186666666666667</v>
      </c>
    </row>
    <row r="66" spans="1:23" s="8" customFormat="1">
      <c r="A66" s="8" t="s">
        <v>171</v>
      </c>
      <c r="B66" s="8" t="s">
        <v>299</v>
      </c>
      <c r="C66" s="8" t="s">
        <v>749</v>
      </c>
      <c r="D66" s="8" t="s">
        <v>729</v>
      </c>
      <c r="E66" s="8">
        <v>594</v>
      </c>
      <c r="F66" s="8">
        <v>85</v>
      </c>
      <c r="G66" s="8">
        <v>165</v>
      </c>
      <c r="H66" s="8">
        <v>97</v>
      </c>
      <c r="I66" s="8">
        <v>32</v>
      </c>
      <c r="J66" s="8">
        <v>2</v>
      </c>
      <c r="K66" s="8">
        <v>34</v>
      </c>
      <c r="L66" s="8">
        <v>98</v>
      </c>
      <c r="M66" s="8">
        <v>49</v>
      </c>
      <c r="N66" s="8">
        <v>196</v>
      </c>
      <c r="O66" s="8">
        <v>4</v>
      </c>
      <c r="P66" s="8">
        <v>2</v>
      </c>
      <c r="Q66" s="8">
        <v>0.27800000000000002</v>
      </c>
      <c r="R66" s="8">
        <v>0.33800000000000002</v>
      </c>
      <c r="S66" s="8">
        <v>0.51</v>
      </c>
      <c r="T66" s="8">
        <v>341</v>
      </c>
      <c r="U66" s="8">
        <f t="shared" si="0"/>
        <v>20.207407407407409</v>
      </c>
      <c r="V66" s="8">
        <f t="shared" si="1"/>
        <v>18.186666666666667</v>
      </c>
      <c r="W66" s="8">
        <f t="shared" si="2"/>
        <v>18.186666666666667</v>
      </c>
    </row>
    <row r="67" spans="1:23" s="8" customFormat="1">
      <c r="A67" s="8" t="s">
        <v>173</v>
      </c>
      <c r="B67" s="8" t="s">
        <v>172</v>
      </c>
      <c r="C67" s="8" t="s">
        <v>1</v>
      </c>
      <c r="D67" s="8" t="s">
        <v>735</v>
      </c>
      <c r="E67" s="8">
        <v>555</v>
      </c>
      <c r="F67" s="8">
        <v>80</v>
      </c>
      <c r="G67" s="8">
        <v>139</v>
      </c>
      <c r="H67" s="8">
        <v>71</v>
      </c>
      <c r="I67" s="8">
        <v>35</v>
      </c>
      <c r="J67" s="8">
        <v>0</v>
      </c>
      <c r="K67" s="8">
        <v>33</v>
      </c>
      <c r="L67" s="8">
        <v>93</v>
      </c>
      <c r="M67" s="8">
        <v>75</v>
      </c>
      <c r="N67" s="8">
        <v>182</v>
      </c>
      <c r="O67" s="8">
        <v>1</v>
      </c>
      <c r="P67" s="8">
        <v>1</v>
      </c>
      <c r="Q67" s="8">
        <v>0.251</v>
      </c>
      <c r="R67" s="8">
        <v>0.35299999999999998</v>
      </c>
      <c r="S67" s="8">
        <v>0.49199999999999999</v>
      </c>
      <c r="T67" s="8">
        <v>339</v>
      </c>
      <c r="U67" s="8">
        <f t="shared" ref="U67:U130" si="3">T67/16.875</f>
        <v>20.088888888888889</v>
      </c>
      <c r="V67" s="8">
        <f t="shared" ref="V67:V130" si="4">IF(T67 &gt;= 500,U67*1.1,IF(T67 &gt; 400,U67,IF(T67&gt;300,U67*0.9,IF(T67&gt;200,U67*0.8,IF(T67&gt;100,U67*0.7,U67*0.6)))))</f>
        <v>18.080000000000002</v>
      </c>
      <c r="W67" s="8">
        <f t="shared" ref="W67:W130" si="5">IF(V67 &lt; 1.5,1,V67)</f>
        <v>18.080000000000002</v>
      </c>
    </row>
    <row r="68" spans="1:23" s="8" customFormat="1">
      <c r="A68" s="8" t="s">
        <v>61</v>
      </c>
      <c r="B68" s="8" t="s">
        <v>395</v>
      </c>
      <c r="C68" s="8" t="s">
        <v>1</v>
      </c>
      <c r="D68" s="8" t="s">
        <v>740</v>
      </c>
      <c r="E68" s="8">
        <v>560</v>
      </c>
      <c r="F68" s="8">
        <v>73</v>
      </c>
      <c r="G68" s="8">
        <v>128</v>
      </c>
      <c r="H68" s="8">
        <v>77</v>
      </c>
      <c r="I68" s="8">
        <v>28</v>
      </c>
      <c r="J68" s="8">
        <v>1</v>
      </c>
      <c r="K68" s="8">
        <v>22</v>
      </c>
      <c r="L68" s="8">
        <v>87</v>
      </c>
      <c r="M68" s="8">
        <v>107</v>
      </c>
      <c r="N68" s="8">
        <v>161</v>
      </c>
      <c r="O68" s="8">
        <v>9</v>
      </c>
      <c r="P68" s="8">
        <v>2</v>
      </c>
      <c r="Q68" s="8">
        <v>0.22900000000000001</v>
      </c>
      <c r="R68" s="8">
        <v>0.35499999999999998</v>
      </c>
      <c r="S68" s="8">
        <v>0.4</v>
      </c>
      <c r="T68" s="8">
        <v>337</v>
      </c>
      <c r="U68" s="8">
        <f t="shared" si="3"/>
        <v>19.970370370370372</v>
      </c>
      <c r="V68" s="8">
        <f t="shared" si="4"/>
        <v>17.973333333333336</v>
      </c>
      <c r="W68" s="8">
        <f t="shared" si="5"/>
        <v>17.973333333333336</v>
      </c>
    </row>
    <row r="69" spans="1:23" s="8" customFormat="1">
      <c r="A69" s="8" t="s">
        <v>32</v>
      </c>
      <c r="B69" s="8" t="s">
        <v>351</v>
      </c>
      <c r="C69" s="8" t="s">
        <v>2</v>
      </c>
      <c r="D69" s="8" t="s">
        <v>721</v>
      </c>
      <c r="E69" s="8">
        <v>621</v>
      </c>
      <c r="F69" s="8">
        <v>70</v>
      </c>
      <c r="G69" s="8">
        <v>177</v>
      </c>
      <c r="H69" s="8">
        <v>140</v>
      </c>
      <c r="I69" s="8">
        <v>23</v>
      </c>
      <c r="J69" s="8">
        <v>2</v>
      </c>
      <c r="K69" s="8">
        <v>12</v>
      </c>
      <c r="L69" s="8">
        <v>74</v>
      </c>
      <c r="M69" s="8">
        <v>29</v>
      </c>
      <c r="N69" s="8">
        <v>95</v>
      </c>
      <c r="O69" s="8">
        <v>20</v>
      </c>
      <c r="P69" s="8">
        <v>3</v>
      </c>
      <c r="Q69" s="8">
        <v>0.28499999999999998</v>
      </c>
      <c r="R69" s="8">
        <v>0.32200000000000001</v>
      </c>
      <c r="S69" s="8">
        <v>0.38700000000000001</v>
      </c>
      <c r="T69" s="8">
        <v>335</v>
      </c>
      <c r="U69" s="8">
        <f t="shared" si="3"/>
        <v>19.851851851851851</v>
      </c>
      <c r="V69" s="8">
        <f t="shared" si="4"/>
        <v>17.866666666666667</v>
      </c>
      <c r="W69" s="8">
        <f t="shared" si="5"/>
        <v>17.866666666666667</v>
      </c>
    </row>
    <row r="70" spans="1:23" s="8" customFormat="1">
      <c r="A70" s="8" t="s">
        <v>679</v>
      </c>
      <c r="B70" s="8" t="s">
        <v>1137</v>
      </c>
      <c r="C70" s="8" t="s">
        <v>2</v>
      </c>
      <c r="D70" s="8" t="s">
        <v>750</v>
      </c>
      <c r="E70" s="8">
        <v>609</v>
      </c>
      <c r="F70" s="8">
        <v>93</v>
      </c>
      <c r="G70" s="8">
        <v>163</v>
      </c>
      <c r="H70" s="8">
        <v>111</v>
      </c>
      <c r="I70" s="8">
        <v>35</v>
      </c>
      <c r="J70" s="8">
        <v>3</v>
      </c>
      <c r="K70" s="8">
        <v>14</v>
      </c>
      <c r="L70" s="8">
        <v>64</v>
      </c>
      <c r="M70" s="8">
        <v>61</v>
      </c>
      <c r="N70" s="8">
        <v>135</v>
      </c>
      <c r="O70" s="8">
        <v>8</v>
      </c>
      <c r="P70" s="8">
        <v>3</v>
      </c>
      <c r="Q70" s="8">
        <v>0.26800000000000002</v>
      </c>
      <c r="R70" s="8">
        <v>0.34</v>
      </c>
      <c r="S70" s="8">
        <v>0.40400000000000003</v>
      </c>
      <c r="T70" s="8">
        <v>334</v>
      </c>
      <c r="U70" s="8">
        <f t="shared" si="3"/>
        <v>19.792592592592591</v>
      </c>
      <c r="V70" s="8">
        <f t="shared" si="4"/>
        <v>17.813333333333333</v>
      </c>
      <c r="W70" s="8">
        <f t="shared" si="5"/>
        <v>17.813333333333333</v>
      </c>
    </row>
    <row r="71" spans="1:23" s="8" customFormat="1">
      <c r="A71" s="8" t="s">
        <v>444</v>
      </c>
      <c r="B71" s="8" t="s">
        <v>443</v>
      </c>
      <c r="C71" s="8" t="s">
        <v>2</v>
      </c>
      <c r="D71" s="8" t="s">
        <v>735</v>
      </c>
      <c r="E71" s="8">
        <v>577</v>
      </c>
      <c r="F71" s="8">
        <v>77</v>
      </c>
      <c r="G71" s="8">
        <v>151</v>
      </c>
      <c r="H71" s="8">
        <v>94</v>
      </c>
      <c r="I71" s="8">
        <v>32</v>
      </c>
      <c r="J71" s="8">
        <v>3</v>
      </c>
      <c r="K71" s="8">
        <v>22</v>
      </c>
      <c r="L71" s="8">
        <v>79</v>
      </c>
      <c r="M71" s="8">
        <v>49</v>
      </c>
      <c r="N71" s="8">
        <v>128</v>
      </c>
      <c r="O71" s="8">
        <v>3</v>
      </c>
      <c r="P71" s="8">
        <v>1</v>
      </c>
      <c r="Q71" s="8">
        <v>0.26200000000000001</v>
      </c>
      <c r="R71" s="8">
        <v>0.32800000000000001</v>
      </c>
      <c r="S71" s="8">
        <v>0.442</v>
      </c>
      <c r="T71" s="8">
        <v>334</v>
      </c>
      <c r="U71" s="8">
        <f t="shared" si="3"/>
        <v>19.792592592592591</v>
      </c>
      <c r="V71" s="8">
        <f t="shared" si="4"/>
        <v>17.813333333333333</v>
      </c>
      <c r="W71" s="8">
        <f t="shared" si="5"/>
        <v>17.813333333333333</v>
      </c>
    </row>
    <row r="72" spans="1:23" s="8" customFormat="1">
      <c r="A72" s="8" t="s">
        <v>61</v>
      </c>
      <c r="B72" s="8" t="s">
        <v>217</v>
      </c>
      <c r="C72" s="8" t="s">
        <v>749</v>
      </c>
      <c r="D72" s="8" t="s">
        <v>720</v>
      </c>
      <c r="E72" s="8">
        <v>558</v>
      </c>
      <c r="F72" s="8">
        <v>86</v>
      </c>
      <c r="G72" s="8">
        <v>142</v>
      </c>
      <c r="H72" s="8">
        <v>80</v>
      </c>
      <c r="I72" s="8">
        <v>26</v>
      </c>
      <c r="J72" s="8">
        <v>2</v>
      </c>
      <c r="K72" s="8">
        <v>34</v>
      </c>
      <c r="L72" s="8">
        <v>94</v>
      </c>
      <c r="M72" s="8">
        <v>47</v>
      </c>
      <c r="N72" s="8">
        <v>172</v>
      </c>
      <c r="O72" s="8">
        <v>4</v>
      </c>
      <c r="P72" s="8">
        <v>0</v>
      </c>
      <c r="Q72" s="8">
        <v>0.255</v>
      </c>
      <c r="R72" s="8">
        <v>0.314</v>
      </c>
      <c r="S72" s="8">
        <v>0.49099999999999999</v>
      </c>
      <c r="T72" s="8">
        <v>333</v>
      </c>
      <c r="U72" s="8">
        <f t="shared" si="3"/>
        <v>19.733333333333334</v>
      </c>
      <c r="V72" s="8">
        <f t="shared" si="4"/>
        <v>17.760000000000002</v>
      </c>
      <c r="W72" s="8">
        <f t="shared" si="5"/>
        <v>17.760000000000002</v>
      </c>
    </row>
    <row r="73" spans="1:23" s="8" customFormat="1">
      <c r="A73" s="8" t="s">
        <v>43</v>
      </c>
      <c r="B73" s="8" t="s">
        <v>328</v>
      </c>
      <c r="C73" s="8" t="s">
        <v>3</v>
      </c>
      <c r="D73" s="8" t="s">
        <v>728</v>
      </c>
      <c r="E73" s="8">
        <v>587</v>
      </c>
      <c r="F73" s="8">
        <v>69</v>
      </c>
      <c r="G73" s="8">
        <v>148</v>
      </c>
      <c r="H73" s="8">
        <v>94</v>
      </c>
      <c r="I73" s="8">
        <v>30</v>
      </c>
      <c r="J73" s="8">
        <v>1</v>
      </c>
      <c r="K73" s="8">
        <v>23</v>
      </c>
      <c r="L73" s="8">
        <v>79</v>
      </c>
      <c r="M73" s="8">
        <v>44</v>
      </c>
      <c r="N73" s="8">
        <v>110</v>
      </c>
      <c r="O73" s="8">
        <v>1</v>
      </c>
      <c r="P73" s="8">
        <v>1</v>
      </c>
      <c r="Q73" s="8">
        <v>0.252</v>
      </c>
      <c r="R73" s="8">
        <v>0.316</v>
      </c>
      <c r="S73" s="8">
        <v>0.42399999999999999</v>
      </c>
      <c r="T73" s="8">
        <v>331</v>
      </c>
      <c r="U73" s="8">
        <f t="shared" si="3"/>
        <v>19.614814814814814</v>
      </c>
      <c r="V73" s="8">
        <f t="shared" si="4"/>
        <v>17.653333333333332</v>
      </c>
      <c r="W73" s="8">
        <f t="shared" si="5"/>
        <v>17.653333333333332</v>
      </c>
    </row>
    <row r="74" spans="1:23" s="8" customFormat="1">
      <c r="A74" s="8" t="s">
        <v>130</v>
      </c>
      <c r="B74" s="8" t="s">
        <v>129</v>
      </c>
      <c r="C74" s="8" t="s">
        <v>749</v>
      </c>
      <c r="D74" s="8" t="s">
        <v>726</v>
      </c>
      <c r="E74" s="8">
        <v>583</v>
      </c>
      <c r="F74" s="8">
        <v>94</v>
      </c>
      <c r="G74" s="8">
        <v>152</v>
      </c>
      <c r="H74" s="8">
        <v>96</v>
      </c>
      <c r="I74" s="8">
        <v>31</v>
      </c>
      <c r="J74" s="8">
        <v>2</v>
      </c>
      <c r="K74" s="8">
        <v>23</v>
      </c>
      <c r="L74" s="8">
        <v>77</v>
      </c>
      <c r="M74" s="8">
        <v>77</v>
      </c>
      <c r="N74" s="8">
        <v>176</v>
      </c>
      <c r="O74" s="8">
        <v>5</v>
      </c>
      <c r="P74" s="8">
        <v>2</v>
      </c>
      <c r="Q74" s="8">
        <v>0.26100000000000001</v>
      </c>
      <c r="R74" s="8">
        <v>0.36099999999999999</v>
      </c>
      <c r="S74" s="8">
        <v>0.439</v>
      </c>
      <c r="T74" s="8">
        <v>331</v>
      </c>
      <c r="U74" s="8">
        <f t="shared" si="3"/>
        <v>19.614814814814814</v>
      </c>
      <c r="V74" s="8">
        <f t="shared" si="4"/>
        <v>17.653333333333332</v>
      </c>
      <c r="W74" s="8">
        <f t="shared" si="5"/>
        <v>17.653333333333332</v>
      </c>
    </row>
    <row r="75" spans="1:23" s="8" customFormat="1">
      <c r="A75" s="8" t="s">
        <v>949</v>
      </c>
      <c r="B75" s="8" t="s">
        <v>56</v>
      </c>
      <c r="C75" s="8" t="s">
        <v>2</v>
      </c>
      <c r="D75" s="8" t="s">
        <v>863</v>
      </c>
      <c r="E75" s="8">
        <v>639</v>
      </c>
      <c r="F75" s="8">
        <v>93</v>
      </c>
      <c r="G75" s="8">
        <v>197</v>
      </c>
      <c r="H75" s="8">
        <v>159</v>
      </c>
      <c r="I75" s="8">
        <v>25</v>
      </c>
      <c r="J75" s="8">
        <v>9</v>
      </c>
      <c r="K75" s="8">
        <v>4</v>
      </c>
      <c r="L75" s="8">
        <v>45</v>
      </c>
      <c r="M75" s="8">
        <v>28</v>
      </c>
      <c r="N75" s="8">
        <v>130</v>
      </c>
      <c r="O75" s="8">
        <v>57</v>
      </c>
      <c r="P75" s="8">
        <v>15</v>
      </c>
      <c r="Q75" s="8">
        <v>0.308</v>
      </c>
      <c r="R75" s="8">
        <v>0.34</v>
      </c>
      <c r="S75" s="8">
        <v>0.39400000000000002</v>
      </c>
      <c r="T75" s="8">
        <v>330</v>
      </c>
      <c r="U75" s="8">
        <f t="shared" si="3"/>
        <v>19.555555555555557</v>
      </c>
      <c r="V75" s="8">
        <f t="shared" si="4"/>
        <v>17.600000000000001</v>
      </c>
      <c r="W75" s="8">
        <f t="shared" si="5"/>
        <v>17.600000000000001</v>
      </c>
    </row>
    <row r="76" spans="1:23" s="8" customFormat="1">
      <c r="A76" s="8" t="s">
        <v>179</v>
      </c>
      <c r="B76" s="8" t="s">
        <v>178</v>
      </c>
      <c r="C76" s="8" t="s">
        <v>746</v>
      </c>
      <c r="D76" s="8" t="s">
        <v>737</v>
      </c>
      <c r="E76" s="8">
        <v>621</v>
      </c>
      <c r="F76" s="8">
        <v>86</v>
      </c>
      <c r="G76" s="8">
        <v>163</v>
      </c>
      <c r="H76" s="8">
        <v>123</v>
      </c>
      <c r="I76" s="8">
        <v>24</v>
      </c>
      <c r="J76" s="8">
        <v>4</v>
      </c>
      <c r="K76" s="8">
        <v>12</v>
      </c>
      <c r="L76" s="8">
        <v>56</v>
      </c>
      <c r="M76" s="8">
        <v>48</v>
      </c>
      <c r="N76" s="8">
        <v>117</v>
      </c>
      <c r="O76" s="8">
        <v>32</v>
      </c>
      <c r="P76" s="8">
        <v>7</v>
      </c>
      <c r="Q76" s="8">
        <v>0.26300000000000001</v>
      </c>
      <c r="R76" s="8">
        <v>0.32300000000000001</v>
      </c>
      <c r="S76" s="8">
        <v>0.372</v>
      </c>
      <c r="T76" s="8">
        <v>329</v>
      </c>
      <c r="U76" s="8">
        <f t="shared" si="3"/>
        <v>19.496296296296297</v>
      </c>
      <c r="V76" s="8">
        <f t="shared" si="4"/>
        <v>17.546666666666667</v>
      </c>
      <c r="W76" s="8">
        <f t="shared" si="5"/>
        <v>17.546666666666667</v>
      </c>
    </row>
    <row r="77" spans="1:23" s="8" customFormat="1">
      <c r="A77" s="8" t="s">
        <v>1262</v>
      </c>
      <c r="B77" s="8" t="s">
        <v>1261</v>
      </c>
      <c r="C77" s="8" t="s">
        <v>751</v>
      </c>
      <c r="D77" s="8" t="s">
        <v>724</v>
      </c>
      <c r="E77" s="8">
        <v>614</v>
      </c>
      <c r="F77" s="8">
        <v>81</v>
      </c>
      <c r="G77" s="8">
        <v>185</v>
      </c>
      <c r="H77" s="8">
        <v>136</v>
      </c>
      <c r="I77" s="8">
        <v>35</v>
      </c>
      <c r="J77" s="8">
        <v>3</v>
      </c>
      <c r="K77" s="8">
        <v>11</v>
      </c>
      <c r="L77" s="8">
        <v>74</v>
      </c>
      <c r="M77" s="8">
        <v>34</v>
      </c>
      <c r="N77" s="8">
        <v>125</v>
      </c>
      <c r="O77" s="8">
        <v>8</v>
      </c>
      <c r="P77" s="8">
        <v>2</v>
      </c>
      <c r="Q77" s="8">
        <v>0.30099999999999999</v>
      </c>
      <c r="R77" s="8">
        <v>0.34200000000000003</v>
      </c>
      <c r="S77" s="8">
        <v>0.42199999999999999</v>
      </c>
      <c r="T77" s="8">
        <v>329</v>
      </c>
      <c r="U77" s="8">
        <f t="shared" si="3"/>
        <v>19.496296296296297</v>
      </c>
      <c r="V77" s="8">
        <f t="shared" si="4"/>
        <v>17.546666666666667</v>
      </c>
      <c r="W77" s="8">
        <f t="shared" si="5"/>
        <v>17.546666666666667</v>
      </c>
    </row>
    <row r="78" spans="1:23" s="8" customFormat="1">
      <c r="A78" s="8" t="s">
        <v>232</v>
      </c>
      <c r="B78" s="8" t="s">
        <v>167</v>
      </c>
      <c r="C78" s="8" t="s">
        <v>745</v>
      </c>
      <c r="D78" s="8" t="s">
        <v>713</v>
      </c>
      <c r="E78" s="8">
        <v>514</v>
      </c>
      <c r="F78" s="8">
        <v>73</v>
      </c>
      <c r="G78" s="8">
        <v>149</v>
      </c>
      <c r="H78" s="8">
        <v>85</v>
      </c>
      <c r="I78" s="8">
        <v>35</v>
      </c>
      <c r="J78" s="8">
        <v>5</v>
      </c>
      <c r="K78" s="8">
        <v>24</v>
      </c>
      <c r="L78" s="8">
        <v>73</v>
      </c>
      <c r="M78" s="8">
        <v>36</v>
      </c>
      <c r="N78" s="8">
        <v>120</v>
      </c>
      <c r="O78" s="8">
        <v>4</v>
      </c>
      <c r="P78" s="8">
        <v>3</v>
      </c>
      <c r="Q78" s="8">
        <v>0.28999999999999998</v>
      </c>
      <c r="R78" s="8">
        <v>0.33900000000000002</v>
      </c>
      <c r="S78" s="8">
        <v>0.51700000000000002</v>
      </c>
      <c r="T78" s="8">
        <v>329</v>
      </c>
      <c r="U78" s="8">
        <f t="shared" si="3"/>
        <v>19.496296296296297</v>
      </c>
      <c r="V78" s="8">
        <f t="shared" si="4"/>
        <v>17.546666666666667</v>
      </c>
      <c r="W78" s="8">
        <f t="shared" si="5"/>
        <v>17.546666666666667</v>
      </c>
    </row>
    <row r="79" spans="1:23" s="8" customFormat="1">
      <c r="A79" s="8" t="s">
        <v>209</v>
      </c>
      <c r="B79" s="8" t="s">
        <v>208</v>
      </c>
      <c r="C79" s="8" t="s">
        <v>746</v>
      </c>
      <c r="D79" s="8" t="s">
        <v>737</v>
      </c>
      <c r="E79" s="8">
        <v>593</v>
      </c>
      <c r="F79" s="8">
        <v>94</v>
      </c>
      <c r="G79" s="8">
        <v>152</v>
      </c>
      <c r="H79" s="8">
        <v>103</v>
      </c>
      <c r="I79" s="8">
        <v>27</v>
      </c>
      <c r="J79" s="8">
        <v>6</v>
      </c>
      <c r="K79" s="8">
        <v>16</v>
      </c>
      <c r="L79" s="8">
        <v>65</v>
      </c>
      <c r="M79" s="8">
        <v>64</v>
      </c>
      <c r="N79" s="8">
        <v>150</v>
      </c>
      <c r="O79" s="8">
        <v>20</v>
      </c>
      <c r="P79" s="8">
        <v>4</v>
      </c>
      <c r="Q79" s="8">
        <v>0.25600000000000001</v>
      </c>
      <c r="R79" s="8">
        <v>0.33500000000000002</v>
      </c>
      <c r="S79" s="8">
        <v>0.40300000000000002</v>
      </c>
      <c r="T79" s="8">
        <v>328</v>
      </c>
      <c r="U79" s="8">
        <f t="shared" si="3"/>
        <v>19.437037037037037</v>
      </c>
      <c r="V79" s="8">
        <f t="shared" si="4"/>
        <v>17.493333333333332</v>
      </c>
      <c r="W79" s="8">
        <f t="shared" si="5"/>
        <v>17.493333333333332</v>
      </c>
    </row>
    <row r="80" spans="1:23" s="8" customFormat="1">
      <c r="A80" s="8" t="s">
        <v>175</v>
      </c>
      <c r="B80" s="8" t="s">
        <v>1095</v>
      </c>
      <c r="C80" s="8" t="s">
        <v>746</v>
      </c>
      <c r="D80" s="8" t="s">
        <v>747</v>
      </c>
      <c r="E80" s="8">
        <v>594</v>
      </c>
      <c r="F80" s="8">
        <v>93</v>
      </c>
      <c r="G80" s="8">
        <v>168</v>
      </c>
      <c r="H80" s="8">
        <v>120</v>
      </c>
      <c r="I80" s="8">
        <v>27</v>
      </c>
      <c r="J80" s="8">
        <v>10</v>
      </c>
      <c r="K80" s="8">
        <v>11</v>
      </c>
      <c r="L80" s="8">
        <v>51</v>
      </c>
      <c r="M80" s="8">
        <v>58</v>
      </c>
      <c r="N80" s="8">
        <v>133</v>
      </c>
      <c r="O80" s="8">
        <v>17</v>
      </c>
      <c r="P80" s="8">
        <v>6</v>
      </c>
      <c r="Q80" s="8">
        <v>0.28299999999999997</v>
      </c>
      <c r="R80" s="8">
        <v>0.35699999999999998</v>
      </c>
      <c r="S80" s="8">
        <v>0.41699999999999998</v>
      </c>
      <c r="T80" s="8">
        <v>328</v>
      </c>
      <c r="U80" s="8">
        <f t="shared" si="3"/>
        <v>19.437037037037037</v>
      </c>
      <c r="V80" s="8">
        <f t="shared" si="4"/>
        <v>17.493333333333332</v>
      </c>
      <c r="W80" s="8">
        <f t="shared" si="5"/>
        <v>17.493333333333332</v>
      </c>
    </row>
    <row r="81" spans="1:23" s="8" customFormat="1">
      <c r="A81" s="8" t="s">
        <v>200</v>
      </c>
      <c r="B81" s="8" t="s">
        <v>373</v>
      </c>
      <c r="C81" s="8" t="s">
        <v>746</v>
      </c>
      <c r="D81" s="8" t="s">
        <v>750</v>
      </c>
      <c r="E81" s="8">
        <v>625</v>
      </c>
      <c r="F81" s="8">
        <v>85</v>
      </c>
      <c r="G81" s="8">
        <v>183</v>
      </c>
      <c r="H81" s="8">
        <v>155</v>
      </c>
      <c r="I81" s="8">
        <v>20</v>
      </c>
      <c r="J81" s="8">
        <v>6</v>
      </c>
      <c r="K81" s="8">
        <v>2</v>
      </c>
      <c r="L81" s="8">
        <v>41</v>
      </c>
      <c r="M81" s="8">
        <v>30</v>
      </c>
      <c r="N81" s="8">
        <v>77</v>
      </c>
      <c r="O81" s="8">
        <v>34</v>
      </c>
      <c r="P81" s="8">
        <v>6</v>
      </c>
      <c r="Q81" s="8">
        <v>0.29299999999999998</v>
      </c>
      <c r="R81" s="8">
        <v>0.32700000000000001</v>
      </c>
      <c r="S81" s="8">
        <v>0.35399999999999998</v>
      </c>
      <c r="T81" s="8">
        <v>328</v>
      </c>
      <c r="U81" s="8">
        <f t="shared" si="3"/>
        <v>19.437037037037037</v>
      </c>
      <c r="V81" s="8">
        <f t="shared" si="4"/>
        <v>17.493333333333332</v>
      </c>
      <c r="W81" s="8">
        <f t="shared" si="5"/>
        <v>17.493333333333332</v>
      </c>
    </row>
    <row r="82" spans="1:23" s="8" customFormat="1">
      <c r="A82" s="8" t="s">
        <v>41</v>
      </c>
      <c r="B82" s="8" t="s">
        <v>380</v>
      </c>
      <c r="C82" s="8" t="s">
        <v>748</v>
      </c>
      <c r="D82" s="8" t="s">
        <v>737</v>
      </c>
      <c r="E82" s="8">
        <v>521</v>
      </c>
      <c r="F82" s="8">
        <v>78</v>
      </c>
      <c r="G82" s="8">
        <v>127</v>
      </c>
      <c r="H82" s="8">
        <v>75</v>
      </c>
      <c r="I82" s="8">
        <v>21</v>
      </c>
      <c r="J82" s="8">
        <v>1</v>
      </c>
      <c r="K82" s="8">
        <v>30</v>
      </c>
      <c r="L82" s="8">
        <v>80</v>
      </c>
      <c r="M82" s="8">
        <v>77</v>
      </c>
      <c r="N82" s="8">
        <v>151</v>
      </c>
      <c r="O82" s="8">
        <v>4</v>
      </c>
      <c r="P82" s="8">
        <v>0</v>
      </c>
      <c r="Q82" s="8">
        <v>0.24399999999999999</v>
      </c>
      <c r="R82" s="8">
        <v>0.34799999999999998</v>
      </c>
      <c r="S82" s="8">
        <v>0.46100000000000002</v>
      </c>
      <c r="T82" s="8">
        <v>328</v>
      </c>
      <c r="U82" s="8">
        <f t="shared" si="3"/>
        <v>19.437037037037037</v>
      </c>
      <c r="V82" s="8">
        <f t="shared" si="4"/>
        <v>17.493333333333332</v>
      </c>
      <c r="W82" s="8">
        <f t="shared" si="5"/>
        <v>17.493333333333332</v>
      </c>
    </row>
    <row r="83" spans="1:23" s="8" customFormat="1">
      <c r="A83" s="8" t="s">
        <v>1156</v>
      </c>
      <c r="B83" s="8" t="s">
        <v>1155</v>
      </c>
      <c r="C83" s="8" t="s">
        <v>2</v>
      </c>
      <c r="D83" s="8" t="s">
        <v>726</v>
      </c>
      <c r="E83" s="8">
        <v>555</v>
      </c>
      <c r="F83" s="8">
        <v>72</v>
      </c>
      <c r="G83" s="8">
        <v>146</v>
      </c>
      <c r="H83" s="8">
        <v>86</v>
      </c>
      <c r="I83" s="8">
        <v>25</v>
      </c>
      <c r="J83" s="8">
        <v>13</v>
      </c>
      <c r="K83" s="8">
        <v>22</v>
      </c>
      <c r="L83" s="8">
        <v>78</v>
      </c>
      <c r="M83" s="8">
        <v>29</v>
      </c>
      <c r="N83" s="8">
        <v>116</v>
      </c>
      <c r="O83" s="8">
        <v>6</v>
      </c>
      <c r="P83" s="8">
        <v>5</v>
      </c>
      <c r="Q83" s="8">
        <v>0.26300000000000001</v>
      </c>
      <c r="R83" s="8">
        <v>0.317</v>
      </c>
      <c r="S83" s="8">
        <v>0.47399999999999998</v>
      </c>
      <c r="T83" s="8">
        <v>327</v>
      </c>
      <c r="U83" s="8">
        <f t="shared" si="3"/>
        <v>19.377777777777776</v>
      </c>
      <c r="V83" s="8">
        <f t="shared" si="4"/>
        <v>17.439999999999998</v>
      </c>
      <c r="W83" s="8">
        <f t="shared" si="5"/>
        <v>17.439999999999998</v>
      </c>
    </row>
    <row r="84" spans="1:23" s="8" customFormat="1">
      <c r="A84" s="8" t="s">
        <v>61</v>
      </c>
      <c r="B84" s="8" t="s">
        <v>60</v>
      </c>
      <c r="C84" s="8" t="s">
        <v>749</v>
      </c>
      <c r="D84" s="8" t="s">
        <v>737</v>
      </c>
      <c r="E84" s="8">
        <v>552</v>
      </c>
      <c r="F84" s="8">
        <v>64</v>
      </c>
      <c r="G84" s="8">
        <v>145</v>
      </c>
      <c r="H84" s="8">
        <v>87</v>
      </c>
      <c r="I84" s="8">
        <v>36</v>
      </c>
      <c r="J84" s="8">
        <v>1</v>
      </c>
      <c r="K84" s="8">
        <v>21</v>
      </c>
      <c r="L84" s="8">
        <v>73</v>
      </c>
      <c r="M84" s="8">
        <v>49</v>
      </c>
      <c r="N84" s="8">
        <v>107</v>
      </c>
      <c r="O84" s="8">
        <v>1</v>
      </c>
      <c r="P84" s="8">
        <v>0</v>
      </c>
      <c r="Q84" s="8">
        <v>0.26300000000000001</v>
      </c>
      <c r="R84" s="8">
        <v>0.32600000000000001</v>
      </c>
      <c r="S84" s="8">
        <v>0.44600000000000001</v>
      </c>
      <c r="T84" s="8">
        <v>326</v>
      </c>
      <c r="U84" s="8">
        <f t="shared" si="3"/>
        <v>19.31851851851852</v>
      </c>
      <c r="V84" s="8">
        <f t="shared" si="4"/>
        <v>17.386666666666667</v>
      </c>
      <c r="W84" s="8">
        <f t="shared" si="5"/>
        <v>17.386666666666667</v>
      </c>
    </row>
    <row r="85" spans="1:23" s="8" customFormat="1">
      <c r="A85" s="8" t="s">
        <v>90</v>
      </c>
      <c r="B85" s="8" t="s">
        <v>455</v>
      </c>
      <c r="C85" s="8" t="s">
        <v>1</v>
      </c>
      <c r="D85" s="8" t="s">
        <v>750</v>
      </c>
      <c r="E85" s="8">
        <v>542</v>
      </c>
      <c r="F85" s="8">
        <v>65</v>
      </c>
      <c r="G85" s="8">
        <v>134</v>
      </c>
      <c r="H85" s="8">
        <v>73</v>
      </c>
      <c r="I85" s="8">
        <v>37</v>
      </c>
      <c r="J85" s="8">
        <v>2</v>
      </c>
      <c r="K85" s="8">
        <v>22</v>
      </c>
      <c r="L85" s="8">
        <v>102</v>
      </c>
      <c r="M85" s="8">
        <v>48</v>
      </c>
      <c r="N85" s="8">
        <v>133</v>
      </c>
      <c r="O85" s="8">
        <v>2</v>
      </c>
      <c r="P85" s="8">
        <v>0</v>
      </c>
      <c r="Q85" s="8">
        <v>0.247</v>
      </c>
      <c r="R85" s="8">
        <v>0.31</v>
      </c>
      <c r="S85" s="8">
        <v>0.44500000000000001</v>
      </c>
      <c r="T85" s="8">
        <v>325</v>
      </c>
      <c r="U85" s="8">
        <f t="shared" si="3"/>
        <v>19.25925925925926</v>
      </c>
      <c r="V85" s="8">
        <f t="shared" si="4"/>
        <v>17.333333333333336</v>
      </c>
      <c r="W85" s="8">
        <f t="shared" si="5"/>
        <v>17.333333333333336</v>
      </c>
    </row>
    <row r="86" spans="1:23" s="8" customFormat="1">
      <c r="A86" s="8" t="s">
        <v>144</v>
      </c>
      <c r="B86" s="8" t="s">
        <v>354</v>
      </c>
      <c r="C86" s="8" t="s">
        <v>3</v>
      </c>
      <c r="D86" s="8" t="s">
        <v>741</v>
      </c>
      <c r="E86" s="8">
        <v>607</v>
      </c>
      <c r="F86" s="8">
        <v>76</v>
      </c>
      <c r="G86" s="8">
        <v>147</v>
      </c>
      <c r="H86" s="8">
        <v>84</v>
      </c>
      <c r="I86" s="8">
        <v>37</v>
      </c>
      <c r="J86" s="8">
        <v>4</v>
      </c>
      <c r="K86" s="8">
        <v>22</v>
      </c>
      <c r="L86" s="8">
        <v>89</v>
      </c>
      <c r="M86" s="8">
        <v>52</v>
      </c>
      <c r="N86" s="8">
        <v>152</v>
      </c>
      <c r="O86" s="8">
        <v>2</v>
      </c>
      <c r="P86" s="8">
        <v>1</v>
      </c>
      <c r="Q86" s="8">
        <v>0.24199999999999999</v>
      </c>
      <c r="R86" s="8">
        <v>0.307</v>
      </c>
      <c r="S86" s="8">
        <v>0.42499999999999999</v>
      </c>
      <c r="T86" s="8">
        <v>324</v>
      </c>
      <c r="U86" s="8">
        <f t="shared" si="3"/>
        <v>19.2</v>
      </c>
      <c r="V86" s="8">
        <f t="shared" si="4"/>
        <v>17.28</v>
      </c>
      <c r="W86" s="8">
        <f t="shared" si="5"/>
        <v>17.28</v>
      </c>
    </row>
    <row r="87" spans="1:23" s="8" customFormat="1">
      <c r="A87" s="8" t="s">
        <v>277</v>
      </c>
      <c r="B87" s="8" t="s">
        <v>1012</v>
      </c>
      <c r="C87" s="8" t="s">
        <v>749</v>
      </c>
      <c r="D87" s="8" t="s">
        <v>732</v>
      </c>
      <c r="E87" s="8">
        <v>584</v>
      </c>
      <c r="F87" s="8">
        <v>87</v>
      </c>
      <c r="G87" s="8">
        <v>154</v>
      </c>
      <c r="H87" s="8">
        <v>96</v>
      </c>
      <c r="I87" s="8">
        <v>26</v>
      </c>
      <c r="J87" s="8">
        <v>3</v>
      </c>
      <c r="K87" s="8">
        <v>29</v>
      </c>
      <c r="L87" s="8">
        <v>68</v>
      </c>
      <c r="M87" s="8">
        <v>70</v>
      </c>
      <c r="N87" s="8">
        <v>190</v>
      </c>
      <c r="O87" s="8">
        <v>19</v>
      </c>
      <c r="P87" s="8">
        <v>4</v>
      </c>
      <c r="Q87" s="8">
        <v>0.26400000000000001</v>
      </c>
      <c r="R87" s="8">
        <v>0.35499999999999998</v>
      </c>
      <c r="S87" s="8">
        <v>0.46800000000000003</v>
      </c>
      <c r="T87" s="8">
        <v>323</v>
      </c>
      <c r="U87" s="8">
        <f t="shared" si="3"/>
        <v>19.140740740740739</v>
      </c>
      <c r="V87" s="8">
        <f t="shared" si="4"/>
        <v>17.226666666666667</v>
      </c>
      <c r="W87" s="8">
        <f t="shared" si="5"/>
        <v>17.226666666666667</v>
      </c>
    </row>
    <row r="88" spans="1:23" s="8" customFormat="1">
      <c r="A88" s="8" t="s">
        <v>771</v>
      </c>
      <c r="B88" s="8" t="s">
        <v>1413</v>
      </c>
      <c r="C88" s="8" t="s">
        <v>3</v>
      </c>
      <c r="D88" s="8" t="s">
        <v>730</v>
      </c>
      <c r="E88" s="8">
        <v>581</v>
      </c>
      <c r="F88" s="8">
        <v>86</v>
      </c>
      <c r="G88" s="8">
        <v>156</v>
      </c>
      <c r="H88" s="8">
        <v>91</v>
      </c>
      <c r="I88" s="8">
        <v>32</v>
      </c>
      <c r="J88" s="8">
        <v>6</v>
      </c>
      <c r="K88" s="8">
        <v>27</v>
      </c>
      <c r="L88" s="8">
        <v>102</v>
      </c>
      <c r="M88" s="8">
        <v>78</v>
      </c>
      <c r="N88" s="8">
        <v>234</v>
      </c>
      <c r="O88" s="8">
        <v>12</v>
      </c>
      <c r="P88" s="8">
        <v>3</v>
      </c>
      <c r="Q88" s="8">
        <v>0.26900000000000002</v>
      </c>
      <c r="R88" s="8">
        <v>0.36299999999999999</v>
      </c>
      <c r="S88" s="8">
        <v>0.48399999999999999</v>
      </c>
      <c r="T88" s="8">
        <v>322</v>
      </c>
      <c r="U88" s="8">
        <f t="shared" si="3"/>
        <v>19.081481481481482</v>
      </c>
      <c r="V88" s="8">
        <f t="shared" si="4"/>
        <v>17.173333333333336</v>
      </c>
      <c r="W88" s="8">
        <f t="shared" si="5"/>
        <v>17.173333333333336</v>
      </c>
    </row>
    <row r="89" spans="1:23" s="8" customFormat="1">
      <c r="A89" s="8" t="s">
        <v>185</v>
      </c>
      <c r="B89" s="8" t="s">
        <v>183</v>
      </c>
      <c r="C89" s="8" t="s">
        <v>3</v>
      </c>
      <c r="D89" s="8" t="s">
        <v>716</v>
      </c>
      <c r="E89" s="8">
        <v>593</v>
      </c>
      <c r="F89" s="8">
        <v>72</v>
      </c>
      <c r="G89" s="8">
        <v>176</v>
      </c>
      <c r="H89" s="8">
        <v>139</v>
      </c>
      <c r="I89" s="8">
        <v>26</v>
      </c>
      <c r="J89" s="8">
        <v>1</v>
      </c>
      <c r="K89" s="8">
        <v>10</v>
      </c>
      <c r="L89" s="8">
        <v>59</v>
      </c>
      <c r="M89" s="8">
        <v>47</v>
      </c>
      <c r="N89" s="8">
        <v>91</v>
      </c>
      <c r="O89" s="8">
        <v>2</v>
      </c>
      <c r="P89" s="8">
        <v>2</v>
      </c>
      <c r="Q89" s="8">
        <v>0.29699999999999999</v>
      </c>
      <c r="R89" s="8">
        <v>0.35499999999999998</v>
      </c>
      <c r="S89" s="8">
        <v>0.39500000000000002</v>
      </c>
      <c r="T89" s="8">
        <v>321</v>
      </c>
      <c r="U89" s="8">
        <f t="shared" si="3"/>
        <v>19.022222222222222</v>
      </c>
      <c r="V89" s="8">
        <f t="shared" si="4"/>
        <v>17.12</v>
      </c>
      <c r="W89" s="8">
        <f t="shared" si="5"/>
        <v>17.12</v>
      </c>
    </row>
    <row r="90" spans="1:23" s="8" customFormat="1">
      <c r="A90" s="8" t="s">
        <v>190</v>
      </c>
      <c r="B90" s="8" t="s">
        <v>297</v>
      </c>
      <c r="C90" s="8" t="s">
        <v>749</v>
      </c>
      <c r="D90" s="8" t="s">
        <v>742</v>
      </c>
      <c r="E90" s="8">
        <v>612</v>
      </c>
      <c r="F90" s="8">
        <v>72</v>
      </c>
      <c r="G90" s="8">
        <v>174</v>
      </c>
      <c r="H90" s="8">
        <v>133</v>
      </c>
      <c r="I90" s="8">
        <v>34</v>
      </c>
      <c r="J90" s="8">
        <v>1</v>
      </c>
      <c r="K90" s="8">
        <v>6</v>
      </c>
      <c r="L90" s="8">
        <v>50</v>
      </c>
      <c r="M90" s="8">
        <v>63</v>
      </c>
      <c r="N90" s="8">
        <v>94</v>
      </c>
      <c r="O90" s="8">
        <v>3</v>
      </c>
      <c r="P90" s="8">
        <v>1</v>
      </c>
      <c r="Q90" s="8">
        <v>0.28399999999999997</v>
      </c>
      <c r="R90" s="8">
        <v>0.35399999999999998</v>
      </c>
      <c r="S90" s="8">
        <v>0.372</v>
      </c>
      <c r="T90" s="8">
        <v>321</v>
      </c>
      <c r="U90" s="8">
        <f t="shared" si="3"/>
        <v>19.022222222222222</v>
      </c>
      <c r="V90" s="8">
        <f t="shared" si="4"/>
        <v>17.12</v>
      </c>
      <c r="W90" s="8">
        <f t="shared" si="5"/>
        <v>17.12</v>
      </c>
    </row>
    <row r="91" spans="1:23" s="8" customFormat="1">
      <c r="A91" s="8" t="s">
        <v>100</v>
      </c>
      <c r="B91" s="8" t="s">
        <v>1020</v>
      </c>
      <c r="C91" s="8" t="s">
        <v>746</v>
      </c>
      <c r="D91" s="8" t="s">
        <v>734</v>
      </c>
      <c r="E91" s="8">
        <v>618</v>
      </c>
      <c r="F91" s="8">
        <v>88</v>
      </c>
      <c r="G91" s="8">
        <v>177</v>
      </c>
      <c r="H91" s="8">
        <v>140</v>
      </c>
      <c r="I91" s="8">
        <v>21</v>
      </c>
      <c r="J91" s="8">
        <v>9</v>
      </c>
      <c r="K91" s="8">
        <v>7</v>
      </c>
      <c r="L91" s="8">
        <v>51</v>
      </c>
      <c r="M91" s="8">
        <v>32</v>
      </c>
      <c r="N91" s="8">
        <v>111</v>
      </c>
      <c r="O91" s="8">
        <v>31</v>
      </c>
      <c r="P91" s="8">
        <v>8</v>
      </c>
      <c r="Q91" s="8">
        <v>0.28599999999999998</v>
      </c>
      <c r="R91" s="8">
        <v>0.33</v>
      </c>
      <c r="S91" s="8">
        <v>0.38400000000000001</v>
      </c>
      <c r="T91" s="8">
        <v>320</v>
      </c>
      <c r="U91" s="8">
        <f t="shared" si="3"/>
        <v>18.962962962962962</v>
      </c>
      <c r="V91" s="8">
        <f t="shared" si="4"/>
        <v>17.066666666666666</v>
      </c>
      <c r="W91" s="8">
        <f t="shared" si="5"/>
        <v>17.066666666666666</v>
      </c>
    </row>
    <row r="92" spans="1:23" s="8" customFormat="1">
      <c r="A92" s="8" t="s">
        <v>298</v>
      </c>
      <c r="B92" s="8" t="s">
        <v>358</v>
      </c>
      <c r="C92" s="8" t="s">
        <v>3</v>
      </c>
      <c r="D92" s="8" t="s">
        <v>863</v>
      </c>
      <c r="E92" s="8">
        <v>611</v>
      </c>
      <c r="F92" s="8">
        <v>69</v>
      </c>
      <c r="G92" s="8">
        <v>171</v>
      </c>
      <c r="H92" s="8">
        <v>127</v>
      </c>
      <c r="I92" s="8">
        <v>28</v>
      </c>
      <c r="J92" s="8">
        <v>3</v>
      </c>
      <c r="K92" s="8">
        <v>13</v>
      </c>
      <c r="L92" s="8">
        <v>78</v>
      </c>
      <c r="M92" s="8">
        <v>41</v>
      </c>
      <c r="N92" s="8">
        <v>113</v>
      </c>
      <c r="O92" s="8">
        <v>2</v>
      </c>
      <c r="P92" s="8">
        <v>1</v>
      </c>
      <c r="Q92" s="8">
        <v>0.28000000000000003</v>
      </c>
      <c r="R92" s="8">
        <v>0.33200000000000002</v>
      </c>
      <c r="S92" s="8">
        <v>0.39900000000000002</v>
      </c>
      <c r="T92" s="8">
        <v>320</v>
      </c>
      <c r="U92" s="8">
        <f t="shared" si="3"/>
        <v>18.962962962962962</v>
      </c>
      <c r="V92" s="8">
        <f t="shared" si="4"/>
        <v>17.066666666666666</v>
      </c>
      <c r="W92" s="8">
        <f t="shared" si="5"/>
        <v>17.066666666666666</v>
      </c>
    </row>
    <row r="93" spans="1:23" s="8" customFormat="1">
      <c r="A93" s="8" t="s">
        <v>1217</v>
      </c>
      <c r="B93" s="8" t="s">
        <v>1216</v>
      </c>
      <c r="C93" s="8" t="s">
        <v>3</v>
      </c>
      <c r="D93" s="8" t="s">
        <v>733</v>
      </c>
      <c r="E93" s="8">
        <v>561</v>
      </c>
      <c r="F93" s="8">
        <v>65</v>
      </c>
      <c r="G93" s="8">
        <v>148</v>
      </c>
      <c r="H93" s="8">
        <v>99</v>
      </c>
      <c r="I93" s="8">
        <v>33</v>
      </c>
      <c r="J93" s="8">
        <v>3</v>
      </c>
      <c r="K93" s="8">
        <v>13</v>
      </c>
      <c r="L93" s="8">
        <v>62</v>
      </c>
      <c r="M93" s="8">
        <v>40</v>
      </c>
      <c r="N93" s="8">
        <v>76</v>
      </c>
      <c r="O93" s="8">
        <v>1</v>
      </c>
      <c r="P93" s="8">
        <v>0</v>
      </c>
      <c r="Q93" s="8">
        <v>0.26400000000000001</v>
      </c>
      <c r="R93" s="8">
        <v>0.32</v>
      </c>
      <c r="S93" s="8">
        <v>0.40300000000000002</v>
      </c>
      <c r="T93" s="8">
        <v>318</v>
      </c>
      <c r="U93" s="8">
        <f t="shared" si="3"/>
        <v>18.844444444444445</v>
      </c>
      <c r="V93" s="8">
        <f t="shared" si="4"/>
        <v>16.96</v>
      </c>
      <c r="W93" s="8">
        <f t="shared" si="5"/>
        <v>16.96</v>
      </c>
    </row>
    <row r="94" spans="1:23" s="8" customFormat="1">
      <c r="A94" s="8" t="s">
        <v>54</v>
      </c>
      <c r="B94" s="8" t="s">
        <v>374</v>
      </c>
      <c r="C94" s="8" t="s">
        <v>751</v>
      </c>
      <c r="D94" s="8" t="s">
        <v>720</v>
      </c>
      <c r="E94" s="8">
        <v>605</v>
      </c>
      <c r="F94" s="8">
        <v>76</v>
      </c>
      <c r="G94" s="8">
        <v>165</v>
      </c>
      <c r="H94" s="8">
        <v>124</v>
      </c>
      <c r="I94" s="8">
        <v>30</v>
      </c>
      <c r="J94" s="8">
        <v>3</v>
      </c>
      <c r="K94" s="8">
        <v>8</v>
      </c>
      <c r="L94" s="8">
        <v>58</v>
      </c>
      <c r="M94" s="8">
        <v>32</v>
      </c>
      <c r="N94" s="8">
        <v>99</v>
      </c>
      <c r="O94" s="8">
        <v>31</v>
      </c>
      <c r="P94" s="8">
        <v>5</v>
      </c>
      <c r="Q94" s="8">
        <v>0.27300000000000002</v>
      </c>
      <c r="R94" s="8">
        <v>0.309</v>
      </c>
      <c r="S94" s="8">
        <v>0.372</v>
      </c>
      <c r="T94" s="8">
        <v>318</v>
      </c>
      <c r="U94" s="8">
        <f t="shared" si="3"/>
        <v>18.844444444444445</v>
      </c>
      <c r="V94" s="8">
        <f t="shared" si="4"/>
        <v>16.96</v>
      </c>
      <c r="W94" s="8">
        <f t="shared" si="5"/>
        <v>16.96</v>
      </c>
    </row>
    <row r="95" spans="1:23" s="8" customFormat="1">
      <c r="A95" s="8" t="s">
        <v>975</v>
      </c>
      <c r="B95" s="8" t="s">
        <v>319</v>
      </c>
      <c r="C95" s="8" t="s">
        <v>748</v>
      </c>
      <c r="D95" s="8" t="s">
        <v>728</v>
      </c>
      <c r="E95" s="8">
        <v>546</v>
      </c>
      <c r="F95" s="8">
        <v>66</v>
      </c>
      <c r="G95" s="8">
        <v>144</v>
      </c>
      <c r="H95" s="8">
        <v>90</v>
      </c>
      <c r="I95" s="8">
        <v>33</v>
      </c>
      <c r="J95" s="8">
        <v>1</v>
      </c>
      <c r="K95" s="8">
        <v>20</v>
      </c>
      <c r="L95" s="8">
        <v>90</v>
      </c>
      <c r="M95" s="8">
        <v>51</v>
      </c>
      <c r="N95" s="8">
        <v>130</v>
      </c>
      <c r="O95" s="8">
        <v>0</v>
      </c>
      <c r="P95" s="8">
        <v>0</v>
      </c>
      <c r="Q95" s="8">
        <v>0.26400000000000001</v>
      </c>
      <c r="R95" s="8">
        <v>0.33300000000000002</v>
      </c>
      <c r="S95" s="8">
        <v>0.438</v>
      </c>
      <c r="T95" s="8">
        <v>316</v>
      </c>
      <c r="U95" s="8">
        <f t="shared" si="3"/>
        <v>18.725925925925925</v>
      </c>
      <c r="V95" s="8">
        <f t="shared" si="4"/>
        <v>16.853333333333332</v>
      </c>
      <c r="W95" s="8">
        <f t="shared" si="5"/>
        <v>16.853333333333332</v>
      </c>
    </row>
    <row r="96" spans="1:23" s="8" customFormat="1">
      <c r="A96" s="8" t="s">
        <v>52</v>
      </c>
      <c r="B96" s="8" t="s">
        <v>888</v>
      </c>
      <c r="C96" s="8" t="s">
        <v>2</v>
      </c>
      <c r="D96" s="8" t="s">
        <v>740</v>
      </c>
      <c r="E96" s="8">
        <v>595</v>
      </c>
      <c r="F96" s="8">
        <v>88</v>
      </c>
      <c r="G96" s="8">
        <v>169</v>
      </c>
      <c r="H96" s="8">
        <v>113</v>
      </c>
      <c r="I96" s="8">
        <v>40</v>
      </c>
      <c r="J96" s="8">
        <v>6</v>
      </c>
      <c r="K96" s="8">
        <v>10</v>
      </c>
      <c r="L96" s="8">
        <v>56</v>
      </c>
      <c r="M96" s="8">
        <v>59</v>
      </c>
      <c r="N96" s="8">
        <v>149</v>
      </c>
      <c r="O96" s="8">
        <v>17</v>
      </c>
      <c r="P96" s="8">
        <v>6</v>
      </c>
      <c r="Q96" s="8">
        <v>0.28399999999999997</v>
      </c>
      <c r="R96" s="8">
        <v>0.35599999999999998</v>
      </c>
      <c r="S96" s="8">
        <v>0.42199999999999999</v>
      </c>
      <c r="T96" s="8">
        <v>316</v>
      </c>
      <c r="U96" s="8">
        <f t="shared" si="3"/>
        <v>18.725925925925925</v>
      </c>
      <c r="V96" s="8">
        <f t="shared" si="4"/>
        <v>16.853333333333332</v>
      </c>
      <c r="W96" s="8">
        <f t="shared" si="5"/>
        <v>16.853333333333332</v>
      </c>
    </row>
    <row r="97" spans="1:23" s="8" customFormat="1">
      <c r="A97" s="8" t="s">
        <v>288</v>
      </c>
      <c r="B97" s="8" t="s">
        <v>287</v>
      </c>
      <c r="C97" s="8" t="s">
        <v>3</v>
      </c>
      <c r="D97" s="8" t="s">
        <v>713</v>
      </c>
      <c r="E97" s="8">
        <v>601</v>
      </c>
      <c r="F97" s="8">
        <v>77</v>
      </c>
      <c r="G97" s="8">
        <v>156</v>
      </c>
      <c r="H97" s="8">
        <v>100</v>
      </c>
      <c r="I97" s="8">
        <v>32</v>
      </c>
      <c r="J97" s="8">
        <v>1</v>
      </c>
      <c r="K97" s="8">
        <v>23</v>
      </c>
      <c r="L97" s="8">
        <v>78</v>
      </c>
      <c r="M97" s="8">
        <v>51</v>
      </c>
      <c r="N97" s="8">
        <v>155</v>
      </c>
      <c r="O97" s="8">
        <v>3</v>
      </c>
      <c r="P97" s="8">
        <v>1</v>
      </c>
      <c r="Q97" s="8">
        <v>0.26</v>
      </c>
      <c r="R97" s="8">
        <v>0.32400000000000001</v>
      </c>
      <c r="S97" s="8">
        <v>0.43099999999999999</v>
      </c>
      <c r="T97" s="8">
        <v>312</v>
      </c>
      <c r="U97" s="8">
        <f t="shared" si="3"/>
        <v>18.488888888888887</v>
      </c>
      <c r="V97" s="8">
        <f t="shared" si="4"/>
        <v>16.64</v>
      </c>
      <c r="W97" s="8">
        <f t="shared" si="5"/>
        <v>16.64</v>
      </c>
    </row>
    <row r="98" spans="1:23" s="8" customFormat="1">
      <c r="A98" s="8" t="s">
        <v>288</v>
      </c>
      <c r="B98" s="8" t="s">
        <v>1241</v>
      </c>
      <c r="C98" s="8" t="s">
        <v>748</v>
      </c>
      <c r="D98" s="8" t="s">
        <v>732</v>
      </c>
      <c r="E98" s="8">
        <v>567</v>
      </c>
      <c r="F98" s="8">
        <v>65</v>
      </c>
      <c r="G98" s="8">
        <v>141</v>
      </c>
      <c r="H98" s="8">
        <v>82</v>
      </c>
      <c r="I98" s="8">
        <v>22</v>
      </c>
      <c r="J98" s="8">
        <v>9</v>
      </c>
      <c r="K98" s="8">
        <v>28</v>
      </c>
      <c r="L98" s="8">
        <v>86</v>
      </c>
      <c r="M98" s="8">
        <v>29</v>
      </c>
      <c r="N98" s="8">
        <v>134</v>
      </c>
      <c r="O98" s="8">
        <v>0</v>
      </c>
      <c r="P98" s="8">
        <v>0</v>
      </c>
      <c r="Q98" s="8">
        <v>0.249</v>
      </c>
      <c r="R98" s="8">
        <v>0.29099999999999998</v>
      </c>
      <c r="S98" s="8">
        <v>0.46700000000000003</v>
      </c>
      <c r="T98" s="8">
        <v>311</v>
      </c>
      <c r="U98" s="8">
        <f t="shared" si="3"/>
        <v>18.42962962962963</v>
      </c>
      <c r="V98" s="8">
        <f t="shared" si="4"/>
        <v>16.58666666666667</v>
      </c>
      <c r="W98" s="8">
        <f t="shared" si="5"/>
        <v>16.58666666666667</v>
      </c>
    </row>
    <row r="99" spans="1:23" s="8" customFormat="1">
      <c r="A99" s="8" t="s">
        <v>335</v>
      </c>
      <c r="B99" s="8" t="s">
        <v>448</v>
      </c>
      <c r="C99" s="8" t="s">
        <v>749</v>
      </c>
      <c r="D99" s="8" t="s">
        <v>750</v>
      </c>
      <c r="E99" s="8">
        <v>567</v>
      </c>
      <c r="F99" s="8">
        <v>84</v>
      </c>
      <c r="G99" s="8">
        <v>138</v>
      </c>
      <c r="H99" s="8">
        <v>87</v>
      </c>
      <c r="I99" s="8">
        <v>31</v>
      </c>
      <c r="J99" s="8">
        <v>1</v>
      </c>
      <c r="K99" s="8">
        <v>19</v>
      </c>
      <c r="L99" s="8">
        <v>75</v>
      </c>
      <c r="M99" s="8">
        <v>69</v>
      </c>
      <c r="N99" s="8">
        <v>149</v>
      </c>
      <c r="O99" s="8">
        <v>4</v>
      </c>
      <c r="P99" s="8">
        <v>1</v>
      </c>
      <c r="Q99" s="8">
        <v>0.24299999999999999</v>
      </c>
      <c r="R99" s="8">
        <v>0.33200000000000002</v>
      </c>
      <c r="S99" s="8">
        <v>0.40200000000000002</v>
      </c>
      <c r="T99" s="8">
        <v>310</v>
      </c>
      <c r="U99" s="8">
        <f t="shared" si="3"/>
        <v>18.37037037037037</v>
      </c>
      <c r="V99" s="8">
        <f t="shared" si="4"/>
        <v>16.533333333333335</v>
      </c>
      <c r="W99" s="8">
        <f t="shared" si="5"/>
        <v>16.533333333333335</v>
      </c>
    </row>
    <row r="100" spans="1:23" s="8" customFormat="1">
      <c r="A100" s="8" t="s">
        <v>412</v>
      </c>
      <c r="B100" s="8" t="s">
        <v>411</v>
      </c>
      <c r="C100" s="8" t="s">
        <v>746</v>
      </c>
      <c r="D100" s="8" t="s">
        <v>715</v>
      </c>
      <c r="E100" s="8">
        <v>501</v>
      </c>
      <c r="F100" s="8">
        <v>73</v>
      </c>
      <c r="G100" s="8">
        <v>148</v>
      </c>
      <c r="H100" s="8">
        <v>105</v>
      </c>
      <c r="I100" s="8">
        <v>31</v>
      </c>
      <c r="J100" s="8">
        <v>5</v>
      </c>
      <c r="K100" s="8">
        <v>7</v>
      </c>
      <c r="L100" s="8">
        <v>39</v>
      </c>
      <c r="M100" s="8">
        <v>40</v>
      </c>
      <c r="N100" s="8">
        <v>71</v>
      </c>
      <c r="O100" s="8">
        <v>22</v>
      </c>
      <c r="P100" s="8">
        <v>3</v>
      </c>
      <c r="Q100" s="8">
        <v>0.29499999999999998</v>
      </c>
      <c r="R100" s="8">
        <v>0.35</v>
      </c>
      <c r="S100" s="8">
        <v>0.41899999999999998</v>
      </c>
      <c r="T100" s="8">
        <v>310</v>
      </c>
      <c r="U100" s="8">
        <f t="shared" si="3"/>
        <v>18.37037037037037</v>
      </c>
      <c r="V100" s="8">
        <f t="shared" si="4"/>
        <v>16.533333333333335</v>
      </c>
      <c r="W100" s="8">
        <f t="shared" si="5"/>
        <v>16.533333333333335</v>
      </c>
    </row>
    <row r="101" spans="1:23" s="8" customFormat="1">
      <c r="A101" s="8" t="s">
        <v>170</v>
      </c>
      <c r="B101" s="8" t="s">
        <v>1136</v>
      </c>
      <c r="C101" s="8" t="s">
        <v>719</v>
      </c>
      <c r="D101" s="8" t="s">
        <v>734</v>
      </c>
      <c r="E101" s="8">
        <v>509</v>
      </c>
      <c r="F101" s="8">
        <v>65</v>
      </c>
      <c r="G101" s="8">
        <v>134</v>
      </c>
      <c r="H101" s="8">
        <v>85</v>
      </c>
      <c r="I101" s="8">
        <v>23</v>
      </c>
      <c r="J101" s="8">
        <v>3</v>
      </c>
      <c r="K101" s="8">
        <v>23</v>
      </c>
      <c r="L101" s="8">
        <v>80</v>
      </c>
      <c r="M101" s="8">
        <v>57</v>
      </c>
      <c r="N101" s="8">
        <v>124</v>
      </c>
      <c r="O101" s="8">
        <v>0</v>
      </c>
      <c r="P101" s="8">
        <v>1</v>
      </c>
      <c r="Q101" s="8">
        <v>0.26300000000000001</v>
      </c>
      <c r="R101" s="8">
        <v>0.34100000000000003</v>
      </c>
      <c r="S101" s="8">
        <v>0.45600000000000002</v>
      </c>
      <c r="T101" s="8">
        <v>309</v>
      </c>
      <c r="U101" s="8">
        <f t="shared" si="3"/>
        <v>18.31111111111111</v>
      </c>
      <c r="V101" s="8">
        <f t="shared" si="4"/>
        <v>16.48</v>
      </c>
      <c r="W101" s="8">
        <f t="shared" si="5"/>
        <v>16.48</v>
      </c>
    </row>
    <row r="102" spans="1:23" s="8" customFormat="1">
      <c r="A102" s="8" t="s">
        <v>212</v>
      </c>
      <c r="B102" s="8" t="s">
        <v>431</v>
      </c>
      <c r="C102" s="8" t="s">
        <v>751</v>
      </c>
      <c r="D102" s="8" t="s">
        <v>727</v>
      </c>
      <c r="E102" s="8">
        <v>513</v>
      </c>
      <c r="F102" s="8">
        <v>87</v>
      </c>
      <c r="G102" s="8">
        <v>142</v>
      </c>
      <c r="H102" s="8">
        <v>91</v>
      </c>
      <c r="I102" s="8">
        <v>29</v>
      </c>
      <c r="J102" s="8">
        <v>0</v>
      </c>
      <c r="K102" s="8">
        <v>22</v>
      </c>
      <c r="L102" s="8">
        <v>80</v>
      </c>
      <c r="M102" s="8">
        <v>51</v>
      </c>
      <c r="N102" s="8">
        <v>147</v>
      </c>
      <c r="O102" s="8">
        <v>1</v>
      </c>
      <c r="P102" s="8">
        <v>0</v>
      </c>
      <c r="Q102" s="8">
        <v>0.27700000000000002</v>
      </c>
      <c r="R102" s="8">
        <v>0.35</v>
      </c>
      <c r="S102" s="8">
        <v>0.46200000000000002</v>
      </c>
      <c r="T102" s="8">
        <v>309</v>
      </c>
      <c r="U102" s="8">
        <f t="shared" si="3"/>
        <v>18.31111111111111</v>
      </c>
      <c r="V102" s="8">
        <f t="shared" si="4"/>
        <v>16.48</v>
      </c>
      <c r="W102" s="8">
        <f t="shared" si="5"/>
        <v>16.48</v>
      </c>
    </row>
    <row r="103" spans="1:23" s="8" customFormat="1">
      <c r="A103" s="8" t="s">
        <v>158</v>
      </c>
      <c r="B103" s="8" t="s">
        <v>348</v>
      </c>
      <c r="C103" s="8" t="s">
        <v>745</v>
      </c>
      <c r="D103" s="8" t="s">
        <v>717</v>
      </c>
      <c r="E103" s="8">
        <v>509</v>
      </c>
      <c r="F103" s="8">
        <v>66</v>
      </c>
      <c r="G103" s="8">
        <v>151</v>
      </c>
      <c r="H103" s="8">
        <v>97</v>
      </c>
      <c r="I103" s="8">
        <v>26</v>
      </c>
      <c r="J103" s="8">
        <v>11</v>
      </c>
      <c r="K103" s="8">
        <v>17</v>
      </c>
      <c r="L103" s="8">
        <v>79</v>
      </c>
      <c r="M103" s="8">
        <v>41</v>
      </c>
      <c r="N103" s="8">
        <v>132</v>
      </c>
      <c r="O103" s="8">
        <v>8</v>
      </c>
      <c r="P103" s="8">
        <v>3</v>
      </c>
      <c r="Q103" s="8">
        <v>0.29699999999999999</v>
      </c>
      <c r="R103" s="8">
        <v>0.35399999999999998</v>
      </c>
      <c r="S103" s="8">
        <v>0.49099999999999999</v>
      </c>
      <c r="T103" s="8">
        <v>309</v>
      </c>
      <c r="U103" s="8">
        <f t="shared" si="3"/>
        <v>18.31111111111111</v>
      </c>
      <c r="V103" s="8">
        <f t="shared" si="4"/>
        <v>16.48</v>
      </c>
      <c r="W103" s="8">
        <f t="shared" si="5"/>
        <v>16.48</v>
      </c>
    </row>
    <row r="104" spans="1:23" s="8" customFormat="1">
      <c r="A104" s="8" t="s">
        <v>1063</v>
      </c>
      <c r="B104" s="8" t="s">
        <v>773</v>
      </c>
      <c r="C104" s="8" t="s">
        <v>746</v>
      </c>
      <c r="D104" s="8" t="s">
        <v>722</v>
      </c>
      <c r="E104" s="8">
        <v>601</v>
      </c>
      <c r="F104" s="8">
        <v>85</v>
      </c>
      <c r="G104" s="8">
        <v>166</v>
      </c>
      <c r="H104" s="8">
        <v>114</v>
      </c>
      <c r="I104" s="8">
        <v>31</v>
      </c>
      <c r="J104" s="8">
        <v>4</v>
      </c>
      <c r="K104" s="8">
        <v>17</v>
      </c>
      <c r="L104" s="8">
        <v>75</v>
      </c>
      <c r="M104" s="8">
        <v>30</v>
      </c>
      <c r="N104" s="8">
        <v>160</v>
      </c>
      <c r="O104" s="8">
        <v>32</v>
      </c>
      <c r="P104" s="8">
        <v>9</v>
      </c>
      <c r="Q104" s="8">
        <v>0.27600000000000002</v>
      </c>
      <c r="R104" s="8">
        <v>0.33</v>
      </c>
      <c r="S104" s="8">
        <v>0.42599999999999999</v>
      </c>
      <c r="T104" s="8">
        <v>309</v>
      </c>
      <c r="U104" s="8">
        <f t="shared" si="3"/>
        <v>18.31111111111111</v>
      </c>
      <c r="V104" s="8">
        <f t="shared" si="4"/>
        <v>16.48</v>
      </c>
      <c r="W104" s="8">
        <f t="shared" si="5"/>
        <v>16.48</v>
      </c>
    </row>
    <row r="105" spans="1:23" s="8" customFormat="1">
      <c r="A105" s="8" t="s">
        <v>763</v>
      </c>
      <c r="B105" s="8" t="s">
        <v>1135</v>
      </c>
      <c r="C105" s="8" t="s">
        <v>745</v>
      </c>
      <c r="D105" s="8" t="s">
        <v>863</v>
      </c>
      <c r="E105" s="8">
        <v>604</v>
      </c>
      <c r="F105" s="8">
        <v>90</v>
      </c>
      <c r="G105" s="8">
        <v>175</v>
      </c>
      <c r="H105" s="8">
        <v>126</v>
      </c>
      <c r="I105" s="8">
        <v>35</v>
      </c>
      <c r="J105" s="8">
        <v>4</v>
      </c>
      <c r="K105" s="8">
        <v>10</v>
      </c>
      <c r="L105" s="8">
        <v>58</v>
      </c>
      <c r="M105" s="8">
        <v>62</v>
      </c>
      <c r="N105" s="8">
        <v>165</v>
      </c>
      <c r="O105" s="8">
        <v>21</v>
      </c>
      <c r="P105" s="8">
        <v>6</v>
      </c>
      <c r="Q105" s="8">
        <v>0.28999999999999998</v>
      </c>
      <c r="R105" s="8">
        <v>0.35899999999999999</v>
      </c>
      <c r="S105" s="8">
        <v>0.41099999999999998</v>
      </c>
      <c r="T105" s="8">
        <v>308</v>
      </c>
      <c r="U105" s="8">
        <f t="shared" si="3"/>
        <v>18.251851851851853</v>
      </c>
      <c r="V105" s="8">
        <f t="shared" si="4"/>
        <v>16.426666666666669</v>
      </c>
      <c r="W105" s="8">
        <f t="shared" si="5"/>
        <v>16.426666666666669</v>
      </c>
    </row>
    <row r="106" spans="1:23" s="8" customFormat="1">
      <c r="A106" s="8" t="s">
        <v>125</v>
      </c>
      <c r="B106" s="8" t="s">
        <v>123</v>
      </c>
      <c r="C106" s="8" t="s">
        <v>751</v>
      </c>
      <c r="D106" s="8" t="s">
        <v>737</v>
      </c>
      <c r="E106" s="8">
        <v>610</v>
      </c>
      <c r="F106" s="8">
        <v>61</v>
      </c>
      <c r="G106" s="8">
        <v>165</v>
      </c>
      <c r="H106" s="8">
        <v>121</v>
      </c>
      <c r="I106" s="8">
        <v>28</v>
      </c>
      <c r="J106" s="8">
        <v>2</v>
      </c>
      <c r="K106" s="8">
        <v>14</v>
      </c>
      <c r="L106" s="8">
        <v>74</v>
      </c>
      <c r="M106" s="8">
        <v>27</v>
      </c>
      <c r="N106" s="8">
        <v>95</v>
      </c>
      <c r="O106" s="8">
        <v>5</v>
      </c>
      <c r="P106" s="8">
        <v>3</v>
      </c>
      <c r="Q106" s="8">
        <v>0.27100000000000002</v>
      </c>
      <c r="R106" s="8">
        <v>0.307</v>
      </c>
      <c r="S106" s="8">
        <v>0.39200000000000002</v>
      </c>
      <c r="T106" s="8">
        <v>308</v>
      </c>
      <c r="U106" s="8">
        <f t="shared" si="3"/>
        <v>18.251851851851853</v>
      </c>
      <c r="V106" s="8">
        <f t="shared" si="4"/>
        <v>16.426666666666669</v>
      </c>
      <c r="W106" s="8">
        <f t="shared" si="5"/>
        <v>16.426666666666669</v>
      </c>
    </row>
    <row r="107" spans="1:23" s="8" customFormat="1">
      <c r="A107" s="8" t="s">
        <v>366</v>
      </c>
      <c r="B107" s="8" t="s">
        <v>362</v>
      </c>
      <c r="C107" s="8" t="s">
        <v>751</v>
      </c>
      <c r="D107" s="8" t="s">
        <v>733</v>
      </c>
      <c r="E107" s="8">
        <v>617</v>
      </c>
      <c r="F107" s="8">
        <v>63</v>
      </c>
      <c r="G107" s="8">
        <v>156</v>
      </c>
      <c r="H107" s="8">
        <v>109</v>
      </c>
      <c r="I107" s="8">
        <v>35</v>
      </c>
      <c r="J107" s="8">
        <v>1</v>
      </c>
      <c r="K107" s="8">
        <v>11</v>
      </c>
      <c r="L107" s="8">
        <v>65</v>
      </c>
      <c r="M107" s="8">
        <v>29</v>
      </c>
      <c r="N107" s="8">
        <v>91</v>
      </c>
      <c r="O107" s="8">
        <v>21</v>
      </c>
      <c r="P107" s="8">
        <v>6</v>
      </c>
      <c r="Q107" s="8">
        <v>0.253</v>
      </c>
      <c r="R107" s="8">
        <v>0.28899999999999998</v>
      </c>
      <c r="S107" s="8">
        <v>0.36599999999999999</v>
      </c>
      <c r="T107" s="8">
        <v>307</v>
      </c>
      <c r="U107" s="8">
        <f t="shared" si="3"/>
        <v>18.192592592592593</v>
      </c>
      <c r="V107" s="8">
        <f t="shared" si="4"/>
        <v>16.373333333333335</v>
      </c>
      <c r="W107" s="8">
        <f t="shared" si="5"/>
        <v>16.373333333333335</v>
      </c>
    </row>
    <row r="108" spans="1:23" s="8" customFormat="1">
      <c r="A108" s="8" t="s">
        <v>166</v>
      </c>
      <c r="B108" s="8" t="s">
        <v>273</v>
      </c>
      <c r="C108" s="8" t="s">
        <v>749</v>
      </c>
      <c r="D108" s="8" t="s">
        <v>733</v>
      </c>
      <c r="E108" s="8">
        <v>608</v>
      </c>
      <c r="F108" s="8">
        <v>78</v>
      </c>
      <c r="G108" s="8">
        <v>161</v>
      </c>
      <c r="H108" s="8">
        <v>101</v>
      </c>
      <c r="I108" s="8">
        <v>34</v>
      </c>
      <c r="J108" s="8">
        <v>3</v>
      </c>
      <c r="K108" s="8">
        <v>23</v>
      </c>
      <c r="L108" s="8">
        <v>94</v>
      </c>
      <c r="M108" s="8">
        <v>42</v>
      </c>
      <c r="N108" s="8">
        <v>186</v>
      </c>
      <c r="O108" s="8">
        <v>11</v>
      </c>
      <c r="P108" s="8">
        <v>2</v>
      </c>
      <c r="Q108" s="8">
        <v>0.26500000000000001</v>
      </c>
      <c r="R108" s="8">
        <v>0.317</v>
      </c>
      <c r="S108" s="8">
        <v>0.44400000000000001</v>
      </c>
      <c r="T108" s="8">
        <v>307</v>
      </c>
      <c r="U108" s="8">
        <f t="shared" si="3"/>
        <v>18.192592592592593</v>
      </c>
      <c r="V108" s="8">
        <f t="shared" si="4"/>
        <v>16.373333333333335</v>
      </c>
      <c r="W108" s="8">
        <f t="shared" si="5"/>
        <v>16.373333333333335</v>
      </c>
    </row>
    <row r="109" spans="1:23" s="8" customFormat="1">
      <c r="A109" s="8" t="s">
        <v>122</v>
      </c>
      <c r="B109" s="8" t="s">
        <v>436</v>
      </c>
      <c r="C109" s="8" t="s">
        <v>3</v>
      </c>
      <c r="D109" s="8" t="s">
        <v>732</v>
      </c>
      <c r="E109" s="8">
        <v>554</v>
      </c>
      <c r="F109" s="8">
        <v>78</v>
      </c>
      <c r="G109" s="8">
        <v>125</v>
      </c>
      <c r="H109" s="8">
        <v>71</v>
      </c>
      <c r="I109" s="8">
        <v>26</v>
      </c>
      <c r="J109" s="8">
        <v>1</v>
      </c>
      <c r="K109" s="8">
        <v>27</v>
      </c>
      <c r="L109" s="8">
        <v>67</v>
      </c>
      <c r="M109" s="8">
        <v>66</v>
      </c>
      <c r="N109" s="8">
        <v>142</v>
      </c>
      <c r="O109" s="8">
        <v>1</v>
      </c>
      <c r="P109" s="8">
        <v>1</v>
      </c>
      <c r="Q109" s="8">
        <v>0.22600000000000001</v>
      </c>
      <c r="R109" s="8">
        <v>0.315</v>
      </c>
      <c r="S109" s="8">
        <v>0.42199999999999999</v>
      </c>
      <c r="T109" s="8">
        <v>303</v>
      </c>
      <c r="U109" s="8">
        <f t="shared" si="3"/>
        <v>17.955555555555556</v>
      </c>
      <c r="V109" s="8">
        <f t="shared" si="4"/>
        <v>16.16</v>
      </c>
      <c r="W109" s="8">
        <f t="shared" si="5"/>
        <v>16.16</v>
      </c>
    </row>
    <row r="110" spans="1:23" s="8" customFormat="1">
      <c r="A110" s="8" t="s">
        <v>1087</v>
      </c>
      <c r="B110" s="8" t="s">
        <v>1086</v>
      </c>
      <c r="C110" s="8" t="s">
        <v>751</v>
      </c>
      <c r="D110" s="8" t="s">
        <v>716</v>
      </c>
      <c r="E110" s="8">
        <v>598</v>
      </c>
      <c r="F110" s="8">
        <v>69</v>
      </c>
      <c r="G110" s="8">
        <v>154</v>
      </c>
      <c r="H110" s="8">
        <v>119</v>
      </c>
      <c r="I110" s="8">
        <v>24</v>
      </c>
      <c r="J110" s="8">
        <v>3</v>
      </c>
      <c r="K110" s="8">
        <v>8</v>
      </c>
      <c r="L110" s="8">
        <v>55</v>
      </c>
      <c r="M110" s="8">
        <v>39</v>
      </c>
      <c r="N110" s="8">
        <v>70</v>
      </c>
      <c r="O110" s="8">
        <v>5</v>
      </c>
      <c r="P110" s="8">
        <v>3</v>
      </c>
      <c r="Q110" s="8">
        <v>0.25800000000000001</v>
      </c>
      <c r="R110" s="8">
        <v>0.308</v>
      </c>
      <c r="S110" s="8">
        <v>0.34799999999999998</v>
      </c>
      <c r="T110" s="8">
        <v>303</v>
      </c>
      <c r="U110" s="8">
        <f t="shared" si="3"/>
        <v>17.955555555555556</v>
      </c>
      <c r="V110" s="8">
        <f t="shared" si="4"/>
        <v>16.16</v>
      </c>
      <c r="W110" s="8">
        <f t="shared" si="5"/>
        <v>16.16</v>
      </c>
    </row>
    <row r="111" spans="1:23" s="8" customFormat="1">
      <c r="A111" s="8" t="s">
        <v>36</v>
      </c>
      <c r="B111" s="8" t="s">
        <v>35</v>
      </c>
      <c r="C111" s="8" t="s">
        <v>751</v>
      </c>
      <c r="D111" s="8" t="s">
        <v>726</v>
      </c>
      <c r="E111" s="8">
        <v>610</v>
      </c>
      <c r="F111" s="8">
        <v>71</v>
      </c>
      <c r="G111" s="8">
        <v>153</v>
      </c>
      <c r="H111" s="8">
        <v>112</v>
      </c>
      <c r="I111" s="8">
        <v>33</v>
      </c>
      <c r="J111" s="8">
        <v>2</v>
      </c>
      <c r="K111" s="8">
        <v>6</v>
      </c>
      <c r="L111" s="8">
        <v>57</v>
      </c>
      <c r="M111" s="8">
        <v>46</v>
      </c>
      <c r="N111" s="8">
        <v>96</v>
      </c>
      <c r="O111" s="8">
        <v>25</v>
      </c>
      <c r="P111" s="8">
        <v>8</v>
      </c>
      <c r="Q111" s="8">
        <v>0.251</v>
      </c>
      <c r="R111" s="8">
        <v>0.30499999999999999</v>
      </c>
      <c r="S111" s="8">
        <v>0.34100000000000003</v>
      </c>
      <c r="T111" s="8">
        <v>303</v>
      </c>
      <c r="U111" s="8">
        <f t="shared" si="3"/>
        <v>17.955555555555556</v>
      </c>
      <c r="V111" s="8">
        <f t="shared" si="4"/>
        <v>16.16</v>
      </c>
      <c r="W111" s="8">
        <f t="shared" si="5"/>
        <v>16.16</v>
      </c>
    </row>
    <row r="112" spans="1:23" s="8" customFormat="1">
      <c r="A112" s="8" t="s">
        <v>305</v>
      </c>
      <c r="B112" s="8" t="s">
        <v>797</v>
      </c>
      <c r="C112" s="8" t="s">
        <v>3</v>
      </c>
      <c r="D112" s="8" t="s">
        <v>731</v>
      </c>
      <c r="E112" s="8">
        <v>470</v>
      </c>
      <c r="F112" s="8">
        <v>71</v>
      </c>
      <c r="G112" s="8">
        <v>142</v>
      </c>
      <c r="H112" s="8">
        <v>89</v>
      </c>
      <c r="I112" s="8">
        <v>36</v>
      </c>
      <c r="J112" s="8">
        <v>1</v>
      </c>
      <c r="K112" s="8">
        <v>16</v>
      </c>
      <c r="L112" s="8">
        <v>76</v>
      </c>
      <c r="M112" s="8">
        <v>44</v>
      </c>
      <c r="N112" s="8">
        <v>122</v>
      </c>
      <c r="O112" s="8">
        <v>7</v>
      </c>
      <c r="P112" s="8">
        <v>2</v>
      </c>
      <c r="Q112" s="8">
        <v>0.30199999999999999</v>
      </c>
      <c r="R112" s="8">
        <v>0.378</v>
      </c>
      <c r="S112" s="8">
        <v>0.48499999999999999</v>
      </c>
      <c r="T112" s="8">
        <v>302</v>
      </c>
      <c r="U112" s="8">
        <f t="shared" si="3"/>
        <v>17.896296296296295</v>
      </c>
      <c r="V112" s="8">
        <f t="shared" si="4"/>
        <v>16.106666666666666</v>
      </c>
      <c r="W112" s="8">
        <f t="shared" si="5"/>
        <v>16.106666666666666</v>
      </c>
    </row>
    <row r="113" spans="1:23" s="8" customFormat="1">
      <c r="A113" s="8" t="s">
        <v>349</v>
      </c>
      <c r="B113" s="8" t="s">
        <v>348</v>
      </c>
      <c r="C113" s="8" t="s">
        <v>751</v>
      </c>
      <c r="D113" s="8" t="s">
        <v>723</v>
      </c>
      <c r="E113" s="8">
        <v>590</v>
      </c>
      <c r="F113" s="8">
        <v>64</v>
      </c>
      <c r="G113" s="8">
        <v>157</v>
      </c>
      <c r="H113" s="8">
        <v>106</v>
      </c>
      <c r="I113" s="8">
        <v>31</v>
      </c>
      <c r="J113" s="8">
        <v>1</v>
      </c>
      <c r="K113" s="8">
        <v>19</v>
      </c>
      <c r="L113" s="8">
        <v>73</v>
      </c>
      <c r="M113" s="8">
        <v>52</v>
      </c>
      <c r="N113" s="8">
        <v>134</v>
      </c>
      <c r="O113" s="8">
        <v>2</v>
      </c>
      <c r="P113" s="8">
        <v>2</v>
      </c>
      <c r="Q113" s="8">
        <v>0.26600000000000001</v>
      </c>
      <c r="R113" s="8">
        <v>0.33100000000000002</v>
      </c>
      <c r="S113" s="8">
        <v>0.41899999999999998</v>
      </c>
      <c r="T113" s="8">
        <v>302</v>
      </c>
      <c r="U113" s="8">
        <f t="shared" si="3"/>
        <v>17.896296296296295</v>
      </c>
      <c r="V113" s="8">
        <f t="shared" si="4"/>
        <v>16.106666666666666</v>
      </c>
      <c r="W113" s="8">
        <f t="shared" si="5"/>
        <v>16.106666666666666</v>
      </c>
    </row>
    <row r="114" spans="1:23" s="8" customFormat="1">
      <c r="A114" s="8" t="s">
        <v>1062</v>
      </c>
      <c r="B114" s="8" t="s">
        <v>274</v>
      </c>
      <c r="C114" s="8" t="s">
        <v>2</v>
      </c>
      <c r="D114" s="8" t="s">
        <v>731</v>
      </c>
      <c r="E114" s="8">
        <v>622</v>
      </c>
      <c r="F114" s="8">
        <v>85</v>
      </c>
      <c r="G114" s="8">
        <v>177</v>
      </c>
      <c r="H114" s="8">
        <v>134</v>
      </c>
      <c r="I114" s="8">
        <v>30</v>
      </c>
      <c r="J114" s="8">
        <v>3</v>
      </c>
      <c r="K114" s="8">
        <v>10</v>
      </c>
      <c r="L114" s="8">
        <v>73</v>
      </c>
      <c r="M114" s="8">
        <v>39</v>
      </c>
      <c r="N114" s="8">
        <v>148</v>
      </c>
      <c r="O114" s="8">
        <v>12</v>
      </c>
      <c r="P114" s="8">
        <v>3</v>
      </c>
      <c r="Q114" s="8">
        <v>0.28499999999999998</v>
      </c>
      <c r="R114" s="8">
        <v>0.33</v>
      </c>
      <c r="S114" s="8">
        <v>0.39100000000000001</v>
      </c>
      <c r="T114" s="8">
        <v>301</v>
      </c>
      <c r="U114" s="8">
        <f t="shared" si="3"/>
        <v>17.837037037037039</v>
      </c>
      <c r="V114" s="8">
        <f t="shared" si="4"/>
        <v>16.053333333333335</v>
      </c>
      <c r="W114" s="8">
        <f t="shared" si="5"/>
        <v>16.053333333333335</v>
      </c>
    </row>
    <row r="115" spans="1:23" s="8" customFormat="1">
      <c r="A115" s="8" t="s">
        <v>106</v>
      </c>
      <c r="B115" s="8" t="s">
        <v>103</v>
      </c>
      <c r="C115" s="8" t="s">
        <v>751</v>
      </c>
      <c r="D115" s="8" t="s">
        <v>735</v>
      </c>
      <c r="E115" s="8">
        <v>585</v>
      </c>
      <c r="F115" s="8">
        <v>79</v>
      </c>
      <c r="G115" s="8">
        <v>147</v>
      </c>
      <c r="H115" s="8">
        <v>91</v>
      </c>
      <c r="I115" s="8">
        <v>34</v>
      </c>
      <c r="J115" s="8">
        <v>5</v>
      </c>
      <c r="K115" s="8">
        <v>17</v>
      </c>
      <c r="L115" s="8">
        <v>68</v>
      </c>
      <c r="M115" s="8">
        <v>45</v>
      </c>
      <c r="N115" s="8">
        <v>139</v>
      </c>
      <c r="O115" s="8">
        <v>7</v>
      </c>
      <c r="P115" s="8">
        <v>2</v>
      </c>
      <c r="Q115" s="8">
        <v>0.251</v>
      </c>
      <c r="R115" s="8">
        <v>0.31</v>
      </c>
      <c r="S115" s="8">
        <v>0.41399999999999998</v>
      </c>
      <c r="T115" s="8">
        <v>300</v>
      </c>
      <c r="U115" s="8">
        <f t="shared" si="3"/>
        <v>17.777777777777779</v>
      </c>
      <c r="V115" s="8">
        <f t="shared" si="4"/>
        <v>14.222222222222223</v>
      </c>
      <c r="W115" s="8">
        <f t="shared" si="5"/>
        <v>14.222222222222223</v>
      </c>
    </row>
    <row r="116" spans="1:23" s="8" customFormat="1">
      <c r="A116" s="8" t="s">
        <v>340</v>
      </c>
      <c r="B116" s="8" t="s">
        <v>339</v>
      </c>
      <c r="C116" s="8" t="s">
        <v>749</v>
      </c>
      <c r="D116" s="8" t="s">
        <v>720</v>
      </c>
      <c r="E116" s="8">
        <v>572</v>
      </c>
      <c r="F116" s="8">
        <v>85</v>
      </c>
      <c r="G116" s="8">
        <v>161</v>
      </c>
      <c r="H116" s="8">
        <v>109</v>
      </c>
      <c r="I116" s="8">
        <v>33</v>
      </c>
      <c r="J116" s="8">
        <v>6</v>
      </c>
      <c r="K116" s="8">
        <v>13</v>
      </c>
      <c r="L116" s="8">
        <v>52</v>
      </c>
      <c r="M116" s="8">
        <v>31</v>
      </c>
      <c r="N116" s="8">
        <v>125</v>
      </c>
      <c r="O116" s="8">
        <v>16</v>
      </c>
      <c r="P116" s="8">
        <v>5</v>
      </c>
      <c r="Q116" s="8">
        <v>0.28100000000000003</v>
      </c>
      <c r="R116" s="8">
        <v>0.32400000000000001</v>
      </c>
      <c r="S116" s="8">
        <v>0.42799999999999999</v>
      </c>
      <c r="T116" s="8">
        <v>299</v>
      </c>
      <c r="U116" s="8">
        <f t="shared" si="3"/>
        <v>17.718518518518518</v>
      </c>
      <c r="V116" s="8">
        <f t="shared" si="4"/>
        <v>14.174814814814816</v>
      </c>
      <c r="W116" s="8">
        <f t="shared" si="5"/>
        <v>14.174814814814816</v>
      </c>
    </row>
    <row r="117" spans="1:23" s="8" customFormat="1">
      <c r="A117" s="8" t="s">
        <v>32</v>
      </c>
      <c r="B117" s="8" t="s">
        <v>140</v>
      </c>
      <c r="C117" s="8" t="s">
        <v>751</v>
      </c>
      <c r="D117" s="8" t="s">
        <v>715</v>
      </c>
      <c r="E117" s="8">
        <v>575</v>
      </c>
      <c r="F117" s="8">
        <v>71</v>
      </c>
      <c r="G117" s="8">
        <v>144</v>
      </c>
      <c r="H117" s="8">
        <v>86</v>
      </c>
      <c r="I117" s="8">
        <v>33</v>
      </c>
      <c r="J117" s="8">
        <v>6</v>
      </c>
      <c r="K117" s="8">
        <v>19</v>
      </c>
      <c r="L117" s="8">
        <v>90</v>
      </c>
      <c r="M117" s="8">
        <v>52</v>
      </c>
      <c r="N117" s="8">
        <v>164</v>
      </c>
      <c r="O117" s="8">
        <v>7</v>
      </c>
      <c r="P117" s="8">
        <v>3</v>
      </c>
      <c r="Q117" s="8">
        <v>0.25</v>
      </c>
      <c r="R117" s="8">
        <v>0.32200000000000001</v>
      </c>
      <c r="S117" s="8">
        <v>0.42799999999999999</v>
      </c>
      <c r="T117" s="8">
        <v>299</v>
      </c>
      <c r="U117" s="8">
        <f t="shared" si="3"/>
        <v>17.718518518518518</v>
      </c>
      <c r="V117" s="8">
        <f t="shared" si="4"/>
        <v>14.174814814814816</v>
      </c>
      <c r="W117" s="8">
        <f t="shared" si="5"/>
        <v>14.174814814814816</v>
      </c>
    </row>
    <row r="118" spans="1:23" s="8" customFormat="1">
      <c r="A118" s="8" t="s">
        <v>118</v>
      </c>
      <c r="B118" s="8" t="s">
        <v>132</v>
      </c>
      <c r="C118" s="8" t="s">
        <v>745</v>
      </c>
      <c r="D118" s="8" t="s">
        <v>734</v>
      </c>
      <c r="E118" s="8">
        <v>503</v>
      </c>
      <c r="F118" s="8">
        <v>71</v>
      </c>
      <c r="G118" s="8">
        <v>130</v>
      </c>
      <c r="H118" s="8">
        <v>78</v>
      </c>
      <c r="I118" s="8">
        <v>30</v>
      </c>
      <c r="J118" s="8">
        <v>7</v>
      </c>
      <c r="K118" s="8">
        <v>15</v>
      </c>
      <c r="L118" s="8">
        <v>48</v>
      </c>
      <c r="M118" s="8">
        <v>57</v>
      </c>
      <c r="N118" s="8">
        <v>106</v>
      </c>
      <c r="O118" s="8">
        <v>11</v>
      </c>
      <c r="P118" s="8">
        <v>2</v>
      </c>
      <c r="Q118" s="8">
        <v>0.25800000000000001</v>
      </c>
      <c r="R118" s="8">
        <v>0.33800000000000002</v>
      </c>
      <c r="S118" s="8">
        <v>0.435</v>
      </c>
      <c r="T118" s="8">
        <v>298</v>
      </c>
      <c r="U118" s="8">
        <f t="shared" si="3"/>
        <v>17.659259259259258</v>
      </c>
      <c r="V118" s="8">
        <f t="shared" si="4"/>
        <v>14.127407407407407</v>
      </c>
      <c r="W118" s="8">
        <f t="shared" si="5"/>
        <v>14.127407407407407</v>
      </c>
    </row>
    <row r="119" spans="1:23" s="8" customFormat="1">
      <c r="A119" s="8" t="s">
        <v>187</v>
      </c>
      <c r="B119" s="8" t="s">
        <v>437</v>
      </c>
      <c r="C119" s="8" t="s">
        <v>3</v>
      </c>
      <c r="D119" s="8" t="s">
        <v>734</v>
      </c>
      <c r="E119" s="8">
        <v>503</v>
      </c>
      <c r="F119" s="8">
        <v>71</v>
      </c>
      <c r="G119" s="8">
        <v>137</v>
      </c>
      <c r="H119" s="8">
        <v>82</v>
      </c>
      <c r="I119" s="8">
        <v>31</v>
      </c>
      <c r="J119" s="8">
        <v>2</v>
      </c>
      <c r="K119" s="8">
        <v>22</v>
      </c>
      <c r="L119" s="8">
        <v>82</v>
      </c>
      <c r="M119" s="8">
        <v>38</v>
      </c>
      <c r="N119" s="8">
        <v>132</v>
      </c>
      <c r="O119" s="8">
        <v>2</v>
      </c>
      <c r="P119" s="8">
        <v>2</v>
      </c>
      <c r="Q119" s="8">
        <v>0.27200000000000002</v>
      </c>
      <c r="R119" s="8">
        <v>0.32600000000000001</v>
      </c>
      <c r="S119" s="8">
        <v>0.47299999999999998</v>
      </c>
      <c r="T119" s="8">
        <v>297</v>
      </c>
      <c r="U119" s="8">
        <f t="shared" si="3"/>
        <v>17.600000000000001</v>
      </c>
      <c r="V119" s="8">
        <f t="shared" si="4"/>
        <v>14.080000000000002</v>
      </c>
      <c r="W119" s="8">
        <f t="shared" si="5"/>
        <v>14.080000000000002</v>
      </c>
    </row>
    <row r="120" spans="1:23" s="8" customFormat="1">
      <c r="A120" s="8" t="s">
        <v>1200</v>
      </c>
      <c r="B120" s="8" t="s">
        <v>1199</v>
      </c>
      <c r="C120" s="8" t="s">
        <v>745</v>
      </c>
      <c r="D120" s="8" t="s">
        <v>742</v>
      </c>
      <c r="E120" s="8">
        <v>565</v>
      </c>
      <c r="F120" s="8">
        <v>71</v>
      </c>
      <c r="G120" s="8">
        <v>163</v>
      </c>
      <c r="H120" s="8">
        <v>127</v>
      </c>
      <c r="I120" s="8">
        <v>27</v>
      </c>
      <c r="J120" s="8">
        <v>3</v>
      </c>
      <c r="K120" s="8">
        <v>6</v>
      </c>
      <c r="L120" s="8">
        <v>42</v>
      </c>
      <c r="M120" s="8">
        <v>28</v>
      </c>
      <c r="N120" s="8">
        <v>74</v>
      </c>
      <c r="O120" s="8">
        <v>22</v>
      </c>
      <c r="P120" s="8">
        <v>6</v>
      </c>
      <c r="Q120" s="8">
        <v>0.28799999999999998</v>
      </c>
      <c r="R120" s="8">
        <v>0.32700000000000001</v>
      </c>
      <c r="S120" s="8">
        <v>0.379</v>
      </c>
      <c r="T120" s="8">
        <v>297</v>
      </c>
      <c r="U120" s="8">
        <f t="shared" si="3"/>
        <v>17.600000000000001</v>
      </c>
      <c r="V120" s="8">
        <f t="shared" si="4"/>
        <v>14.080000000000002</v>
      </c>
      <c r="W120" s="8">
        <f t="shared" si="5"/>
        <v>14.080000000000002</v>
      </c>
    </row>
    <row r="121" spans="1:23" s="8" customFormat="1">
      <c r="A121" s="8" t="s">
        <v>1545</v>
      </c>
      <c r="B121" s="8" t="s">
        <v>548</v>
      </c>
      <c r="C121" s="8" t="s">
        <v>3</v>
      </c>
      <c r="D121" s="8" t="s">
        <v>742</v>
      </c>
      <c r="E121" s="8">
        <v>492</v>
      </c>
      <c r="F121" s="8">
        <v>56</v>
      </c>
      <c r="G121" s="8">
        <v>136</v>
      </c>
      <c r="H121" s="8">
        <v>79</v>
      </c>
      <c r="I121" s="8">
        <v>31</v>
      </c>
      <c r="J121" s="8">
        <v>1</v>
      </c>
      <c r="K121" s="8">
        <v>25</v>
      </c>
      <c r="L121" s="8">
        <v>67</v>
      </c>
      <c r="M121" s="8">
        <v>23</v>
      </c>
      <c r="N121" s="8">
        <v>96</v>
      </c>
      <c r="O121" s="8">
        <v>4</v>
      </c>
      <c r="P121" s="8">
        <v>1</v>
      </c>
      <c r="Q121" s="8">
        <v>0.27600000000000002</v>
      </c>
      <c r="R121" s="8">
        <v>0.311</v>
      </c>
      <c r="S121" s="8">
        <v>0.496</v>
      </c>
      <c r="T121" s="8">
        <v>297</v>
      </c>
      <c r="U121" s="8">
        <f t="shared" si="3"/>
        <v>17.600000000000001</v>
      </c>
      <c r="V121" s="8">
        <f t="shared" si="4"/>
        <v>14.080000000000002</v>
      </c>
      <c r="W121" s="8">
        <f t="shared" si="5"/>
        <v>14.080000000000002</v>
      </c>
    </row>
    <row r="122" spans="1:23" s="8" customFormat="1">
      <c r="A122" s="8" t="s">
        <v>1173</v>
      </c>
      <c r="B122" s="8" t="s">
        <v>1172</v>
      </c>
      <c r="C122" s="8" t="s">
        <v>2</v>
      </c>
      <c r="D122" s="8" t="s">
        <v>723</v>
      </c>
      <c r="E122" s="8">
        <v>590</v>
      </c>
      <c r="F122" s="8">
        <v>75</v>
      </c>
      <c r="G122" s="8">
        <v>148</v>
      </c>
      <c r="H122" s="8">
        <v>101</v>
      </c>
      <c r="I122" s="8">
        <v>28</v>
      </c>
      <c r="J122" s="8">
        <v>4</v>
      </c>
      <c r="K122" s="8">
        <v>15</v>
      </c>
      <c r="L122" s="8">
        <v>64</v>
      </c>
      <c r="M122" s="8">
        <v>34</v>
      </c>
      <c r="N122" s="8">
        <v>119</v>
      </c>
      <c r="O122" s="8">
        <v>19</v>
      </c>
      <c r="P122" s="8">
        <v>6</v>
      </c>
      <c r="Q122" s="8">
        <v>0.251</v>
      </c>
      <c r="R122" s="8">
        <v>0.30399999999999999</v>
      </c>
      <c r="S122" s="8">
        <v>0.38800000000000001</v>
      </c>
      <c r="T122" s="8">
        <v>296</v>
      </c>
      <c r="U122" s="8">
        <f t="shared" si="3"/>
        <v>17.540740740740741</v>
      </c>
      <c r="V122" s="8">
        <f t="shared" si="4"/>
        <v>14.032592592592593</v>
      </c>
      <c r="W122" s="8">
        <f t="shared" si="5"/>
        <v>14.032592592592593</v>
      </c>
    </row>
    <row r="123" spans="1:23" s="8" customFormat="1">
      <c r="A123" s="8" t="s">
        <v>158</v>
      </c>
      <c r="B123" s="8" t="s">
        <v>451</v>
      </c>
      <c r="C123" s="8" t="s">
        <v>3</v>
      </c>
      <c r="D123" s="8" t="s">
        <v>735</v>
      </c>
      <c r="E123" s="8">
        <v>556</v>
      </c>
      <c r="F123" s="8">
        <v>70</v>
      </c>
      <c r="G123" s="8">
        <v>149</v>
      </c>
      <c r="H123" s="8">
        <v>104</v>
      </c>
      <c r="I123" s="8">
        <v>29</v>
      </c>
      <c r="J123" s="8">
        <v>2</v>
      </c>
      <c r="K123" s="8">
        <v>14</v>
      </c>
      <c r="L123" s="8">
        <v>67</v>
      </c>
      <c r="M123" s="8">
        <v>60</v>
      </c>
      <c r="N123" s="8">
        <v>129</v>
      </c>
      <c r="O123" s="8">
        <v>8</v>
      </c>
      <c r="P123" s="8">
        <v>4</v>
      </c>
      <c r="Q123" s="8">
        <v>0.26800000000000002</v>
      </c>
      <c r="R123" s="8">
        <v>0.34399999999999997</v>
      </c>
      <c r="S123" s="8">
        <v>0.40300000000000002</v>
      </c>
      <c r="T123" s="8">
        <v>296</v>
      </c>
      <c r="U123" s="8">
        <f t="shared" si="3"/>
        <v>17.540740740740741</v>
      </c>
      <c r="V123" s="8">
        <f t="shared" si="4"/>
        <v>14.032592592592593</v>
      </c>
      <c r="W123" s="8">
        <f t="shared" si="5"/>
        <v>14.032592592592593</v>
      </c>
    </row>
    <row r="124" spans="1:23" s="8" customFormat="1">
      <c r="A124" s="8" t="s">
        <v>305</v>
      </c>
      <c r="B124" s="8" t="s">
        <v>324</v>
      </c>
      <c r="C124" s="8" t="s">
        <v>1</v>
      </c>
      <c r="D124" s="8" t="s">
        <v>720</v>
      </c>
      <c r="E124" s="8">
        <v>470</v>
      </c>
      <c r="F124" s="8">
        <v>55</v>
      </c>
      <c r="G124" s="8">
        <v>141</v>
      </c>
      <c r="H124" s="8">
        <v>96</v>
      </c>
      <c r="I124" s="8">
        <v>29</v>
      </c>
      <c r="J124" s="8">
        <v>4</v>
      </c>
      <c r="K124" s="8">
        <v>12</v>
      </c>
      <c r="L124" s="8">
        <v>60</v>
      </c>
      <c r="M124" s="8">
        <v>36</v>
      </c>
      <c r="N124" s="8">
        <v>69</v>
      </c>
      <c r="O124" s="8">
        <v>0</v>
      </c>
      <c r="P124" s="8">
        <v>1</v>
      </c>
      <c r="Q124" s="8">
        <v>0.3</v>
      </c>
      <c r="R124" s="8">
        <v>0.35499999999999998</v>
      </c>
      <c r="S124" s="8">
        <v>0.45500000000000002</v>
      </c>
      <c r="T124" s="8">
        <v>295</v>
      </c>
      <c r="U124" s="8">
        <f t="shared" si="3"/>
        <v>17.481481481481481</v>
      </c>
      <c r="V124" s="8">
        <f t="shared" si="4"/>
        <v>13.985185185185186</v>
      </c>
      <c r="W124" s="8">
        <f t="shared" si="5"/>
        <v>13.985185185185186</v>
      </c>
    </row>
    <row r="125" spans="1:23" s="8" customFormat="1">
      <c r="A125" s="8" t="s">
        <v>195</v>
      </c>
      <c r="B125" s="8" t="s">
        <v>317</v>
      </c>
      <c r="C125" s="8" t="s">
        <v>1</v>
      </c>
      <c r="D125" s="8" t="s">
        <v>718</v>
      </c>
      <c r="E125" s="8">
        <v>471</v>
      </c>
      <c r="F125" s="8">
        <v>61</v>
      </c>
      <c r="G125" s="8">
        <v>126</v>
      </c>
      <c r="H125" s="8">
        <v>82</v>
      </c>
      <c r="I125" s="8">
        <v>25</v>
      </c>
      <c r="J125" s="8">
        <v>1</v>
      </c>
      <c r="K125" s="8">
        <v>18</v>
      </c>
      <c r="L125" s="8">
        <v>69</v>
      </c>
      <c r="M125" s="8">
        <v>49</v>
      </c>
      <c r="N125" s="8">
        <v>94</v>
      </c>
      <c r="O125" s="8">
        <v>4</v>
      </c>
      <c r="P125" s="8">
        <v>1</v>
      </c>
      <c r="Q125" s="8">
        <v>0.26800000000000002</v>
      </c>
      <c r="R125" s="8">
        <v>0.34300000000000003</v>
      </c>
      <c r="S125" s="8">
        <v>0.44</v>
      </c>
      <c r="T125" s="8">
        <v>295</v>
      </c>
      <c r="U125" s="8">
        <f t="shared" si="3"/>
        <v>17.481481481481481</v>
      </c>
      <c r="V125" s="8">
        <f t="shared" si="4"/>
        <v>13.985185185185186</v>
      </c>
      <c r="W125" s="8">
        <f t="shared" si="5"/>
        <v>13.985185185185186</v>
      </c>
    </row>
    <row r="126" spans="1:23" s="8" customFormat="1">
      <c r="A126" s="8" t="s">
        <v>104</v>
      </c>
      <c r="B126" s="8" t="s">
        <v>1161</v>
      </c>
      <c r="C126" s="8" t="s">
        <v>748</v>
      </c>
      <c r="D126" s="8" t="s">
        <v>741</v>
      </c>
      <c r="E126" s="8">
        <v>554</v>
      </c>
      <c r="F126" s="8">
        <v>88</v>
      </c>
      <c r="G126" s="8">
        <v>145</v>
      </c>
      <c r="H126" s="8">
        <v>78</v>
      </c>
      <c r="I126" s="8">
        <v>33</v>
      </c>
      <c r="J126" s="8">
        <v>2</v>
      </c>
      <c r="K126" s="8">
        <v>32</v>
      </c>
      <c r="L126" s="8">
        <v>99</v>
      </c>
      <c r="M126" s="8">
        <v>96</v>
      </c>
      <c r="N126" s="8">
        <v>267</v>
      </c>
      <c r="O126" s="8">
        <v>2</v>
      </c>
      <c r="P126" s="8">
        <v>2</v>
      </c>
      <c r="Q126" s="8">
        <v>0.26200000000000001</v>
      </c>
      <c r="R126" s="8">
        <v>0.374</v>
      </c>
      <c r="S126" s="8">
        <v>0.502</v>
      </c>
      <c r="T126" s="8">
        <v>294</v>
      </c>
      <c r="U126" s="8">
        <f t="shared" si="3"/>
        <v>17.422222222222221</v>
      </c>
      <c r="V126" s="8">
        <f t="shared" si="4"/>
        <v>13.937777777777777</v>
      </c>
      <c r="W126" s="8">
        <f t="shared" si="5"/>
        <v>13.937777777777777</v>
      </c>
    </row>
    <row r="127" spans="1:23" s="8" customFormat="1">
      <c r="A127" s="8" t="s">
        <v>45</v>
      </c>
      <c r="B127" s="8" t="s">
        <v>44</v>
      </c>
      <c r="C127" s="8" t="s">
        <v>751</v>
      </c>
      <c r="D127" s="8" t="s">
        <v>742</v>
      </c>
      <c r="E127" s="8">
        <v>620</v>
      </c>
      <c r="F127" s="8">
        <v>70</v>
      </c>
      <c r="G127" s="8">
        <v>171</v>
      </c>
      <c r="H127" s="8">
        <v>133</v>
      </c>
      <c r="I127" s="8">
        <v>32</v>
      </c>
      <c r="J127" s="8">
        <v>2</v>
      </c>
      <c r="K127" s="8">
        <v>4</v>
      </c>
      <c r="L127" s="8">
        <v>48</v>
      </c>
      <c r="M127" s="8">
        <v>28</v>
      </c>
      <c r="N127" s="8">
        <v>83</v>
      </c>
      <c r="O127" s="8">
        <v>18</v>
      </c>
      <c r="P127" s="8">
        <v>6</v>
      </c>
      <c r="Q127" s="8">
        <v>0.27600000000000002</v>
      </c>
      <c r="R127" s="8">
        <v>0.311</v>
      </c>
      <c r="S127" s="8">
        <v>0.35299999999999998</v>
      </c>
      <c r="T127" s="8">
        <v>294</v>
      </c>
      <c r="U127" s="8">
        <f t="shared" si="3"/>
        <v>17.422222222222221</v>
      </c>
      <c r="V127" s="8">
        <f t="shared" si="4"/>
        <v>13.937777777777777</v>
      </c>
      <c r="W127" s="8">
        <f t="shared" si="5"/>
        <v>13.937777777777777</v>
      </c>
    </row>
    <row r="128" spans="1:23" s="8" customFormat="1">
      <c r="A128" s="8" t="s">
        <v>950</v>
      </c>
      <c r="B128" s="8" t="s">
        <v>650</v>
      </c>
      <c r="C128" s="8" t="s">
        <v>719</v>
      </c>
      <c r="D128" s="8" t="s">
        <v>728</v>
      </c>
      <c r="E128" s="8">
        <v>610</v>
      </c>
      <c r="F128" s="8">
        <v>60</v>
      </c>
      <c r="G128" s="8">
        <v>154</v>
      </c>
      <c r="H128" s="8">
        <v>101</v>
      </c>
      <c r="I128" s="8">
        <v>28</v>
      </c>
      <c r="J128" s="8">
        <v>1</v>
      </c>
      <c r="K128" s="8">
        <v>24</v>
      </c>
      <c r="L128" s="8">
        <v>77</v>
      </c>
      <c r="M128" s="8">
        <v>20</v>
      </c>
      <c r="N128" s="8">
        <v>120</v>
      </c>
      <c r="O128" s="8">
        <v>1</v>
      </c>
      <c r="P128" s="8">
        <v>0</v>
      </c>
      <c r="Q128" s="8">
        <v>0.253</v>
      </c>
      <c r="R128" s="8">
        <v>0.28299999999999997</v>
      </c>
      <c r="S128" s="8">
        <v>0.42</v>
      </c>
      <c r="T128" s="8">
        <v>294</v>
      </c>
      <c r="U128" s="8">
        <f t="shared" si="3"/>
        <v>17.422222222222221</v>
      </c>
      <c r="V128" s="8">
        <f t="shared" si="4"/>
        <v>13.937777777777777</v>
      </c>
      <c r="W128" s="8">
        <f t="shared" si="5"/>
        <v>13.937777777777777</v>
      </c>
    </row>
    <row r="129" spans="1:23" s="8" customFormat="1">
      <c r="A129" s="8" t="s">
        <v>326</v>
      </c>
      <c r="B129" s="8" t="s">
        <v>880</v>
      </c>
      <c r="C129" s="8" t="s">
        <v>2</v>
      </c>
      <c r="D129" s="8" t="s">
        <v>713</v>
      </c>
      <c r="E129" s="8">
        <v>559</v>
      </c>
      <c r="F129" s="8">
        <v>70</v>
      </c>
      <c r="G129" s="8">
        <v>148</v>
      </c>
      <c r="H129" s="8">
        <v>97</v>
      </c>
      <c r="I129" s="8">
        <v>31</v>
      </c>
      <c r="J129" s="8">
        <v>2</v>
      </c>
      <c r="K129" s="8">
        <v>18</v>
      </c>
      <c r="L129" s="8">
        <v>67</v>
      </c>
      <c r="M129" s="8">
        <v>53</v>
      </c>
      <c r="N129" s="8">
        <v>139</v>
      </c>
      <c r="O129" s="8">
        <v>8</v>
      </c>
      <c r="P129" s="8">
        <v>3</v>
      </c>
      <c r="Q129" s="8">
        <v>0.26500000000000001</v>
      </c>
      <c r="R129" s="8">
        <v>0.34</v>
      </c>
      <c r="S129" s="8">
        <v>0.42399999999999999</v>
      </c>
      <c r="T129" s="8">
        <v>293</v>
      </c>
      <c r="U129" s="8">
        <f t="shared" si="3"/>
        <v>17.362962962962964</v>
      </c>
      <c r="V129" s="8">
        <f t="shared" si="4"/>
        <v>13.890370370370372</v>
      </c>
      <c r="W129" s="8">
        <f t="shared" si="5"/>
        <v>13.890370370370372</v>
      </c>
    </row>
    <row r="130" spans="1:23" s="8" customFormat="1">
      <c r="A130" s="8" t="s">
        <v>88</v>
      </c>
      <c r="B130" s="8" t="s">
        <v>298</v>
      </c>
      <c r="C130" s="8" t="s">
        <v>719</v>
      </c>
      <c r="D130" s="8" t="s">
        <v>727</v>
      </c>
      <c r="E130" s="8">
        <v>523</v>
      </c>
      <c r="F130" s="8">
        <v>78</v>
      </c>
      <c r="G130" s="8">
        <v>126</v>
      </c>
      <c r="H130" s="8">
        <v>76</v>
      </c>
      <c r="I130" s="8">
        <v>27</v>
      </c>
      <c r="J130" s="8">
        <v>1</v>
      </c>
      <c r="K130" s="8">
        <v>22</v>
      </c>
      <c r="L130" s="8">
        <v>85</v>
      </c>
      <c r="M130" s="8">
        <v>63</v>
      </c>
      <c r="N130" s="8">
        <v>157</v>
      </c>
      <c r="O130" s="8">
        <v>4</v>
      </c>
      <c r="P130" s="8">
        <v>3</v>
      </c>
      <c r="Q130" s="8">
        <v>0.24099999999999999</v>
      </c>
      <c r="R130" s="8">
        <v>0.33700000000000002</v>
      </c>
      <c r="S130" s="8">
        <v>0.42299999999999999</v>
      </c>
      <c r="T130" s="8">
        <v>291</v>
      </c>
      <c r="U130" s="8">
        <f t="shared" si="3"/>
        <v>17.244444444444444</v>
      </c>
      <c r="V130" s="8">
        <f t="shared" si="4"/>
        <v>13.795555555555556</v>
      </c>
      <c r="W130" s="8">
        <f t="shared" si="5"/>
        <v>13.795555555555556</v>
      </c>
    </row>
    <row r="131" spans="1:23" s="8" customFormat="1">
      <c r="A131" s="8" t="s">
        <v>1544</v>
      </c>
      <c r="B131" s="8" t="s">
        <v>773</v>
      </c>
      <c r="C131" s="8" t="s">
        <v>751</v>
      </c>
      <c r="D131" s="8" t="s">
        <v>718</v>
      </c>
      <c r="E131" s="8">
        <v>564</v>
      </c>
      <c r="F131" s="8">
        <v>61</v>
      </c>
      <c r="G131" s="8">
        <v>157</v>
      </c>
      <c r="H131" s="8">
        <v>106</v>
      </c>
      <c r="I131" s="8">
        <v>34</v>
      </c>
      <c r="J131" s="8">
        <v>9</v>
      </c>
      <c r="K131" s="8">
        <v>8</v>
      </c>
      <c r="L131" s="8">
        <v>44</v>
      </c>
      <c r="M131" s="8">
        <v>56</v>
      </c>
      <c r="N131" s="8">
        <v>115</v>
      </c>
      <c r="O131" s="8">
        <v>19</v>
      </c>
      <c r="P131" s="8">
        <v>7</v>
      </c>
      <c r="Q131" s="8">
        <v>0.27800000000000002</v>
      </c>
      <c r="R131" s="8">
        <v>0.34599999999999997</v>
      </c>
      <c r="S131" s="8">
        <v>0.41299999999999998</v>
      </c>
      <c r="T131" s="8">
        <v>291</v>
      </c>
      <c r="U131" s="8">
        <f t="shared" ref="U131:U194" si="6">T131/16.875</f>
        <v>17.244444444444444</v>
      </c>
      <c r="V131" s="8">
        <f t="shared" ref="V131:V194" si="7">IF(T131 &gt;= 500,U131*1.1,IF(T131 &gt; 400,U131,IF(T131&gt;300,U131*0.9,IF(T131&gt;200,U131*0.8,IF(T131&gt;100,U131*0.7,U131*0.6)))))</f>
        <v>13.795555555555556</v>
      </c>
      <c r="W131" s="8">
        <f t="shared" ref="W131:W194" si="8">IF(V131 &lt; 1.5,1,V131)</f>
        <v>13.795555555555556</v>
      </c>
    </row>
    <row r="132" spans="1:23" s="8" customFormat="1">
      <c r="A132" s="8" t="s">
        <v>197</v>
      </c>
      <c r="B132" s="8" t="s">
        <v>196</v>
      </c>
      <c r="C132" s="8" t="s">
        <v>746</v>
      </c>
      <c r="D132" s="8" t="s">
        <v>730</v>
      </c>
      <c r="E132" s="8">
        <v>551</v>
      </c>
      <c r="F132" s="8">
        <v>91</v>
      </c>
      <c r="G132" s="8">
        <v>142</v>
      </c>
      <c r="H132" s="8">
        <v>94</v>
      </c>
      <c r="I132" s="8">
        <v>27</v>
      </c>
      <c r="J132" s="8">
        <v>6</v>
      </c>
      <c r="K132" s="8">
        <v>15</v>
      </c>
      <c r="L132" s="8">
        <v>44</v>
      </c>
      <c r="M132" s="8">
        <v>77</v>
      </c>
      <c r="N132" s="8">
        <v>160</v>
      </c>
      <c r="O132" s="8">
        <v>18</v>
      </c>
      <c r="P132" s="8">
        <v>5</v>
      </c>
      <c r="Q132" s="8">
        <v>0.25800000000000001</v>
      </c>
      <c r="R132" s="8">
        <v>0.35299999999999998</v>
      </c>
      <c r="S132" s="8">
        <v>0.41</v>
      </c>
      <c r="T132" s="8">
        <v>291</v>
      </c>
      <c r="U132" s="8">
        <f t="shared" si="6"/>
        <v>17.244444444444444</v>
      </c>
      <c r="V132" s="8">
        <f t="shared" si="7"/>
        <v>13.795555555555556</v>
      </c>
      <c r="W132" s="8">
        <f t="shared" si="8"/>
        <v>13.795555555555556</v>
      </c>
    </row>
    <row r="133" spans="1:23" s="8" customFormat="1">
      <c r="A133" s="8" t="s">
        <v>224</v>
      </c>
      <c r="B133" s="8" t="s">
        <v>878</v>
      </c>
      <c r="C133" s="8" t="s">
        <v>719</v>
      </c>
      <c r="D133" s="8" t="s">
        <v>735</v>
      </c>
      <c r="E133" s="8">
        <v>545</v>
      </c>
      <c r="F133" s="8">
        <v>65</v>
      </c>
      <c r="G133" s="8">
        <v>133</v>
      </c>
      <c r="H133" s="8">
        <v>79</v>
      </c>
      <c r="I133" s="8">
        <v>28</v>
      </c>
      <c r="J133" s="8">
        <v>3</v>
      </c>
      <c r="K133" s="8">
        <v>23</v>
      </c>
      <c r="L133" s="8">
        <v>75</v>
      </c>
      <c r="M133" s="8">
        <v>42</v>
      </c>
      <c r="N133" s="8">
        <v>127</v>
      </c>
      <c r="O133" s="8">
        <v>0</v>
      </c>
      <c r="P133" s="8">
        <v>0</v>
      </c>
      <c r="Q133" s="8">
        <v>0.24399999999999999</v>
      </c>
      <c r="R133" s="8">
        <v>0.30599999999999999</v>
      </c>
      <c r="S133" s="8">
        <v>0.433</v>
      </c>
      <c r="T133" s="8">
        <v>291</v>
      </c>
      <c r="U133" s="8">
        <f t="shared" si="6"/>
        <v>17.244444444444444</v>
      </c>
      <c r="V133" s="8">
        <f t="shared" si="7"/>
        <v>13.795555555555556</v>
      </c>
      <c r="W133" s="8">
        <f t="shared" si="8"/>
        <v>13.795555555555556</v>
      </c>
    </row>
    <row r="134" spans="1:23" s="8" customFormat="1">
      <c r="A134" s="8" t="s">
        <v>32</v>
      </c>
      <c r="B134" s="8" t="s">
        <v>59</v>
      </c>
      <c r="C134" s="8" t="s">
        <v>1</v>
      </c>
      <c r="D134" s="8" t="s">
        <v>715</v>
      </c>
      <c r="E134" s="8">
        <v>562</v>
      </c>
      <c r="F134" s="8">
        <v>82</v>
      </c>
      <c r="G134" s="8">
        <v>154</v>
      </c>
      <c r="H134" s="8">
        <v>93</v>
      </c>
      <c r="I134" s="8">
        <v>35</v>
      </c>
      <c r="J134" s="8">
        <v>4</v>
      </c>
      <c r="K134" s="8">
        <v>22</v>
      </c>
      <c r="L134" s="8">
        <v>76</v>
      </c>
      <c r="M134" s="8">
        <v>62</v>
      </c>
      <c r="N134" s="8">
        <v>199</v>
      </c>
      <c r="O134" s="8">
        <v>10</v>
      </c>
      <c r="P134" s="8">
        <v>3</v>
      </c>
      <c r="Q134" s="8">
        <v>0.27400000000000002</v>
      </c>
      <c r="R134" s="8">
        <v>0.35</v>
      </c>
      <c r="S134" s="8">
        <v>0.46800000000000003</v>
      </c>
      <c r="T134" s="8">
        <v>291</v>
      </c>
      <c r="U134" s="8">
        <f t="shared" si="6"/>
        <v>17.244444444444444</v>
      </c>
      <c r="V134" s="8">
        <f t="shared" si="7"/>
        <v>13.795555555555556</v>
      </c>
      <c r="W134" s="8">
        <f t="shared" si="8"/>
        <v>13.795555555555556</v>
      </c>
    </row>
    <row r="135" spans="1:23" s="8" customFormat="1">
      <c r="A135" s="8" t="s">
        <v>1274</v>
      </c>
      <c r="B135" s="8" t="s">
        <v>1273</v>
      </c>
      <c r="C135" s="8" t="s">
        <v>749</v>
      </c>
      <c r="D135" s="8" t="s">
        <v>731</v>
      </c>
      <c r="E135" s="8">
        <v>576</v>
      </c>
      <c r="F135" s="8">
        <v>80</v>
      </c>
      <c r="G135" s="8">
        <v>152</v>
      </c>
      <c r="H135" s="8">
        <v>95</v>
      </c>
      <c r="I135" s="8">
        <v>30</v>
      </c>
      <c r="J135" s="8">
        <v>7</v>
      </c>
      <c r="K135" s="8">
        <v>20</v>
      </c>
      <c r="L135" s="8">
        <v>75</v>
      </c>
      <c r="M135" s="8">
        <v>59</v>
      </c>
      <c r="N135" s="8">
        <v>184</v>
      </c>
      <c r="O135" s="8">
        <v>8</v>
      </c>
      <c r="P135" s="8">
        <v>4</v>
      </c>
      <c r="Q135" s="8">
        <v>0.26400000000000001</v>
      </c>
      <c r="R135" s="8">
        <v>0.34200000000000003</v>
      </c>
      <c r="S135" s="8">
        <v>0.44400000000000001</v>
      </c>
      <c r="T135" s="8">
        <v>290</v>
      </c>
      <c r="U135" s="8">
        <f t="shared" si="6"/>
        <v>17.185185185185187</v>
      </c>
      <c r="V135" s="8">
        <f t="shared" si="7"/>
        <v>13.74814814814815</v>
      </c>
      <c r="W135" s="8">
        <f t="shared" si="8"/>
        <v>13.74814814814815</v>
      </c>
    </row>
    <row r="136" spans="1:23" s="8" customFormat="1">
      <c r="A136" s="8" t="s">
        <v>762</v>
      </c>
      <c r="B136" s="8" t="s">
        <v>796</v>
      </c>
      <c r="C136" s="8" t="s">
        <v>1</v>
      </c>
      <c r="D136" s="8" t="s">
        <v>734</v>
      </c>
      <c r="E136" s="8">
        <v>489</v>
      </c>
      <c r="F136" s="8">
        <v>66</v>
      </c>
      <c r="G136" s="8">
        <v>134</v>
      </c>
      <c r="H136" s="8">
        <v>97</v>
      </c>
      <c r="I136" s="8">
        <v>27</v>
      </c>
      <c r="J136" s="8">
        <v>1</v>
      </c>
      <c r="K136" s="8">
        <v>9</v>
      </c>
      <c r="L136" s="8">
        <v>47</v>
      </c>
      <c r="M136" s="8">
        <v>55</v>
      </c>
      <c r="N136" s="8">
        <v>70</v>
      </c>
      <c r="O136" s="8">
        <v>4</v>
      </c>
      <c r="P136" s="8">
        <v>3</v>
      </c>
      <c r="Q136" s="8">
        <v>0.27400000000000002</v>
      </c>
      <c r="R136" s="8">
        <v>0.35099999999999998</v>
      </c>
      <c r="S136" s="8">
        <v>0.38900000000000001</v>
      </c>
      <c r="T136" s="8">
        <v>289</v>
      </c>
      <c r="U136" s="8">
        <f t="shared" si="6"/>
        <v>17.125925925925927</v>
      </c>
      <c r="V136" s="8">
        <f t="shared" si="7"/>
        <v>13.700740740740741</v>
      </c>
      <c r="W136" s="8">
        <f t="shared" si="8"/>
        <v>13.700740740740741</v>
      </c>
    </row>
    <row r="137" spans="1:23" s="8" customFormat="1">
      <c r="A137" s="8" t="s">
        <v>41</v>
      </c>
      <c r="B137" s="8" t="s">
        <v>56</v>
      </c>
      <c r="C137" s="8" t="s">
        <v>745</v>
      </c>
      <c r="D137" s="8" t="s">
        <v>728</v>
      </c>
      <c r="E137" s="8">
        <v>562</v>
      </c>
      <c r="F137" s="8">
        <v>74</v>
      </c>
      <c r="G137" s="8">
        <v>144</v>
      </c>
      <c r="H137" s="8">
        <v>91</v>
      </c>
      <c r="I137" s="8">
        <v>31</v>
      </c>
      <c r="J137" s="8">
        <v>1</v>
      </c>
      <c r="K137" s="8">
        <v>21</v>
      </c>
      <c r="L137" s="8">
        <v>75</v>
      </c>
      <c r="M137" s="8">
        <v>73</v>
      </c>
      <c r="N137" s="8">
        <v>176</v>
      </c>
      <c r="O137" s="8">
        <v>7</v>
      </c>
      <c r="P137" s="8">
        <v>4</v>
      </c>
      <c r="Q137" s="8">
        <v>0.25600000000000001</v>
      </c>
      <c r="R137" s="8">
        <v>0.35899999999999999</v>
      </c>
      <c r="S137" s="8">
        <v>0.42699999999999999</v>
      </c>
      <c r="T137" s="8">
        <v>289</v>
      </c>
      <c r="U137" s="8">
        <f t="shared" si="6"/>
        <v>17.125925925925927</v>
      </c>
      <c r="V137" s="8">
        <f t="shared" si="7"/>
        <v>13.700740740740741</v>
      </c>
      <c r="W137" s="8">
        <f t="shared" si="8"/>
        <v>13.700740740740741</v>
      </c>
    </row>
    <row r="138" spans="1:23" s="8" customFormat="1">
      <c r="A138" s="8" t="s">
        <v>58</v>
      </c>
      <c r="B138" s="8" t="s">
        <v>569</v>
      </c>
      <c r="C138" s="8" t="s">
        <v>3</v>
      </c>
      <c r="D138" s="8" t="s">
        <v>722</v>
      </c>
      <c r="E138" s="8">
        <v>578</v>
      </c>
      <c r="F138" s="8">
        <v>79</v>
      </c>
      <c r="G138" s="8">
        <v>169</v>
      </c>
      <c r="H138" s="8">
        <v>115</v>
      </c>
      <c r="I138" s="8">
        <v>40</v>
      </c>
      <c r="J138" s="8">
        <v>5</v>
      </c>
      <c r="K138" s="8">
        <v>9</v>
      </c>
      <c r="L138" s="8">
        <v>44</v>
      </c>
      <c r="M138" s="8">
        <v>24</v>
      </c>
      <c r="N138" s="8">
        <v>114</v>
      </c>
      <c r="O138" s="8">
        <v>15</v>
      </c>
      <c r="P138" s="8">
        <v>7</v>
      </c>
      <c r="Q138" s="8">
        <v>0.29199999999999998</v>
      </c>
      <c r="R138" s="8">
        <v>0.33</v>
      </c>
      <c r="S138" s="8">
        <v>0.42599999999999999</v>
      </c>
      <c r="T138" s="8">
        <v>287</v>
      </c>
      <c r="U138" s="8">
        <f t="shared" si="6"/>
        <v>17.007407407407406</v>
      </c>
      <c r="V138" s="8">
        <f t="shared" si="7"/>
        <v>13.605925925925925</v>
      </c>
      <c r="W138" s="8">
        <f t="shared" si="8"/>
        <v>13.605925925925925</v>
      </c>
    </row>
    <row r="139" spans="1:23" s="8" customFormat="1">
      <c r="A139" s="8" t="s">
        <v>957</v>
      </c>
      <c r="B139" s="8" t="s">
        <v>892</v>
      </c>
      <c r="C139" s="8" t="s">
        <v>2</v>
      </c>
      <c r="D139" s="8" t="s">
        <v>720</v>
      </c>
      <c r="E139" s="8">
        <v>596</v>
      </c>
      <c r="F139" s="8">
        <v>83</v>
      </c>
      <c r="G139" s="8">
        <v>168</v>
      </c>
      <c r="H139" s="8">
        <v>136</v>
      </c>
      <c r="I139" s="8">
        <v>21</v>
      </c>
      <c r="J139" s="8">
        <v>5</v>
      </c>
      <c r="K139" s="8">
        <v>6</v>
      </c>
      <c r="L139" s="8">
        <v>59</v>
      </c>
      <c r="M139" s="8">
        <v>49</v>
      </c>
      <c r="N139" s="8">
        <v>139</v>
      </c>
      <c r="O139" s="8">
        <v>22</v>
      </c>
      <c r="P139" s="8">
        <v>5</v>
      </c>
      <c r="Q139" s="8">
        <v>0.28199999999999997</v>
      </c>
      <c r="R139" s="8">
        <v>0.33900000000000002</v>
      </c>
      <c r="S139" s="8">
        <v>0.36399999999999999</v>
      </c>
      <c r="T139" s="8">
        <v>286</v>
      </c>
      <c r="U139" s="8">
        <f t="shared" si="6"/>
        <v>16.94814814814815</v>
      </c>
      <c r="V139" s="8">
        <f t="shared" si="7"/>
        <v>13.55851851851852</v>
      </c>
      <c r="W139" s="8">
        <f t="shared" si="8"/>
        <v>13.55851851851852</v>
      </c>
    </row>
    <row r="140" spans="1:23" s="8" customFormat="1">
      <c r="A140" s="8" t="s">
        <v>1121</v>
      </c>
      <c r="B140" s="8" t="s">
        <v>1120</v>
      </c>
      <c r="C140" s="8" t="s">
        <v>749</v>
      </c>
      <c r="D140" s="8" t="s">
        <v>716</v>
      </c>
      <c r="E140" s="8">
        <v>614</v>
      </c>
      <c r="F140" s="8">
        <v>84</v>
      </c>
      <c r="G140" s="8">
        <v>160</v>
      </c>
      <c r="H140" s="8">
        <v>109</v>
      </c>
      <c r="I140" s="8">
        <v>26</v>
      </c>
      <c r="J140" s="8">
        <v>2</v>
      </c>
      <c r="K140" s="8">
        <v>23</v>
      </c>
      <c r="L140" s="8">
        <v>79</v>
      </c>
      <c r="M140" s="8">
        <v>45</v>
      </c>
      <c r="N140" s="8">
        <v>185</v>
      </c>
      <c r="O140" s="8">
        <v>5</v>
      </c>
      <c r="P140" s="8">
        <v>2</v>
      </c>
      <c r="Q140" s="8">
        <v>0.26100000000000001</v>
      </c>
      <c r="R140" s="8">
        <v>0.315</v>
      </c>
      <c r="S140" s="8">
        <v>0.42199999999999999</v>
      </c>
      <c r="T140" s="8">
        <v>285</v>
      </c>
      <c r="U140" s="8">
        <f t="shared" si="6"/>
        <v>16.888888888888889</v>
      </c>
      <c r="V140" s="8">
        <f t="shared" si="7"/>
        <v>13.511111111111113</v>
      </c>
      <c r="W140" s="8">
        <f t="shared" si="8"/>
        <v>13.511111111111113</v>
      </c>
    </row>
    <row r="141" spans="1:23" s="8" customFormat="1">
      <c r="A141" s="8" t="s">
        <v>232</v>
      </c>
      <c r="B141" s="8" t="s">
        <v>903</v>
      </c>
      <c r="C141" s="8" t="s">
        <v>751</v>
      </c>
      <c r="D141" s="8" t="s">
        <v>731</v>
      </c>
      <c r="E141" s="8">
        <v>510</v>
      </c>
      <c r="F141" s="8">
        <v>73</v>
      </c>
      <c r="G141" s="8">
        <v>138</v>
      </c>
      <c r="H141" s="8">
        <v>89</v>
      </c>
      <c r="I141" s="8">
        <v>31</v>
      </c>
      <c r="J141" s="8">
        <v>4</v>
      </c>
      <c r="K141" s="8">
        <v>14</v>
      </c>
      <c r="L141" s="8">
        <v>65</v>
      </c>
      <c r="M141" s="8">
        <v>51</v>
      </c>
      <c r="N141" s="8">
        <v>130</v>
      </c>
      <c r="O141" s="8">
        <v>8</v>
      </c>
      <c r="P141" s="8">
        <v>1</v>
      </c>
      <c r="Q141" s="8">
        <v>0.27100000000000002</v>
      </c>
      <c r="R141" s="8">
        <v>0.34300000000000003</v>
      </c>
      <c r="S141" s="8">
        <v>0.42899999999999999</v>
      </c>
      <c r="T141" s="8">
        <v>285</v>
      </c>
      <c r="U141" s="8">
        <f t="shared" si="6"/>
        <v>16.888888888888889</v>
      </c>
      <c r="V141" s="8">
        <f t="shared" si="7"/>
        <v>13.511111111111113</v>
      </c>
      <c r="W141" s="8">
        <f t="shared" si="8"/>
        <v>13.511111111111113</v>
      </c>
    </row>
    <row r="142" spans="1:23" s="8" customFormat="1">
      <c r="A142" s="8" t="s">
        <v>112</v>
      </c>
      <c r="B142" s="8" t="s">
        <v>306</v>
      </c>
      <c r="C142" s="8" t="s">
        <v>746</v>
      </c>
      <c r="D142" s="8" t="s">
        <v>729</v>
      </c>
      <c r="E142" s="8">
        <v>554</v>
      </c>
      <c r="F142" s="8">
        <v>73</v>
      </c>
      <c r="G142" s="8">
        <v>150</v>
      </c>
      <c r="H142" s="8">
        <v>112</v>
      </c>
      <c r="I142" s="8">
        <v>22</v>
      </c>
      <c r="J142" s="8">
        <v>5</v>
      </c>
      <c r="K142" s="8">
        <v>11</v>
      </c>
      <c r="L142" s="8">
        <v>63</v>
      </c>
      <c r="M142" s="8">
        <v>46</v>
      </c>
      <c r="N142" s="8">
        <v>130</v>
      </c>
      <c r="O142" s="8">
        <v>23</v>
      </c>
      <c r="P142" s="8">
        <v>6</v>
      </c>
      <c r="Q142" s="8">
        <v>0.27100000000000002</v>
      </c>
      <c r="R142" s="8">
        <v>0.32800000000000001</v>
      </c>
      <c r="S142" s="8">
        <v>0.38800000000000001</v>
      </c>
      <c r="T142" s="8">
        <v>284</v>
      </c>
      <c r="U142" s="8">
        <f t="shared" si="6"/>
        <v>16.829629629629629</v>
      </c>
      <c r="V142" s="8">
        <f t="shared" si="7"/>
        <v>13.463703703703704</v>
      </c>
      <c r="W142" s="8">
        <f t="shared" si="8"/>
        <v>13.463703703703704</v>
      </c>
    </row>
    <row r="143" spans="1:23" s="8" customFormat="1">
      <c r="A143" s="8" t="s">
        <v>286</v>
      </c>
      <c r="B143" s="8" t="s">
        <v>285</v>
      </c>
      <c r="C143" s="8" t="s">
        <v>1</v>
      </c>
      <c r="D143" s="8" t="s">
        <v>713</v>
      </c>
      <c r="E143" s="8">
        <v>586</v>
      </c>
      <c r="F143" s="8">
        <v>49</v>
      </c>
      <c r="G143" s="8">
        <v>162</v>
      </c>
      <c r="H143" s="8">
        <v>127</v>
      </c>
      <c r="I143" s="8">
        <v>26</v>
      </c>
      <c r="J143" s="8">
        <v>0</v>
      </c>
      <c r="K143" s="8">
        <v>9</v>
      </c>
      <c r="L143" s="8">
        <v>60</v>
      </c>
      <c r="M143" s="8">
        <v>37</v>
      </c>
      <c r="N143" s="8">
        <v>79</v>
      </c>
      <c r="O143" s="8">
        <v>4</v>
      </c>
      <c r="P143" s="8">
        <v>3</v>
      </c>
      <c r="Q143" s="8">
        <v>0.27700000000000002</v>
      </c>
      <c r="R143" s="8">
        <v>0.32200000000000001</v>
      </c>
      <c r="S143" s="8">
        <v>0.36699999999999999</v>
      </c>
      <c r="T143" s="8">
        <v>283</v>
      </c>
      <c r="U143" s="8">
        <f t="shared" si="6"/>
        <v>16.770370370370369</v>
      </c>
      <c r="V143" s="8">
        <f t="shared" si="7"/>
        <v>13.416296296296295</v>
      </c>
      <c r="W143" s="8">
        <f t="shared" si="8"/>
        <v>13.416296296296295</v>
      </c>
    </row>
    <row r="144" spans="1:23" s="8" customFormat="1">
      <c r="A144" s="8" t="s">
        <v>160</v>
      </c>
      <c r="B144" s="8" t="s">
        <v>430</v>
      </c>
      <c r="C144" s="8" t="s">
        <v>749</v>
      </c>
      <c r="D144" s="8" t="s">
        <v>725</v>
      </c>
      <c r="E144" s="8">
        <v>561</v>
      </c>
      <c r="F144" s="8">
        <v>72</v>
      </c>
      <c r="G144" s="8">
        <v>142</v>
      </c>
      <c r="H144" s="8">
        <v>86</v>
      </c>
      <c r="I144" s="8">
        <v>25</v>
      </c>
      <c r="J144" s="8">
        <v>3</v>
      </c>
      <c r="K144" s="8">
        <v>28</v>
      </c>
      <c r="L144" s="8">
        <v>84</v>
      </c>
      <c r="M144" s="8">
        <v>39</v>
      </c>
      <c r="N144" s="8">
        <v>170</v>
      </c>
      <c r="O144" s="8">
        <v>1</v>
      </c>
      <c r="P144" s="8">
        <v>1</v>
      </c>
      <c r="Q144" s="8">
        <v>0.253</v>
      </c>
      <c r="R144" s="8">
        <v>0.30199999999999999</v>
      </c>
      <c r="S144" s="8">
        <v>0.45800000000000002</v>
      </c>
      <c r="T144" s="8">
        <v>282</v>
      </c>
      <c r="U144" s="8">
        <f t="shared" si="6"/>
        <v>16.711111111111112</v>
      </c>
      <c r="V144" s="8">
        <f t="shared" si="7"/>
        <v>13.36888888888889</v>
      </c>
      <c r="W144" s="8">
        <f t="shared" si="8"/>
        <v>13.36888888888889</v>
      </c>
    </row>
    <row r="145" spans="1:23" s="8" customFormat="1">
      <c r="A145" s="8" t="s">
        <v>278</v>
      </c>
      <c r="B145" s="8" t="s">
        <v>1408</v>
      </c>
      <c r="C145" s="8" t="s">
        <v>745</v>
      </c>
      <c r="D145" s="8" t="s">
        <v>727</v>
      </c>
      <c r="E145" s="8">
        <v>589</v>
      </c>
      <c r="F145" s="8">
        <v>74</v>
      </c>
      <c r="G145" s="8">
        <v>159</v>
      </c>
      <c r="H145" s="8">
        <v>113</v>
      </c>
      <c r="I145" s="8">
        <v>33</v>
      </c>
      <c r="J145" s="8">
        <v>2</v>
      </c>
      <c r="K145" s="8">
        <v>11</v>
      </c>
      <c r="L145" s="8">
        <v>53</v>
      </c>
      <c r="M145" s="8">
        <v>26</v>
      </c>
      <c r="N145" s="8">
        <v>120</v>
      </c>
      <c r="O145" s="8">
        <v>23</v>
      </c>
      <c r="P145" s="8">
        <v>4</v>
      </c>
      <c r="Q145" s="8">
        <v>0.27</v>
      </c>
      <c r="R145" s="8">
        <v>0.30599999999999999</v>
      </c>
      <c r="S145" s="8">
        <v>0.38900000000000001</v>
      </c>
      <c r="T145" s="8">
        <v>281</v>
      </c>
      <c r="U145" s="8">
        <f t="shared" si="6"/>
        <v>16.651851851851852</v>
      </c>
      <c r="V145" s="8">
        <f t="shared" si="7"/>
        <v>13.321481481481483</v>
      </c>
      <c r="W145" s="8">
        <f t="shared" si="8"/>
        <v>13.321481481481483</v>
      </c>
    </row>
    <row r="146" spans="1:23" s="8" customFormat="1">
      <c r="A146" s="8" t="s">
        <v>84</v>
      </c>
      <c r="B146" s="8" t="s">
        <v>1541</v>
      </c>
      <c r="C146" s="8" t="s">
        <v>745</v>
      </c>
      <c r="D146" s="8" t="s">
        <v>735</v>
      </c>
      <c r="E146" s="8">
        <v>470</v>
      </c>
      <c r="F146" s="8">
        <v>68</v>
      </c>
      <c r="G146" s="8">
        <v>120</v>
      </c>
      <c r="H146" s="8">
        <v>68</v>
      </c>
      <c r="I146" s="8">
        <v>28</v>
      </c>
      <c r="J146" s="8">
        <v>2</v>
      </c>
      <c r="K146" s="8">
        <v>22</v>
      </c>
      <c r="L146" s="8">
        <v>64</v>
      </c>
      <c r="M146" s="8">
        <v>40</v>
      </c>
      <c r="N146" s="8">
        <v>111</v>
      </c>
      <c r="O146" s="8">
        <v>4</v>
      </c>
      <c r="P146" s="8">
        <v>2</v>
      </c>
      <c r="Q146" s="8">
        <v>0.255</v>
      </c>
      <c r="R146" s="8">
        <v>0.31900000000000001</v>
      </c>
      <c r="S146" s="8">
        <v>0.46400000000000002</v>
      </c>
      <c r="T146" s="8">
        <v>281</v>
      </c>
      <c r="U146" s="8">
        <f t="shared" si="6"/>
        <v>16.651851851851852</v>
      </c>
      <c r="V146" s="8">
        <f t="shared" si="7"/>
        <v>13.321481481481483</v>
      </c>
      <c r="W146" s="8">
        <f t="shared" si="8"/>
        <v>13.321481481481483</v>
      </c>
    </row>
    <row r="147" spans="1:23" s="8" customFormat="1">
      <c r="A147" s="8" t="s">
        <v>1529</v>
      </c>
      <c r="B147" s="8" t="s">
        <v>867</v>
      </c>
      <c r="C147" s="8" t="s">
        <v>749</v>
      </c>
      <c r="D147" s="8" t="s">
        <v>718</v>
      </c>
      <c r="E147" s="8">
        <v>493</v>
      </c>
      <c r="F147" s="8">
        <v>62</v>
      </c>
      <c r="G147" s="8">
        <v>133</v>
      </c>
      <c r="H147" s="8">
        <v>105</v>
      </c>
      <c r="I147" s="8">
        <v>18</v>
      </c>
      <c r="J147" s="8">
        <v>4</v>
      </c>
      <c r="K147" s="8">
        <v>6</v>
      </c>
      <c r="L147" s="8">
        <v>39</v>
      </c>
      <c r="M147" s="8">
        <v>46</v>
      </c>
      <c r="N147" s="8">
        <v>56</v>
      </c>
      <c r="O147" s="8">
        <v>17</v>
      </c>
      <c r="P147" s="8">
        <v>5</v>
      </c>
      <c r="Q147" s="8">
        <v>0.27</v>
      </c>
      <c r="R147" s="8">
        <v>0.34100000000000003</v>
      </c>
      <c r="S147" s="8">
        <v>0.35899999999999999</v>
      </c>
      <c r="T147" s="8">
        <v>280</v>
      </c>
      <c r="U147" s="8">
        <f t="shared" si="6"/>
        <v>16.592592592592592</v>
      </c>
      <c r="V147" s="8">
        <f t="shared" si="7"/>
        <v>13.274074074074074</v>
      </c>
      <c r="W147" s="8">
        <f t="shared" si="8"/>
        <v>13.274074074074074</v>
      </c>
    </row>
    <row r="148" spans="1:23" s="8" customFormat="1">
      <c r="A148" s="8" t="s">
        <v>151</v>
      </c>
      <c r="B148" s="8" t="s">
        <v>881</v>
      </c>
      <c r="C148" s="8" t="s">
        <v>2</v>
      </c>
      <c r="D148" s="8" t="s">
        <v>716</v>
      </c>
      <c r="E148" s="8">
        <v>553</v>
      </c>
      <c r="F148" s="8">
        <v>64</v>
      </c>
      <c r="G148" s="8">
        <v>150</v>
      </c>
      <c r="H148" s="8">
        <v>109</v>
      </c>
      <c r="I148" s="8">
        <v>30</v>
      </c>
      <c r="J148" s="8">
        <v>6</v>
      </c>
      <c r="K148" s="8">
        <v>5</v>
      </c>
      <c r="L148" s="8">
        <v>60</v>
      </c>
      <c r="M148" s="8">
        <v>38</v>
      </c>
      <c r="N148" s="8">
        <v>92</v>
      </c>
      <c r="O148" s="8">
        <v>3</v>
      </c>
      <c r="P148" s="8">
        <v>1</v>
      </c>
      <c r="Q148" s="8">
        <v>0.27100000000000002</v>
      </c>
      <c r="R148" s="8">
        <v>0.32200000000000001</v>
      </c>
      <c r="S148" s="8">
        <v>0.374</v>
      </c>
      <c r="T148" s="8">
        <v>279</v>
      </c>
      <c r="U148" s="8">
        <f t="shared" si="6"/>
        <v>16.533333333333335</v>
      </c>
      <c r="V148" s="8">
        <f t="shared" si="7"/>
        <v>13.226666666666668</v>
      </c>
      <c r="W148" s="8">
        <f t="shared" si="8"/>
        <v>13.226666666666668</v>
      </c>
    </row>
    <row r="149" spans="1:23" s="8" customFormat="1">
      <c r="A149" s="8" t="s">
        <v>1180</v>
      </c>
      <c r="B149" s="8" t="s">
        <v>86</v>
      </c>
      <c r="C149" s="8" t="s">
        <v>746</v>
      </c>
      <c r="D149" s="8" t="s">
        <v>724</v>
      </c>
      <c r="E149" s="8">
        <v>509</v>
      </c>
      <c r="F149" s="8">
        <v>79</v>
      </c>
      <c r="G149" s="8">
        <v>115</v>
      </c>
      <c r="H149" s="8">
        <v>64</v>
      </c>
      <c r="I149" s="8">
        <v>31</v>
      </c>
      <c r="J149" s="8">
        <v>6</v>
      </c>
      <c r="K149" s="8">
        <v>14</v>
      </c>
      <c r="L149" s="8">
        <v>71</v>
      </c>
      <c r="M149" s="8">
        <v>49</v>
      </c>
      <c r="N149" s="8">
        <v>128</v>
      </c>
      <c r="O149" s="8">
        <v>8</v>
      </c>
      <c r="P149" s="8">
        <v>0</v>
      </c>
      <c r="Q149" s="8">
        <v>0.22600000000000001</v>
      </c>
      <c r="R149" s="8">
        <v>0.30099999999999999</v>
      </c>
      <c r="S149" s="8">
        <v>0.39300000000000002</v>
      </c>
      <c r="T149" s="8">
        <v>279</v>
      </c>
      <c r="U149" s="8">
        <f t="shared" si="6"/>
        <v>16.533333333333335</v>
      </c>
      <c r="V149" s="8">
        <f t="shared" si="7"/>
        <v>13.226666666666668</v>
      </c>
      <c r="W149" s="8">
        <f t="shared" si="8"/>
        <v>13.226666666666668</v>
      </c>
    </row>
    <row r="150" spans="1:23" s="8" customFormat="1">
      <c r="A150" s="8" t="s">
        <v>96</v>
      </c>
      <c r="B150" s="8" t="s">
        <v>95</v>
      </c>
      <c r="C150" s="8" t="s">
        <v>749</v>
      </c>
      <c r="D150" s="8" t="s">
        <v>721</v>
      </c>
      <c r="E150" s="8">
        <v>589</v>
      </c>
      <c r="F150" s="8">
        <v>76</v>
      </c>
      <c r="G150" s="8">
        <v>130</v>
      </c>
      <c r="H150" s="8">
        <v>71</v>
      </c>
      <c r="I150" s="8">
        <v>32</v>
      </c>
      <c r="J150" s="8">
        <v>3</v>
      </c>
      <c r="K150" s="8">
        <v>24</v>
      </c>
      <c r="L150" s="8">
        <v>85</v>
      </c>
      <c r="M150" s="8">
        <v>57</v>
      </c>
      <c r="N150" s="8">
        <v>186</v>
      </c>
      <c r="O150" s="8">
        <v>10</v>
      </c>
      <c r="P150" s="8">
        <v>4</v>
      </c>
      <c r="Q150" s="8">
        <v>0.221</v>
      </c>
      <c r="R150" s="8">
        <v>0.29199999999999998</v>
      </c>
      <c r="S150" s="8">
        <v>0.40699999999999997</v>
      </c>
      <c r="T150" s="8">
        <v>278</v>
      </c>
      <c r="U150" s="8">
        <f t="shared" si="6"/>
        <v>16.474074074074075</v>
      </c>
      <c r="V150" s="8">
        <f t="shared" si="7"/>
        <v>13.179259259259261</v>
      </c>
      <c r="W150" s="8">
        <f t="shared" si="8"/>
        <v>13.179259259259261</v>
      </c>
    </row>
    <row r="151" spans="1:23" s="8" customFormat="1">
      <c r="A151" s="8" t="s">
        <v>102</v>
      </c>
      <c r="B151" s="8" t="s">
        <v>101</v>
      </c>
      <c r="C151" s="8" t="s">
        <v>749</v>
      </c>
      <c r="D151" s="8" t="s">
        <v>715</v>
      </c>
      <c r="E151" s="8">
        <v>563</v>
      </c>
      <c r="F151" s="8">
        <v>67</v>
      </c>
      <c r="G151" s="8">
        <v>145</v>
      </c>
      <c r="H151" s="8">
        <v>86</v>
      </c>
      <c r="I151" s="8">
        <v>29</v>
      </c>
      <c r="J151" s="8">
        <v>5</v>
      </c>
      <c r="K151" s="8">
        <v>25</v>
      </c>
      <c r="L151" s="8">
        <v>83</v>
      </c>
      <c r="M151" s="8">
        <v>33</v>
      </c>
      <c r="N151" s="8">
        <v>164</v>
      </c>
      <c r="O151" s="8">
        <v>2</v>
      </c>
      <c r="P151" s="8">
        <v>2</v>
      </c>
      <c r="Q151" s="8">
        <v>0.25800000000000001</v>
      </c>
      <c r="R151" s="8">
        <v>0.30599999999999999</v>
      </c>
      <c r="S151" s="8">
        <v>0.46</v>
      </c>
      <c r="T151" s="8">
        <v>278</v>
      </c>
      <c r="U151" s="8">
        <f t="shared" si="6"/>
        <v>16.474074074074075</v>
      </c>
      <c r="V151" s="8">
        <f t="shared" si="7"/>
        <v>13.179259259259261</v>
      </c>
      <c r="W151" s="8">
        <f t="shared" si="8"/>
        <v>13.179259259259261</v>
      </c>
    </row>
    <row r="152" spans="1:23" s="8" customFormat="1">
      <c r="A152" s="8" t="s">
        <v>322</v>
      </c>
      <c r="B152" s="8" t="s">
        <v>321</v>
      </c>
      <c r="C152" s="8" t="s">
        <v>1</v>
      </c>
      <c r="D152" s="8" t="s">
        <v>726</v>
      </c>
      <c r="E152" s="8">
        <v>543</v>
      </c>
      <c r="F152" s="8">
        <v>57</v>
      </c>
      <c r="G152" s="8">
        <v>139</v>
      </c>
      <c r="H152" s="8">
        <v>84</v>
      </c>
      <c r="I152" s="8">
        <v>30</v>
      </c>
      <c r="J152" s="8">
        <v>0</v>
      </c>
      <c r="K152" s="8">
        <v>25</v>
      </c>
      <c r="L152" s="8">
        <v>90</v>
      </c>
      <c r="M152" s="8">
        <v>38</v>
      </c>
      <c r="N152" s="8">
        <v>152</v>
      </c>
      <c r="O152" s="8">
        <v>1</v>
      </c>
      <c r="P152" s="8">
        <v>0</v>
      </c>
      <c r="Q152" s="8">
        <v>0.25600000000000001</v>
      </c>
      <c r="R152" s="8">
        <v>0.312</v>
      </c>
      <c r="S152" s="8">
        <v>0.44900000000000001</v>
      </c>
      <c r="T152" s="8">
        <v>278</v>
      </c>
      <c r="U152" s="8">
        <f t="shared" si="6"/>
        <v>16.474074074074075</v>
      </c>
      <c r="V152" s="8">
        <f t="shared" si="7"/>
        <v>13.179259259259261</v>
      </c>
      <c r="W152" s="8">
        <f t="shared" si="8"/>
        <v>13.179259259259261</v>
      </c>
    </row>
    <row r="153" spans="1:23" s="8" customFormat="1">
      <c r="A153" s="8" t="s">
        <v>1536</v>
      </c>
      <c r="B153" s="8" t="s">
        <v>1537</v>
      </c>
      <c r="C153" s="8" t="s">
        <v>746</v>
      </c>
      <c r="D153" s="8" t="s">
        <v>726</v>
      </c>
      <c r="E153" s="8">
        <v>538</v>
      </c>
      <c r="F153" s="8">
        <v>98</v>
      </c>
      <c r="G153" s="8">
        <v>133</v>
      </c>
      <c r="H153" s="8">
        <v>91</v>
      </c>
      <c r="I153" s="8">
        <v>29</v>
      </c>
      <c r="J153" s="8">
        <v>11</v>
      </c>
      <c r="K153" s="8">
        <v>2</v>
      </c>
      <c r="L153" s="8">
        <v>44</v>
      </c>
      <c r="M153" s="8">
        <v>62</v>
      </c>
      <c r="N153" s="8">
        <v>141</v>
      </c>
      <c r="O153" s="8">
        <v>30</v>
      </c>
      <c r="P153" s="8">
        <v>7</v>
      </c>
      <c r="Q153" s="8">
        <v>0.247</v>
      </c>
      <c r="R153" s="8">
        <v>0.32800000000000001</v>
      </c>
      <c r="S153" s="8">
        <v>0.35299999999999998</v>
      </c>
      <c r="T153" s="8">
        <v>276</v>
      </c>
      <c r="U153" s="8">
        <f t="shared" si="6"/>
        <v>16.355555555555554</v>
      </c>
      <c r="V153" s="8">
        <f t="shared" si="7"/>
        <v>13.084444444444443</v>
      </c>
      <c r="W153" s="8">
        <f t="shared" si="8"/>
        <v>13.084444444444443</v>
      </c>
    </row>
    <row r="154" spans="1:23" s="8" customFormat="1">
      <c r="A154" s="8" t="s">
        <v>305</v>
      </c>
      <c r="B154" s="8" t="s">
        <v>1219</v>
      </c>
      <c r="C154" s="8" t="s">
        <v>1</v>
      </c>
      <c r="D154" s="8" t="s">
        <v>863</v>
      </c>
      <c r="E154" s="8">
        <v>491</v>
      </c>
      <c r="F154" s="8">
        <v>54</v>
      </c>
      <c r="G154" s="8">
        <v>130</v>
      </c>
      <c r="H154" s="8">
        <v>75</v>
      </c>
      <c r="I154" s="8">
        <v>24</v>
      </c>
      <c r="J154" s="8">
        <v>0</v>
      </c>
      <c r="K154" s="8">
        <v>31</v>
      </c>
      <c r="L154" s="8">
        <v>91</v>
      </c>
      <c r="M154" s="8">
        <v>43</v>
      </c>
      <c r="N154" s="8">
        <v>161</v>
      </c>
      <c r="O154" s="8">
        <v>0</v>
      </c>
      <c r="P154" s="8">
        <v>0</v>
      </c>
      <c r="Q154" s="8">
        <v>0.26500000000000001</v>
      </c>
      <c r="R154" s="8">
        <v>0.32800000000000001</v>
      </c>
      <c r="S154" s="8">
        <v>0.503</v>
      </c>
      <c r="T154" s="8">
        <v>274</v>
      </c>
      <c r="U154" s="8">
        <f t="shared" si="6"/>
        <v>16.237037037037037</v>
      </c>
      <c r="V154" s="8">
        <f t="shared" si="7"/>
        <v>12.989629629629631</v>
      </c>
      <c r="W154" s="8">
        <f t="shared" si="8"/>
        <v>12.989629629629631</v>
      </c>
    </row>
    <row r="155" spans="1:23" s="8" customFormat="1">
      <c r="A155" s="8" t="s">
        <v>756</v>
      </c>
      <c r="B155" s="8" t="s">
        <v>183</v>
      </c>
      <c r="C155" s="8" t="s">
        <v>751</v>
      </c>
      <c r="D155" s="8" t="s">
        <v>741</v>
      </c>
      <c r="E155" s="8">
        <v>571</v>
      </c>
      <c r="F155" s="8">
        <v>68</v>
      </c>
      <c r="G155" s="8">
        <v>149</v>
      </c>
      <c r="H155" s="8">
        <v>88</v>
      </c>
      <c r="I155" s="8">
        <v>41</v>
      </c>
      <c r="J155" s="8">
        <v>5</v>
      </c>
      <c r="K155" s="8">
        <v>15</v>
      </c>
      <c r="L155" s="8">
        <v>70</v>
      </c>
      <c r="M155" s="8">
        <v>34</v>
      </c>
      <c r="N155" s="8">
        <v>143</v>
      </c>
      <c r="O155" s="8">
        <v>2</v>
      </c>
      <c r="P155" s="8">
        <v>2</v>
      </c>
      <c r="Q155" s="8">
        <v>0.26100000000000001</v>
      </c>
      <c r="R155" s="8">
        <v>0.30599999999999999</v>
      </c>
      <c r="S155" s="8">
        <v>0.42899999999999999</v>
      </c>
      <c r="T155" s="8">
        <v>274</v>
      </c>
      <c r="U155" s="8">
        <f t="shared" si="6"/>
        <v>16.237037037037037</v>
      </c>
      <c r="V155" s="8">
        <f t="shared" si="7"/>
        <v>12.989629629629631</v>
      </c>
      <c r="W155" s="8">
        <f t="shared" si="8"/>
        <v>12.989629629629631</v>
      </c>
    </row>
    <row r="156" spans="1:23" s="8" customFormat="1">
      <c r="A156" s="8" t="s">
        <v>1530</v>
      </c>
      <c r="B156" s="8" t="s">
        <v>1254</v>
      </c>
      <c r="C156" s="8" t="s">
        <v>719</v>
      </c>
      <c r="D156" s="8" t="s">
        <v>863</v>
      </c>
      <c r="E156" s="8">
        <v>560</v>
      </c>
      <c r="F156" s="8">
        <v>66</v>
      </c>
      <c r="G156" s="8">
        <v>141</v>
      </c>
      <c r="H156" s="8">
        <v>90</v>
      </c>
      <c r="I156" s="8">
        <v>28</v>
      </c>
      <c r="J156" s="8">
        <v>9</v>
      </c>
      <c r="K156" s="8">
        <v>14</v>
      </c>
      <c r="L156" s="8">
        <v>66</v>
      </c>
      <c r="M156" s="8">
        <v>25</v>
      </c>
      <c r="N156" s="8">
        <v>120</v>
      </c>
      <c r="O156" s="8">
        <v>10</v>
      </c>
      <c r="P156" s="8">
        <v>4</v>
      </c>
      <c r="Q156" s="8">
        <v>0.252</v>
      </c>
      <c r="R156" s="8">
        <v>0.28699999999999998</v>
      </c>
      <c r="S156" s="8">
        <v>0.40899999999999997</v>
      </c>
      <c r="T156" s="8">
        <v>272</v>
      </c>
      <c r="U156" s="8">
        <f t="shared" si="6"/>
        <v>16.118518518518517</v>
      </c>
      <c r="V156" s="8">
        <f t="shared" si="7"/>
        <v>12.894814814814815</v>
      </c>
      <c r="W156" s="8">
        <f t="shared" si="8"/>
        <v>12.894814814814815</v>
      </c>
    </row>
    <row r="157" spans="1:23" s="8" customFormat="1">
      <c r="A157" s="8" t="s">
        <v>301</v>
      </c>
      <c r="B157" s="8" t="s">
        <v>303</v>
      </c>
      <c r="C157" s="8" t="s">
        <v>1</v>
      </c>
      <c r="D157" s="8" t="s">
        <v>741</v>
      </c>
      <c r="E157" s="8">
        <v>561</v>
      </c>
      <c r="F157" s="8">
        <v>66</v>
      </c>
      <c r="G157" s="8">
        <v>147</v>
      </c>
      <c r="H157" s="8">
        <v>105</v>
      </c>
      <c r="I157" s="8">
        <v>31</v>
      </c>
      <c r="J157" s="8">
        <v>2</v>
      </c>
      <c r="K157" s="8">
        <v>9</v>
      </c>
      <c r="L157" s="8">
        <v>62</v>
      </c>
      <c r="M157" s="8">
        <v>63</v>
      </c>
      <c r="N157" s="8">
        <v>129</v>
      </c>
      <c r="O157" s="8">
        <v>2</v>
      </c>
      <c r="P157" s="8">
        <v>1</v>
      </c>
      <c r="Q157" s="8">
        <v>0.26200000000000001</v>
      </c>
      <c r="R157" s="8">
        <v>0.33800000000000002</v>
      </c>
      <c r="S157" s="8">
        <v>0.372</v>
      </c>
      <c r="T157" s="8">
        <v>272</v>
      </c>
      <c r="U157" s="8">
        <f t="shared" si="6"/>
        <v>16.118518518518517</v>
      </c>
      <c r="V157" s="8">
        <f t="shared" si="7"/>
        <v>12.894814814814815</v>
      </c>
      <c r="W157" s="8">
        <f t="shared" si="8"/>
        <v>12.894814814814815</v>
      </c>
    </row>
    <row r="158" spans="1:23" s="8" customFormat="1">
      <c r="A158" s="8" t="s">
        <v>184</v>
      </c>
      <c r="B158" s="8" t="s">
        <v>183</v>
      </c>
      <c r="C158" s="8" t="s">
        <v>751</v>
      </c>
      <c r="D158" s="8" t="s">
        <v>728</v>
      </c>
      <c r="E158" s="8">
        <v>624</v>
      </c>
      <c r="F158" s="8">
        <v>78</v>
      </c>
      <c r="G158" s="8">
        <v>161</v>
      </c>
      <c r="H158" s="8">
        <v>126</v>
      </c>
      <c r="I158" s="8">
        <v>25</v>
      </c>
      <c r="J158" s="8">
        <v>6</v>
      </c>
      <c r="K158" s="8">
        <v>4</v>
      </c>
      <c r="L158" s="8">
        <v>51</v>
      </c>
      <c r="M158" s="8">
        <v>24</v>
      </c>
      <c r="N158" s="8">
        <v>106</v>
      </c>
      <c r="O158" s="8">
        <v>18</v>
      </c>
      <c r="P158" s="8">
        <v>4</v>
      </c>
      <c r="Q158" s="8">
        <v>0.25800000000000001</v>
      </c>
      <c r="R158" s="8">
        <v>0.29499999999999998</v>
      </c>
      <c r="S158" s="8">
        <v>0.33700000000000002</v>
      </c>
      <c r="T158" s="8">
        <v>271</v>
      </c>
      <c r="U158" s="8">
        <f t="shared" si="6"/>
        <v>16.05925925925926</v>
      </c>
      <c r="V158" s="8">
        <f t="shared" si="7"/>
        <v>12.84740740740741</v>
      </c>
      <c r="W158" s="8">
        <f t="shared" si="8"/>
        <v>12.84740740740741</v>
      </c>
    </row>
    <row r="159" spans="1:23" s="8" customFormat="1">
      <c r="A159" s="8" t="s">
        <v>149</v>
      </c>
      <c r="B159" s="8" t="s">
        <v>1420</v>
      </c>
      <c r="C159" s="8" t="s">
        <v>745</v>
      </c>
      <c r="D159" s="8" t="s">
        <v>739</v>
      </c>
      <c r="E159" s="8">
        <v>490</v>
      </c>
      <c r="F159" s="8">
        <v>75</v>
      </c>
      <c r="G159" s="8">
        <v>125</v>
      </c>
      <c r="H159" s="8">
        <v>72</v>
      </c>
      <c r="I159" s="8">
        <v>31</v>
      </c>
      <c r="J159" s="8">
        <v>6</v>
      </c>
      <c r="K159" s="8">
        <v>16</v>
      </c>
      <c r="L159" s="8">
        <v>67</v>
      </c>
      <c r="M159" s="8">
        <v>47</v>
      </c>
      <c r="N159" s="8">
        <v>147</v>
      </c>
      <c r="O159" s="8">
        <v>16</v>
      </c>
      <c r="P159" s="8">
        <v>4</v>
      </c>
      <c r="Q159" s="8">
        <v>0.255</v>
      </c>
      <c r="R159" s="8">
        <v>0.33400000000000002</v>
      </c>
      <c r="S159" s="8">
        <v>0.441</v>
      </c>
      <c r="T159" s="8">
        <v>270</v>
      </c>
      <c r="U159" s="8">
        <f t="shared" si="6"/>
        <v>16</v>
      </c>
      <c r="V159" s="8">
        <f t="shared" si="7"/>
        <v>12.8</v>
      </c>
      <c r="W159" s="8">
        <f t="shared" si="8"/>
        <v>12.8</v>
      </c>
    </row>
    <row r="160" spans="1:23" s="8" customFormat="1">
      <c r="A160" s="8" t="s">
        <v>755</v>
      </c>
      <c r="B160" s="8" t="s">
        <v>627</v>
      </c>
      <c r="C160" s="8" t="s">
        <v>746</v>
      </c>
      <c r="D160" s="8" t="s">
        <v>733</v>
      </c>
      <c r="E160" s="8">
        <v>528</v>
      </c>
      <c r="F160" s="8">
        <v>77</v>
      </c>
      <c r="G160" s="8">
        <v>127</v>
      </c>
      <c r="H160" s="8">
        <v>83</v>
      </c>
      <c r="I160" s="8">
        <v>27</v>
      </c>
      <c r="J160" s="8">
        <v>2</v>
      </c>
      <c r="K160" s="8">
        <v>15</v>
      </c>
      <c r="L160" s="8">
        <v>62</v>
      </c>
      <c r="M160" s="8">
        <v>52</v>
      </c>
      <c r="N160" s="8">
        <v>134</v>
      </c>
      <c r="O160" s="8">
        <v>11</v>
      </c>
      <c r="P160" s="8">
        <v>3</v>
      </c>
      <c r="Q160" s="8">
        <v>0.24</v>
      </c>
      <c r="R160" s="8">
        <v>0.311</v>
      </c>
      <c r="S160" s="8">
        <v>0.38500000000000001</v>
      </c>
      <c r="T160" s="8">
        <v>268</v>
      </c>
      <c r="U160" s="8">
        <f t="shared" si="6"/>
        <v>15.881481481481481</v>
      </c>
      <c r="V160" s="8">
        <f t="shared" si="7"/>
        <v>12.705185185185186</v>
      </c>
      <c r="W160" s="8">
        <f t="shared" si="8"/>
        <v>12.705185185185186</v>
      </c>
    </row>
    <row r="161" spans="1:23" s="8" customFormat="1">
      <c r="A161" s="8" t="s">
        <v>100</v>
      </c>
      <c r="B161" s="8" t="s">
        <v>226</v>
      </c>
      <c r="C161" s="8" t="s">
        <v>746</v>
      </c>
      <c r="D161" s="8" t="s">
        <v>721</v>
      </c>
      <c r="E161" s="8">
        <v>596</v>
      </c>
      <c r="F161" s="8">
        <v>78</v>
      </c>
      <c r="G161" s="8">
        <v>137</v>
      </c>
      <c r="H161" s="8">
        <v>110</v>
      </c>
      <c r="I161" s="8">
        <v>16</v>
      </c>
      <c r="J161" s="8">
        <v>6</v>
      </c>
      <c r="K161" s="8">
        <v>5</v>
      </c>
      <c r="L161" s="8">
        <v>43</v>
      </c>
      <c r="M161" s="8">
        <v>38</v>
      </c>
      <c r="N161" s="8">
        <v>137</v>
      </c>
      <c r="O161" s="8">
        <v>79</v>
      </c>
      <c r="P161" s="8">
        <v>14</v>
      </c>
      <c r="Q161" s="8">
        <v>0.23</v>
      </c>
      <c r="R161" s="8">
        <v>0.27700000000000002</v>
      </c>
      <c r="S161" s="8">
        <v>0.30199999999999999</v>
      </c>
      <c r="T161" s="8">
        <v>267</v>
      </c>
      <c r="U161" s="8">
        <f t="shared" si="6"/>
        <v>15.822222222222223</v>
      </c>
      <c r="V161" s="8">
        <f t="shared" si="7"/>
        <v>12.657777777777779</v>
      </c>
      <c r="W161" s="8">
        <f t="shared" si="8"/>
        <v>12.657777777777779</v>
      </c>
    </row>
    <row r="162" spans="1:23" s="8" customFormat="1">
      <c r="A162" s="8" t="s">
        <v>405</v>
      </c>
      <c r="B162" s="8" t="s">
        <v>404</v>
      </c>
      <c r="C162" s="8" t="s">
        <v>745</v>
      </c>
      <c r="D162" s="8" t="s">
        <v>718</v>
      </c>
      <c r="E162" s="8">
        <v>496</v>
      </c>
      <c r="F162" s="8">
        <v>66</v>
      </c>
      <c r="G162" s="8">
        <v>126</v>
      </c>
      <c r="H162" s="8">
        <v>69</v>
      </c>
      <c r="I162" s="8">
        <v>37</v>
      </c>
      <c r="J162" s="8">
        <v>6</v>
      </c>
      <c r="K162" s="8">
        <v>14</v>
      </c>
      <c r="L162" s="8">
        <v>54</v>
      </c>
      <c r="M162" s="8">
        <v>62</v>
      </c>
      <c r="N162" s="8">
        <v>133</v>
      </c>
      <c r="O162" s="8">
        <v>0</v>
      </c>
      <c r="P162" s="8">
        <v>0</v>
      </c>
      <c r="Q162" s="8">
        <v>0.254</v>
      </c>
      <c r="R162" s="8">
        <v>0.34300000000000003</v>
      </c>
      <c r="S162" s="8">
        <v>0.438</v>
      </c>
      <c r="T162" s="8">
        <v>266</v>
      </c>
      <c r="U162" s="8">
        <f t="shared" si="6"/>
        <v>15.762962962962963</v>
      </c>
      <c r="V162" s="8">
        <f t="shared" si="7"/>
        <v>12.61037037037037</v>
      </c>
      <c r="W162" s="8">
        <f t="shared" si="8"/>
        <v>12.61037037037037</v>
      </c>
    </row>
    <row r="163" spans="1:23" s="8" customFormat="1">
      <c r="A163" s="8" t="s">
        <v>234</v>
      </c>
      <c r="B163" s="8" t="s">
        <v>233</v>
      </c>
      <c r="C163" s="8" t="s">
        <v>3</v>
      </c>
      <c r="D163" s="8" t="s">
        <v>737</v>
      </c>
      <c r="E163" s="8">
        <v>592</v>
      </c>
      <c r="F163" s="8">
        <v>73</v>
      </c>
      <c r="G163" s="8">
        <v>151</v>
      </c>
      <c r="H163" s="8">
        <v>109</v>
      </c>
      <c r="I163" s="8">
        <v>28</v>
      </c>
      <c r="J163" s="8">
        <v>1</v>
      </c>
      <c r="K163" s="8">
        <v>13</v>
      </c>
      <c r="L163" s="8">
        <v>62</v>
      </c>
      <c r="M163" s="8">
        <v>55</v>
      </c>
      <c r="N163" s="8">
        <v>147</v>
      </c>
      <c r="O163" s="8">
        <v>2</v>
      </c>
      <c r="P163" s="8">
        <v>2</v>
      </c>
      <c r="Q163" s="8">
        <v>0.255</v>
      </c>
      <c r="R163" s="8">
        <v>0.32700000000000001</v>
      </c>
      <c r="S163" s="8">
        <v>0.372</v>
      </c>
      <c r="T163" s="8">
        <v>263</v>
      </c>
      <c r="U163" s="8">
        <f t="shared" si="6"/>
        <v>15.585185185185185</v>
      </c>
      <c r="V163" s="8">
        <f t="shared" si="7"/>
        <v>12.468148148148149</v>
      </c>
      <c r="W163" s="8">
        <f t="shared" si="8"/>
        <v>12.468148148148149</v>
      </c>
    </row>
    <row r="164" spans="1:23" s="8" customFormat="1">
      <c r="A164" s="8" t="s">
        <v>54</v>
      </c>
      <c r="B164" s="8" t="s">
        <v>887</v>
      </c>
      <c r="C164" s="8" t="s">
        <v>751</v>
      </c>
      <c r="D164" s="8" t="s">
        <v>729</v>
      </c>
      <c r="E164" s="8">
        <v>570</v>
      </c>
      <c r="F164" s="8">
        <v>57</v>
      </c>
      <c r="G164" s="8">
        <v>166</v>
      </c>
      <c r="H164" s="8">
        <v>138</v>
      </c>
      <c r="I164" s="8">
        <v>22</v>
      </c>
      <c r="J164" s="8">
        <v>3</v>
      </c>
      <c r="K164" s="8">
        <v>3</v>
      </c>
      <c r="L164" s="8">
        <v>31</v>
      </c>
      <c r="M164" s="8">
        <v>34</v>
      </c>
      <c r="N164" s="8">
        <v>69</v>
      </c>
      <c r="O164" s="8">
        <v>14</v>
      </c>
      <c r="P164" s="8">
        <v>7</v>
      </c>
      <c r="Q164" s="8">
        <v>0.29099999999999998</v>
      </c>
      <c r="R164" s="8">
        <v>0.34100000000000003</v>
      </c>
      <c r="S164" s="8">
        <v>0.35599999999999998</v>
      </c>
      <c r="T164" s="8">
        <v>263</v>
      </c>
      <c r="U164" s="8">
        <f t="shared" si="6"/>
        <v>15.585185185185185</v>
      </c>
      <c r="V164" s="8">
        <f t="shared" si="7"/>
        <v>12.468148148148149</v>
      </c>
      <c r="W164" s="8">
        <f t="shared" si="8"/>
        <v>12.468148148148149</v>
      </c>
    </row>
    <row r="165" spans="1:23" s="8" customFormat="1">
      <c r="A165" s="8" t="s">
        <v>41</v>
      </c>
      <c r="B165" s="8" t="s">
        <v>377</v>
      </c>
      <c r="C165" s="8" t="s">
        <v>749</v>
      </c>
      <c r="D165" s="8" t="s">
        <v>728</v>
      </c>
      <c r="E165" s="8">
        <v>550</v>
      </c>
      <c r="F165" s="8">
        <v>61</v>
      </c>
      <c r="G165" s="8">
        <v>145</v>
      </c>
      <c r="H165" s="8">
        <v>103</v>
      </c>
      <c r="I165" s="8">
        <v>31</v>
      </c>
      <c r="J165" s="8">
        <v>4</v>
      </c>
      <c r="K165" s="8">
        <v>7</v>
      </c>
      <c r="L165" s="8">
        <v>55</v>
      </c>
      <c r="M165" s="8">
        <v>26</v>
      </c>
      <c r="N165" s="8">
        <v>99</v>
      </c>
      <c r="O165" s="8">
        <v>18</v>
      </c>
      <c r="P165" s="8">
        <v>4</v>
      </c>
      <c r="Q165" s="8">
        <v>0.26400000000000001</v>
      </c>
      <c r="R165" s="8">
        <v>0.30199999999999999</v>
      </c>
      <c r="S165" s="8">
        <v>0.373</v>
      </c>
      <c r="T165" s="8">
        <v>262</v>
      </c>
      <c r="U165" s="8">
        <f t="shared" si="6"/>
        <v>15.525925925925925</v>
      </c>
      <c r="V165" s="8">
        <f t="shared" si="7"/>
        <v>12.42074074074074</v>
      </c>
      <c r="W165" s="8">
        <f t="shared" si="8"/>
        <v>12.42074074074074</v>
      </c>
    </row>
    <row r="166" spans="1:23" s="8" customFormat="1">
      <c r="A166" s="8" t="s">
        <v>1092</v>
      </c>
      <c r="B166" s="8" t="s">
        <v>1091</v>
      </c>
      <c r="C166" s="8" t="s">
        <v>751</v>
      </c>
      <c r="D166" s="8" t="s">
        <v>717</v>
      </c>
      <c r="E166" s="8">
        <v>633</v>
      </c>
      <c r="F166" s="8">
        <v>68</v>
      </c>
      <c r="G166" s="8">
        <v>161</v>
      </c>
      <c r="H166" s="8">
        <v>129</v>
      </c>
      <c r="I166" s="8">
        <v>17</v>
      </c>
      <c r="J166" s="8">
        <v>8</v>
      </c>
      <c r="K166" s="8">
        <v>7</v>
      </c>
      <c r="L166" s="8">
        <v>51</v>
      </c>
      <c r="M166" s="8">
        <v>21</v>
      </c>
      <c r="N166" s="8">
        <v>115</v>
      </c>
      <c r="O166" s="8">
        <v>29</v>
      </c>
      <c r="P166" s="8">
        <v>7</v>
      </c>
      <c r="Q166" s="8">
        <v>0.254</v>
      </c>
      <c r="R166" s="8">
        <v>0.28499999999999998</v>
      </c>
      <c r="S166" s="8">
        <v>0.34</v>
      </c>
      <c r="T166" s="8">
        <v>262</v>
      </c>
      <c r="U166" s="8">
        <f t="shared" si="6"/>
        <v>15.525925925925925</v>
      </c>
      <c r="V166" s="8">
        <f t="shared" si="7"/>
        <v>12.42074074074074</v>
      </c>
      <c r="W166" s="8">
        <f t="shared" si="8"/>
        <v>12.42074074074074</v>
      </c>
    </row>
    <row r="167" spans="1:23" s="8" customFormat="1">
      <c r="A167" s="8" t="s">
        <v>1022</v>
      </c>
      <c r="B167" s="8" t="s">
        <v>355</v>
      </c>
      <c r="C167" s="8" t="s">
        <v>749</v>
      </c>
      <c r="D167" s="8" t="s">
        <v>722</v>
      </c>
      <c r="E167" s="8">
        <v>560</v>
      </c>
      <c r="F167" s="8">
        <v>78</v>
      </c>
      <c r="G167" s="8">
        <v>137</v>
      </c>
      <c r="H167" s="8">
        <v>94</v>
      </c>
      <c r="I167" s="8">
        <v>29</v>
      </c>
      <c r="J167" s="8">
        <v>5</v>
      </c>
      <c r="K167" s="8">
        <v>9</v>
      </c>
      <c r="L167" s="8">
        <v>50</v>
      </c>
      <c r="M167" s="8">
        <v>51</v>
      </c>
      <c r="N167" s="8">
        <v>137</v>
      </c>
      <c r="O167" s="8">
        <v>25</v>
      </c>
      <c r="P167" s="8">
        <v>8</v>
      </c>
      <c r="Q167" s="8">
        <v>0.245</v>
      </c>
      <c r="R167" s="8">
        <v>0.309</v>
      </c>
      <c r="S167" s="8">
        <v>0.36199999999999999</v>
      </c>
      <c r="T167" s="8">
        <v>262</v>
      </c>
      <c r="U167" s="8">
        <f t="shared" si="6"/>
        <v>15.525925925925925</v>
      </c>
      <c r="V167" s="8">
        <f t="shared" si="7"/>
        <v>12.42074074074074</v>
      </c>
      <c r="W167" s="8">
        <f t="shared" si="8"/>
        <v>12.42074074074074</v>
      </c>
    </row>
    <row r="168" spans="1:23" s="8" customFormat="1">
      <c r="A168" s="8" t="s">
        <v>316</v>
      </c>
      <c r="B168" s="8" t="s">
        <v>315</v>
      </c>
      <c r="C168" s="8" t="s">
        <v>719</v>
      </c>
      <c r="D168" s="8" t="s">
        <v>723</v>
      </c>
      <c r="E168" s="8">
        <v>555</v>
      </c>
      <c r="F168" s="8">
        <v>44</v>
      </c>
      <c r="G168" s="8">
        <v>148</v>
      </c>
      <c r="H168" s="8">
        <v>114</v>
      </c>
      <c r="I168" s="8">
        <v>27</v>
      </c>
      <c r="J168" s="8">
        <v>1</v>
      </c>
      <c r="K168" s="8">
        <v>6</v>
      </c>
      <c r="L168" s="8">
        <v>64</v>
      </c>
      <c r="M168" s="8">
        <v>35</v>
      </c>
      <c r="N168" s="8">
        <v>81</v>
      </c>
      <c r="O168" s="8">
        <v>3</v>
      </c>
      <c r="P168" s="8">
        <v>1</v>
      </c>
      <c r="Q168" s="8">
        <v>0.26700000000000002</v>
      </c>
      <c r="R168" s="8">
        <v>0.312</v>
      </c>
      <c r="S168" s="8">
        <v>0.35099999999999998</v>
      </c>
      <c r="T168" s="8">
        <v>259</v>
      </c>
      <c r="U168" s="8">
        <f t="shared" si="6"/>
        <v>15.348148148148148</v>
      </c>
      <c r="V168" s="8">
        <f t="shared" si="7"/>
        <v>12.278518518518519</v>
      </c>
      <c r="W168" s="8">
        <f t="shared" si="8"/>
        <v>12.278518518518519</v>
      </c>
    </row>
    <row r="169" spans="1:23" s="8" customFormat="1">
      <c r="A169" s="8" t="s">
        <v>114</v>
      </c>
      <c r="B169" s="8" t="s">
        <v>872</v>
      </c>
      <c r="C169" s="8" t="s">
        <v>719</v>
      </c>
      <c r="D169" s="8" t="s">
        <v>726</v>
      </c>
      <c r="E169" s="8">
        <v>472</v>
      </c>
      <c r="F169" s="8">
        <v>65</v>
      </c>
      <c r="G169" s="8">
        <v>110</v>
      </c>
      <c r="H169" s="8">
        <v>58</v>
      </c>
      <c r="I169" s="8">
        <v>27</v>
      </c>
      <c r="J169" s="8">
        <v>1</v>
      </c>
      <c r="K169" s="8">
        <v>24</v>
      </c>
      <c r="L169" s="8">
        <v>71</v>
      </c>
      <c r="M169" s="8">
        <v>45</v>
      </c>
      <c r="N169" s="8">
        <v>134</v>
      </c>
      <c r="O169" s="8">
        <v>0</v>
      </c>
      <c r="P169" s="8">
        <v>0</v>
      </c>
      <c r="Q169" s="8">
        <v>0.23300000000000001</v>
      </c>
      <c r="R169" s="8">
        <v>0.313</v>
      </c>
      <c r="S169" s="8">
        <v>0.44700000000000001</v>
      </c>
      <c r="T169" s="8">
        <v>258</v>
      </c>
      <c r="U169" s="8">
        <f t="shared" si="6"/>
        <v>15.28888888888889</v>
      </c>
      <c r="V169" s="8">
        <f t="shared" si="7"/>
        <v>12.231111111111112</v>
      </c>
      <c r="W169" s="8">
        <f t="shared" si="8"/>
        <v>12.231111111111112</v>
      </c>
    </row>
    <row r="170" spans="1:23" s="8" customFormat="1">
      <c r="A170" s="8" t="s">
        <v>278</v>
      </c>
      <c r="B170" s="8" t="s">
        <v>1270</v>
      </c>
      <c r="C170" s="8" t="s">
        <v>746</v>
      </c>
      <c r="D170" s="8" t="s">
        <v>713</v>
      </c>
      <c r="E170" s="8">
        <v>532</v>
      </c>
      <c r="F170" s="8">
        <v>65</v>
      </c>
      <c r="G170" s="8">
        <v>138</v>
      </c>
      <c r="H170" s="8">
        <v>86</v>
      </c>
      <c r="I170" s="8">
        <v>26</v>
      </c>
      <c r="J170" s="8">
        <v>13</v>
      </c>
      <c r="K170" s="8">
        <v>13</v>
      </c>
      <c r="L170" s="8">
        <v>47</v>
      </c>
      <c r="M170" s="8">
        <v>27</v>
      </c>
      <c r="N170" s="8">
        <v>123</v>
      </c>
      <c r="O170" s="8">
        <v>17</v>
      </c>
      <c r="P170" s="8">
        <v>4</v>
      </c>
      <c r="Q170" s="8">
        <v>0.25900000000000001</v>
      </c>
      <c r="R170" s="8">
        <v>0.29799999999999999</v>
      </c>
      <c r="S170" s="8">
        <v>0.43</v>
      </c>
      <c r="T170" s="8">
        <v>258</v>
      </c>
      <c r="U170" s="8">
        <f t="shared" si="6"/>
        <v>15.28888888888889</v>
      </c>
      <c r="V170" s="8">
        <f t="shared" si="7"/>
        <v>12.231111111111112</v>
      </c>
      <c r="W170" s="8">
        <f t="shared" si="8"/>
        <v>12.231111111111112</v>
      </c>
    </row>
    <row r="171" spans="1:23" s="8" customFormat="1">
      <c r="A171" s="8" t="s">
        <v>34</v>
      </c>
      <c r="B171" s="8" t="s">
        <v>33</v>
      </c>
      <c r="C171" s="8" t="s">
        <v>1</v>
      </c>
      <c r="D171" s="8" t="s">
        <v>722</v>
      </c>
      <c r="E171" s="8">
        <v>460</v>
      </c>
      <c r="F171" s="8">
        <v>60</v>
      </c>
      <c r="G171" s="8">
        <v>109</v>
      </c>
      <c r="H171" s="8">
        <v>64</v>
      </c>
      <c r="I171" s="8">
        <v>18</v>
      </c>
      <c r="J171" s="8">
        <v>0</v>
      </c>
      <c r="K171" s="8">
        <v>27</v>
      </c>
      <c r="L171" s="8">
        <v>78</v>
      </c>
      <c r="M171" s="8">
        <v>49</v>
      </c>
      <c r="N171" s="8">
        <v>140</v>
      </c>
      <c r="O171" s="8">
        <v>3</v>
      </c>
      <c r="P171" s="8">
        <v>1</v>
      </c>
      <c r="Q171" s="8">
        <v>0.23699999999999999</v>
      </c>
      <c r="R171" s="8">
        <v>0.313</v>
      </c>
      <c r="S171" s="8">
        <v>0.45200000000000001</v>
      </c>
      <c r="T171" s="8">
        <v>257</v>
      </c>
      <c r="U171" s="8">
        <f t="shared" si="6"/>
        <v>15.229629629629629</v>
      </c>
      <c r="V171" s="8">
        <f t="shared" si="7"/>
        <v>12.183703703703705</v>
      </c>
      <c r="W171" s="8">
        <f t="shared" si="8"/>
        <v>12.183703703703705</v>
      </c>
    </row>
    <row r="172" spans="1:23" s="8" customFormat="1">
      <c r="A172" s="8" t="s">
        <v>417</v>
      </c>
      <c r="B172" s="8" t="s">
        <v>416</v>
      </c>
      <c r="C172" s="8" t="s">
        <v>719</v>
      </c>
      <c r="D172" s="8" t="s">
        <v>741</v>
      </c>
      <c r="E172" s="8">
        <v>575</v>
      </c>
      <c r="F172" s="8">
        <v>47</v>
      </c>
      <c r="G172" s="8">
        <v>141</v>
      </c>
      <c r="H172" s="8">
        <v>108</v>
      </c>
      <c r="I172" s="8">
        <v>27</v>
      </c>
      <c r="J172" s="8">
        <v>0</v>
      </c>
      <c r="K172" s="8">
        <v>6</v>
      </c>
      <c r="L172" s="8">
        <v>69</v>
      </c>
      <c r="M172" s="8">
        <v>38</v>
      </c>
      <c r="N172" s="8">
        <v>85</v>
      </c>
      <c r="O172" s="8">
        <v>0</v>
      </c>
      <c r="P172" s="8">
        <v>0</v>
      </c>
      <c r="Q172" s="8">
        <v>0.245</v>
      </c>
      <c r="R172" s="8">
        <v>0.30399999999999999</v>
      </c>
      <c r="S172" s="8">
        <v>0.32400000000000001</v>
      </c>
      <c r="T172" s="8">
        <v>255</v>
      </c>
      <c r="U172" s="8">
        <f t="shared" si="6"/>
        <v>15.111111111111111</v>
      </c>
      <c r="V172" s="8">
        <f t="shared" si="7"/>
        <v>12.088888888888889</v>
      </c>
      <c r="W172" s="8">
        <f t="shared" si="8"/>
        <v>12.088888888888889</v>
      </c>
    </row>
    <row r="173" spans="1:23" s="8" customFormat="1">
      <c r="A173" s="8" t="s">
        <v>1125</v>
      </c>
      <c r="B173" s="8" t="s">
        <v>1124</v>
      </c>
      <c r="C173" s="8" t="s">
        <v>751</v>
      </c>
      <c r="D173" s="8" t="s">
        <v>737</v>
      </c>
      <c r="E173" s="8">
        <v>538</v>
      </c>
      <c r="F173" s="8">
        <v>59</v>
      </c>
      <c r="G173" s="8">
        <v>138</v>
      </c>
      <c r="H173" s="8">
        <v>101</v>
      </c>
      <c r="I173" s="8">
        <v>23</v>
      </c>
      <c r="J173" s="8">
        <v>4</v>
      </c>
      <c r="K173" s="8">
        <v>10</v>
      </c>
      <c r="L173" s="8">
        <v>54</v>
      </c>
      <c r="M173" s="8">
        <v>35</v>
      </c>
      <c r="N173" s="8">
        <v>95</v>
      </c>
      <c r="O173" s="8">
        <v>5</v>
      </c>
      <c r="P173" s="8">
        <v>2</v>
      </c>
      <c r="Q173" s="8">
        <v>0.25700000000000001</v>
      </c>
      <c r="R173" s="8">
        <v>0.315</v>
      </c>
      <c r="S173" s="8">
        <v>0.37</v>
      </c>
      <c r="T173" s="8">
        <v>255</v>
      </c>
      <c r="U173" s="8">
        <f t="shared" si="6"/>
        <v>15.111111111111111</v>
      </c>
      <c r="V173" s="8">
        <f t="shared" si="7"/>
        <v>12.088888888888889</v>
      </c>
      <c r="W173" s="8">
        <f t="shared" si="8"/>
        <v>12.088888888888889</v>
      </c>
    </row>
    <row r="174" spans="1:23" s="8" customFormat="1">
      <c r="A174" s="8" t="s">
        <v>326</v>
      </c>
      <c r="B174" s="8" t="s">
        <v>325</v>
      </c>
      <c r="C174" s="8" t="s">
        <v>1</v>
      </c>
      <c r="D174" s="8" t="s">
        <v>713</v>
      </c>
      <c r="E174" s="8">
        <v>493</v>
      </c>
      <c r="F174" s="8">
        <v>53</v>
      </c>
      <c r="G174" s="8">
        <v>115</v>
      </c>
      <c r="H174" s="8">
        <v>74</v>
      </c>
      <c r="I174" s="8">
        <v>20</v>
      </c>
      <c r="J174" s="8">
        <v>3</v>
      </c>
      <c r="K174" s="8">
        <v>18</v>
      </c>
      <c r="L174" s="8">
        <v>58</v>
      </c>
      <c r="M174" s="8">
        <v>45</v>
      </c>
      <c r="N174" s="8">
        <v>102</v>
      </c>
      <c r="O174" s="8">
        <v>8</v>
      </c>
      <c r="P174" s="8">
        <v>3</v>
      </c>
      <c r="Q174" s="8">
        <v>0.23300000000000001</v>
      </c>
      <c r="R174" s="8">
        <v>0.30499999999999999</v>
      </c>
      <c r="S174" s="8">
        <v>0.39600000000000002</v>
      </c>
      <c r="T174" s="8">
        <v>254</v>
      </c>
      <c r="U174" s="8">
        <f t="shared" si="6"/>
        <v>15.051851851851852</v>
      </c>
      <c r="V174" s="8">
        <f t="shared" si="7"/>
        <v>12.041481481481483</v>
      </c>
      <c r="W174" s="8">
        <f t="shared" si="8"/>
        <v>12.041481481481483</v>
      </c>
    </row>
    <row r="175" spans="1:23" s="8" customFormat="1">
      <c r="A175" s="8" t="s">
        <v>1150</v>
      </c>
      <c r="B175" s="8" t="s">
        <v>1149</v>
      </c>
      <c r="C175" s="8" t="s">
        <v>745</v>
      </c>
      <c r="D175" s="8" t="s">
        <v>723</v>
      </c>
      <c r="E175" s="8">
        <v>498</v>
      </c>
      <c r="F175" s="8">
        <v>74</v>
      </c>
      <c r="G175" s="8">
        <v>134</v>
      </c>
      <c r="H175" s="8">
        <v>65</v>
      </c>
      <c r="I175" s="8">
        <v>33</v>
      </c>
      <c r="J175" s="8">
        <v>10</v>
      </c>
      <c r="K175" s="8">
        <v>26</v>
      </c>
      <c r="L175" s="8">
        <v>68</v>
      </c>
      <c r="M175" s="8">
        <v>30</v>
      </c>
      <c r="N175" s="8">
        <v>189</v>
      </c>
      <c r="O175" s="8">
        <v>6</v>
      </c>
      <c r="P175" s="8">
        <v>3</v>
      </c>
      <c r="Q175" s="8">
        <v>0.26900000000000002</v>
      </c>
      <c r="R175" s="8">
        <v>0.317</v>
      </c>
      <c r="S175" s="8">
        <v>0.53200000000000003</v>
      </c>
      <c r="T175" s="8">
        <v>251</v>
      </c>
      <c r="U175" s="8">
        <f t="shared" si="6"/>
        <v>14.874074074074073</v>
      </c>
      <c r="V175" s="8">
        <f t="shared" si="7"/>
        <v>11.89925925925926</v>
      </c>
      <c r="W175" s="8">
        <f t="shared" si="8"/>
        <v>11.89925925925926</v>
      </c>
    </row>
    <row r="176" spans="1:23" s="8" customFormat="1">
      <c r="A176" s="8" t="s">
        <v>558</v>
      </c>
      <c r="B176" s="8" t="s">
        <v>877</v>
      </c>
      <c r="C176" s="8" t="s">
        <v>751</v>
      </c>
      <c r="D176" s="8" t="s">
        <v>721</v>
      </c>
      <c r="E176" s="8">
        <v>536</v>
      </c>
      <c r="F176" s="8">
        <v>62</v>
      </c>
      <c r="G176" s="8">
        <v>127</v>
      </c>
      <c r="H176" s="8">
        <v>88</v>
      </c>
      <c r="I176" s="8">
        <v>23</v>
      </c>
      <c r="J176" s="8">
        <v>4</v>
      </c>
      <c r="K176" s="8">
        <v>12</v>
      </c>
      <c r="L176" s="8">
        <v>56</v>
      </c>
      <c r="M176" s="8">
        <v>32</v>
      </c>
      <c r="N176" s="8">
        <v>100</v>
      </c>
      <c r="O176" s="8">
        <v>9</v>
      </c>
      <c r="P176" s="8">
        <v>3</v>
      </c>
      <c r="Q176" s="8">
        <v>0.23699999999999999</v>
      </c>
      <c r="R176" s="8">
        <v>0.28699999999999998</v>
      </c>
      <c r="S176" s="8">
        <v>0.36199999999999999</v>
      </c>
      <c r="T176" s="8">
        <v>250</v>
      </c>
      <c r="U176" s="8">
        <f t="shared" si="6"/>
        <v>14.814814814814815</v>
      </c>
      <c r="V176" s="8">
        <f t="shared" si="7"/>
        <v>11.851851851851853</v>
      </c>
      <c r="W176" s="8">
        <f t="shared" si="8"/>
        <v>11.851851851851853</v>
      </c>
    </row>
    <row r="177" spans="1:23" s="8" customFormat="1">
      <c r="A177" s="8" t="s">
        <v>394</v>
      </c>
      <c r="B177" s="8" t="s">
        <v>393</v>
      </c>
      <c r="C177" s="8" t="s">
        <v>3</v>
      </c>
      <c r="D177" s="8" t="s">
        <v>724</v>
      </c>
      <c r="E177" s="8">
        <v>512</v>
      </c>
      <c r="F177" s="8">
        <v>53</v>
      </c>
      <c r="G177" s="8">
        <v>132</v>
      </c>
      <c r="H177" s="8">
        <v>92</v>
      </c>
      <c r="I177" s="8">
        <v>27</v>
      </c>
      <c r="J177" s="8">
        <v>1</v>
      </c>
      <c r="K177" s="8">
        <v>12</v>
      </c>
      <c r="L177" s="8">
        <v>56</v>
      </c>
      <c r="M177" s="8">
        <v>30</v>
      </c>
      <c r="N177" s="8">
        <v>86</v>
      </c>
      <c r="O177" s="8">
        <v>0</v>
      </c>
      <c r="P177" s="8">
        <v>0</v>
      </c>
      <c r="Q177" s="8">
        <v>0.25800000000000001</v>
      </c>
      <c r="R177" s="8">
        <v>0.308</v>
      </c>
      <c r="S177" s="8">
        <v>0.38500000000000001</v>
      </c>
      <c r="T177" s="8">
        <v>250</v>
      </c>
      <c r="U177" s="8">
        <f t="shared" si="6"/>
        <v>14.814814814814815</v>
      </c>
      <c r="V177" s="8">
        <f t="shared" si="7"/>
        <v>11.851851851851853</v>
      </c>
      <c r="W177" s="8">
        <f t="shared" si="8"/>
        <v>11.851851851851853</v>
      </c>
    </row>
    <row r="178" spans="1:23" s="8" customFormat="1">
      <c r="A178" s="8" t="s">
        <v>1352</v>
      </c>
      <c r="B178" s="8" t="s">
        <v>224</v>
      </c>
      <c r="C178" s="8" t="s">
        <v>2</v>
      </c>
      <c r="D178" s="8" t="s">
        <v>727</v>
      </c>
      <c r="E178" s="8">
        <v>406</v>
      </c>
      <c r="F178" s="8">
        <v>68</v>
      </c>
      <c r="G178" s="8">
        <v>118</v>
      </c>
      <c r="H178" s="8">
        <v>76</v>
      </c>
      <c r="I178" s="8">
        <v>28</v>
      </c>
      <c r="J178" s="8">
        <v>0</v>
      </c>
      <c r="K178" s="8">
        <v>14</v>
      </c>
      <c r="L178" s="8">
        <v>56</v>
      </c>
      <c r="M178" s="8">
        <v>30</v>
      </c>
      <c r="N178" s="8">
        <v>100</v>
      </c>
      <c r="O178" s="8">
        <v>10</v>
      </c>
      <c r="P178" s="8">
        <v>2</v>
      </c>
      <c r="Q178" s="8">
        <v>0.29099999999999998</v>
      </c>
      <c r="R178" s="8">
        <v>0.34499999999999997</v>
      </c>
      <c r="S178" s="8">
        <v>0.46300000000000002</v>
      </c>
      <c r="T178" s="8">
        <v>250</v>
      </c>
      <c r="U178" s="8">
        <f t="shared" si="6"/>
        <v>14.814814814814815</v>
      </c>
      <c r="V178" s="8">
        <f t="shared" si="7"/>
        <v>11.851851851851853</v>
      </c>
      <c r="W178" s="8">
        <f t="shared" si="8"/>
        <v>11.851851851851853</v>
      </c>
    </row>
    <row r="179" spans="1:23" s="8" customFormat="1">
      <c r="A179" s="8" t="s">
        <v>118</v>
      </c>
      <c r="B179" s="8" t="s">
        <v>1281</v>
      </c>
      <c r="C179" s="8" t="s">
        <v>745</v>
      </c>
      <c r="D179" s="8" t="s">
        <v>727</v>
      </c>
      <c r="E179" s="8">
        <v>532</v>
      </c>
      <c r="F179" s="8">
        <v>76</v>
      </c>
      <c r="G179" s="8">
        <v>155</v>
      </c>
      <c r="H179" s="8">
        <v>101</v>
      </c>
      <c r="I179" s="8">
        <v>31</v>
      </c>
      <c r="J179" s="8">
        <v>1</v>
      </c>
      <c r="K179" s="8">
        <v>22</v>
      </c>
      <c r="L179" s="8">
        <v>83</v>
      </c>
      <c r="M179" s="8">
        <v>33</v>
      </c>
      <c r="N179" s="8">
        <v>198</v>
      </c>
      <c r="O179" s="8">
        <v>2</v>
      </c>
      <c r="P179" s="8">
        <v>1</v>
      </c>
      <c r="Q179" s="8">
        <v>0.29099999999999998</v>
      </c>
      <c r="R179" s="8">
        <v>0.33700000000000002</v>
      </c>
      <c r="S179" s="8">
        <v>0.47699999999999998</v>
      </c>
      <c r="T179" s="8">
        <v>249</v>
      </c>
      <c r="U179" s="8">
        <f t="shared" si="6"/>
        <v>14.755555555555556</v>
      </c>
      <c r="V179" s="8">
        <f t="shared" si="7"/>
        <v>11.804444444444446</v>
      </c>
      <c r="W179" s="8">
        <f t="shared" si="8"/>
        <v>11.804444444444446</v>
      </c>
    </row>
    <row r="180" spans="1:23" s="8" customFormat="1">
      <c r="A180" s="8" t="s">
        <v>1061</v>
      </c>
      <c r="B180" s="8" t="s">
        <v>883</v>
      </c>
      <c r="C180" s="8" t="s">
        <v>719</v>
      </c>
      <c r="D180" s="8" t="s">
        <v>731</v>
      </c>
      <c r="E180" s="8">
        <v>530</v>
      </c>
      <c r="F180" s="8">
        <v>68</v>
      </c>
      <c r="G180" s="8">
        <v>122</v>
      </c>
      <c r="H180" s="8">
        <v>78</v>
      </c>
      <c r="I180" s="8">
        <v>22</v>
      </c>
      <c r="J180" s="8">
        <v>0</v>
      </c>
      <c r="K180" s="8">
        <v>22</v>
      </c>
      <c r="L180" s="8">
        <v>75</v>
      </c>
      <c r="M180" s="8">
        <v>91</v>
      </c>
      <c r="N180" s="8">
        <v>197</v>
      </c>
      <c r="O180" s="8">
        <v>1</v>
      </c>
      <c r="P180" s="8">
        <v>1</v>
      </c>
      <c r="Q180" s="8">
        <v>0.23</v>
      </c>
      <c r="R180" s="8">
        <v>0.34599999999999997</v>
      </c>
      <c r="S180" s="8">
        <v>0.39600000000000002</v>
      </c>
      <c r="T180" s="8">
        <v>247</v>
      </c>
      <c r="U180" s="8">
        <f t="shared" si="6"/>
        <v>14.637037037037038</v>
      </c>
      <c r="V180" s="8">
        <f t="shared" si="7"/>
        <v>11.709629629629632</v>
      </c>
      <c r="W180" s="8">
        <f t="shared" si="8"/>
        <v>11.709629629629632</v>
      </c>
    </row>
    <row r="181" spans="1:23" s="8" customFormat="1">
      <c r="A181" s="8" t="s">
        <v>158</v>
      </c>
      <c r="B181" s="8" t="s">
        <v>204</v>
      </c>
      <c r="C181" s="8" t="s">
        <v>3</v>
      </c>
      <c r="D181" s="8" t="s">
        <v>716</v>
      </c>
      <c r="E181" s="8">
        <v>520</v>
      </c>
      <c r="F181" s="8">
        <v>63</v>
      </c>
      <c r="G181" s="8">
        <v>133</v>
      </c>
      <c r="H181" s="8">
        <v>87</v>
      </c>
      <c r="I181" s="8">
        <v>31</v>
      </c>
      <c r="J181" s="8">
        <v>0</v>
      </c>
      <c r="K181" s="8">
        <v>15</v>
      </c>
      <c r="L181" s="8">
        <v>66</v>
      </c>
      <c r="M181" s="8">
        <v>41</v>
      </c>
      <c r="N181" s="8">
        <v>132</v>
      </c>
      <c r="O181" s="8">
        <v>1</v>
      </c>
      <c r="P181" s="8">
        <v>2</v>
      </c>
      <c r="Q181" s="8">
        <v>0.25600000000000001</v>
      </c>
      <c r="R181" s="8">
        <v>0.32500000000000001</v>
      </c>
      <c r="S181" s="8">
        <v>0.40200000000000002</v>
      </c>
      <c r="T181" s="8">
        <v>246</v>
      </c>
      <c r="U181" s="8">
        <f t="shared" si="6"/>
        <v>14.577777777777778</v>
      </c>
      <c r="V181" s="8">
        <f t="shared" si="7"/>
        <v>11.662222222222223</v>
      </c>
      <c r="W181" s="8">
        <f t="shared" si="8"/>
        <v>11.662222222222223</v>
      </c>
    </row>
    <row r="182" spans="1:23" s="8" customFormat="1">
      <c r="A182" s="8" t="s">
        <v>158</v>
      </c>
      <c r="B182" s="8" t="s">
        <v>329</v>
      </c>
      <c r="C182" s="8" t="s">
        <v>749</v>
      </c>
      <c r="D182" s="8" t="s">
        <v>716</v>
      </c>
      <c r="E182" s="8">
        <v>432</v>
      </c>
      <c r="F182" s="8">
        <v>45</v>
      </c>
      <c r="G182" s="8">
        <v>116</v>
      </c>
      <c r="H182" s="8">
        <v>81</v>
      </c>
      <c r="I182" s="8">
        <v>23</v>
      </c>
      <c r="J182" s="8">
        <v>1</v>
      </c>
      <c r="K182" s="8">
        <v>11</v>
      </c>
      <c r="L182" s="8">
        <v>58</v>
      </c>
      <c r="M182" s="8">
        <v>29</v>
      </c>
      <c r="N182" s="8">
        <v>60</v>
      </c>
      <c r="O182" s="8">
        <v>1</v>
      </c>
      <c r="P182" s="8">
        <v>3</v>
      </c>
      <c r="Q182" s="8">
        <v>0.26900000000000002</v>
      </c>
      <c r="R182" s="8">
        <v>0.316</v>
      </c>
      <c r="S182" s="8">
        <v>0.40300000000000002</v>
      </c>
      <c r="T182" s="8">
        <v>244</v>
      </c>
      <c r="U182" s="8">
        <f t="shared" si="6"/>
        <v>14.459259259259259</v>
      </c>
      <c r="V182" s="8">
        <f t="shared" si="7"/>
        <v>11.567407407407408</v>
      </c>
      <c r="W182" s="8">
        <f t="shared" si="8"/>
        <v>11.567407407407408</v>
      </c>
    </row>
    <row r="183" spans="1:23" s="8" customFormat="1">
      <c r="A183" s="8" t="s">
        <v>166</v>
      </c>
      <c r="B183" s="8" t="s">
        <v>449</v>
      </c>
      <c r="C183" s="8" t="s">
        <v>719</v>
      </c>
      <c r="D183" s="8" t="s">
        <v>725</v>
      </c>
      <c r="E183" s="8">
        <v>554</v>
      </c>
      <c r="F183" s="8">
        <v>56</v>
      </c>
      <c r="G183" s="8">
        <v>147</v>
      </c>
      <c r="H183" s="8">
        <v>98</v>
      </c>
      <c r="I183" s="8">
        <v>29</v>
      </c>
      <c r="J183" s="8">
        <v>2</v>
      </c>
      <c r="K183" s="8">
        <v>18</v>
      </c>
      <c r="L183" s="8">
        <v>63</v>
      </c>
      <c r="M183" s="8">
        <v>44</v>
      </c>
      <c r="N183" s="8">
        <v>153</v>
      </c>
      <c r="O183" s="8">
        <v>0</v>
      </c>
      <c r="P183" s="8">
        <v>0</v>
      </c>
      <c r="Q183" s="8">
        <v>0.26500000000000001</v>
      </c>
      <c r="R183" s="8">
        <v>0.31900000000000001</v>
      </c>
      <c r="S183" s="8">
        <v>0.42199999999999999</v>
      </c>
      <c r="T183" s="8">
        <v>244</v>
      </c>
      <c r="U183" s="8">
        <f t="shared" si="6"/>
        <v>14.459259259259259</v>
      </c>
      <c r="V183" s="8">
        <f t="shared" si="7"/>
        <v>11.567407407407408</v>
      </c>
      <c r="W183" s="8">
        <f t="shared" si="8"/>
        <v>11.567407407407408</v>
      </c>
    </row>
    <row r="184" spans="1:23" s="8" customFormat="1">
      <c r="A184" s="8" t="s">
        <v>180</v>
      </c>
      <c r="B184" s="8" t="s">
        <v>616</v>
      </c>
      <c r="C184" s="8" t="s">
        <v>751</v>
      </c>
      <c r="D184" s="8" t="s">
        <v>713</v>
      </c>
      <c r="E184" s="8">
        <v>534</v>
      </c>
      <c r="F184" s="8">
        <v>58</v>
      </c>
      <c r="G184" s="8">
        <v>133</v>
      </c>
      <c r="H184" s="8">
        <v>87</v>
      </c>
      <c r="I184" s="8">
        <v>26</v>
      </c>
      <c r="J184" s="8">
        <v>6</v>
      </c>
      <c r="K184" s="8">
        <v>14</v>
      </c>
      <c r="L184" s="8">
        <v>55</v>
      </c>
      <c r="M184" s="8">
        <v>53</v>
      </c>
      <c r="N184" s="8">
        <v>146</v>
      </c>
      <c r="O184" s="8">
        <v>13</v>
      </c>
      <c r="P184" s="8">
        <v>4</v>
      </c>
      <c r="Q184" s="8">
        <v>0.249</v>
      </c>
      <c r="R184" s="8">
        <v>0.32</v>
      </c>
      <c r="S184" s="8">
        <v>0.39900000000000002</v>
      </c>
      <c r="T184" s="8">
        <v>242</v>
      </c>
      <c r="U184" s="8">
        <f t="shared" si="6"/>
        <v>14.34074074074074</v>
      </c>
      <c r="V184" s="8">
        <f t="shared" si="7"/>
        <v>11.472592592592592</v>
      </c>
      <c r="W184" s="8">
        <f t="shared" si="8"/>
        <v>11.472592592592592</v>
      </c>
    </row>
    <row r="185" spans="1:23" s="8" customFormat="1">
      <c r="A185" s="8" t="s">
        <v>706</v>
      </c>
      <c r="B185" s="8" t="s">
        <v>1193</v>
      </c>
      <c r="C185" s="8" t="s">
        <v>1</v>
      </c>
      <c r="D185" s="8" t="s">
        <v>716</v>
      </c>
      <c r="E185" s="8">
        <v>537</v>
      </c>
      <c r="F185" s="8">
        <v>54</v>
      </c>
      <c r="G185" s="8">
        <v>140</v>
      </c>
      <c r="H185" s="8">
        <v>91</v>
      </c>
      <c r="I185" s="8">
        <v>24</v>
      </c>
      <c r="J185" s="8">
        <v>2</v>
      </c>
      <c r="K185" s="8">
        <v>23</v>
      </c>
      <c r="L185" s="8">
        <v>75</v>
      </c>
      <c r="M185" s="8">
        <v>25</v>
      </c>
      <c r="N185" s="8">
        <v>153</v>
      </c>
      <c r="O185" s="8">
        <v>4</v>
      </c>
      <c r="P185" s="8">
        <v>1</v>
      </c>
      <c r="Q185" s="8">
        <v>0.26100000000000001</v>
      </c>
      <c r="R185" s="8">
        <v>0.30099999999999999</v>
      </c>
      <c r="S185" s="8">
        <v>0.441</v>
      </c>
      <c r="T185" s="8">
        <v>241</v>
      </c>
      <c r="U185" s="8">
        <f t="shared" si="6"/>
        <v>14.281481481481482</v>
      </c>
      <c r="V185" s="8">
        <f t="shared" si="7"/>
        <v>11.425185185185185</v>
      </c>
      <c r="W185" s="8">
        <f t="shared" si="8"/>
        <v>11.425185185185185</v>
      </c>
    </row>
    <row r="186" spans="1:23" s="8" customFormat="1">
      <c r="A186" s="8" t="s">
        <v>338</v>
      </c>
      <c r="B186" s="8" t="s">
        <v>337</v>
      </c>
      <c r="C186" s="8" t="s">
        <v>746</v>
      </c>
      <c r="D186" s="8" t="s">
        <v>715</v>
      </c>
      <c r="E186" s="8">
        <v>582</v>
      </c>
      <c r="F186" s="8">
        <v>69</v>
      </c>
      <c r="G186" s="8">
        <v>155</v>
      </c>
      <c r="H186" s="8">
        <v>122</v>
      </c>
      <c r="I186" s="8">
        <v>26</v>
      </c>
      <c r="J186" s="8">
        <v>3</v>
      </c>
      <c r="K186" s="8">
        <v>4</v>
      </c>
      <c r="L186" s="8">
        <v>42</v>
      </c>
      <c r="M186" s="8">
        <v>37</v>
      </c>
      <c r="N186" s="8">
        <v>118</v>
      </c>
      <c r="O186" s="8">
        <v>17</v>
      </c>
      <c r="P186" s="8">
        <v>5</v>
      </c>
      <c r="Q186" s="8">
        <v>0.26600000000000001</v>
      </c>
      <c r="R186" s="8">
        <v>0.311</v>
      </c>
      <c r="S186" s="8">
        <v>0.34200000000000003</v>
      </c>
      <c r="T186" s="8">
        <v>241</v>
      </c>
      <c r="U186" s="8">
        <f t="shared" si="6"/>
        <v>14.281481481481482</v>
      </c>
      <c r="V186" s="8">
        <f t="shared" si="7"/>
        <v>11.425185185185185</v>
      </c>
      <c r="W186" s="8">
        <f t="shared" si="8"/>
        <v>11.425185185185185</v>
      </c>
    </row>
    <row r="187" spans="1:23" s="8" customFormat="1">
      <c r="A187" s="8" t="s">
        <v>369</v>
      </c>
      <c r="B187" s="8" t="s">
        <v>368</v>
      </c>
      <c r="C187" s="8" t="s">
        <v>746</v>
      </c>
      <c r="D187" s="8" t="s">
        <v>732</v>
      </c>
      <c r="E187" s="8">
        <v>511</v>
      </c>
      <c r="F187" s="8">
        <v>74</v>
      </c>
      <c r="G187" s="8">
        <v>120</v>
      </c>
      <c r="H187" s="8">
        <v>60</v>
      </c>
      <c r="I187" s="8">
        <v>28</v>
      </c>
      <c r="J187" s="8">
        <v>2</v>
      </c>
      <c r="K187" s="8">
        <v>30</v>
      </c>
      <c r="L187" s="8">
        <v>70</v>
      </c>
      <c r="M187" s="8">
        <v>52</v>
      </c>
      <c r="N187" s="8">
        <v>199</v>
      </c>
      <c r="O187" s="8">
        <v>3</v>
      </c>
      <c r="P187" s="8">
        <v>1</v>
      </c>
      <c r="Q187" s="8">
        <v>0.23499999999999999</v>
      </c>
      <c r="R187" s="8">
        <v>0.308</v>
      </c>
      <c r="S187" s="8">
        <v>0.47399999999999998</v>
      </c>
      <c r="T187" s="8">
        <v>241</v>
      </c>
      <c r="U187" s="8">
        <f t="shared" si="6"/>
        <v>14.281481481481482</v>
      </c>
      <c r="V187" s="8">
        <f t="shared" si="7"/>
        <v>11.425185185185185</v>
      </c>
      <c r="W187" s="8">
        <f t="shared" si="8"/>
        <v>11.425185185185185</v>
      </c>
    </row>
    <row r="188" spans="1:23" s="8" customFormat="1">
      <c r="A188" s="8" t="s">
        <v>1224</v>
      </c>
      <c r="B188" s="8" t="s">
        <v>1147</v>
      </c>
      <c r="C188" s="8" t="s">
        <v>749</v>
      </c>
      <c r="D188" s="8" t="s">
        <v>863</v>
      </c>
      <c r="E188" s="8">
        <v>606</v>
      </c>
      <c r="F188" s="8">
        <v>69</v>
      </c>
      <c r="G188" s="8">
        <v>157</v>
      </c>
      <c r="H188" s="8">
        <v>103</v>
      </c>
      <c r="I188" s="8">
        <v>33</v>
      </c>
      <c r="J188" s="8">
        <v>2</v>
      </c>
      <c r="K188" s="8">
        <v>19</v>
      </c>
      <c r="L188" s="8">
        <v>71</v>
      </c>
      <c r="M188" s="8">
        <v>39</v>
      </c>
      <c r="N188" s="8">
        <v>190</v>
      </c>
      <c r="O188" s="8">
        <v>3</v>
      </c>
      <c r="P188" s="8">
        <v>2</v>
      </c>
      <c r="Q188" s="8">
        <v>0.25900000000000001</v>
      </c>
      <c r="R188" s="8">
        <v>0.308</v>
      </c>
      <c r="S188" s="8">
        <v>0.41399999999999998</v>
      </c>
      <c r="T188" s="8">
        <v>241</v>
      </c>
      <c r="U188" s="8">
        <f t="shared" si="6"/>
        <v>14.281481481481482</v>
      </c>
      <c r="V188" s="8">
        <f t="shared" si="7"/>
        <v>11.425185185185185</v>
      </c>
      <c r="W188" s="8">
        <f t="shared" si="8"/>
        <v>11.425185185185185</v>
      </c>
    </row>
    <row r="189" spans="1:23" s="8" customFormat="1">
      <c r="A189" s="8" t="s">
        <v>292</v>
      </c>
      <c r="B189" s="8" t="s">
        <v>291</v>
      </c>
      <c r="C189" s="8" t="s">
        <v>3</v>
      </c>
      <c r="D189" s="8" t="s">
        <v>734</v>
      </c>
      <c r="E189" s="8">
        <v>451</v>
      </c>
      <c r="F189" s="8">
        <v>59</v>
      </c>
      <c r="G189" s="8">
        <v>107</v>
      </c>
      <c r="H189" s="8">
        <v>68</v>
      </c>
      <c r="I189" s="8">
        <v>27</v>
      </c>
      <c r="J189" s="8">
        <v>2</v>
      </c>
      <c r="K189" s="8">
        <v>10</v>
      </c>
      <c r="L189" s="8">
        <v>50</v>
      </c>
      <c r="M189" s="8">
        <v>44</v>
      </c>
      <c r="N189" s="8">
        <v>81</v>
      </c>
      <c r="O189" s="8">
        <v>3</v>
      </c>
      <c r="P189" s="8">
        <v>2</v>
      </c>
      <c r="Q189" s="8">
        <v>0.23699999999999999</v>
      </c>
      <c r="R189" s="8">
        <v>0.311</v>
      </c>
      <c r="S189" s="8">
        <v>0.372</v>
      </c>
      <c r="T189" s="8">
        <v>241</v>
      </c>
      <c r="U189" s="8">
        <f t="shared" si="6"/>
        <v>14.281481481481482</v>
      </c>
      <c r="V189" s="8">
        <f t="shared" si="7"/>
        <v>11.425185185185185</v>
      </c>
      <c r="W189" s="8">
        <f t="shared" si="8"/>
        <v>11.425185185185185</v>
      </c>
    </row>
    <row r="190" spans="1:23" s="8" customFormat="1">
      <c r="A190" s="8" t="s">
        <v>1708</v>
      </c>
      <c r="B190" s="8" t="s">
        <v>1210</v>
      </c>
      <c r="C190" s="8" t="s">
        <v>3</v>
      </c>
      <c r="D190" s="8" t="s">
        <v>722</v>
      </c>
      <c r="E190" s="8">
        <v>472</v>
      </c>
      <c r="F190" s="8">
        <v>65</v>
      </c>
      <c r="G190" s="8">
        <v>132</v>
      </c>
      <c r="H190" s="8">
        <v>88</v>
      </c>
      <c r="I190" s="8">
        <v>26</v>
      </c>
      <c r="J190" s="8">
        <v>2</v>
      </c>
      <c r="K190" s="8">
        <v>16</v>
      </c>
      <c r="L190" s="8">
        <v>62</v>
      </c>
      <c r="M190" s="8">
        <v>32</v>
      </c>
      <c r="N190" s="8">
        <v>132</v>
      </c>
      <c r="O190" s="8">
        <v>6</v>
      </c>
      <c r="P190" s="8">
        <v>3</v>
      </c>
      <c r="Q190" s="8">
        <v>0.28000000000000003</v>
      </c>
      <c r="R190" s="8">
        <v>0.34599999999999997</v>
      </c>
      <c r="S190" s="8">
        <v>0.44500000000000001</v>
      </c>
      <c r="T190" s="8">
        <v>240</v>
      </c>
      <c r="U190" s="8">
        <f t="shared" si="6"/>
        <v>14.222222222222221</v>
      </c>
      <c r="V190" s="8">
        <f t="shared" si="7"/>
        <v>11.377777777777778</v>
      </c>
      <c r="W190" s="8">
        <f t="shared" si="8"/>
        <v>11.377777777777778</v>
      </c>
    </row>
    <row r="191" spans="1:23" s="8" customFormat="1">
      <c r="A191" s="8" t="s">
        <v>1013</v>
      </c>
      <c r="B191" s="8" t="s">
        <v>812</v>
      </c>
      <c r="C191" s="8" t="s">
        <v>745</v>
      </c>
      <c r="D191" s="8" t="s">
        <v>741</v>
      </c>
      <c r="E191" s="8">
        <v>587</v>
      </c>
      <c r="F191" s="8">
        <v>76</v>
      </c>
      <c r="G191" s="8">
        <v>153</v>
      </c>
      <c r="H191" s="8">
        <v>98</v>
      </c>
      <c r="I191" s="8">
        <v>22</v>
      </c>
      <c r="J191" s="8">
        <v>17</v>
      </c>
      <c r="K191" s="8">
        <v>16</v>
      </c>
      <c r="L191" s="8">
        <v>63</v>
      </c>
      <c r="M191" s="8">
        <v>19</v>
      </c>
      <c r="N191" s="8">
        <v>182</v>
      </c>
      <c r="O191" s="8">
        <v>13</v>
      </c>
      <c r="P191" s="8">
        <v>6</v>
      </c>
      <c r="Q191" s="8">
        <v>0.26100000000000001</v>
      </c>
      <c r="R191" s="8">
        <v>0.28399999999999997</v>
      </c>
      <c r="S191" s="8">
        <v>0.438</v>
      </c>
      <c r="T191" s="8">
        <v>240</v>
      </c>
      <c r="U191" s="8">
        <f t="shared" si="6"/>
        <v>14.222222222222221</v>
      </c>
      <c r="V191" s="8">
        <f t="shared" si="7"/>
        <v>11.377777777777778</v>
      </c>
      <c r="W191" s="8">
        <f t="shared" si="8"/>
        <v>11.377777777777778</v>
      </c>
    </row>
    <row r="192" spans="1:23" s="8" customFormat="1">
      <c r="A192" s="8" t="s">
        <v>128</v>
      </c>
      <c r="B192" s="8" t="s">
        <v>127</v>
      </c>
      <c r="C192" s="8" t="s">
        <v>719</v>
      </c>
      <c r="D192" s="8" t="s">
        <v>722</v>
      </c>
      <c r="E192" s="8">
        <v>531</v>
      </c>
      <c r="F192" s="8">
        <v>64</v>
      </c>
      <c r="G192" s="8">
        <v>154</v>
      </c>
      <c r="H192" s="8">
        <v>119</v>
      </c>
      <c r="I192" s="8">
        <v>21</v>
      </c>
      <c r="J192" s="8">
        <v>6</v>
      </c>
      <c r="K192" s="8">
        <v>8</v>
      </c>
      <c r="L192" s="8">
        <v>49</v>
      </c>
      <c r="M192" s="8">
        <v>52</v>
      </c>
      <c r="N192" s="8">
        <v>136</v>
      </c>
      <c r="O192" s="8">
        <v>1</v>
      </c>
      <c r="P192" s="8">
        <v>1</v>
      </c>
      <c r="Q192" s="8">
        <v>0.28999999999999998</v>
      </c>
      <c r="R192" s="8">
        <v>0.36499999999999999</v>
      </c>
      <c r="S192" s="8">
        <v>0.39700000000000002</v>
      </c>
      <c r="T192" s="8">
        <v>240</v>
      </c>
      <c r="U192" s="8">
        <f t="shared" si="6"/>
        <v>14.222222222222221</v>
      </c>
      <c r="V192" s="8">
        <f t="shared" si="7"/>
        <v>11.377777777777778</v>
      </c>
      <c r="W192" s="8">
        <f t="shared" si="8"/>
        <v>11.377777777777778</v>
      </c>
    </row>
    <row r="193" spans="1:23" s="8" customFormat="1">
      <c r="A193" s="8" t="s">
        <v>164</v>
      </c>
      <c r="B193" s="8" t="s">
        <v>163</v>
      </c>
      <c r="C193" s="8" t="s">
        <v>751</v>
      </c>
      <c r="D193" s="8" t="s">
        <v>750</v>
      </c>
      <c r="E193" s="8">
        <v>566</v>
      </c>
      <c r="F193" s="8">
        <v>68</v>
      </c>
      <c r="G193" s="8">
        <v>137</v>
      </c>
      <c r="H193" s="8">
        <v>89</v>
      </c>
      <c r="I193" s="8">
        <v>27</v>
      </c>
      <c r="J193" s="8">
        <v>2</v>
      </c>
      <c r="K193" s="8">
        <v>19</v>
      </c>
      <c r="L193" s="8">
        <v>67</v>
      </c>
      <c r="M193" s="8">
        <v>43</v>
      </c>
      <c r="N193" s="8">
        <v>175</v>
      </c>
      <c r="O193" s="8">
        <v>16</v>
      </c>
      <c r="P193" s="8">
        <v>5</v>
      </c>
      <c r="Q193" s="8">
        <v>0.24199999999999999</v>
      </c>
      <c r="R193" s="8">
        <v>0.3</v>
      </c>
      <c r="S193" s="8">
        <v>0.39800000000000002</v>
      </c>
      <c r="T193" s="8">
        <v>239</v>
      </c>
      <c r="U193" s="8">
        <f t="shared" si="6"/>
        <v>14.162962962962963</v>
      </c>
      <c r="V193" s="8">
        <f t="shared" si="7"/>
        <v>11.330370370370371</v>
      </c>
      <c r="W193" s="8">
        <f t="shared" si="8"/>
        <v>11.330370370370371</v>
      </c>
    </row>
    <row r="194" spans="1:23" s="8" customFormat="1">
      <c r="A194" s="8" t="s">
        <v>294</v>
      </c>
      <c r="B194" s="8" t="s">
        <v>1272</v>
      </c>
      <c r="C194" s="8" t="s">
        <v>2</v>
      </c>
      <c r="D194" s="8" t="s">
        <v>725</v>
      </c>
      <c r="E194" s="8">
        <v>594</v>
      </c>
      <c r="F194" s="8">
        <v>67</v>
      </c>
      <c r="G194" s="8">
        <v>147</v>
      </c>
      <c r="H194" s="8">
        <v>94</v>
      </c>
      <c r="I194" s="8">
        <v>29</v>
      </c>
      <c r="J194" s="8">
        <v>0</v>
      </c>
      <c r="K194" s="8">
        <v>24</v>
      </c>
      <c r="L194" s="8">
        <v>70</v>
      </c>
      <c r="M194" s="8">
        <v>19</v>
      </c>
      <c r="N194" s="8">
        <v>174</v>
      </c>
      <c r="O194" s="8">
        <v>5</v>
      </c>
      <c r="P194" s="8">
        <v>0</v>
      </c>
      <c r="Q194" s="8">
        <v>0.247</v>
      </c>
      <c r="R194" s="8">
        <v>0.28000000000000003</v>
      </c>
      <c r="S194" s="8">
        <v>0.41699999999999998</v>
      </c>
      <c r="T194" s="8">
        <v>235</v>
      </c>
      <c r="U194" s="8">
        <f t="shared" si="6"/>
        <v>13.925925925925926</v>
      </c>
      <c r="V194" s="8">
        <f t="shared" si="7"/>
        <v>11.140740740740741</v>
      </c>
      <c r="W194" s="8">
        <f t="shared" si="8"/>
        <v>11.140740740740741</v>
      </c>
    </row>
    <row r="195" spans="1:23" s="8" customFormat="1">
      <c r="A195" s="8" t="s">
        <v>90</v>
      </c>
      <c r="B195" s="8" t="s">
        <v>244</v>
      </c>
      <c r="C195" s="8" t="s">
        <v>1</v>
      </c>
      <c r="D195" s="8" t="s">
        <v>739</v>
      </c>
      <c r="E195" s="8">
        <v>596</v>
      </c>
      <c r="F195" s="8">
        <v>70</v>
      </c>
      <c r="G195" s="8">
        <v>135</v>
      </c>
      <c r="H195" s="8">
        <v>73</v>
      </c>
      <c r="I195" s="8">
        <v>32</v>
      </c>
      <c r="J195" s="8">
        <v>1</v>
      </c>
      <c r="K195" s="8">
        <v>29</v>
      </c>
      <c r="L195" s="8">
        <v>102</v>
      </c>
      <c r="M195" s="8">
        <v>48</v>
      </c>
      <c r="N195" s="8">
        <v>242</v>
      </c>
      <c r="O195" s="8">
        <v>0</v>
      </c>
      <c r="P195" s="8">
        <v>0</v>
      </c>
      <c r="Q195" s="8">
        <v>0.22700000000000001</v>
      </c>
      <c r="R195" s="8">
        <v>0.29199999999999998</v>
      </c>
      <c r="S195" s="8">
        <v>0.42899999999999999</v>
      </c>
      <c r="T195" s="8">
        <v>234</v>
      </c>
      <c r="U195" s="8">
        <f t="shared" ref="U195:U258" si="9">T195/16.875</f>
        <v>13.866666666666667</v>
      </c>
      <c r="V195" s="8">
        <f t="shared" ref="V195:V258" si="10">IF(T195 &gt;= 500,U195*1.1,IF(T195 &gt; 400,U195,IF(T195&gt;300,U195*0.9,IF(T195&gt;200,U195*0.8,IF(T195&gt;100,U195*0.7,U195*0.6)))))</f>
        <v>11.093333333333334</v>
      </c>
      <c r="W195" s="8">
        <f t="shared" ref="W195:W258" si="11">IF(V195 &lt; 1.5,1,V195)</f>
        <v>11.093333333333334</v>
      </c>
    </row>
    <row r="196" spans="1:23" s="8" customFormat="1">
      <c r="A196" s="8" t="s">
        <v>265</v>
      </c>
      <c r="B196" s="8" t="s">
        <v>634</v>
      </c>
      <c r="C196" s="8" t="s">
        <v>719</v>
      </c>
      <c r="D196" s="8" t="s">
        <v>733</v>
      </c>
      <c r="E196" s="8">
        <v>570</v>
      </c>
      <c r="F196" s="8">
        <v>68</v>
      </c>
      <c r="G196" s="8">
        <v>144</v>
      </c>
      <c r="H196" s="8">
        <v>93</v>
      </c>
      <c r="I196" s="8">
        <v>35</v>
      </c>
      <c r="J196" s="8">
        <v>2</v>
      </c>
      <c r="K196" s="8">
        <v>14</v>
      </c>
      <c r="L196" s="8">
        <v>68</v>
      </c>
      <c r="M196" s="8">
        <v>45</v>
      </c>
      <c r="N196" s="8">
        <v>174</v>
      </c>
      <c r="O196" s="8">
        <v>4</v>
      </c>
      <c r="P196" s="8">
        <v>2</v>
      </c>
      <c r="Q196" s="8">
        <v>0.253</v>
      </c>
      <c r="R196" s="8">
        <v>0.314</v>
      </c>
      <c r="S196" s="8">
        <v>0.39500000000000002</v>
      </c>
      <c r="T196" s="8">
        <v>234</v>
      </c>
      <c r="U196" s="8">
        <f t="shared" si="9"/>
        <v>13.866666666666667</v>
      </c>
      <c r="V196" s="8">
        <f t="shared" si="10"/>
        <v>11.093333333333334</v>
      </c>
      <c r="W196" s="8">
        <f t="shared" si="11"/>
        <v>11.093333333333334</v>
      </c>
    </row>
    <row r="197" spans="1:23" s="8" customFormat="1">
      <c r="A197" s="8" t="s">
        <v>104</v>
      </c>
      <c r="B197" s="8" t="s">
        <v>317</v>
      </c>
      <c r="C197" s="8" t="s">
        <v>719</v>
      </c>
      <c r="D197" s="8" t="s">
        <v>730</v>
      </c>
      <c r="E197" s="8">
        <v>518</v>
      </c>
      <c r="F197" s="8">
        <v>50</v>
      </c>
      <c r="G197" s="8">
        <v>125</v>
      </c>
      <c r="H197" s="8">
        <v>87</v>
      </c>
      <c r="I197" s="8">
        <v>19</v>
      </c>
      <c r="J197" s="8">
        <v>0</v>
      </c>
      <c r="K197" s="8">
        <v>19</v>
      </c>
      <c r="L197" s="8">
        <v>76</v>
      </c>
      <c r="M197" s="8">
        <v>72</v>
      </c>
      <c r="N197" s="8">
        <v>167</v>
      </c>
      <c r="O197" s="8">
        <v>1</v>
      </c>
      <c r="P197" s="8">
        <v>1</v>
      </c>
      <c r="Q197" s="8">
        <v>0.24099999999999999</v>
      </c>
      <c r="R197" s="8">
        <v>0.34200000000000003</v>
      </c>
      <c r="S197" s="8">
        <v>0.38800000000000001</v>
      </c>
      <c r="T197" s="8">
        <v>232</v>
      </c>
      <c r="U197" s="8">
        <f t="shared" si="9"/>
        <v>13.748148148148148</v>
      </c>
      <c r="V197" s="8">
        <f t="shared" si="10"/>
        <v>10.998518518518519</v>
      </c>
      <c r="W197" s="8">
        <f t="shared" si="11"/>
        <v>10.998518518518519</v>
      </c>
    </row>
    <row r="198" spans="1:23" s="8" customFormat="1">
      <c r="A198" s="8" t="s">
        <v>425</v>
      </c>
      <c r="B198" s="8" t="s">
        <v>1132</v>
      </c>
      <c r="C198" s="8" t="s">
        <v>751</v>
      </c>
      <c r="D198" s="8" t="s">
        <v>734</v>
      </c>
      <c r="E198" s="8">
        <v>554</v>
      </c>
      <c r="F198" s="8">
        <v>67</v>
      </c>
      <c r="G198" s="8">
        <v>139</v>
      </c>
      <c r="H198" s="8">
        <v>94</v>
      </c>
      <c r="I198" s="8">
        <v>23</v>
      </c>
      <c r="J198" s="8">
        <v>6</v>
      </c>
      <c r="K198" s="8">
        <v>16</v>
      </c>
      <c r="L198" s="8">
        <v>49</v>
      </c>
      <c r="M198" s="8">
        <v>43</v>
      </c>
      <c r="N198" s="8">
        <v>156</v>
      </c>
      <c r="O198" s="8">
        <v>10</v>
      </c>
      <c r="P198" s="8">
        <v>4</v>
      </c>
      <c r="Q198" s="8">
        <v>0.251</v>
      </c>
      <c r="R198" s="8">
        <v>0.30599999999999999</v>
      </c>
      <c r="S198" s="8">
        <v>0.40100000000000002</v>
      </c>
      <c r="T198" s="8">
        <v>231</v>
      </c>
      <c r="U198" s="8">
        <f t="shared" si="9"/>
        <v>13.688888888888888</v>
      </c>
      <c r="V198" s="8">
        <f t="shared" si="10"/>
        <v>10.951111111111111</v>
      </c>
      <c r="W198" s="8">
        <f t="shared" si="11"/>
        <v>10.951111111111111</v>
      </c>
    </row>
    <row r="199" spans="1:23" s="8" customFormat="1">
      <c r="A199" s="8" t="s">
        <v>66</v>
      </c>
      <c r="B199" s="8" t="s">
        <v>367</v>
      </c>
      <c r="C199" s="8" t="s">
        <v>719</v>
      </c>
      <c r="D199" s="8" t="s">
        <v>750</v>
      </c>
      <c r="E199" s="8">
        <v>585</v>
      </c>
      <c r="F199" s="8">
        <v>51</v>
      </c>
      <c r="G199" s="8">
        <v>133</v>
      </c>
      <c r="H199" s="8">
        <v>96</v>
      </c>
      <c r="I199" s="8">
        <v>19</v>
      </c>
      <c r="J199" s="8">
        <v>0</v>
      </c>
      <c r="K199" s="8">
        <v>18</v>
      </c>
      <c r="L199" s="8">
        <v>83</v>
      </c>
      <c r="M199" s="8">
        <v>25</v>
      </c>
      <c r="N199" s="8">
        <v>134</v>
      </c>
      <c r="O199" s="8">
        <v>0</v>
      </c>
      <c r="P199" s="8">
        <v>0</v>
      </c>
      <c r="Q199" s="8">
        <v>0.22700000000000001</v>
      </c>
      <c r="R199" s="8">
        <v>0.25900000000000001</v>
      </c>
      <c r="S199" s="8">
        <v>0.35199999999999998</v>
      </c>
      <c r="T199" s="8">
        <v>231</v>
      </c>
      <c r="U199" s="8">
        <f t="shared" si="9"/>
        <v>13.688888888888888</v>
      </c>
      <c r="V199" s="8">
        <f t="shared" si="10"/>
        <v>10.951111111111111</v>
      </c>
      <c r="W199" s="8">
        <f t="shared" si="11"/>
        <v>10.951111111111111</v>
      </c>
    </row>
    <row r="200" spans="1:23" s="8" customFormat="1">
      <c r="A200" s="8" t="s">
        <v>991</v>
      </c>
      <c r="B200" s="8" t="s">
        <v>121</v>
      </c>
      <c r="C200" s="8" t="s">
        <v>719</v>
      </c>
      <c r="D200" s="8" t="s">
        <v>717</v>
      </c>
      <c r="E200" s="8">
        <v>495</v>
      </c>
      <c r="F200" s="8">
        <v>54</v>
      </c>
      <c r="G200" s="8">
        <v>117</v>
      </c>
      <c r="H200" s="8">
        <v>70</v>
      </c>
      <c r="I200" s="8">
        <v>23</v>
      </c>
      <c r="J200" s="8">
        <v>1</v>
      </c>
      <c r="K200" s="8">
        <v>23</v>
      </c>
      <c r="L200" s="8">
        <v>75</v>
      </c>
      <c r="M200" s="8">
        <v>33</v>
      </c>
      <c r="N200" s="8">
        <v>144</v>
      </c>
      <c r="O200" s="8">
        <v>0</v>
      </c>
      <c r="P200" s="8">
        <v>0</v>
      </c>
      <c r="Q200" s="8">
        <v>0.23599999999999999</v>
      </c>
      <c r="R200" s="8">
        <v>0.29499999999999998</v>
      </c>
      <c r="S200" s="8">
        <v>0.42599999999999999</v>
      </c>
      <c r="T200" s="8">
        <v>229</v>
      </c>
      <c r="U200" s="8">
        <f t="shared" si="9"/>
        <v>13.57037037037037</v>
      </c>
      <c r="V200" s="8">
        <f t="shared" si="10"/>
        <v>10.856296296296296</v>
      </c>
      <c r="W200" s="8">
        <f t="shared" si="11"/>
        <v>10.856296296296296</v>
      </c>
    </row>
    <row r="201" spans="1:23" s="8" customFormat="1">
      <c r="A201" s="8" t="s">
        <v>951</v>
      </c>
      <c r="B201" s="8" t="s">
        <v>873</v>
      </c>
      <c r="C201" s="8" t="s">
        <v>749</v>
      </c>
      <c r="D201" s="8" t="s">
        <v>740</v>
      </c>
      <c r="E201" s="8">
        <v>536</v>
      </c>
      <c r="F201" s="8">
        <v>63</v>
      </c>
      <c r="G201" s="8">
        <v>133</v>
      </c>
      <c r="H201" s="8">
        <v>90</v>
      </c>
      <c r="I201" s="8">
        <v>29</v>
      </c>
      <c r="J201" s="8">
        <v>1</v>
      </c>
      <c r="K201" s="8">
        <v>13</v>
      </c>
      <c r="L201" s="8">
        <v>68</v>
      </c>
      <c r="M201" s="8">
        <v>37</v>
      </c>
      <c r="N201" s="8">
        <v>147</v>
      </c>
      <c r="O201" s="8">
        <v>6</v>
      </c>
      <c r="P201" s="8">
        <v>1</v>
      </c>
      <c r="Q201" s="8">
        <v>0.248</v>
      </c>
      <c r="R201" s="8">
        <v>0.30299999999999999</v>
      </c>
      <c r="S201" s="8">
        <v>0.379</v>
      </c>
      <c r="T201" s="8">
        <v>229</v>
      </c>
      <c r="U201" s="8">
        <f t="shared" si="9"/>
        <v>13.57037037037037</v>
      </c>
      <c r="V201" s="8">
        <f t="shared" si="10"/>
        <v>10.856296296296296</v>
      </c>
      <c r="W201" s="8">
        <f t="shared" si="11"/>
        <v>10.856296296296296</v>
      </c>
    </row>
    <row r="202" spans="1:23" s="8" customFormat="1">
      <c r="A202" s="8" t="s">
        <v>1232</v>
      </c>
      <c r="B202" s="8" t="s">
        <v>1231</v>
      </c>
      <c r="C202" s="8" t="s">
        <v>2</v>
      </c>
      <c r="D202" s="8" t="s">
        <v>738</v>
      </c>
      <c r="E202" s="8">
        <v>547</v>
      </c>
      <c r="F202" s="8">
        <v>62</v>
      </c>
      <c r="G202" s="8">
        <v>142</v>
      </c>
      <c r="H202" s="8">
        <v>98</v>
      </c>
      <c r="I202" s="8">
        <v>29</v>
      </c>
      <c r="J202" s="8">
        <v>5</v>
      </c>
      <c r="K202" s="8">
        <v>10</v>
      </c>
      <c r="L202" s="8">
        <v>49</v>
      </c>
      <c r="M202" s="8">
        <v>22</v>
      </c>
      <c r="N202" s="8">
        <v>118</v>
      </c>
      <c r="O202" s="8">
        <v>3</v>
      </c>
      <c r="P202" s="8">
        <v>3</v>
      </c>
      <c r="Q202" s="8">
        <v>0.26</v>
      </c>
      <c r="R202" s="8">
        <v>0.29299999999999998</v>
      </c>
      <c r="S202" s="8">
        <v>0.38600000000000001</v>
      </c>
      <c r="T202" s="8">
        <v>226</v>
      </c>
      <c r="U202" s="8">
        <f t="shared" si="9"/>
        <v>13.392592592592592</v>
      </c>
      <c r="V202" s="8">
        <f t="shared" si="10"/>
        <v>10.714074074074075</v>
      </c>
      <c r="W202" s="8">
        <f t="shared" si="11"/>
        <v>10.714074074074075</v>
      </c>
    </row>
    <row r="203" spans="1:23" s="8" customFormat="1">
      <c r="A203" s="8" t="s">
        <v>58</v>
      </c>
      <c r="B203" s="8" t="s">
        <v>226</v>
      </c>
      <c r="C203" s="8" t="s">
        <v>749</v>
      </c>
      <c r="D203" s="8" t="s">
        <v>726</v>
      </c>
      <c r="E203" s="8">
        <v>461</v>
      </c>
      <c r="F203" s="8">
        <v>56</v>
      </c>
      <c r="G203" s="8">
        <v>113</v>
      </c>
      <c r="H203" s="8">
        <v>70</v>
      </c>
      <c r="I203" s="8">
        <v>23</v>
      </c>
      <c r="J203" s="8">
        <v>2</v>
      </c>
      <c r="K203" s="8">
        <v>18</v>
      </c>
      <c r="L203" s="8">
        <v>60</v>
      </c>
      <c r="M203" s="8">
        <v>34</v>
      </c>
      <c r="N203" s="8">
        <v>120</v>
      </c>
      <c r="O203" s="8">
        <v>3</v>
      </c>
      <c r="P203" s="8">
        <v>2</v>
      </c>
      <c r="Q203" s="8">
        <v>0.245</v>
      </c>
      <c r="R203" s="8">
        <v>0.30099999999999999</v>
      </c>
      <c r="S203" s="8">
        <v>0.42099999999999999</v>
      </c>
      <c r="T203" s="8">
        <v>225</v>
      </c>
      <c r="U203" s="8">
        <f t="shared" si="9"/>
        <v>13.333333333333334</v>
      </c>
      <c r="V203" s="8">
        <f t="shared" si="10"/>
        <v>10.666666666666668</v>
      </c>
      <c r="W203" s="8">
        <f t="shared" si="11"/>
        <v>10.666666666666668</v>
      </c>
    </row>
    <row r="204" spans="1:23" s="8" customFormat="1">
      <c r="A204" s="8" t="s">
        <v>85</v>
      </c>
      <c r="B204" s="8" t="s">
        <v>263</v>
      </c>
      <c r="C204" s="8" t="s">
        <v>748</v>
      </c>
      <c r="D204" s="8" t="s">
        <v>722</v>
      </c>
      <c r="E204" s="8">
        <v>460</v>
      </c>
      <c r="F204" s="8">
        <v>53</v>
      </c>
      <c r="G204" s="8">
        <v>119</v>
      </c>
      <c r="H204" s="8">
        <v>77</v>
      </c>
      <c r="I204" s="8">
        <v>30</v>
      </c>
      <c r="J204" s="8">
        <v>2</v>
      </c>
      <c r="K204" s="8">
        <v>10</v>
      </c>
      <c r="L204" s="8">
        <v>53</v>
      </c>
      <c r="M204" s="8">
        <v>47</v>
      </c>
      <c r="N204" s="8">
        <v>114</v>
      </c>
      <c r="O204" s="8">
        <v>4</v>
      </c>
      <c r="P204" s="8">
        <v>1</v>
      </c>
      <c r="Q204" s="8">
        <v>0.25900000000000001</v>
      </c>
      <c r="R204" s="8">
        <v>0.33500000000000002</v>
      </c>
      <c r="S204" s="8">
        <v>0.39800000000000002</v>
      </c>
      <c r="T204" s="8">
        <v>225</v>
      </c>
      <c r="U204" s="8">
        <f t="shared" si="9"/>
        <v>13.333333333333334</v>
      </c>
      <c r="V204" s="8">
        <f t="shared" si="10"/>
        <v>10.666666666666668</v>
      </c>
      <c r="W204" s="8">
        <f t="shared" si="11"/>
        <v>10.666666666666668</v>
      </c>
    </row>
    <row r="205" spans="1:23" s="8" customFormat="1">
      <c r="A205" s="8" t="s">
        <v>133</v>
      </c>
      <c r="B205" s="8" t="s">
        <v>1547</v>
      </c>
      <c r="C205" s="8" t="s">
        <v>3</v>
      </c>
      <c r="D205" s="8" t="s">
        <v>747</v>
      </c>
      <c r="E205" s="8">
        <v>522</v>
      </c>
      <c r="F205" s="8">
        <v>66</v>
      </c>
      <c r="G205" s="8">
        <v>117</v>
      </c>
      <c r="H205" s="8">
        <v>84</v>
      </c>
      <c r="I205" s="8">
        <v>16</v>
      </c>
      <c r="J205" s="8">
        <v>8</v>
      </c>
      <c r="K205" s="8">
        <v>9</v>
      </c>
      <c r="L205" s="8">
        <v>43</v>
      </c>
      <c r="M205" s="8">
        <v>29</v>
      </c>
      <c r="N205" s="8">
        <v>103</v>
      </c>
      <c r="O205" s="8">
        <v>16</v>
      </c>
      <c r="P205" s="8">
        <v>3</v>
      </c>
      <c r="Q205" s="8">
        <v>0.224</v>
      </c>
      <c r="R205" s="8">
        <v>0.27</v>
      </c>
      <c r="S205" s="8">
        <v>0.33700000000000002</v>
      </c>
      <c r="T205" s="8">
        <v>224</v>
      </c>
      <c r="U205" s="8">
        <f t="shared" si="9"/>
        <v>13.274074074074074</v>
      </c>
      <c r="V205" s="8">
        <f t="shared" si="10"/>
        <v>10.619259259259259</v>
      </c>
      <c r="W205" s="8">
        <f t="shared" si="11"/>
        <v>10.619259259259259</v>
      </c>
    </row>
    <row r="206" spans="1:23" s="8" customFormat="1">
      <c r="A206" s="8" t="s">
        <v>229</v>
      </c>
      <c r="B206" s="8" t="s">
        <v>228</v>
      </c>
      <c r="C206" s="8" t="s">
        <v>751</v>
      </c>
      <c r="D206" s="8" t="s">
        <v>725</v>
      </c>
      <c r="E206" s="8">
        <v>609</v>
      </c>
      <c r="F206" s="8">
        <v>67</v>
      </c>
      <c r="G206" s="8">
        <v>143</v>
      </c>
      <c r="H206" s="8">
        <v>106</v>
      </c>
      <c r="I206" s="8">
        <v>25</v>
      </c>
      <c r="J206" s="8">
        <v>0</v>
      </c>
      <c r="K206" s="8">
        <v>12</v>
      </c>
      <c r="L206" s="8">
        <v>59</v>
      </c>
      <c r="M206" s="8">
        <v>32</v>
      </c>
      <c r="N206" s="8">
        <v>139</v>
      </c>
      <c r="O206" s="8">
        <v>0</v>
      </c>
      <c r="P206" s="8">
        <v>0</v>
      </c>
      <c r="Q206" s="8">
        <v>0.23499999999999999</v>
      </c>
      <c r="R206" s="8">
        <v>0.27400000000000002</v>
      </c>
      <c r="S206" s="8">
        <v>0.33500000000000002</v>
      </c>
      <c r="T206" s="8">
        <v>223</v>
      </c>
      <c r="U206" s="8">
        <f t="shared" si="9"/>
        <v>13.214814814814815</v>
      </c>
      <c r="V206" s="8">
        <f t="shared" si="10"/>
        <v>10.571851851851854</v>
      </c>
      <c r="W206" s="8">
        <f t="shared" si="11"/>
        <v>10.571851851851854</v>
      </c>
    </row>
    <row r="207" spans="1:23" s="8" customFormat="1">
      <c r="A207" s="8" t="s">
        <v>67</v>
      </c>
      <c r="B207" s="8" t="s">
        <v>1271</v>
      </c>
      <c r="C207" s="8" t="s">
        <v>719</v>
      </c>
      <c r="D207" s="8" t="s">
        <v>724</v>
      </c>
      <c r="E207" s="8">
        <v>546</v>
      </c>
      <c r="F207" s="8">
        <v>86</v>
      </c>
      <c r="G207" s="8">
        <v>144</v>
      </c>
      <c r="H207" s="8">
        <v>103</v>
      </c>
      <c r="I207" s="8">
        <v>30</v>
      </c>
      <c r="J207" s="8">
        <v>2</v>
      </c>
      <c r="K207" s="8">
        <v>9</v>
      </c>
      <c r="L207" s="8">
        <v>58</v>
      </c>
      <c r="M207" s="8">
        <v>34</v>
      </c>
      <c r="N207" s="8">
        <v>165</v>
      </c>
      <c r="O207" s="8">
        <v>8</v>
      </c>
      <c r="P207" s="8">
        <v>3</v>
      </c>
      <c r="Q207" s="8">
        <v>0.26400000000000001</v>
      </c>
      <c r="R207" s="8">
        <v>0.309</v>
      </c>
      <c r="S207" s="8">
        <v>0.376</v>
      </c>
      <c r="T207" s="8">
        <v>223</v>
      </c>
      <c r="U207" s="8">
        <f t="shared" si="9"/>
        <v>13.214814814814815</v>
      </c>
      <c r="V207" s="8">
        <f t="shared" si="10"/>
        <v>10.571851851851854</v>
      </c>
      <c r="W207" s="8">
        <f t="shared" si="11"/>
        <v>10.571851851851854</v>
      </c>
    </row>
    <row r="208" spans="1:23" s="8" customFormat="1">
      <c r="A208" s="8" t="s">
        <v>1100</v>
      </c>
      <c r="B208" s="8" t="s">
        <v>214</v>
      </c>
      <c r="C208" s="8" t="s">
        <v>719</v>
      </c>
      <c r="D208" s="8" t="s">
        <v>740</v>
      </c>
      <c r="E208" s="8">
        <v>610</v>
      </c>
      <c r="F208" s="8">
        <v>71</v>
      </c>
      <c r="G208" s="8">
        <v>148</v>
      </c>
      <c r="H208" s="8">
        <v>90</v>
      </c>
      <c r="I208" s="8">
        <v>33</v>
      </c>
      <c r="J208" s="8">
        <v>1</v>
      </c>
      <c r="K208" s="8">
        <v>24</v>
      </c>
      <c r="L208" s="8">
        <v>84</v>
      </c>
      <c r="M208" s="8">
        <v>25</v>
      </c>
      <c r="N208" s="8">
        <v>212</v>
      </c>
      <c r="O208" s="8">
        <v>0</v>
      </c>
      <c r="P208" s="8">
        <v>0</v>
      </c>
      <c r="Q208" s="8">
        <v>0.24299999999999999</v>
      </c>
      <c r="R208" s="8">
        <v>0.28399999999999997</v>
      </c>
      <c r="S208" s="8">
        <v>0.41799999999999998</v>
      </c>
      <c r="T208" s="8">
        <v>223</v>
      </c>
      <c r="U208" s="8">
        <f t="shared" si="9"/>
        <v>13.214814814814815</v>
      </c>
      <c r="V208" s="8">
        <f t="shared" si="10"/>
        <v>10.571851851851854</v>
      </c>
      <c r="W208" s="8">
        <f t="shared" si="11"/>
        <v>10.571851851851854</v>
      </c>
    </row>
    <row r="209" spans="1:23" s="8" customFormat="1">
      <c r="A209" s="8" t="s">
        <v>84</v>
      </c>
      <c r="B209" s="8" t="s">
        <v>299</v>
      </c>
      <c r="C209" s="8" t="s">
        <v>751</v>
      </c>
      <c r="D209" s="8" t="s">
        <v>740</v>
      </c>
      <c r="E209" s="8">
        <v>438</v>
      </c>
      <c r="F209" s="8">
        <v>52</v>
      </c>
      <c r="G209" s="8">
        <v>115</v>
      </c>
      <c r="H209" s="8">
        <v>81</v>
      </c>
      <c r="I209" s="8">
        <v>22</v>
      </c>
      <c r="J209" s="8">
        <v>3</v>
      </c>
      <c r="K209" s="8">
        <v>9</v>
      </c>
      <c r="L209" s="8">
        <v>47</v>
      </c>
      <c r="M209" s="8">
        <v>31</v>
      </c>
      <c r="N209" s="8">
        <v>84</v>
      </c>
      <c r="O209" s="8">
        <v>8</v>
      </c>
      <c r="P209" s="8">
        <v>3</v>
      </c>
      <c r="Q209" s="8">
        <v>0.26300000000000001</v>
      </c>
      <c r="R209" s="8">
        <v>0.317</v>
      </c>
      <c r="S209" s="8">
        <v>0.38800000000000001</v>
      </c>
      <c r="T209" s="8">
        <v>221</v>
      </c>
      <c r="U209" s="8">
        <f t="shared" si="9"/>
        <v>13.096296296296297</v>
      </c>
      <c r="V209" s="8">
        <f t="shared" si="10"/>
        <v>10.477037037037038</v>
      </c>
      <c r="W209" s="8">
        <f t="shared" si="11"/>
        <v>10.477037037037038</v>
      </c>
    </row>
    <row r="210" spans="1:23" s="8" customFormat="1">
      <c r="A210" s="8" t="s">
        <v>761</v>
      </c>
      <c r="B210" s="8" t="s">
        <v>1432</v>
      </c>
      <c r="C210" s="8" t="s">
        <v>3</v>
      </c>
      <c r="D210" s="8" t="s">
        <v>742</v>
      </c>
      <c r="E210" s="8">
        <v>456</v>
      </c>
      <c r="F210" s="8">
        <v>45</v>
      </c>
      <c r="G210" s="8">
        <v>116</v>
      </c>
      <c r="H210" s="8">
        <v>75</v>
      </c>
      <c r="I210" s="8">
        <v>24</v>
      </c>
      <c r="J210" s="8">
        <v>4</v>
      </c>
      <c r="K210" s="8">
        <v>13</v>
      </c>
      <c r="L210" s="8">
        <v>56</v>
      </c>
      <c r="M210" s="8">
        <v>33</v>
      </c>
      <c r="N210" s="8">
        <v>104</v>
      </c>
      <c r="O210" s="8">
        <v>6</v>
      </c>
      <c r="P210" s="8">
        <v>2</v>
      </c>
      <c r="Q210" s="8">
        <v>0.254</v>
      </c>
      <c r="R210" s="8">
        <v>0.313</v>
      </c>
      <c r="S210" s="8">
        <v>0.41</v>
      </c>
      <c r="T210" s="8">
        <v>221</v>
      </c>
      <c r="U210" s="8">
        <f t="shared" si="9"/>
        <v>13.096296296296297</v>
      </c>
      <c r="V210" s="8">
        <f t="shared" si="10"/>
        <v>10.477037037037038</v>
      </c>
      <c r="W210" s="8">
        <f t="shared" si="11"/>
        <v>10.477037037037038</v>
      </c>
    </row>
    <row r="211" spans="1:23" s="8" customFormat="1">
      <c r="A211" s="8" t="s">
        <v>1429</v>
      </c>
      <c r="B211" s="8" t="s">
        <v>121</v>
      </c>
      <c r="C211" s="8" t="s">
        <v>749</v>
      </c>
      <c r="D211" s="8" t="s">
        <v>724</v>
      </c>
      <c r="E211" s="8">
        <v>531</v>
      </c>
      <c r="F211" s="8">
        <v>64</v>
      </c>
      <c r="G211" s="8">
        <v>129</v>
      </c>
      <c r="H211" s="8">
        <v>97</v>
      </c>
      <c r="I211" s="8">
        <v>18</v>
      </c>
      <c r="J211" s="8">
        <v>3</v>
      </c>
      <c r="K211" s="8">
        <v>11</v>
      </c>
      <c r="L211" s="8">
        <v>55</v>
      </c>
      <c r="M211" s="8">
        <v>26</v>
      </c>
      <c r="N211" s="8">
        <v>112</v>
      </c>
      <c r="O211" s="8">
        <v>8</v>
      </c>
      <c r="P211" s="8">
        <v>6</v>
      </c>
      <c r="Q211" s="8">
        <v>0.24299999999999999</v>
      </c>
      <c r="R211" s="8">
        <v>0.28199999999999997</v>
      </c>
      <c r="S211" s="8">
        <v>0.35</v>
      </c>
      <c r="T211" s="8">
        <v>221</v>
      </c>
      <c r="U211" s="8">
        <f t="shared" si="9"/>
        <v>13.096296296296297</v>
      </c>
      <c r="V211" s="8">
        <f t="shared" si="10"/>
        <v>10.477037037037038</v>
      </c>
      <c r="W211" s="8">
        <f t="shared" si="11"/>
        <v>10.477037037037038</v>
      </c>
    </row>
    <row r="212" spans="1:23" s="8" customFormat="1">
      <c r="A212" s="8" t="s">
        <v>1192</v>
      </c>
      <c r="B212" s="8" t="s">
        <v>395</v>
      </c>
      <c r="C212" s="8" t="s">
        <v>749</v>
      </c>
      <c r="D212" s="8" t="s">
        <v>738</v>
      </c>
      <c r="E212" s="8">
        <v>472</v>
      </c>
      <c r="F212" s="8">
        <v>56</v>
      </c>
      <c r="G212" s="8">
        <v>108</v>
      </c>
      <c r="H212" s="8">
        <v>69</v>
      </c>
      <c r="I212" s="8">
        <v>20</v>
      </c>
      <c r="J212" s="8">
        <v>2</v>
      </c>
      <c r="K212" s="8">
        <v>17</v>
      </c>
      <c r="L212" s="8">
        <v>61</v>
      </c>
      <c r="M212" s="8">
        <v>52</v>
      </c>
      <c r="N212" s="8">
        <v>142</v>
      </c>
      <c r="O212" s="8">
        <v>12</v>
      </c>
      <c r="P212" s="8">
        <v>3</v>
      </c>
      <c r="Q212" s="8">
        <v>0.22900000000000001</v>
      </c>
      <c r="R212" s="8">
        <v>0.32100000000000001</v>
      </c>
      <c r="S212" s="8">
        <v>0.38800000000000001</v>
      </c>
      <c r="T212" s="8">
        <v>219</v>
      </c>
      <c r="U212" s="8">
        <f t="shared" si="9"/>
        <v>12.977777777777778</v>
      </c>
      <c r="V212" s="8">
        <f t="shared" si="10"/>
        <v>10.382222222222223</v>
      </c>
      <c r="W212" s="8">
        <f t="shared" si="11"/>
        <v>10.382222222222223</v>
      </c>
    </row>
    <row r="213" spans="1:23" s="8" customFormat="1">
      <c r="A213" s="8" t="s">
        <v>371</v>
      </c>
      <c r="B213" s="8" t="s">
        <v>370</v>
      </c>
      <c r="C213" s="8" t="s">
        <v>749</v>
      </c>
      <c r="D213" s="8" t="s">
        <v>725</v>
      </c>
      <c r="E213" s="8">
        <v>432</v>
      </c>
      <c r="F213" s="8">
        <v>56</v>
      </c>
      <c r="G213" s="8">
        <v>104</v>
      </c>
      <c r="H213" s="8">
        <v>69</v>
      </c>
      <c r="I213" s="8">
        <v>16</v>
      </c>
      <c r="J213" s="8">
        <v>3</v>
      </c>
      <c r="K213" s="8">
        <v>16</v>
      </c>
      <c r="L213" s="8">
        <v>53</v>
      </c>
      <c r="M213" s="8">
        <v>47</v>
      </c>
      <c r="N213" s="8">
        <v>113</v>
      </c>
      <c r="O213" s="8">
        <v>3</v>
      </c>
      <c r="P213" s="8">
        <v>1</v>
      </c>
      <c r="Q213" s="8">
        <v>0.24099999999999999</v>
      </c>
      <c r="R213" s="8">
        <v>0.32100000000000001</v>
      </c>
      <c r="S213" s="8">
        <v>0.40300000000000002</v>
      </c>
      <c r="T213" s="8">
        <v>219</v>
      </c>
      <c r="U213" s="8">
        <f t="shared" si="9"/>
        <v>12.977777777777778</v>
      </c>
      <c r="V213" s="8">
        <f t="shared" si="10"/>
        <v>10.382222222222223</v>
      </c>
      <c r="W213" s="8">
        <f t="shared" si="11"/>
        <v>10.382222222222223</v>
      </c>
    </row>
    <row r="214" spans="1:23" s="8" customFormat="1">
      <c r="A214" s="8" t="s">
        <v>1114</v>
      </c>
      <c r="B214" s="8" t="s">
        <v>548</v>
      </c>
      <c r="C214" s="8" t="s">
        <v>749</v>
      </c>
      <c r="D214" s="8" t="s">
        <v>747</v>
      </c>
      <c r="E214" s="8">
        <v>568</v>
      </c>
      <c r="F214" s="8">
        <v>66</v>
      </c>
      <c r="G214" s="8">
        <v>141</v>
      </c>
      <c r="H214" s="8">
        <v>106</v>
      </c>
      <c r="I214" s="8">
        <v>18</v>
      </c>
      <c r="J214" s="8">
        <v>2</v>
      </c>
      <c r="K214" s="8">
        <v>15</v>
      </c>
      <c r="L214" s="8">
        <v>63</v>
      </c>
      <c r="M214" s="8">
        <v>39</v>
      </c>
      <c r="N214" s="8">
        <v>163</v>
      </c>
      <c r="O214" s="8">
        <v>7</v>
      </c>
      <c r="P214" s="8">
        <v>5</v>
      </c>
      <c r="Q214" s="8">
        <v>0.248</v>
      </c>
      <c r="R214" s="8">
        <v>0.30499999999999999</v>
      </c>
      <c r="S214" s="8">
        <v>0.36599999999999999</v>
      </c>
      <c r="T214" s="8">
        <v>215</v>
      </c>
      <c r="U214" s="8">
        <f t="shared" si="9"/>
        <v>12.74074074074074</v>
      </c>
      <c r="V214" s="8">
        <f t="shared" si="10"/>
        <v>10.192592592592593</v>
      </c>
      <c r="W214" s="8">
        <f t="shared" si="11"/>
        <v>10.192592592592593</v>
      </c>
    </row>
    <row r="215" spans="1:23" s="8" customFormat="1">
      <c r="A215" s="8" t="s">
        <v>981</v>
      </c>
      <c r="B215" s="8" t="s">
        <v>1240</v>
      </c>
      <c r="C215" s="8" t="s">
        <v>751</v>
      </c>
      <c r="D215" s="8" t="s">
        <v>721</v>
      </c>
      <c r="E215" s="8">
        <v>547</v>
      </c>
      <c r="F215" s="8">
        <v>62</v>
      </c>
      <c r="G215" s="8">
        <v>143</v>
      </c>
      <c r="H215" s="8">
        <v>99</v>
      </c>
      <c r="I215" s="8">
        <v>24</v>
      </c>
      <c r="J215" s="8">
        <v>3</v>
      </c>
      <c r="K215" s="8">
        <v>17</v>
      </c>
      <c r="L215" s="8">
        <v>64</v>
      </c>
      <c r="M215" s="8">
        <v>31</v>
      </c>
      <c r="N215" s="8">
        <v>171</v>
      </c>
      <c r="O215" s="8">
        <v>7</v>
      </c>
      <c r="P215" s="8">
        <v>2</v>
      </c>
      <c r="Q215" s="8">
        <v>0.26100000000000001</v>
      </c>
      <c r="R215" s="8">
        <v>0.308</v>
      </c>
      <c r="S215" s="8">
        <v>0.40899999999999997</v>
      </c>
      <c r="T215" s="8">
        <v>215</v>
      </c>
      <c r="U215" s="8">
        <f t="shared" si="9"/>
        <v>12.74074074074074</v>
      </c>
      <c r="V215" s="8">
        <f t="shared" si="10"/>
        <v>10.192592592592593</v>
      </c>
      <c r="W215" s="8">
        <f t="shared" si="11"/>
        <v>10.192592592592593</v>
      </c>
    </row>
    <row r="216" spans="1:23" s="8" customFormat="1">
      <c r="A216" s="8" t="s">
        <v>1099</v>
      </c>
      <c r="B216" s="8" t="s">
        <v>1098</v>
      </c>
      <c r="C216" s="8" t="s">
        <v>751</v>
      </c>
      <c r="D216" s="8" t="s">
        <v>863</v>
      </c>
      <c r="E216" s="8">
        <v>513</v>
      </c>
      <c r="F216" s="8">
        <v>58</v>
      </c>
      <c r="G216" s="8">
        <v>139</v>
      </c>
      <c r="H216" s="8">
        <v>108</v>
      </c>
      <c r="I216" s="8">
        <v>19</v>
      </c>
      <c r="J216" s="8">
        <v>7</v>
      </c>
      <c r="K216" s="8">
        <v>5</v>
      </c>
      <c r="L216" s="8">
        <v>48</v>
      </c>
      <c r="M216" s="8">
        <v>24</v>
      </c>
      <c r="N216" s="8">
        <v>108</v>
      </c>
      <c r="O216" s="8">
        <v>8</v>
      </c>
      <c r="P216" s="8">
        <v>3</v>
      </c>
      <c r="Q216" s="8">
        <v>0.27100000000000002</v>
      </c>
      <c r="R216" s="8">
        <v>0.30599999999999999</v>
      </c>
      <c r="S216" s="8">
        <v>0.36399999999999999</v>
      </c>
      <c r="T216" s="8">
        <v>214</v>
      </c>
      <c r="U216" s="8">
        <f t="shared" si="9"/>
        <v>12.681481481481482</v>
      </c>
      <c r="V216" s="8">
        <f t="shared" si="10"/>
        <v>10.145185185185186</v>
      </c>
      <c r="W216" s="8">
        <f t="shared" si="11"/>
        <v>10.145185185185186</v>
      </c>
    </row>
    <row r="217" spans="1:23" s="8" customFormat="1">
      <c r="A217" s="8" t="s">
        <v>209</v>
      </c>
      <c r="B217" s="8" t="s">
        <v>891</v>
      </c>
      <c r="C217" s="8" t="s">
        <v>3</v>
      </c>
      <c r="D217" s="8" t="s">
        <v>747</v>
      </c>
      <c r="E217" s="8">
        <v>574</v>
      </c>
      <c r="F217" s="8">
        <v>60</v>
      </c>
      <c r="G217" s="8">
        <v>144</v>
      </c>
      <c r="H217" s="8">
        <v>97</v>
      </c>
      <c r="I217" s="8">
        <v>27</v>
      </c>
      <c r="J217" s="8">
        <v>2</v>
      </c>
      <c r="K217" s="8">
        <v>18</v>
      </c>
      <c r="L217" s="8">
        <v>61</v>
      </c>
      <c r="M217" s="8">
        <v>29</v>
      </c>
      <c r="N217" s="8">
        <v>168</v>
      </c>
      <c r="O217" s="8">
        <v>5</v>
      </c>
      <c r="P217" s="8">
        <v>2</v>
      </c>
      <c r="Q217" s="8">
        <v>0.251</v>
      </c>
      <c r="R217" s="8">
        <v>0.29599999999999999</v>
      </c>
      <c r="S217" s="8">
        <v>0.39900000000000002</v>
      </c>
      <c r="T217" s="8">
        <v>214</v>
      </c>
      <c r="U217" s="8">
        <f t="shared" si="9"/>
        <v>12.681481481481482</v>
      </c>
      <c r="V217" s="8">
        <f t="shared" si="10"/>
        <v>10.145185185185186</v>
      </c>
      <c r="W217" s="8">
        <f t="shared" si="11"/>
        <v>10.145185185185186</v>
      </c>
    </row>
    <row r="218" spans="1:23" s="8" customFormat="1">
      <c r="A218" s="8" t="s">
        <v>189</v>
      </c>
      <c r="B218" s="8" t="s">
        <v>188</v>
      </c>
      <c r="C218" s="8" t="s">
        <v>749</v>
      </c>
      <c r="D218" s="8" t="s">
        <v>731</v>
      </c>
      <c r="E218" s="8">
        <v>411</v>
      </c>
      <c r="F218" s="8">
        <v>51</v>
      </c>
      <c r="G218" s="8">
        <v>111</v>
      </c>
      <c r="H218" s="8">
        <v>73</v>
      </c>
      <c r="I218" s="8">
        <v>21</v>
      </c>
      <c r="J218" s="8">
        <v>6</v>
      </c>
      <c r="K218" s="8">
        <v>11</v>
      </c>
      <c r="L218" s="8">
        <v>55</v>
      </c>
      <c r="M218" s="8">
        <v>43</v>
      </c>
      <c r="N218" s="8">
        <v>114</v>
      </c>
      <c r="O218" s="8">
        <v>2</v>
      </c>
      <c r="P218" s="8">
        <v>2</v>
      </c>
      <c r="Q218" s="8">
        <v>0.27</v>
      </c>
      <c r="R218" s="8">
        <v>0.34599999999999997</v>
      </c>
      <c r="S218" s="8">
        <v>0.43099999999999999</v>
      </c>
      <c r="T218" s="8">
        <v>212</v>
      </c>
      <c r="U218" s="8">
        <f t="shared" si="9"/>
        <v>12.562962962962963</v>
      </c>
      <c r="V218" s="8">
        <f t="shared" si="10"/>
        <v>10.050370370370372</v>
      </c>
      <c r="W218" s="8">
        <f t="shared" si="11"/>
        <v>10.050370370370372</v>
      </c>
    </row>
    <row r="219" spans="1:23" s="8" customFormat="1">
      <c r="A219" s="8" t="s">
        <v>190</v>
      </c>
      <c r="B219" s="8" t="s">
        <v>1117</v>
      </c>
      <c r="C219" s="8" t="s">
        <v>3</v>
      </c>
      <c r="D219" s="8" t="s">
        <v>729</v>
      </c>
      <c r="E219" s="8">
        <v>589</v>
      </c>
      <c r="F219" s="8">
        <v>46</v>
      </c>
      <c r="G219" s="8">
        <v>145</v>
      </c>
      <c r="H219" s="8">
        <v>93</v>
      </c>
      <c r="I219" s="8">
        <v>33</v>
      </c>
      <c r="J219" s="8">
        <v>5</v>
      </c>
      <c r="K219" s="8">
        <v>14</v>
      </c>
      <c r="L219" s="8">
        <v>73</v>
      </c>
      <c r="M219" s="8">
        <v>42</v>
      </c>
      <c r="N219" s="8">
        <v>179</v>
      </c>
      <c r="O219" s="8">
        <v>1</v>
      </c>
      <c r="P219" s="8">
        <v>2</v>
      </c>
      <c r="Q219" s="8">
        <v>0.246</v>
      </c>
      <c r="R219" s="8">
        <v>0.29899999999999999</v>
      </c>
      <c r="S219" s="8">
        <v>0.39100000000000001</v>
      </c>
      <c r="T219" s="8">
        <v>211</v>
      </c>
      <c r="U219" s="8">
        <f t="shared" si="9"/>
        <v>12.503703703703703</v>
      </c>
      <c r="V219" s="8">
        <f t="shared" si="10"/>
        <v>10.002962962962963</v>
      </c>
      <c r="W219" s="8">
        <f t="shared" si="11"/>
        <v>10.002962962962963</v>
      </c>
    </row>
    <row r="220" spans="1:23" s="8" customFormat="1">
      <c r="A220" s="8" t="s">
        <v>190</v>
      </c>
      <c r="B220" s="8" t="s">
        <v>247</v>
      </c>
      <c r="C220" s="8" t="s">
        <v>719</v>
      </c>
      <c r="D220" s="8" t="s">
        <v>720</v>
      </c>
      <c r="E220" s="8">
        <v>498</v>
      </c>
      <c r="F220" s="8">
        <v>58</v>
      </c>
      <c r="G220" s="8">
        <v>137</v>
      </c>
      <c r="H220" s="8">
        <v>95</v>
      </c>
      <c r="I220" s="8">
        <v>25</v>
      </c>
      <c r="J220" s="8">
        <v>5</v>
      </c>
      <c r="K220" s="8">
        <v>12</v>
      </c>
      <c r="L220" s="8">
        <v>58</v>
      </c>
      <c r="M220" s="8">
        <v>29</v>
      </c>
      <c r="N220" s="8">
        <v>146</v>
      </c>
      <c r="O220" s="8">
        <v>6</v>
      </c>
      <c r="P220" s="8">
        <v>4</v>
      </c>
      <c r="Q220" s="8">
        <v>0.27500000000000002</v>
      </c>
      <c r="R220" s="8">
        <v>0.316</v>
      </c>
      <c r="S220" s="8">
        <v>0.41799999999999998</v>
      </c>
      <c r="T220" s="8">
        <v>209</v>
      </c>
      <c r="U220" s="8">
        <f t="shared" si="9"/>
        <v>12.385185185185184</v>
      </c>
      <c r="V220" s="8">
        <f t="shared" si="10"/>
        <v>9.9081481481481486</v>
      </c>
      <c r="W220" s="8">
        <f t="shared" si="11"/>
        <v>9.9081481481481486</v>
      </c>
    </row>
    <row r="221" spans="1:23" s="8" customFormat="1">
      <c r="A221" s="8" t="s">
        <v>392</v>
      </c>
      <c r="B221" s="8" t="s">
        <v>1088</v>
      </c>
      <c r="C221" s="8" t="s">
        <v>751</v>
      </c>
      <c r="D221" s="8" t="s">
        <v>739</v>
      </c>
      <c r="E221" s="8">
        <v>566</v>
      </c>
      <c r="F221" s="8">
        <v>66</v>
      </c>
      <c r="G221" s="8">
        <v>141</v>
      </c>
      <c r="H221" s="8">
        <v>113</v>
      </c>
      <c r="I221" s="8">
        <v>14</v>
      </c>
      <c r="J221" s="8">
        <v>5</v>
      </c>
      <c r="K221" s="8">
        <v>9</v>
      </c>
      <c r="L221" s="8">
        <v>54</v>
      </c>
      <c r="M221" s="8">
        <v>32</v>
      </c>
      <c r="N221" s="8">
        <v>144</v>
      </c>
      <c r="O221" s="8">
        <v>9</v>
      </c>
      <c r="P221" s="8">
        <v>1</v>
      </c>
      <c r="Q221" s="8">
        <v>0.249</v>
      </c>
      <c r="R221" s="8">
        <v>0.29299999999999998</v>
      </c>
      <c r="S221" s="8">
        <v>0.33900000000000002</v>
      </c>
      <c r="T221" s="8">
        <v>208</v>
      </c>
      <c r="U221" s="8">
        <f t="shared" si="9"/>
        <v>12.325925925925926</v>
      </c>
      <c r="V221" s="8">
        <f t="shared" si="10"/>
        <v>9.8607407407407415</v>
      </c>
      <c r="W221" s="8">
        <f t="shared" si="11"/>
        <v>9.8607407407407415</v>
      </c>
    </row>
    <row r="222" spans="1:23" s="8" customFormat="1">
      <c r="A222" s="8" t="s">
        <v>175</v>
      </c>
      <c r="B222" s="8" t="s">
        <v>279</v>
      </c>
      <c r="C222" s="8" t="s">
        <v>1</v>
      </c>
      <c r="D222" s="8" t="s">
        <v>747</v>
      </c>
      <c r="E222" s="8">
        <v>481</v>
      </c>
      <c r="F222" s="8">
        <v>53</v>
      </c>
      <c r="G222" s="8">
        <v>104</v>
      </c>
      <c r="H222" s="8">
        <v>65</v>
      </c>
      <c r="I222" s="8">
        <v>21</v>
      </c>
      <c r="J222" s="8">
        <v>0</v>
      </c>
      <c r="K222" s="8">
        <v>18</v>
      </c>
      <c r="L222" s="8">
        <v>60</v>
      </c>
      <c r="M222" s="8">
        <v>63</v>
      </c>
      <c r="N222" s="8">
        <v>152</v>
      </c>
      <c r="O222" s="8">
        <v>1</v>
      </c>
      <c r="P222" s="8">
        <v>0</v>
      </c>
      <c r="Q222" s="8">
        <v>0.216</v>
      </c>
      <c r="R222" s="8">
        <v>0.311</v>
      </c>
      <c r="S222" s="8">
        <v>0.372</v>
      </c>
      <c r="T222" s="8">
        <v>204</v>
      </c>
      <c r="U222" s="8">
        <f t="shared" si="9"/>
        <v>12.088888888888889</v>
      </c>
      <c r="V222" s="8">
        <f t="shared" si="10"/>
        <v>9.6711111111111112</v>
      </c>
      <c r="W222" s="8">
        <f t="shared" si="11"/>
        <v>9.6711111111111112</v>
      </c>
    </row>
    <row r="223" spans="1:23" s="8" customFormat="1">
      <c r="A223" s="8" t="s">
        <v>118</v>
      </c>
      <c r="B223" s="8" t="s">
        <v>117</v>
      </c>
      <c r="C223" s="8" t="s">
        <v>1</v>
      </c>
      <c r="D223" s="8" t="s">
        <v>738</v>
      </c>
      <c r="E223" s="8">
        <v>534</v>
      </c>
      <c r="F223" s="8">
        <v>66</v>
      </c>
      <c r="G223" s="8">
        <v>106</v>
      </c>
      <c r="H223" s="8">
        <v>55</v>
      </c>
      <c r="I223" s="8">
        <v>23</v>
      </c>
      <c r="J223" s="8">
        <v>0</v>
      </c>
      <c r="K223" s="8">
        <v>28</v>
      </c>
      <c r="L223" s="8">
        <v>83</v>
      </c>
      <c r="M223" s="8">
        <v>68</v>
      </c>
      <c r="N223" s="8">
        <v>229</v>
      </c>
      <c r="O223" s="8">
        <v>2</v>
      </c>
      <c r="P223" s="8">
        <v>1</v>
      </c>
      <c r="Q223" s="8">
        <v>0.19900000000000001</v>
      </c>
      <c r="R223" s="8">
        <v>0.29699999999999999</v>
      </c>
      <c r="S223" s="8">
        <v>0.39900000000000002</v>
      </c>
      <c r="T223" s="8">
        <v>202</v>
      </c>
      <c r="U223" s="8">
        <f t="shared" si="9"/>
        <v>11.97037037037037</v>
      </c>
      <c r="V223" s="8">
        <f t="shared" si="10"/>
        <v>9.576296296296297</v>
      </c>
      <c r="W223" s="8">
        <f t="shared" si="11"/>
        <v>9.576296296296297</v>
      </c>
    </row>
    <row r="224" spans="1:23" s="8" customFormat="1">
      <c r="A224" s="8" t="s">
        <v>1827</v>
      </c>
      <c r="B224" s="8" t="s">
        <v>1362</v>
      </c>
      <c r="C224" s="8" t="s">
        <v>745</v>
      </c>
      <c r="D224" s="8" t="s">
        <v>725</v>
      </c>
      <c r="E224" s="8">
        <v>442</v>
      </c>
      <c r="F224" s="8">
        <v>63</v>
      </c>
      <c r="G224" s="8">
        <v>108</v>
      </c>
      <c r="H224" s="8">
        <v>69</v>
      </c>
      <c r="I224" s="8">
        <v>19</v>
      </c>
      <c r="J224" s="8">
        <v>2</v>
      </c>
      <c r="K224" s="8">
        <v>18</v>
      </c>
      <c r="L224" s="8">
        <v>55</v>
      </c>
      <c r="M224" s="8">
        <v>33</v>
      </c>
      <c r="N224" s="8">
        <v>138</v>
      </c>
      <c r="O224" s="8">
        <v>4</v>
      </c>
      <c r="P224" s="8">
        <v>0</v>
      </c>
      <c r="Q224" s="8">
        <v>0.24399999999999999</v>
      </c>
      <c r="R224" s="8">
        <v>0.30099999999999999</v>
      </c>
      <c r="S224" s="8">
        <v>0.41899999999999998</v>
      </c>
      <c r="T224" s="8">
        <v>202</v>
      </c>
      <c r="U224" s="8">
        <f t="shared" si="9"/>
        <v>11.97037037037037</v>
      </c>
      <c r="V224" s="8">
        <f t="shared" si="10"/>
        <v>9.576296296296297</v>
      </c>
      <c r="W224" s="8">
        <f t="shared" si="11"/>
        <v>9.576296296296297</v>
      </c>
    </row>
    <row r="225" spans="1:23" s="8" customFormat="1">
      <c r="A225" s="8" t="s">
        <v>100</v>
      </c>
      <c r="B225" s="8" t="s">
        <v>99</v>
      </c>
      <c r="C225" s="8" t="s">
        <v>748</v>
      </c>
      <c r="D225" s="8" t="s">
        <v>734</v>
      </c>
      <c r="E225" s="8">
        <v>382</v>
      </c>
      <c r="F225" s="8">
        <v>43</v>
      </c>
      <c r="G225" s="8">
        <v>98</v>
      </c>
      <c r="H225" s="8">
        <v>67</v>
      </c>
      <c r="I225" s="8">
        <v>20</v>
      </c>
      <c r="J225" s="8">
        <v>1</v>
      </c>
      <c r="K225" s="8">
        <v>10</v>
      </c>
      <c r="L225" s="8">
        <v>48</v>
      </c>
      <c r="M225" s="8">
        <v>37</v>
      </c>
      <c r="N225" s="8">
        <v>77</v>
      </c>
      <c r="O225" s="8">
        <v>0</v>
      </c>
      <c r="P225" s="8">
        <v>0</v>
      </c>
      <c r="Q225" s="8">
        <v>0.25700000000000001</v>
      </c>
      <c r="R225" s="8">
        <v>0.32900000000000001</v>
      </c>
      <c r="S225" s="8">
        <v>0.39300000000000002</v>
      </c>
      <c r="T225" s="8">
        <v>201</v>
      </c>
      <c r="U225" s="8">
        <f t="shared" si="9"/>
        <v>11.911111111111111</v>
      </c>
      <c r="V225" s="8">
        <f t="shared" si="10"/>
        <v>9.5288888888888899</v>
      </c>
      <c r="W225" s="8">
        <f t="shared" si="11"/>
        <v>9.5288888888888899</v>
      </c>
    </row>
    <row r="226" spans="1:23" s="8" customFormat="1">
      <c r="A226" s="8" t="s">
        <v>972</v>
      </c>
      <c r="B226" s="8" t="s">
        <v>88</v>
      </c>
      <c r="C226" s="8" t="s">
        <v>2</v>
      </c>
      <c r="D226" s="8" t="s">
        <v>730</v>
      </c>
      <c r="E226" s="8">
        <v>570</v>
      </c>
      <c r="F226" s="8">
        <v>69</v>
      </c>
      <c r="G226" s="8">
        <v>138</v>
      </c>
      <c r="H226" s="8">
        <v>88</v>
      </c>
      <c r="I226" s="8">
        <v>33</v>
      </c>
      <c r="J226" s="8">
        <v>2</v>
      </c>
      <c r="K226" s="8">
        <v>15</v>
      </c>
      <c r="L226" s="8">
        <v>63</v>
      </c>
      <c r="M226" s="8">
        <v>48</v>
      </c>
      <c r="N226" s="8">
        <v>202</v>
      </c>
      <c r="O226" s="8">
        <v>6</v>
      </c>
      <c r="P226" s="8">
        <v>3</v>
      </c>
      <c r="Q226" s="8">
        <v>0.24199999999999999</v>
      </c>
      <c r="R226" s="8">
        <v>0.30399999999999999</v>
      </c>
      <c r="S226" s="8">
        <v>0.38600000000000001</v>
      </c>
      <c r="T226" s="8">
        <v>201</v>
      </c>
      <c r="U226" s="8">
        <f t="shared" si="9"/>
        <v>11.911111111111111</v>
      </c>
      <c r="V226" s="8">
        <f t="shared" si="10"/>
        <v>9.5288888888888899</v>
      </c>
      <c r="W226" s="8">
        <f t="shared" si="11"/>
        <v>9.5288888888888899</v>
      </c>
    </row>
    <row r="227" spans="1:23" s="8" customFormat="1">
      <c r="A227" s="8" t="s">
        <v>1019</v>
      </c>
      <c r="B227" s="8" t="s">
        <v>1234</v>
      </c>
      <c r="C227" s="8" t="s">
        <v>749</v>
      </c>
      <c r="D227" s="8" t="s">
        <v>713</v>
      </c>
      <c r="E227" s="8">
        <v>520</v>
      </c>
      <c r="F227" s="8">
        <v>83</v>
      </c>
      <c r="G227" s="8">
        <v>115</v>
      </c>
      <c r="H227" s="8">
        <v>69</v>
      </c>
      <c r="I227" s="8">
        <v>21</v>
      </c>
      <c r="J227" s="8">
        <v>1</v>
      </c>
      <c r="K227" s="8">
        <v>24</v>
      </c>
      <c r="L227" s="8">
        <v>56</v>
      </c>
      <c r="M227" s="8">
        <v>63</v>
      </c>
      <c r="N227" s="8">
        <v>224</v>
      </c>
      <c r="O227" s="8">
        <v>15</v>
      </c>
      <c r="P227" s="8">
        <v>6</v>
      </c>
      <c r="Q227" s="8">
        <v>0.221</v>
      </c>
      <c r="R227" s="8">
        <v>0.312</v>
      </c>
      <c r="S227" s="8">
        <v>0.40400000000000003</v>
      </c>
      <c r="T227" s="8">
        <v>197</v>
      </c>
      <c r="U227" s="8">
        <f t="shared" si="9"/>
        <v>11.674074074074074</v>
      </c>
      <c r="V227" s="8">
        <f t="shared" si="10"/>
        <v>8.1718518518518515</v>
      </c>
      <c r="W227" s="8">
        <f t="shared" si="11"/>
        <v>8.1718518518518515</v>
      </c>
    </row>
    <row r="228" spans="1:23" s="8" customFormat="1">
      <c r="A228" s="8" t="s">
        <v>160</v>
      </c>
      <c r="B228" s="8" t="s">
        <v>1535</v>
      </c>
      <c r="C228" s="8" t="s">
        <v>1</v>
      </c>
      <c r="D228" s="8" t="s">
        <v>734</v>
      </c>
      <c r="E228" s="8">
        <v>336</v>
      </c>
      <c r="F228" s="8">
        <v>47</v>
      </c>
      <c r="G228" s="8">
        <v>84</v>
      </c>
      <c r="H228" s="8">
        <v>53</v>
      </c>
      <c r="I228" s="8">
        <v>16</v>
      </c>
      <c r="J228" s="8">
        <v>2</v>
      </c>
      <c r="K228" s="8">
        <v>13</v>
      </c>
      <c r="L228" s="8">
        <v>54</v>
      </c>
      <c r="M228" s="8">
        <v>25</v>
      </c>
      <c r="N228" s="8">
        <v>80</v>
      </c>
      <c r="O228" s="8">
        <v>8</v>
      </c>
      <c r="P228" s="8">
        <v>2</v>
      </c>
      <c r="Q228" s="8">
        <v>0.25</v>
      </c>
      <c r="R228" s="8">
        <v>0.313</v>
      </c>
      <c r="S228" s="8">
        <v>0.42599999999999999</v>
      </c>
      <c r="T228" s="8">
        <v>195</v>
      </c>
      <c r="U228" s="8">
        <f t="shared" si="9"/>
        <v>11.555555555555555</v>
      </c>
      <c r="V228" s="8">
        <f t="shared" si="10"/>
        <v>8.0888888888888886</v>
      </c>
      <c r="W228" s="8">
        <f t="shared" si="11"/>
        <v>8.0888888888888886</v>
      </c>
    </row>
    <row r="229" spans="1:23" s="8" customFormat="1">
      <c r="A229" s="8" t="s">
        <v>1247</v>
      </c>
      <c r="B229" s="8" t="s">
        <v>959</v>
      </c>
      <c r="C229" s="8" t="s">
        <v>746</v>
      </c>
      <c r="D229" s="8" t="s">
        <v>740</v>
      </c>
      <c r="E229" s="8">
        <v>464</v>
      </c>
      <c r="F229" s="8">
        <v>64</v>
      </c>
      <c r="G229" s="8">
        <v>110</v>
      </c>
      <c r="H229" s="8">
        <v>70</v>
      </c>
      <c r="I229" s="8">
        <v>23</v>
      </c>
      <c r="J229" s="8">
        <v>7</v>
      </c>
      <c r="K229" s="8">
        <v>10</v>
      </c>
      <c r="L229" s="8">
        <v>45</v>
      </c>
      <c r="M229" s="8">
        <v>39</v>
      </c>
      <c r="N229" s="8">
        <v>142</v>
      </c>
      <c r="O229" s="8">
        <v>14</v>
      </c>
      <c r="P229" s="8">
        <v>3</v>
      </c>
      <c r="Q229" s="8">
        <v>0.23699999999999999</v>
      </c>
      <c r="R229" s="8">
        <v>0.29799999999999999</v>
      </c>
      <c r="S229" s="8">
        <v>0.38200000000000001</v>
      </c>
      <c r="T229" s="8">
        <v>194</v>
      </c>
      <c r="U229" s="8">
        <f t="shared" si="9"/>
        <v>11.496296296296297</v>
      </c>
      <c r="V229" s="8">
        <f t="shared" si="10"/>
        <v>8.0474074074074071</v>
      </c>
      <c r="W229" s="8">
        <f t="shared" si="11"/>
        <v>8.0474074074074071</v>
      </c>
    </row>
    <row r="230" spans="1:23" s="8" customFormat="1">
      <c r="A230" s="8" t="s">
        <v>1251</v>
      </c>
      <c r="B230" s="8" t="s">
        <v>1189</v>
      </c>
      <c r="C230" s="8" t="s">
        <v>2</v>
      </c>
      <c r="D230" s="8" t="s">
        <v>742</v>
      </c>
      <c r="E230" s="8">
        <v>540</v>
      </c>
      <c r="F230" s="8">
        <v>55</v>
      </c>
      <c r="G230" s="8">
        <v>127</v>
      </c>
      <c r="H230" s="8">
        <v>92</v>
      </c>
      <c r="I230" s="8">
        <v>23</v>
      </c>
      <c r="J230" s="8">
        <v>5</v>
      </c>
      <c r="K230" s="8">
        <v>7</v>
      </c>
      <c r="L230" s="8">
        <v>51</v>
      </c>
      <c r="M230" s="8">
        <v>52</v>
      </c>
      <c r="N230" s="8">
        <v>150</v>
      </c>
      <c r="O230" s="8">
        <v>13</v>
      </c>
      <c r="P230" s="8">
        <v>8</v>
      </c>
      <c r="Q230" s="8">
        <v>0.23499999999999999</v>
      </c>
      <c r="R230" s="8">
        <v>0.307</v>
      </c>
      <c r="S230" s="8">
        <v>0.33500000000000002</v>
      </c>
      <c r="T230" s="8">
        <v>194</v>
      </c>
      <c r="U230" s="8">
        <f t="shared" si="9"/>
        <v>11.496296296296297</v>
      </c>
      <c r="V230" s="8">
        <f t="shared" si="10"/>
        <v>8.0474074074074071</v>
      </c>
      <c r="W230" s="8">
        <f t="shared" si="11"/>
        <v>8.0474074074074071</v>
      </c>
    </row>
    <row r="231" spans="1:23" s="8" customFormat="1">
      <c r="A231" s="8" t="s">
        <v>384</v>
      </c>
      <c r="B231" s="8" t="s">
        <v>383</v>
      </c>
      <c r="C231" s="8" t="s">
        <v>751</v>
      </c>
      <c r="D231" s="8" t="s">
        <v>747</v>
      </c>
      <c r="E231" s="8">
        <v>364</v>
      </c>
      <c r="F231" s="8">
        <v>49</v>
      </c>
      <c r="G231" s="8">
        <v>84</v>
      </c>
      <c r="H231" s="8">
        <v>56</v>
      </c>
      <c r="I231" s="8">
        <v>17</v>
      </c>
      <c r="J231" s="8">
        <v>2</v>
      </c>
      <c r="K231" s="8">
        <v>9</v>
      </c>
      <c r="L231" s="8">
        <v>30</v>
      </c>
      <c r="M231" s="8">
        <v>34</v>
      </c>
      <c r="N231" s="8">
        <v>62</v>
      </c>
      <c r="O231" s="8">
        <v>11</v>
      </c>
      <c r="P231" s="8">
        <v>5</v>
      </c>
      <c r="Q231" s="8">
        <v>0.23100000000000001</v>
      </c>
      <c r="R231" s="8">
        <v>0.29599999999999999</v>
      </c>
      <c r="S231" s="8">
        <v>0.36299999999999999</v>
      </c>
      <c r="T231" s="8">
        <v>189</v>
      </c>
      <c r="U231" s="8">
        <f t="shared" si="9"/>
        <v>11.2</v>
      </c>
      <c r="V231" s="8">
        <f t="shared" si="10"/>
        <v>7.839999999999999</v>
      </c>
      <c r="W231" s="8">
        <f t="shared" si="11"/>
        <v>7.839999999999999</v>
      </c>
    </row>
    <row r="232" spans="1:23" s="8" customFormat="1">
      <c r="A232" s="8" t="s">
        <v>198</v>
      </c>
      <c r="B232" s="8" t="s">
        <v>1430</v>
      </c>
      <c r="C232" s="8" t="s">
        <v>3</v>
      </c>
      <c r="D232" s="8" t="s">
        <v>717</v>
      </c>
      <c r="E232" s="8">
        <v>516</v>
      </c>
      <c r="F232" s="8">
        <v>58</v>
      </c>
      <c r="G232" s="8">
        <v>132</v>
      </c>
      <c r="H232" s="8">
        <v>94</v>
      </c>
      <c r="I232" s="8">
        <v>21</v>
      </c>
      <c r="J232" s="8">
        <v>6</v>
      </c>
      <c r="K232" s="8">
        <v>11</v>
      </c>
      <c r="L232" s="8">
        <v>51</v>
      </c>
      <c r="M232" s="8">
        <v>46</v>
      </c>
      <c r="N232" s="8">
        <v>166</v>
      </c>
      <c r="O232" s="8">
        <v>4</v>
      </c>
      <c r="P232" s="8">
        <v>2</v>
      </c>
      <c r="Q232" s="8">
        <v>0.25600000000000001</v>
      </c>
      <c r="R232" s="8">
        <v>0.318</v>
      </c>
      <c r="S232" s="8">
        <v>0.38400000000000001</v>
      </c>
      <c r="T232" s="8">
        <v>189</v>
      </c>
      <c r="U232" s="8">
        <f t="shared" si="9"/>
        <v>11.2</v>
      </c>
      <c r="V232" s="8">
        <f t="shared" si="10"/>
        <v>7.839999999999999</v>
      </c>
      <c r="W232" s="8">
        <f t="shared" si="11"/>
        <v>7.839999999999999</v>
      </c>
    </row>
    <row r="233" spans="1:23" s="8" customFormat="1">
      <c r="A233" s="8" t="s">
        <v>224</v>
      </c>
      <c r="B233" s="8" t="s">
        <v>1557</v>
      </c>
      <c r="C233" s="8" t="s">
        <v>746</v>
      </c>
      <c r="D233" s="8" t="s">
        <v>733</v>
      </c>
      <c r="E233" s="8">
        <v>452</v>
      </c>
      <c r="F233" s="8">
        <v>50</v>
      </c>
      <c r="G233" s="8">
        <v>106</v>
      </c>
      <c r="H233" s="8">
        <v>71</v>
      </c>
      <c r="I233" s="8">
        <v>18</v>
      </c>
      <c r="J233" s="8">
        <v>5</v>
      </c>
      <c r="K233" s="8">
        <v>12</v>
      </c>
      <c r="L233" s="8">
        <v>52</v>
      </c>
      <c r="M233" s="8">
        <v>30</v>
      </c>
      <c r="N233" s="8">
        <v>120</v>
      </c>
      <c r="O233" s="8">
        <v>11</v>
      </c>
      <c r="P233" s="8">
        <v>4</v>
      </c>
      <c r="Q233" s="8">
        <v>0.23400000000000001</v>
      </c>
      <c r="R233" s="8">
        <v>0.28699999999999998</v>
      </c>
      <c r="S233" s="8">
        <v>0.376</v>
      </c>
      <c r="T233" s="8">
        <v>189</v>
      </c>
      <c r="U233" s="8">
        <f t="shared" si="9"/>
        <v>11.2</v>
      </c>
      <c r="V233" s="8">
        <f t="shared" si="10"/>
        <v>7.839999999999999</v>
      </c>
      <c r="W233" s="8">
        <f t="shared" si="11"/>
        <v>7.839999999999999</v>
      </c>
    </row>
    <row r="234" spans="1:23" s="8" customFormat="1">
      <c r="A234" s="8" t="s">
        <v>1538</v>
      </c>
      <c r="B234" s="8" t="s">
        <v>238</v>
      </c>
      <c r="C234" s="8" t="s">
        <v>746</v>
      </c>
      <c r="D234" s="8" t="s">
        <v>739</v>
      </c>
      <c r="E234" s="8">
        <v>523</v>
      </c>
      <c r="F234" s="8">
        <v>70</v>
      </c>
      <c r="G234" s="8">
        <v>151</v>
      </c>
      <c r="H234" s="8">
        <v>107</v>
      </c>
      <c r="I234" s="8">
        <v>32</v>
      </c>
      <c r="J234" s="8">
        <v>3</v>
      </c>
      <c r="K234" s="8">
        <v>9</v>
      </c>
      <c r="L234" s="8">
        <v>45</v>
      </c>
      <c r="M234" s="8">
        <v>31</v>
      </c>
      <c r="N234" s="8">
        <v>184</v>
      </c>
      <c r="O234" s="8">
        <v>16</v>
      </c>
      <c r="P234" s="8">
        <v>6</v>
      </c>
      <c r="Q234" s="8">
        <v>0.28899999999999998</v>
      </c>
      <c r="R234" s="8">
        <v>0.33900000000000002</v>
      </c>
      <c r="S234" s="8">
        <v>0.41299999999999998</v>
      </c>
      <c r="T234" s="8">
        <v>188</v>
      </c>
      <c r="U234" s="8">
        <f t="shared" si="9"/>
        <v>11.140740740740741</v>
      </c>
      <c r="V234" s="8">
        <f t="shared" si="10"/>
        <v>7.7985185185185184</v>
      </c>
      <c r="W234" s="8">
        <f t="shared" si="11"/>
        <v>7.7985185185185184</v>
      </c>
    </row>
    <row r="235" spans="1:23" s="8" customFormat="1">
      <c r="A235" s="8" t="s">
        <v>177</v>
      </c>
      <c r="B235" s="8" t="s">
        <v>353</v>
      </c>
      <c r="C235" s="8" t="s">
        <v>719</v>
      </c>
      <c r="D235" s="8" t="s">
        <v>742</v>
      </c>
      <c r="E235" s="8">
        <v>348</v>
      </c>
      <c r="F235" s="8">
        <v>31</v>
      </c>
      <c r="G235" s="8">
        <v>100</v>
      </c>
      <c r="H235" s="8">
        <v>73</v>
      </c>
      <c r="I235" s="8">
        <v>18</v>
      </c>
      <c r="J235" s="8">
        <v>1</v>
      </c>
      <c r="K235" s="8">
        <v>8</v>
      </c>
      <c r="L235" s="8">
        <v>42</v>
      </c>
      <c r="M235" s="8">
        <v>14</v>
      </c>
      <c r="N235" s="8">
        <v>43</v>
      </c>
      <c r="O235" s="8">
        <v>0</v>
      </c>
      <c r="P235" s="8">
        <v>1</v>
      </c>
      <c r="Q235" s="8">
        <v>0.28699999999999998</v>
      </c>
      <c r="R235" s="8">
        <v>0.32600000000000001</v>
      </c>
      <c r="S235" s="8">
        <v>0.41399999999999998</v>
      </c>
      <c r="T235" s="8">
        <v>187</v>
      </c>
      <c r="U235" s="8">
        <f t="shared" si="9"/>
        <v>11.081481481481481</v>
      </c>
      <c r="V235" s="8">
        <f t="shared" si="10"/>
        <v>7.7570370370370361</v>
      </c>
      <c r="W235" s="8">
        <f t="shared" si="11"/>
        <v>7.7570370370370361</v>
      </c>
    </row>
    <row r="236" spans="1:23" s="8" customFormat="1">
      <c r="A236" s="8" t="s">
        <v>1178</v>
      </c>
      <c r="B236" s="8" t="s">
        <v>1177</v>
      </c>
      <c r="C236" s="8" t="s">
        <v>719</v>
      </c>
      <c r="D236" s="8" t="s">
        <v>713</v>
      </c>
      <c r="E236" s="8">
        <v>382</v>
      </c>
      <c r="F236" s="8">
        <v>46</v>
      </c>
      <c r="G236" s="8">
        <v>89</v>
      </c>
      <c r="H236" s="8">
        <v>47</v>
      </c>
      <c r="I236" s="8">
        <v>19</v>
      </c>
      <c r="J236" s="8">
        <v>0</v>
      </c>
      <c r="K236" s="8">
        <v>23</v>
      </c>
      <c r="L236" s="8">
        <v>52</v>
      </c>
      <c r="M236" s="8">
        <v>32</v>
      </c>
      <c r="N236" s="8">
        <v>122</v>
      </c>
      <c r="O236" s="8">
        <v>0</v>
      </c>
      <c r="P236" s="8">
        <v>0</v>
      </c>
      <c r="Q236" s="8">
        <v>0.23300000000000001</v>
      </c>
      <c r="R236" s="8">
        <v>0.30099999999999999</v>
      </c>
      <c r="S236" s="8">
        <v>0.46300000000000002</v>
      </c>
      <c r="T236" s="8">
        <v>185</v>
      </c>
      <c r="U236" s="8">
        <f t="shared" si="9"/>
        <v>10.962962962962964</v>
      </c>
      <c r="V236" s="8">
        <f t="shared" si="10"/>
        <v>7.674074074074074</v>
      </c>
      <c r="W236" s="8">
        <f t="shared" si="11"/>
        <v>7.674074074074074</v>
      </c>
    </row>
    <row r="237" spans="1:23" s="8" customFormat="1">
      <c r="A237" s="8" t="s">
        <v>149</v>
      </c>
      <c r="B237" s="8" t="s">
        <v>788</v>
      </c>
      <c r="C237" s="8" t="s">
        <v>746</v>
      </c>
      <c r="D237" s="8" t="s">
        <v>737</v>
      </c>
      <c r="E237" s="8">
        <v>343</v>
      </c>
      <c r="F237" s="8">
        <v>46</v>
      </c>
      <c r="G237" s="8">
        <v>84</v>
      </c>
      <c r="H237" s="8">
        <v>61</v>
      </c>
      <c r="I237" s="8">
        <v>11</v>
      </c>
      <c r="J237" s="8">
        <v>2</v>
      </c>
      <c r="K237" s="8">
        <v>10</v>
      </c>
      <c r="L237" s="8">
        <v>32</v>
      </c>
      <c r="M237" s="8">
        <v>38</v>
      </c>
      <c r="N237" s="8">
        <v>73</v>
      </c>
      <c r="O237" s="8">
        <v>16</v>
      </c>
      <c r="P237" s="8">
        <v>4</v>
      </c>
      <c r="Q237" s="8">
        <v>0.245</v>
      </c>
      <c r="R237" s="8">
        <v>0.32400000000000001</v>
      </c>
      <c r="S237" s="8">
        <v>0.376</v>
      </c>
      <c r="T237" s="8">
        <v>184</v>
      </c>
      <c r="U237" s="8">
        <f t="shared" si="9"/>
        <v>10.903703703703703</v>
      </c>
      <c r="V237" s="8">
        <f t="shared" si="10"/>
        <v>7.6325925925925917</v>
      </c>
      <c r="W237" s="8">
        <f t="shared" si="11"/>
        <v>7.6325925925925917</v>
      </c>
    </row>
    <row r="238" spans="1:23" s="8" customFormat="1">
      <c r="A238" s="8" t="s">
        <v>257</v>
      </c>
      <c r="B238" s="8" t="s">
        <v>237</v>
      </c>
      <c r="C238" s="8" t="s">
        <v>2</v>
      </c>
      <c r="D238" s="8" t="s">
        <v>739</v>
      </c>
      <c r="E238" s="8">
        <v>462</v>
      </c>
      <c r="F238" s="8">
        <v>66</v>
      </c>
      <c r="G238" s="8">
        <v>121</v>
      </c>
      <c r="H238" s="8">
        <v>94</v>
      </c>
      <c r="I238" s="8">
        <v>21</v>
      </c>
      <c r="J238" s="8">
        <v>4</v>
      </c>
      <c r="K238" s="8">
        <v>2</v>
      </c>
      <c r="L238" s="8">
        <v>39</v>
      </c>
      <c r="M238" s="8">
        <v>46</v>
      </c>
      <c r="N238" s="8">
        <v>138</v>
      </c>
      <c r="O238" s="8">
        <v>20</v>
      </c>
      <c r="P238" s="8">
        <v>5</v>
      </c>
      <c r="Q238" s="8">
        <v>0.26200000000000001</v>
      </c>
      <c r="R238" s="8">
        <v>0.33100000000000002</v>
      </c>
      <c r="S238" s="8">
        <v>0.33800000000000002</v>
      </c>
      <c r="T238" s="8">
        <v>184</v>
      </c>
      <c r="U238" s="8">
        <f t="shared" si="9"/>
        <v>10.903703703703703</v>
      </c>
      <c r="V238" s="8">
        <f t="shared" si="10"/>
        <v>7.6325925925925917</v>
      </c>
      <c r="W238" s="8">
        <f t="shared" si="11"/>
        <v>7.6325925925925917</v>
      </c>
    </row>
    <row r="239" spans="1:23" s="8" customFormat="1">
      <c r="A239" s="8" t="s">
        <v>286</v>
      </c>
      <c r="B239" s="8" t="s">
        <v>307</v>
      </c>
      <c r="C239" s="8" t="s">
        <v>719</v>
      </c>
      <c r="D239" s="8" t="s">
        <v>729</v>
      </c>
      <c r="E239" s="8">
        <v>553</v>
      </c>
      <c r="F239" s="8">
        <v>43</v>
      </c>
      <c r="G239" s="8">
        <v>140</v>
      </c>
      <c r="H239" s="8">
        <v>101</v>
      </c>
      <c r="I239" s="8">
        <v>24</v>
      </c>
      <c r="J239" s="8">
        <v>6</v>
      </c>
      <c r="K239" s="8">
        <v>9</v>
      </c>
      <c r="L239" s="8">
        <v>53</v>
      </c>
      <c r="M239" s="8">
        <v>22</v>
      </c>
      <c r="N239" s="8">
        <v>139</v>
      </c>
      <c r="O239" s="8">
        <v>1</v>
      </c>
      <c r="P239" s="8">
        <v>1</v>
      </c>
      <c r="Q239" s="8">
        <v>0.253</v>
      </c>
      <c r="R239" s="8">
        <v>0.28699999999999998</v>
      </c>
      <c r="S239" s="8">
        <v>0.36699999999999999</v>
      </c>
      <c r="T239" s="8">
        <v>182</v>
      </c>
      <c r="U239" s="8">
        <f t="shared" si="9"/>
        <v>10.785185185185185</v>
      </c>
      <c r="V239" s="8">
        <f t="shared" si="10"/>
        <v>7.5496296296296288</v>
      </c>
      <c r="W239" s="8">
        <f t="shared" si="11"/>
        <v>7.5496296296296288</v>
      </c>
    </row>
    <row r="240" spans="1:23" s="8" customFormat="1">
      <c r="A240" s="8" t="s">
        <v>390</v>
      </c>
      <c r="B240" s="8" t="s">
        <v>776</v>
      </c>
      <c r="C240" s="8" t="s">
        <v>746</v>
      </c>
      <c r="D240" s="8" t="s">
        <v>728</v>
      </c>
      <c r="E240" s="8">
        <v>397</v>
      </c>
      <c r="F240" s="8">
        <v>54</v>
      </c>
      <c r="G240" s="8">
        <v>93</v>
      </c>
      <c r="H240" s="8">
        <v>70</v>
      </c>
      <c r="I240" s="8">
        <v>11</v>
      </c>
      <c r="J240" s="8">
        <v>9</v>
      </c>
      <c r="K240" s="8">
        <v>3</v>
      </c>
      <c r="L240" s="8">
        <v>32</v>
      </c>
      <c r="M240" s="8">
        <v>30</v>
      </c>
      <c r="N240" s="8">
        <v>109</v>
      </c>
      <c r="O240" s="8">
        <v>51</v>
      </c>
      <c r="P240" s="8">
        <v>7</v>
      </c>
      <c r="Q240" s="8">
        <v>0.23400000000000001</v>
      </c>
      <c r="R240" s="8">
        <v>0.29499999999999998</v>
      </c>
      <c r="S240" s="8">
        <v>0.33</v>
      </c>
      <c r="T240" s="8">
        <v>182</v>
      </c>
      <c r="U240" s="8">
        <f t="shared" si="9"/>
        <v>10.785185185185185</v>
      </c>
      <c r="V240" s="8">
        <f t="shared" si="10"/>
        <v>7.5496296296296288</v>
      </c>
      <c r="W240" s="8">
        <f t="shared" si="11"/>
        <v>7.5496296296296288</v>
      </c>
    </row>
    <row r="241" spans="1:23" s="8" customFormat="1">
      <c r="A241" s="8" t="s">
        <v>32</v>
      </c>
      <c r="B241" s="8" t="s">
        <v>792</v>
      </c>
      <c r="C241" s="8" t="s">
        <v>749</v>
      </c>
      <c r="D241" s="8" t="s">
        <v>723</v>
      </c>
      <c r="E241" s="8">
        <v>451</v>
      </c>
      <c r="F241" s="8">
        <v>51</v>
      </c>
      <c r="G241" s="8">
        <v>104</v>
      </c>
      <c r="H241" s="8">
        <v>59</v>
      </c>
      <c r="I241" s="8">
        <v>22</v>
      </c>
      <c r="J241" s="8">
        <v>2</v>
      </c>
      <c r="K241" s="8">
        <v>21</v>
      </c>
      <c r="L241" s="8">
        <v>62</v>
      </c>
      <c r="M241" s="8">
        <v>45</v>
      </c>
      <c r="N241" s="8">
        <v>170</v>
      </c>
      <c r="O241" s="8">
        <v>0</v>
      </c>
      <c r="P241" s="8">
        <v>0</v>
      </c>
      <c r="Q241" s="8">
        <v>0.23100000000000001</v>
      </c>
      <c r="R241" s="8">
        <v>0.311</v>
      </c>
      <c r="S241" s="8">
        <v>0.42799999999999999</v>
      </c>
      <c r="T241" s="8">
        <v>181</v>
      </c>
      <c r="U241" s="8">
        <f t="shared" si="9"/>
        <v>10.725925925925926</v>
      </c>
      <c r="V241" s="8">
        <f t="shared" si="10"/>
        <v>7.5081481481481482</v>
      </c>
      <c r="W241" s="8">
        <f t="shared" si="11"/>
        <v>7.5081481481481482</v>
      </c>
    </row>
    <row r="242" spans="1:23" s="8" customFormat="1">
      <c r="A242" s="8" t="s">
        <v>200</v>
      </c>
      <c r="B242" s="8" t="s">
        <v>1233</v>
      </c>
      <c r="C242" s="8" t="s">
        <v>1</v>
      </c>
      <c r="D242" s="8" t="s">
        <v>720</v>
      </c>
      <c r="E242" s="8">
        <v>443</v>
      </c>
      <c r="F242" s="8">
        <v>55</v>
      </c>
      <c r="G242" s="8">
        <v>118</v>
      </c>
      <c r="H242" s="8">
        <v>74</v>
      </c>
      <c r="I242" s="8">
        <v>26</v>
      </c>
      <c r="J242" s="8">
        <v>4</v>
      </c>
      <c r="K242" s="8">
        <v>14</v>
      </c>
      <c r="L242" s="8">
        <v>64</v>
      </c>
      <c r="M242" s="8">
        <v>30</v>
      </c>
      <c r="N242" s="8">
        <v>161</v>
      </c>
      <c r="O242" s="8">
        <v>1</v>
      </c>
      <c r="P242" s="8">
        <v>2</v>
      </c>
      <c r="Q242" s="8">
        <v>0.26600000000000001</v>
      </c>
      <c r="R242" s="8">
        <v>0.317</v>
      </c>
      <c r="S242" s="8">
        <v>0.438</v>
      </c>
      <c r="T242" s="8">
        <v>181</v>
      </c>
      <c r="U242" s="8">
        <f t="shared" si="9"/>
        <v>10.725925925925926</v>
      </c>
      <c r="V242" s="8">
        <f t="shared" si="10"/>
        <v>7.5081481481481482</v>
      </c>
      <c r="W242" s="8">
        <f t="shared" si="11"/>
        <v>7.5081481481481482</v>
      </c>
    </row>
    <row r="243" spans="1:23" s="8" customFormat="1">
      <c r="A243" s="8" t="s">
        <v>43</v>
      </c>
      <c r="B243" s="8" t="s">
        <v>331</v>
      </c>
      <c r="C243" s="8" t="s">
        <v>1</v>
      </c>
      <c r="D243" s="8" t="s">
        <v>740</v>
      </c>
      <c r="E243" s="8">
        <v>445</v>
      </c>
      <c r="F243" s="8">
        <v>52</v>
      </c>
      <c r="G243" s="8">
        <v>102</v>
      </c>
      <c r="H243" s="8">
        <v>58</v>
      </c>
      <c r="I243" s="8">
        <v>23</v>
      </c>
      <c r="J243" s="8">
        <v>1</v>
      </c>
      <c r="K243" s="8">
        <v>20</v>
      </c>
      <c r="L243" s="8">
        <v>58</v>
      </c>
      <c r="M243" s="8">
        <v>68</v>
      </c>
      <c r="N243" s="8">
        <v>186</v>
      </c>
      <c r="O243" s="8">
        <v>4</v>
      </c>
      <c r="P243" s="8">
        <v>2</v>
      </c>
      <c r="Q243" s="8">
        <v>0.22900000000000001</v>
      </c>
      <c r="R243" s="8">
        <v>0.33700000000000002</v>
      </c>
      <c r="S243" s="8">
        <v>0.42</v>
      </c>
      <c r="T243" s="8">
        <v>181</v>
      </c>
      <c r="U243" s="8">
        <f t="shared" si="9"/>
        <v>10.725925925925926</v>
      </c>
      <c r="V243" s="8">
        <f t="shared" si="10"/>
        <v>7.5081481481481482</v>
      </c>
      <c r="W243" s="8">
        <f t="shared" si="11"/>
        <v>7.5081481481481482</v>
      </c>
    </row>
    <row r="244" spans="1:23" s="8" customFormat="1">
      <c r="A244" s="8" t="s">
        <v>153</v>
      </c>
      <c r="B244" s="8" t="s">
        <v>152</v>
      </c>
      <c r="C244" s="8" t="s">
        <v>745</v>
      </c>
      <c r="D244" s="8" t="s">
        <v>740</v>
      </c>
      <c r="E244" s="8">
        <v>315</v>
      </c>
      <c r="F244" s="8">
        <v>48</v>
      </c>
      <c r="G244" s="8">
        <v>82</v>
      </c>
      <c r="H244" s="8">
        <v>53</v>
      </c>
      <c r="I244" s="8">
        <v>16</v>
      </c>
      <c r="J244" s="8">
        <v>6</v>
      </c>
      <c r="K244" s="8">
        <v>7</v>
      </c>
      <c r="L244" s="8">
        <v>29</v>
      </c>
      <c r="M244" s="8">
        <v>19</v>
      </c>
      <c r="N244" s="8">
        <v>71</v>
      </c>
      <c r="O244" s="8">
        <v>34</v>
      </c>
      <c r="P244" s="8">
        <v>10</v>
      </c>
      <c r="Q244" s="8">
        <v>0.26</v>
      </c>
      <c r="R244" s="8">
        <v>0.309</v>
      </c>
      <c r="S244" s="8">
        <v>0.41599999999999998</v>
      </c>
      <c r="T244" s="8">
        <v>180</v>
      </c>
      <c r="U244" s="8">
        <f t="shared" si="9"/>
        <v>10.666666666666666</v>
      </c>
      <c r="V244" s="8">
        <f t="shared" si="10"/>
        <v>7.4666666666666659</v>
      </c>
      <c r="W244" s="8">
        <f t="shared" si="11"/>
        <v>7.4666666666666659</v>
      </c>
    </row>
    <row r="245" spans="1:23" s="8" customFormat="1">
      <c r="A245" s="8" t="s">
        <v>758</v>
      </c>
      <c r="B245" s="8" t="s">
        <v>341</v>
      </c>
      <c r="C245" s="8" t="s">
        <v>745</v>
      </c>
      <c r="D245" s="8" t="s">
        <v>713</v>
      </c>
      <c r="E245" s="8">
        <v>311</v>
      </c>
      <c r="F245" s="8">
        <v>44</v>
      </c>
      <c r="G245" s="8">
        <v>74</v>
      </c>
      <c r="H245" s="8">
        <v>40</v>
      </c>
      <c r="I245" s="8">
        <v>17</v>
      </c>
      <c r="J245" s="8">
        <v>1</v>
      </c>
      <c r="K245" s="8">
        <v>16</v>
      </c>
      <c r="L245" s="8">
        <v>41</v>
      </c>
      <c r="M245" s="8">
        <v>28</v>
      </c>
      <c r="N245" s="8">
        <v>77</v>
      </c>
      <c r="O245" s="8">
        <v>4</v>
      </c>
      <c r="P245" s="8">
        <v>1</v>
      </c>
      <c r="Q245" s="8">
        <v>0.23799999999999999</v>
      </c>
      <c r="R245" s="8">
        <v>0.313</v>
      </c>
      <c r="S245" s="8">
        <v>0.45300000000000001</v>
      </c>
      <c r="T245" s="8">
        <v>180</v>
      </c>
      <c r="U245" s="8">
        <f t="shared" si="9"/>
        <v>10.666666666666666</v>
      </c>
      <c r="V245" s="8">
        <f t="shared" si="10"/>
        <v>7.4666666666666659</v>
      </c>
      <c r="W245" s="8">
        <f t="shared" si="11"/>
        <v>7.4666666666666659</v>
      </c>
    </row>
    <row r="246" spans="1:23" s="8" customFormat="1">
      <c r="A246" s="8" t="s">
        <v>199</v>
      </c>
      <c r="B246" s="8" t="s">
        <v>434</v>
      </c>
      <c r="C246" s="8" t="s">
        <v>3</v>
      </c>
      <c r="D246" s="8" t="s">
        <v>740</v>
      </c>
      <c r="E246" s="8">
        <v>432</v>
      </c>
      <c r="F246" s="8">
        <v>44</v>
      </c>
      <c r="G246" s="8">
        <v>111</v>
      </c>
      <c r="H246" s="8">
        <v>77</v>
      </c>
      <c r="I246" s="8">
        <v>20</v>
      </c>
      <c r="J246" s="8">
        <v>0</v>
      </c>
      <c r="K246" s="8">
        <v>14</v>
      </c>
      <c r="L246" s="8">
        <v>52</v>
      </c>
      <c r="M246" s="8">
        <v>31</v>
      </c>
      <c r="N246" s="8">
        <v>123</v>
      </c>
      <c r="O246" s="8">
        <v>2</v>
      </c>
      <c r="P246" s="8">
        <v>0</v>
      </c>
      <c r="Q246" s="8">
        <v>0.25700000000000001</v>
      </c>
      <c r="R246" s="8">
        <v>0.31</v>
      </c>
      <c r="S246" s="8">
        <v>0.40100000000000002</v>
      </c>
      <c r="T246" s="8">
        <v>179</v>
      </c>
      <c r="U246" s="8">
        <f t="shared" si="9"/>
        <v>10.607407407407408</v>
      </c>
      <c r="V246" s="8">
        <f t="shared" si="10"/>
        <v>7.4251851851851844</v>
      </c>
      <c r="W246" s="8">
        <f t="shared" si="11"/>
        <v>7.4251851851851844</v>
      </c>
    </row>
    <row r="247" spans="1:23" s="8" customFormat="1">
      <c r="A247" s="8" t="s">
        <v>52</v>
      </c>
      <c r="B247" s="8" t="s">
        <v>123</v>
      </c>
      <c r="C247" s="8" t="s">
        <v>719</v>
      </c>
      <c r="D247" s="8" t="s">
        <v>732</v>
      </c>
      <c r="E247" s="8">
        <v>579</v>
      </c>
      <c r="F247" s="8">
        <v>62</v>
      </c>
      <c r="G247" s="8">
        <v>123</v>
      </c>
      <c r="H247" s="8">
        <v>73</v>
      </c>
      <c r="I247" s="8">
        <v>31</v>
      </c>
      <c r="J247" s="8">
        <v>1</v>
      </c>
      <c r="K247" s="8">
        <v>18</v>
      </c>
      <c r="L247" s="8">
        <v>61</v>
      </c>
      <c r="M247" s="8">
        <v>49</v>
      </c>
      <c r="N247" s="8">
        <v>203</v>
      </c>
      <c r="O247" s="8">
        <v>0</v>
      </c>
      <c r="P247" s="8">
        <v>0</v>
      </c>
      <c r="Q247" s="8">
        <v>0.21199999999999999</v>
      </c>
      <c r="R247" s="8">
        <v>0.28100000000000003</v>
      </c>
      <c r="S247" s="8">
        <v>0.36299999999999999</v>
      </c>
      <c r="T247" s="8">
        <v>179</v>
      </c>
      <c r="U247" s="8">
        <f t="shared" si="9"/>
        <v>10.607407407407408</v>
      </c>
      <c r="V247" s="8">
        <f t="shared" si="10"/>
        <v>7.4251851851851844</v>
      </c>
      <c r="W247" s="8">
        <f t="shared" si="11"/>
        <v>7.4251851851851844</v>
      </c>
    </row>
    <row r="248" spans="1:23" s="8" customFormat="1">
      <c r="A248" s="8" t="s">
        <v>1202</v>
      </c>
      <c r="B248" s="8" t="s">
        <v>1201</v>
      </c>
      <c r="C248" s="8" t="s">
        <v>746</v>
      </c>
      <c r="D248" s="8" t="s">
        <v>741</v>
      </c>
      <c r="E248" s="8">
        <v>465</v>
      </c>
      <c r="F248" s="8">
        <v>60</v>
      </c>
      <c r="G248" s="8">
        <v>107</v>
      </c>
      <c r="H248" s="8">
        <v>72</v>
      </c>
      <c r="I248" s="8">
        <v>22</v>
      </c>
      <c r="J248" s="8">
        <v>4</v>
      </c>
      <c r="K248" s="8">
        <v>9</v>
      </c>
      <c r="L248" s="8">
        <v>36</v>
      </c>
      <c r="M248" s="8">
        <v>29</v>
      </c>
      <c r="N248" s="8">
        <v>117</v>
      </c>
      <c r="O248" s="8">
        <v>12</v>
      </c>
      <c r="P248" s="8">
        <v>6</v>
      </c>
      <c r="Q248" s="8">
        <v>0.23</v>
      </c>
      <c r="R248" s="8">
        <v>0.28100000000000003</v>
      </c>
      <c r="S248" s="8">
        <v>0.35299999999999998</v>
      </c>
      <c r="T248" s="8">
        <v>178</v>
      </c>
      <c r="U248" s="8">
        <f t="shared" si="9"/>
        <v>10.548148148148147</v>
      </c>
      <c r="V248" s="8">
        <f t="shared" si="10"/>
        <v>7.383703703703703</v>
      </c>
      <c r="W248" s="8">
        <f t="shared" si="11"/>
        <v>7.383703703703703</v>
      </c>
    </row>
    <row r="249" spans="1:23" s="8" customFormat="1">
      <c r="A249" s="8" t="s">
        <v>253</v>
      </c>
      <c r="B249" s="8" t="s">
        <v>252</v>
      </c>
      <c r="C249" s="8" t="s">
        <v>2</v>
      </c>
      <c r="D249" s="8" t="s">
        <v>728</v>
      </c>
      <c r="E249" s="8">
        <v>515</v>
      </c>
      <c r="F249" s="8">
        <v>46</v>
      </c>
      <c r="G249" s="8">
        <v>114</v>
      </c>
      <c r="H249" s="8">
        <v>81</v>
      </c>
      <c r="I249" s="8">
        <v>23</v>
      </c>
      <c r="J249" s="8">
        <v>6</v>
      </c>
      <c r="K249" s="8">
        <v>4</v>
      </c>
      <c r="L249" s="8">
        <v>55</v>
      </c>
      <c r="M249" s="8">
        <v>20</v>
      </c>
      <c r="N249" s="8">
        <v>107</v>
      </c>
      <c r="O249" s="8">
        <v>4</v>
      </c>
      <c r="P249" s="8">
        <v>2</v>
      </c>
      <c r="Q249" s="8">
        <v>0.221</v>
      </c>
      <c r="R249" s="8">
        <v>0.252</v>
      </c>
      <c r="S249" s="8">
        <v>0.313</v>
      </c>
      <c r="T249" s="8">
        <v>177</v>
      </c>
      <c r="U249" s="8">
        <f t="shared" si="9"/>
        <v>10.488888888888889</v>
      </c>
      <c r="V249" s="8">
        <f t="shared" si="10"/>
        <v>7.3422222222222215</v>
      </c>
      <c r="W249" s="8">
        <f t="shared" si="11"/>
        <v>7.3422222222222215</v>
      </c>
    </row>
    <row r="250" spans="1:23" s="8" customFormat="1">
      <c r="A250" s="8" t="s">
        <v>175</v>
      </c>
      <c r="B250" s="8" t="s">
        <v>1280</v>
      </c>
      <c r="C250" s="8" t="s">
        <v>745</v>
      </c>
      <c r="D250" s="8" t="s">
        <v>721</v>
      </c>
      <c r="E250" s="8">
        <v>387</v>
      </c>
      <c r="F250" s="8">
        <v>43</v>
      </c>
      <c r="G250" s="8">
        <v>89</v>
      </c>
      <c r="H250" s="8">
        <v>55</v>
      </c>
      <c r="I250" s="8">
        <v>15</v>
      </c>
      <c r="J250" s="8">
        <v>1</v>
      </c>
      <c r="K250" s="8">
        <v>18</v>
      </c>
      <c r="L250" s="8">
        <v>44</v>
      </c>
      <c r="M250" s="8">
        <v>32</v>
      </c>
      <c r="N250" s="8">
        <v>107</v>
      </c>
      <c r="O250" s="8">
        <v>7</v>
      </c>
      <c r="P250" s="8">
        <v>2</v>
      </c>
      <c r="Q250" s="8">
        <v>0.23</v>
      </c>
      <c r="R250" s="8">
        <v>0.29899999999999999</v>
      </c>
      <c r="S250" s="8">
        <v>0.41299999999999998</v>
      </c>
      <c r="T250" s="8">
        <v>177</v>
      </c>
      <c r="U250" s="8">
        <f t="shared" si="9"/>
        <v>10.488888888888889</v>
      </c>
      <c r="V250" s="8">
        <f t="shared" si="10"/>
        <v>7.3422222222222215</v>
      </c>
      <c r="W250" s="8">
        <f t="shared" si="11"/>
        <v>7.3422222222222215</v>
      </c>
    </row>
    <row r="251" spans="1:23" s="8" customFormat="1">
      <c r="A251" s="8" t="s">
        <v>61</v>
      </c>
      <c r="B251" s="8" t="s">
        <v>650</v>
      </c>
      <c r="C251" s="8" t="s">
        <v>719</v>
      </c>
      <c r="D251" s="8" t="s">
        <v>716</v>
      </c>
      <c r="E251" s="8">
        <v>518</v>
      </c>
      <c r="F251" s="8">
        <v>41</v>
      </c>
      <c r="G251" s="8">
        <v>130</v>
      </c>
      <c r="H251" s="8">
        <v>98</v>
      </c>
      <c r="I251" s="8">
        <v>24</v>
      </c>
      <c r="J251" s="8">
        <v>0</v>
      </c>
      <c r="K251" s="8">
        <v>8</v>
      </c>
      <c r="L251" s="8">
        <v>44</v>
      </c>
      <c r="M251" s="8">
        <v>38</v>
      </c>
      <c r="N251" s="8">
        <v>129</v>
      </c>
      <c r="O251" s="8">
        <v>4</v>
      </c>
      <c r="P251" s="8">
        <v>0</v>
      </c>
      <c r="Q251" s="8">
        <v>0.251</v>
      </c>
      <c r="R251" s="8">
        <v>0.30199999999999999</v>
      </c>
      <c r="S251" s="8">
        <v>0.34399999999999997</v>
      </c>
      <c r="T251" s="8">
        <v>176</v>
      </c>
      <c r="U251" s="8">
        <f t="shared" si="9"/>
        <v>10.42962962962963</v>
      </c>
      <c r="V251" s="8">
        <f t="shared" si="10"/>
        <v>7.300740740740741</v>
      </c>
      <c r="W251" s="8">
        <f t="shared" si="11"/>
        <v>7.300740740740741</v>
      </c>
    </row>
    <row r="252" spans="1:23" s="8" customFormat="1">
      <c r="A252" s="8" t="s">
        <v>163</v>
      </c>
      <c r="B252" s="8" t="s">
        <v>264</v>
      </c>
      <c r="C252" s="8" t="s">
        <v>746</v>
      </c>
      <c r="D252" s="8" t="s">
        <v>713</v>
      </c>
      <c r="E252" s="8">
        <v>368</v>
      </c>
      <c r="F252" s="8">
        <v>46</v>
      </c>
      <c r="G252" s="8">
        <v>92</v>
      </c>
      <c r="H252" s="8">
        <v>63</v>
      </c>
      <c r="I252" s="8">
        <v>18</v>
      </c>
      <c r="J252" s="8">
        <v>3</v>
      </c>
      <c r="K252" s="8">
        <v>8</v>
      </c>
      <c r="L252" s="8">
        <v>31</v>
      </c>
      <c r="M252" s="8">
        <v>35</v>
      </c>
      <c r="N252" s="8">
        <v>86</v>
      </c>
      <c r="O252" s="8">
        <v>16</v>
      </c>
      <c r="P252" s="8">
        <v>7</v>
      </c>
      <c r="Q252" s="8">
        <v>0.25</v>
      </c>
      <c r="R252" s="8">
        <v>0.32200000000000001</v>
      </c>
      <c r="S252" s="8">
        <v>0.38</v>
      </c>
      <c r="T252" s="8">
        <v>175</v>
      </c>
      <c r="U252" s="8">
        <f t="shared" si="9"/>
        <v>10.37037037037037</v>
      </c>
      <c r="V252" s="8">
        <f t="shared" si="10"/>
        <v>7.2592592592592586</v>
      </c>
      <c r="W252" s="8">
        <f t="shared" si="11"/>
        <v>7.2592592592592586</v>
      </c>
    </row>
    <row r="253" spans="1:23" s="8" customFormat="1">
      <c r="A253" s="8" t="s">
        <v>960</v>
      </c>
      <c r="B253" s="8" t="s">
        <v>298</v>
      </c>
      <c r="C253" s="8" t="s">
        <v>746</v>
      </c>
      <c r="D253" s="8" t="s">
        <v>718</v>
      </c>
      <c r="E253" s="8">
        <v>481</v>
      </c>
      <c r="F253" s="8">
        <v>52</v>
      </c>
      <c r="G253" s="8">
        <v>115</v>
      </c>
      <c r="H253" s="8">
        <v>87</v>
      </c>
      <c r="I253" s="8">
        <v>16</v>
      </c>
      <c r="J253" s="8">
        <v>3</v>
      </c>
      <c r="K253" s="8">
        <v>9</v>
      </c>
      <c r="L253" s="8">
        <v>40</v>
      </c>
      <c r="M253" s="8">
        <v>31</v>
      </c>
      <c r="N253" s="8">
        <v>133</v>
      </c>
      <c r="O253" s="8">
        <v>25</v>
      </c>
      <c r="P253" s="8">
        <v>7</v>
      </c>
      <c r="Q253" s="8">
        <v>0.23899999999999999</v>
      </c>
      <c r="R253" s="8">
        <v>0.28799999999999998</v>
      </c>
      <c r="S253" s="8">
        <v>0.34100000000000003</v>
      </c>
      <c r="T253" s="8">
        <v>172</v>
      </c>
      <c r="U253" s="8">
        <f t="shared" si="9"/>
        <v>10.192592592592593</v>
      </c>
      <c r="V253" s="8">
        <f t="shared" si="10"/>
        <v>7.1348148148148143</v>
      </c>
      <c r="W253" s="8">
        <f t="shared" si="11"/>
        <v>7.1348148148148143</v>
      </c>
    </row>
    <row r="254" spans="1:23" s="8" customFormat="1">
      <c r="A254" s="8" t="s">
        <v>603</v>
      </c>
      <c r="B254" s="8" t="s">
        <v>1218</v>
      </c>
      <c r="C254" s="8" t="s">
        <v>2</v>
      </c>
      <c r="D254" s="8" t="s">
        <v>733</v>
      </c>
      <c r="E254" s="8">
        <v>462</v>
      </c>
      <c r="F254" s="8">
        <v>54</v>
      </c>
      <c r="G254" s="8">
        <v>121</v>
      </c>
      <c r="H254" s="8">
        <v>84</v>
      </c>
      <c r="I254" s="8">
        <v>24</v>
      </c>
      <c r="J254" s="8">
        <v>7</v>
      </c>
      <c r="K254" s="8">
        <v>6</v>
      </c>
      <c r="L254" s="8">
        <v>33</v>
      </c>
      <c r="M254" s="8">
        <v>38</v>
      </c>
      <c r="N254" s="8">
        <v>139</v>
      </c>
      <c r="O254" s="8">
        <v>15</v>
      </c>
      <c r="P254" s="8">
        <v>6</v>
      </c>
      <c r="Q254" s="8">
        <v>0.26200000000000001</v>
      </c>
      <c r="R254" s="8">
        <v>0.32200000000000001</v>
      </c>
      <c r="S254" s="8">
        <v>0.38300000000000001</v>
      </c>
      <c r="T254" s="8">
        <v>172</v>
      </c>
      <c r="U254" s="8">
        <f t="shared" si="9"/>
        <v>10.192592592592593</v>
      </c>
      <c r="V254" s="8">
        <f t="shared" si="10"/>
        <v>7.1348148148148143</v>
      </c>
      <c r="W254" s="8">
        <f t="shared" si="11"/>
        <v>7.1348148148148143</v>
      </c>
    </row>
    <row r="255" spans="1:23" s="8" customFormat="1">
      <c r="A255" s="8" t="s">
        <v>149</v>
      </c>
      <c r="B255" s="8" t="s">
        <v>241</v>
      </c>
      <c r="C255" s="8" t="s">
        <v>2</v>
      </c>
      <c r="D255" s="8" t="s">
        <v>738</v>
      </c>
      <c r="E255" s="8">
        <v>406</v>
      </c>
      <c r="F255" s="8">
        <v>40</v>
      </c>
      <c r="G255" s="8">
        <v>90</v>
      </c>
      <c r="H255" s="8">
        <v>59</v>
      </c>
      <c r="I255" s="8">
        <v>22</v>
      </c>
      <c r="J255" s="8">
        <v>1</v>
      </c>
      <c r="K255" s="8">
        <v>8</v>
      </c>
      <c r="L255" s="8">
        <v>47</v>
      </c>
      <c r="M255" s="8">
        <v>33</v>
      </c>
      <c r="N255" s="8">
        <v>92</v>
      </c>
      <c r="O255" s="8">
        <v>7</v>
      </c>
      <c r="P255" s="8">
        <v>2</v>
      </c>
      <c r="Q255" s="8">
        <v>0.222</v>
      </c>
      <c r="R255" s="8">
        <v>0.28499999999999998</v>
      </c>
      <c r="S255" s="8">
        <v>0.34</v>
      </c>
      <c r="T255" s="8">
        <v>171</v>
      </c>
      <c r="U255" s="8">
        <f t="shared" si="9"/>
        <v>10.133333333333333</v>
      </c>
      <c r="V255" s="8">
        <f t="shared" si="10"/>
        <v>7.0933333333333328</v>
      </c>
      <c r="W255" s="8">
        <f t="shared" si="11"/>
        <v>7.0933333333333328</v>
      </c>
    </row>
    <row r="256" spans="1:23" s="8" customFormat="1">
      <c r="A256" s="8" t="s">
        <v>1116</v>
      </c>
      <c r="B256" s="8" t="s">
        <v>1115</v>
      </c>
      <c r="C256" s="8" t="s">
        <v>2</v>
      </c>
      <c r="D256" s="8" t="s">
        <v>726</v>
      </c>
      <c r="E256" s="8">
        <v>337</v>
      </c>
      <c r="F256" s="8">
        <v>40</v>
      </c>
      <c r="G256" s="8">
        <v>88</v>
      </c>
      <c r="H256" s="8">
        <v>62</v>
      </c>
      <c r="I256" s="8">
        <v>17</v>
      </c>
      <c r="J256" s="8">
        <v>2</v>
      </c>
      <c r="K256" s="8">
        <v>7</v>
      </c>
      <c r="L256" s="8">
        <v>36</v>
      </c>
      <c r="M256" s="8">
        <v>24</v>
      </c>
      <c r="N256" s="8">
        <v>65</v>
      </c>
      <c r="O256" s="8">
        <v>6</v>
      </c>
      <c r="P256" s="8">
        <v>2</v>
      </c>
      <c r="Q256" s="8">
        <v>0.26100000000000001</v>
      </c>
      <c r="R256" s="8">
        <v>0.316</v>
      </c>
      <c r="S256" s="8">
        <v>0.38600000000000001</v>
      </c>
      <c r="T256" s="8">
        <v>169</v>
      </c>
      <c r="U256" s="8">
        <f t="shared" si="9"/>
        <v>10.014814814814814</v>
      </c>
      <c r="V256" s="8">
        <f t="shared" si="10"/>
        <v>7.010370370370369</v>
      </c>
      <c r="W256" s="8">
        <f t="shared" si="11"/>
        <v>7.010370370370369</v>
      </c>
    </row>
    <row r="257" spans="1:23" s="8" customFormat="1">
      <c r="A257" s="8" t="s">
        <v>1111</v>
      </c>
      <c r="B257" s="8" t="s">
        <v>1110</v>
      </c>
      <c r="C257" s="8" t="s">
        <v>2</v>
      </c>
      <c r="D257" s="8" t="s">
        <v>724</v>
      </c>
      <c r="E257" s="8">
        <v>345</v>
      </c>
      <c r="F257" s="8">
        <v>45</v>
      </c>
      <c r="G257" s="8">
        <v>95</v>
      </c>
      <c r="H257" s="8">
        <v>70</v>
      </c>
      <c r="I257" s="8">
        <v>19</v>
      </c>
      <c r="J257" s="8">
        <v>4</v>
      </c>
      <c r="K257" s="8">
        <v>2</v>
      </c>
      <c r="L257" s="8">
        <v>31</v>
      </c>
      <c r="M257" s="8">
        <v>32</v>
      </c>
      <c r="N257" s="8">
        <v>77</v>
      </c>
      <c r="O257" s="8">
        <v>10</v>
      </c>
      <c r="P257" s="8">
        <v>1</v>
      </c>
      <c r="Q257" s="8">
        <v>0.27500000000000002</v>
      </c>
      <c r="R257" s="8">
        <v>0.34</v>
      </c>
      <c r="S257" s="8">
        <v>0.371</v>
      </c>
      <c r="T257" s="8">
        <v>168</v>
      </c>
      <c r="U257" s="8">
        <f t="shared" si="9"/>
        <v>9.9555555555555557</v>
      </c>
      <c r="V257" s="8">
        <f t="shared" si="10"/>
        <v>6.9688888888888885</v>
      </c>
      <c r="W257" s="8">
        <f t="shared" si="11"/>
        <v>6.9688888888888885</v>
      </c>
    </row>
    <row r="258" spans="1:23" s="8" customFormat="1">
      <c r="A258" s="8" t="s">
        <v>294</v>
      </c>
      <c r="B258" s="8" t="s">
        <v>1025</v>
      </c>
      <c r="C258" s="8" t="s">
        <v>751</v>
      </c>
      <c r="D258" s="8" t="s">
        <v>738</v>
      </c>
      <c r="E258" s="8">
        <v>368</v>
      </c>
      <c r="F258" s="8">
        <v>48</v>
      </c>
      <c r="G258" s="8">
        <v>88</v>
      </c>
      <c r="H258" s="8">
        <v>60</v>
      </c>
      <c r="I258" s="8">
        <v>19</v>
      </c>
      <c r="J258" s="8">
        <v>3</v>
      </c>
      <c r="K258" s="8">
        <v>6</v>
      </c>
      <c r="L258" s="8">
        <v>33</v>
      </c>
      <c r="M258" s="8">
        <v>28</v>
      </c>
      <c r="N258" s="8">
        <v>90</v>
      </c>
      <c r="O258" s="8">
        <v>21</v>
      </c>
      <c r="P258" s="8">
        <v>4</v>
      </c>
      <c r="Q258" s="8">
        <v>0.23899999999999999</v>
      </c>
      <c r="R258" s="8">
        <v>0.29599999999999999</v>
      </c>
      <c r="S258" s="8">
        <v>0.35599999999999998</v>
      </c>
      <c r="T258" s="8">
        <v>167</v>
      </c>
      <c r="U258" s="8">
        <f t="shared" si="9"/>
        <v>9.8962962962962955</v>
      </c>
      <c r="V258" s="8">
        <f t="shared" si="10"/>
        <v>6.9274074074074061</v>
      </c>
      <c r="W258" s="8">
        <f t="shared" si="11"/>
        <v>6.9274074074074061</v>
      </c>
    </row>
    <row r="259" spans="1:23" s="8" customFormat="1">
      <c r="A259" s="8" t="s">
        <v>115</v>
      </c>
      <c r="B259" s="8" t="s">
        <v>1277</v>
      </c>
      <c r="C259" s="8" t="s">
        <v>749</v>
      </c>
      <c r="D259" s="8" t="s">
        <v>730</v>
      </c>
      <c r="E259" s="8">
        <v>363</v>
      </c>
      <c r="F259" s="8">
        <v>42</v>
      </c>
      <c r="G259" s="8">
        <v>100</v>
      </c>
      <c r="H259" s="8">
        <v>65</v>
      </c>
      <c r="I259" s="8">
        <v>21</v>
      </c>
      <c r="J259" s="8">
        <v>1</v>
      </c>
      <c r="K259" s="8">
        <v>13</v>
      </c>
      <c r="L259" s="8">
        <v>51</v>
      </c>
      <c r="M259" s="8">
        <v>34</v>
      </c>
      <c r="N259" s="8">
        <v>125</v>
      </c>
      <c r="O259" s="8">
        <v>4</v>
      </c>
      <c r="P259" s="8">
        <v>1</v>
      </c>
      <c r="Q259" s="8">
        <v>0.27600000000000002</v>
      </c>
      <c r="R259" s="8">
        <v>0.34100000000000003</v>
      </c>
      <c r="S259" s="8">
        <v>0.44600000000000001</v>
      </c>
      <c r="T259" s="8">
        <v>167</v>
      </c>
      <c r="U259" s="8">
        <f t="shared" ref="U259:U322" si="12">T259/16.875</f>
        <v>9.8962962962962955</v>
      </c>
      <c r="V259" s="8">
        <f t="shared" ref="V259:V322" si="13">IF(T259 &gt;= 500,U259*1.1,IF(T259 &gt; 400,U259,IF(T259&gt;300,U259*0.9,IF(T259&gt;200,U259*0.8,IF(T259&gt;100,U259*0.7,U259*0.6)))))</f>
        <v>6.9274074074074061</v>
      </c>
      <c r="W259" s="8">
        <f t="shared" ref="W259:W322" si="14">IF(V259 &lt; 1.5,1,V259)</f>
        <v>6.9274074074074061</v>
      </c>
    </row>
    <row r="260" spans="1:23" s="8" customFormat="1">
      <c r="A260" s="8" t="s">
        <v>1550</v>
      </c>
      <c r="B260" s="8" t="s">
        <v>815</v>
      </c>
      <c r="C260" s="8" t="s">
        <v>746</v>
      </c>
      <c r="D260" s="8" t="s">
        <v>731</v>
      </c>
      <c r="E260" s="8">
        <v>278</v>
      </c>
      <c r="F260" s="8">
        <v>39</v>
      </c>
      <c r="G260" s="8">
        <v>76</v>
      </c>
      <c r="H260" s="8">
        <v>45</v>
      </c>
      <c r="I260" s="8">
        <v>16</v>
      </c>
      <c r="J260" s="8">
        <v>4</v>
      </c>
      <c r="K260" s="8">
        <v>11</v>
      </c>
      <c r="L260" s="8">
        <v>36</v>
      </c>
      <c r="M260" s="8">
        <v>28</v>
      </c>
      <c r="N260" s="8">
        <v>75</v>
      </c>
      <c r="O260" s="8">
        <v>6</v>
      </c>
      <c r="P260" s="8">
        <v>1</v>
      </c>
      <c r="Q260" s="8">
        <v>0.27300000000000002</v>
      </c>
      <c r="R260" s="8">
        <v>0.34200000000000003</v>
      </c>
      <c r="S260" s="8">
        <v>0.47799999999999998</v>
      </c>
      <c r="T260" s="8">
        <v>166</v>
      </c>
      <c r="U260" s="8">
        <f t="shared" si="12"/>
        <v>9.837037037037037</v>
      </c>
      <c r="V260" s="8">
        <f t="shared" si="13"/>
        <v>6.8859259259259256</v>
      </c>
      <c r="W260" s="8">
        <f t="shared" si="14"/>
        <v>6.8859259259259256</v>
      </c>
    </row>
    <row r="261" spans="1:23" s="8" customFormat="1">
      <c r="A261" s="8" t="s">
        <v>955</v>
      </c>
      <c r="B261" s="8" t="s">
        <v>894</v>
      </c>
      <c r="C261" s="8" t="s">
        <v>719</v>
      </c>
      <c r="D261" s="8" t="s">
        <v>721</v>
      </c>
      <c r="E261" s="8">
        <v>334</v>
      </c>
      <c r="F261" s="8">
        <v>35</v>
      </c>
      <c r="G261" s="8">
        <v>81</v>
      </c>
      <c r="H261" s="8">
        <v>50</v>
      </c>
      <c r="I261" s="8">
        <v>17</v>
      </c>
      <c r="J261" s="8">
        <v>1</v>
      </c>
      <c r="K261" s="8">
        <v>13</v>
      </c>
      <c r="L261" s="8">
        <v>48</v>
      </c>
      <c r="M261" s="8">
        <v>31</v>
      </c>
      <c r="N261" s="8">
        <v>90</v>
      </c>
      <c r="O261" s="8">
        <v>3</v>
      </c>
      <c r="P261" s="8">
        <v>1</v>
      </c>
      <c r="Q261" s="8">
        <v>0.24199999999999999</v>
      </c>
      <c r="R261" s="8">
        <v>0.318</v>
      </c>
      <c r="S261" s="8">
        <v>0.41599999999999998</v>
      </c>
      <c r="T261" s="8">
        <v>165</v>
      </c>
      <c r="U261" s="8">
        <f t="shared" si="12"/>
        <v>9.7777777777777786</v>
      </c>
      <c r="V261" s="8">
        <f t="shared" si="13"/>
        <v>6.844444444444445</v>
      </c>
      <c r="W261" s="8">
        <f t="shared" si="14"/>
        <v>6.844444444444445</v>
      </c>
    </row>
    <row r="262" spans="1:23" s="8" customFormat="1">
      <c r="A262" s="8" t="s">
        <v>763</v>
      </c>
      <c r="B262" s="8" t="s">
        <v>443</v>
      </c>
      <c r="C262" s="8" t="s">
        <v>1</v>
      </c>
      <c r="D262" s="8" t="s">
        <v>725</v>
      </c>
      <c r="E262" s="8">
        <v>289</v>
      </c>
      <c r="F262" s="8">
        <v>37</v>
      </c>
      <c r="G262" s="8">
        <v>73</v>
      </c>
      <c r="H262" s="8">
        <v>46</v>
      </c>
      <c r="I262" s="8">
        <v>14</v>
      </c>
      <c r="J262" s="8">
        <v>1</v>
      </c>
      <c r="K262" s="8">
        <v>12</v>
      </c>
      <c r="L262" s="8">
        <v>41</v>
      </c>
      <c r="M262" s="8">
        <v>31</v>
      </c>
      <c r="N262" s="8">
        <v>71</v>
      </c>
      <c r="O262" s="8">
        <v>3</v>
      </c>
      <c r="P262" s="8">
        <v>1</v>
      </c>
      <c r="Q262" s="8">
        <v>0.253</v>
      </c>
      <c r="R262" s="8">
        <v>0.33100000000000002</v>
      </c>
      <c r="S262" s="8">
        <v>0.432</v>
      </c>
      <c r="T262" s="8">
        <v>165</v>
      </c>
      <c r="U262" s="8">
        <f t="shared" si="12"/>
        <v>9.7777777777777786</v>
      </c>
      <c r="V262" s="8">
        <f t="shared" si="13"/>
        <v>6.844444444444445</v>
      </c>
      <c r="W262" s="8">
        <f t="shared" si="14"/>
        <v>6.844444444444445</v>
      </c>
    </row>
    <row r="263" spans="1:23" s="8" customFormat="1">
      <c r="A263" s="8" t="s">
        <v>989</v>
      </c>
      <c r="B263" s="8" t="s">
        <v>646</v>
      </c>
      <c r="C263" s="8" t="s">
        <v>749</v>
      </c>
      <c r="D263" s="8" t="s">
        <v>715</v>
      </c>
      <c r="E263" s="8">
        <v>261</v>
      </c>
      <c r="F263" s="8">
        <v>40</v>
      </c>
      <c r="G263" s="8">
        <v>74</v>
      </c>
      <c r="H263" s="8">
        <v>45</v>
      </c>
      <c r="I263" s="8">
        <v>14</v>
      </c>
      <c r="J263" s="8">
        <v>2</v>
      </c>
      <c r="K263" s="8">
        <v>13</v>
      </c>
      <c r="L263" s="8">
        <v>40</v>
      </c>
      <c r="M263" s="8">
        <v>23</v>
      </c>
      <c r="N263" s="8">
        <v>75</v>
      </c>
      <c r="O263" s="8">
        <v>8</v>
      </c>
      <c r="P263" s="8">
        <v>4</v>
      </c>
      <c r="Q263" s="8">
        <v>0.28299999999999997</v>
      </c>
      <c r="R263" s="8">
        <v>0.34599999999999997</v>
      </c>
      <c r="S263" s="8">
        <v>0.502</v>
      </c>
      <c r="T263" s="8">
        <v>163</v>
      </c>
      <c r="U263" s="8">
        <f t="shared" si="12"/>
        <v>9.6592592592592599</v>
      </c>
      <c r="V263" s="8">
        <f t="shared" si="13"/>
        <v>6.7614814814814812</v>
      </c>
      <c r="W263" s="8">
        <f t="shared" si="14"/>
        <v>6.7614814814814812</v>
      </c>
    </row>
    <row r="264" spans="1:23" s="8" customFormat="1">
      <c r="A264" s="8" t="s">
        <v>118</v>
      </c>
      <c r="B264" s="8" t="s">
        <v>250</v>
      </c>
      <c r="C264" s="8" t="s">
        <v>719</v>
      </c>
      <c r="D264" s="8" t="s">
        <v>718</v>
      </c>
      <c r="E264" s="8">
        <v>428</v>
      </c>
      <c r="F264" s="8">
        <v>47</v>
      </c>
      <c r="G264" s="8">
        <v>89</v>
      </c>
      <c r="H264" s="8">
        <v>55</v>
      </c>
      <c r="I264" s="8">
        <v>20</v>
      </c>
      <c r="J264" s="8">
        <v>0</v>
      </c>
      <c r="K264" s="8">
        <v>14</v>
      </c>
      <c r="L264" s="8">
        <v>54</v>
      </c>
      <c r="M264" s="8">
        <v>69</v>
      </c>
      <c r="N264" s="8">
        <v>161</v>
      </c>
      <c r="O264" s="8">
        <v>2</v>
      </c>
      <c r="P264" s="8">
        <v>1</v>
      </c>
      <c r="Q264" s="8">
        <v>0.20799999999999999</v>
      </c>
      <c r="R264" s="8">
        <v>0.32300000000000001</v>
      </c>
      <c r="S264" s="8">
        <v>0.35299999999999998</v>
      </c>
      <c r="T264" s="8">
        <v>161</v>
      </c>
      <c r="U264" s="8">
        <f t="shared" si="12"/>
        <v>9.5407407407407412</v>
      </c>
      <c r="V264" s="8">
        <f t="shared" si="13"/>
        <v>6.6785185185185183</v>
      </c>
      <c r="W264" s="8">
        <f t="shared" si="14"/>
        <v>6.6785185185185183</v>
      </c>
    </row>
    <row r="265" spans="1:23" s="8" customFormat="1">
      <c r="A265" s="8" t="s">
        <v>162</v>
      </c>
      <c r="B265" s="8" t="s">
        <v>984</v>
      </c>
      <c r="C265" s="8" t="s">
        <v>749</v>
      </c>
      <c r="D265" s="8" t="s">
        <v>716</v>
      </c>
      <c r="E265" s="8">
        <v>360</v>
      </c>
      <c r="F265" s="8">
        <v>41</v>
      </c>
      <c r="G265" s="8">
        <v>89</v>
      </c>
      <c r="H265" s="8">
        <v>65</v>
      </c>
      <c r="I265" s="8">
        <v>16</v>
      </c>
      <c r="J265" s="8">
        <v>1</v>
      </c>
      <c r="K265" s="8">
        <v>7</v>
      </c>
      <c r="L265" s="8">
        <v>35</v>
      </c>
      <c r="M265" s="8">
        <v>38</v>
      </c>
      <c r="N265" s="8">
        <v>87</v>
      </c>
      <c r="O265" s="8">
        <v>4</v>
      </c>
      <c r="P265" s="8">
        <v>1</v>
      </c>
      <c r="Q265" s="8">
        <v>0.247</v>
      </c>
      <c r="R265" s="8">
        <v>0.33400000000000002</v>
      </c>
      <c r="S265" s="8">
        <v>0.35599999999999998</v>
      </c>
      <c r="T265" s="8">
        <v>158</v>
      </c>
      <c r="U265" s="8">
        <f t="shared" si="12"/>
        <v>9.3629629629629623</v>
      </c>
      <c r="V265" s="8">
        <f t="shared" si="13"/>
        <v>6.5540740740740731</v>
      </c>
      <c r="W265" s="8">
        <f t="shared" si="14"/>
        <v>6.5540740740740731</v>
      </c>
    </row>
    <row r="266" spans="1:23" s="8" customFormat="1">
      <c r="A266" s="8" t="s">
        <v>47</v>
      </c>
      <c r="B266" s="8" t="s">
        <v>201</v>
      </c>
      <c r="C266" s="8" t="s">
        <v>749</v>
      </c>
      <c r="D266" s="8" t="s">
        <v>742</v>
      </c>
      <c r="E266" s="8">
        <v>359</v>
      </c>
      <c r="F266" s="8">
        <v>36</v>
      </c>
      <c r="G266" s="8">
        <v>89</v>
      </c>
      <c r="H266" s="8">
        <v>58</v>
      </c>
      <c r="I266" s="8">
        <v>17</v>
      </c>
      <c r="J266" s="8">
        <v>1</v>
      </c>
      <c r="K266" s="8">
        <v>13</v>
      </c>
      <c r="L266" s="8">
        <v>46</v>
      </c>
      <c r="M266" s="8">
        <v>15</v>
      </c>
      <c r="N266" s="8">
        <v>86</v>
      </c>
      <c r="O266" s="8">
        <v>1</v>
      </c>
      <c r="P266" s="8">
        <v>1</v>
      </c>
      <c r="Q266" s="8">
        <v>0.248</v>
      </c>
      <c r="R266" s="8">
        <v>0.28000000000000003</v>
      </c>
      <c r="S266" s="8">
        <v>0.40899999999999997</v>
      </c>
      <c r="T266" s="8">
        <v>158</v>
      </c>
      <c r="U266" s="8">
        <f t="shared" si="12"/>
        <v>9.3629629629629623</v>
      </c>
      <c r="V266" s="8">
        <f t="shared" si="13"/>
        <v>6.5540740740740731</v>
      </c>
      <c r="W266" s="8">
        <f t="shared" si="14"/>
        <v>6.5540740740740731</v>
      </c>
    </row>
    <row r="267" spans="1:23" s="8" customFormat="1">
      <c r="A267" s="8" t="s">
        <v>118</v>
      </c>
      <c r="B267" s="8" t="s">
        <v>807</v>
      </c>
      <c r="C267" s="8" t="s">
        <v>2</v>
      </c>
      <c r="D267" s="8" t="s">
        <v>717</v>
      </c>
      <c r="E267" s="8">
        <v>549</v>
      </c>
      <c r="F267" s="8">
        <v>61</v>
      </c>
      <c r="G267" s="8">
        <v>125</v>
      </c>
      <c r="H267" s="8">
        <v>86</v>
      </c>
      <c r="I267" s="8">
        <v>27</v>
      </c>
      <c r="J267" s="8">
        <v>6</v>
      </c>
      <c r="K267" s="8">
        <v>6</v>
      </c>
      <c r="L267" s="8">
        <v>45</v>
      </c>
      <c r="M267" s="8">
        <v>27</v>
      </c>
      <c r="N267" s="8">
        <v>171</v>
      </c>
      <c r="O267" s="8">
        <v>16</v>
      </c>
      <c r="P267" s="8">
        <v>3</v>
      </c>
      <c r="Q267" s="8">
        <v>0.22800000000000001</v>
      </c>
      <c r="R267" s="8">
        <v>0.26600000000000001</v>
      </c>
      <c r="S267" s="8">
        <v>0.33200000000000002</v>
      </c>
      <c r="T267" s="8">
        <v>157</v>
      </c>
      <c r="U267" s="8">
        <f t="shared" si="12"/>
        <v>9.3037037037037038</v>
      </c>
      <c r="V267" s="8">
        <f t="shared" si="13"/>
        <v>6.5125925925925925</v>
      </c>
      <c r="W267" s="8">
        <f t="shared" si="14"/>
        <v>6.5125925925925925</v>
      </c>
    </row>
    <row r="268" spans="1:23" s="8" customFormat="1">
      <c r="A268" s="8" t="s">
        <v>260</v>
      </c>
      <c r="B268" s="8" t="s">
        <v>258</v>
      </c>
      <c r="C268" s="8" t="s">
        <v>746</v>
      </c>
      <c r="D268" s="8" t="s">
        <v>730</v>
      </c>
      <c r="E268" s="8">
        <v>370</v>
      </c>
      <c r="F268" s="8">
        <v>45</v>
      </c>
      <c r="G268" s="8">
        <v>97</v>
      </c>
      <c r="H268" s="8">
        <v>69</v>
      </c>
      <c r="I268" s="8">
        <v>19</v>
      </c>
      <c r="J268" s="8">
        <v>3</v>
      </c>
      <c r="K268" s="8">
        <v>6</v>
      </c>
      <c r="L268" s="8">
        <v>34</v>
      </c>
      <c r="M268" s="8">
        <v>26</v>
      </c>
      <c r="N268" s="8">
        <v>94</v>
      </c>
      <c r="O268" s="8">
        <v>12</v>
      </c>
      <c r="P268" s="8">
        <v>6</v>
      </c>
      <c r="Q268" s="8">
        <v>0.26200000000000001</v>
      </c>
      <c r="R268" s="8">
        <v>0.314</v>
      </c>
      <c r="S268" s="8">
        <v>0.378</v>
      </c>
      <c r="T268" s="8">
        <v>157</v>
      </c>
      <c r="U268" s="8">
        <f t="shared" si="12"/>
        <v>9.3037037037037038</v>
      </c>
      <c r="V268" s="8">
        <f t="shared" si="13"/>
        <v>6.5125925925925925</v>
      </c>
      <c r="W268" s="8">
        <f t="shared" si="14"/>
        <v>6.5125925925925925</v>
      </c>
    </row>
    <row r="269" spans="1:23" s="8" customFormat="1">
      <c r="A269" s="8" t="s">
        <v>187</v>
      </c>
      <c r="B269" s="8" t="s">
        <v>186</v>
      </c>
      <c r="C269" s="8" t="s">
        <v>2</v>
      </c>
      <c r="D269" s="8" t="s">
        <v>750</v>
      </c>
      <c r="E269" s="8">
        <v>449</v>
      </c>
      <c r="F269" s="8">
        <v>61</v>
      </c>
      <c r="G269" s="8">
        <v>102</v>
      </c>
      <c r="H269" s="8">
        <v>62</v>
      </c>
      <c r="I269" s="8">
        <v>24</v>
      </c>
      <c r="J269" s="8">
        <v>2</v>
      </c>
      <c r="K269" s="8">
        <v>14</v>
      </c>
      <c r="L269" s="8">
        <v>42</v>
      </c>
      <c r="M269" s="8">
        <v>33</v>
      </c>
      <c r="N269" s="8">
        <v>157</v>
      </c>
      <c r="O269" s="8">
        <v>7</v>
      </c>
      <c r="P269" s="8">
        <v>2</v>
      </c>
      <c r="Q269" s="8">
        <v>0.22700000000000001</v>
      </c>
      <c r="R269" s="8">
        <v>0.29299999999999998</v>
      </c>
      <c r="S269" s="8">
        <v>0.38300000000000001</v>
      </c>
      <c r="T269" s="8">
        <v>156</v>
      </c>
      <c r="U269" s="8">
        <f t="shared" si="12"/>
        <v>9.2444444444444436</v>
      </c>
      <c r="V269" s="8">
        <f t="shared" si="13"/>
        <v>6.4711111111111101</v>
      </c>
      <c r="W269" s="8">
        <f t="shared" si="14"/>
        <v>6.4711111111111101</v>
      </c>
    </row>
    <row r="270" spans="1:23" s="8" customFormat="1">
      <c r="A270" s="8" t="s">
        <v>41</v>
      </c>
      <c r="B270" s="8" t="s">
        <v>40</v>
      </c>
      <c r="C270" s="8" t="s">
        <v>719</v>
      </c>
      <c r="D270" s="8" t="s">
        <v>747</v>
      </c>
      <c r="E270" s="8">
        <v>403</v>
      </c>
      <c r="F270" s="8">
        <v>41</v>
      </c>
      <c r="G270" s="8">
        <v>78</v>
      </c>
      <c r="H270" s="8">
        <v>52</v>
      </c>
      <c r="I270" s="8">
        <v>16</v>
      </c>
      <c r="J270" s="8">
        <v>0</v>
      </c>
      <c r="K270" s="8">
        <v>10</v>
      </c>
      <c r="L270" s="8">
        <v>36</v>
      </c>
      <c r="M270" s="8">
        <v>68</v>
      </c>
      <c r="N270" s="8">
        <v>113</v>
      </c>
      <c r="O270" s="8">
        <v>0</v>
      </c>
      <c r="P270" s="8">
        <v>1</v>
      </c>
      <c r="Q270" s="8">
        <v>0.19400000000000001</v>
      </c>
      <c r="R270" s="8">
        <v>0.313</v>
      </c>
      <c r="S270" s="8">
        <v>0.308</v>
      </c>
      <c r="T270" s="8">
        <v>155</v>
      </c>
      <c r="U270" s="8">
        <f t="shared" si="12"/>
        <v>9.1851851851851851</v>
      </c>
      <c r="V270" s="8">
        <f t="shared" si="13"/>
        <v>6.4296296296296296</v>
      </c>
      <c r="W270" s="8">
        <f t="shared" si="14"/>
        <v>6.4296296296296296</v>
      </c>
    </row>
    <row r="271" spans="1:23" s="8" customFormat="1">
      <c r="A271" s="8" t="s">
        <v>1826</v>
      </c>
      <c r="B271" s="8" t="s">
        <v>1687</v>
      </c>
      <c r="C271" s="8" t="s">
        <v>1</v>
      </c>
      <c r="D271" s="8" t="s">
        <v>741</v>
      </c>
      <c r="E271" s="8">
        <v>356</v>
      </c>
      <c r="F271" s="8">
        <v>48</v>
      </c>
      <c r="G271" s="8">
        <v>77</v>
      </c>
      <c r="H271" s="8">
        <v>43</v>
      </c>
      <c r="I271" s="8">
        <v>16</v>
      </c>
      <c r="J271" s="8">
        <v>2</v>
      </c>
      <c r="K271" s="8">
        <v>16</v>
      </c>
      <c r="L271" s="8">
        <v>53</v>
      </c>
      <c r="M271" s="8">
        <v>30</v>
      </c>
      <c r="N271" s="8">
        <v>125</v>
      </c>
      <c r="O271" s="8">
        <v>4</v>
      </c>
      <c r="P271" s="8">
        <v>0</v>
      </c>
      <c r="Q271" s="8">
        <v>0.216</v>
      </c>
      <c r="R271" s="8">
        <v>0.28499999999999998</v>
      </c>
      <c r="S271" s="8">
        <v>0.40699999999999997</v>
      </c>
      <c r="T271" s="8">
        <v>155</v>
      </c>
      <c r="U271" s="8">
        <f t="shared" si="12"/>
        <v>9.1851851851851851</v>
      </c>
      <c r="V271" s="8">
        <f t="shared" si="13"/>
        <v>6.4296296296296296</v>
      </c>
      <c r="W271" s="8">
        <f t="shared" si="14"/>
        <v>6.4296296296296296</v>
      </c>
    </row>
    <row r="272" spans="1:23" s="8" customFormat="1">
      <c r="A272" s="8" t="s">
        <v>234</v>
      </c>
      <c r="B272" s="8" t="s">
        <v>435</v>
      </c>
      <c r="C272" s="8" t="s">
        <v>2</v>
      </c>
      <c r="D272" s="8" t="s">
        <v>731</v>
      </c>
      <c r="E272" s="8">
        <v>281</v>
      </c>
      <c r="F272" s="8">
        <v>35</v>
      </c>
      <c r="G272" s="8">
        <v>67</v>
      </c>
      <c r="H272" s="8">
        <v>42</v>
      </c>
      <c r="I272" s="8">
        <v>16</v>
      </c>
      <c r="J272" s="8">
        <v>2</v>
      </c>
      <c r="K272" s="8">
        <v>7</v>
      </c>
      <c r="L272" s="8">
        <v>36</v>
      </c>
      <c r="M272" s="8">
        <v>27</v>
      </c>
      <c r="N272" s="8">
        <v>56</v>
      </c>
      <c r="O272" s="8">
        <v>5</v>
      </c>
      <c r="P272" s="8">
        <v>1</v>
      </c>
      <c r="Q272" s="8">
        <v>0.23799999999999999</v>
      </c>
      <c r="R272" s="8">
        <v>0.32100000000000001</v>
      </c>
      <c r="S272" s="8">
        <v>0.38400000000000001</v>
      </c>
      <c r="T272" s="8">
        <v>154</v>
      </c>
      <c r="U272" s="8">
        <f t="shared" si="12"/>
        <v>9.1259259259259267</v>
      </c>
      <c r="V272" s="8">
        <f t="shared" si="13"/>
        <v>6.3881481481481481</v>
      </c>
      <c r="W272" s="8">
        <f t="shared" si="14"/>
        <v>6.3881481481481481</v>
      </c>
    </row>
    <row r="273" spans="1:23" s="8" customFormat="1">
      <c r="A273" s="8" t="s">
        <v>205</v>
      </c>
      <c r="B273" s="8" t="s">
        <v>1128</v>
      </c>
      <c r="C273" s="8" t="s">
        <v>746</v>
      </c>
      <c r="D273" s="8" t="s">
        <v>716</v>
      </c>
      <c r="E273" s="8">
        <v>291</v>
      </c>
      <c r="F273" s="8">
        <v>40</v>
      </c>
      <c r="G273" s="8">
        <v>76</v>
      </c>
      <c r="H273" s="8">
        <v>49</v>
      </c>
      <c r="I273" s="8">
        <v>15</v>
      </c>
      <c r="J273" s="8">
        <v>2</v>
      </c>
      <c r="K273" s="8">
        <v>10</v>
      </c>
      <c r="L273" s="8">
        <v>36</v>
      </c>
      <c r="M273" s="8">
        <v>25</v>
      </c>
      <c r="N273" s="8">
        <v>76</v>
      </c>
      <c r="O273" s="8">
        <v>6</v>
      </c>
      <c r="P273" s="8">
        <v>2</v>
      </c>
      <c r="Q273" s="8">
        <v>0.26100000000000001</v>
      </c>
      <c r="R273" s="8">
        <v>0.32600000000000001</v>
      </c>
      <c r="S273" s="8">
        <v>0.43</v>
      </c>
      <c r="T273" s="8">
        <v>154</v>
      </c>
      <c r="U273" s="8">
        <f t="shared" si="12"/>
        <v>9.1259259259259267</v>
      </c>
      <c r="V273" s="8">
        <f t="shared" si="13"/>
        <v>6.3881481481481481</v>
      </c>
      <c r="W273" s="8">
        <f t="shared" si="14"/>
        <v>6.3881481481481481</v>
      </c>
    </row>
    <row r="274" spans="1:23" s="8" customFormat="1">
      <c r="A274" s="8" t="s">
        <v>1416</v>
      </c>
      <c r="B274" s="8" t="s">
        <v>33</v>
      </c>
      <c r="C274" s="8" t="s">
        <v>749</v>
      </c>
      <c r="D274" s="8" t="s">
        <v>725</v>
      </c>
      <c r="E274" s="8">
        <v>289</v>
      </c>
      <c r="F274" s="8">
        <v>39</v>
      </c>
      <c r="G274" s="8">
        <v>76</v>
      </c>
      <c r="H274" s="8">
        <v>49</v>
      </c>
      <c r="I274" s="8">
        <v>14</v>
      </c>
      <c r="J274" s="8">
        <v>2</v>
      </c>
      <c r="K274" s="8">
        <v>11</v>
      </c>
      <c r="L274" s="8">
        <v>33</v>
      </c>
      <c r="M274" s="8">
        <v>24</v>
      </c>
      <c r="N274" s="8">
        <v>74</v>
      </c>
      <c r="O274" s="8">
        <v>5</v>
      </c>
      <c r="P274" s="8">
        <v>1</v>
      </c>
      <c r="Q274" s="8">
        <v>0.26300000000000001</v>
      </c>
      <c r="R274" s="8">
        <v>0.32400000000000001</v>
      </c>
      <c r="S274" s="8">
        <v>0.439</v>
      </c>
      <c r="T274" s="8">
        <v>153</v>
      </c>
      <c r="U274" s="8">
        <f t="shared" si="12"/>
        <v>9.0666666666666664</v>
      </c>
      <c r="V274" s="8">
        <f t="shared" si="13"/>
        <v>6.3466666666666658</v>
      </c>
      <c r="W274" s="8">
        <f t="shared" si="14"/>
        <v>6.3466666666666658</v>
      </c>
    </row>
    <row r="275" spans="1:23" s="8" customFormat="1">
      <c r="A275" s="8" t="s">
        <v>30</v>
      </c>
      <c r="B275" s="8" t="s">
        <v>29</v>
      </c>
      <c r="C275" s="8" t="s">
        <v>745</v>
      </c>
      <c r="D275" s="8" t="s">
        <v>737</v>
      </c>
      <c r="E275" s="8">
        <v>279</v>
      </c>
      <c r="F275" s="8">
        <v>34</v>
      </c>
      <c r="G275" s="8">
        <v>66</v>
      </c>
      <c r="H275" s="8">
        <v>40</v>
      </c>
      <c r="I275" s="8">
        <v>14</v>
      </c>
      <c r="J275" s="8">
        <v>3</v>
      </c>
      <c r="K275" s="8">
        <v>9</v>
      </c>
      <c r="L275" s="8">
        <v>35</v>
      </c>
      <c r="M275" s="8">
        <v>21</v>
      </c>
      <c r="N275" s="8">
        <v>52</v>
      </c>
      <c r="O275" s="8">
        <v>5</v>
      </c>
      <c r="P275" s="8">
        <v>3</v>
      </c>
      <c r="Q275" s="8">
        <v>0.23699999999999999</v>
      </c>
      <c r="R275" s="8">
        <v>0.29199999999999998</v>
      </c>
      <c r="S275" s="8">
        <v>0.40500000000000003</v>
      </c>
      <c r="T275" s="8">
        <v>153</v>
      </c>
      <c r="U275" s="8">
        <f t="shared" si="12"/>
        <v>9.0666666666666664</v>
      </c>
      <c r="V275" s="8">
        <f t="shared" si="13"/>
        <v>6.3466666666666658</v>
      </c>
      <c r="W275" s="8">
        <f t="shared" si="14"/>
        <v>6.3466666666666658</v>
      </c>
    </row>
    <row r="276" spans="1:23" s="8" customFormat="1">
      <c r="A276" s="8" t="s">
        <v>118</v>
      </c>
      <c r="B276" s="8" t="s">
        <v>779</v>
      </c>
      <c r="C276" s="8" t="s">
        <v>719</v>
      </c>
      <c r="D276" s="8" t="s">
        <v>726</v>
      </c>
      <c r="E276" s="8">
        <v>279</v>
      </c>
      <c r="F276" s="8">
        <v>40</v>
      </c>
      <c r="G276" s="8">
        <v>68</v>
      </c>
      <c r="H276" s="8">
        <v>41</v>
      </c>
      <c r="I276" s="8">
        <v>17</v>
      </c>
      <c r="J276" s="8">
        <v>1</v>
      </c>
      <c r="K276" s="8">
        <v>9</v>
      </c>
      <c r="L276" s="8">
        <v>34</v>
      </c>
      <c r="M276" s="8">
        <v>25</v>
      </c>
      <c r="N276" s="8">
        <v>65</v>
      </c>
      <c r="O276" s="8">
        <v>4</v>
      </c>
      <c r="P276" s="8">
        <v>1</v>
      </c>
      <c r="Q276" s="8">
        <v>0.24399999999999999</v>
      </c>
      <c r="R276" s="8">
        <v>0.31</v>
      </c>
      <c r="S276" s="8">
        <v>0.40899999999999997</v>
      </c>
      <c r="T276" s="8">
        <v>151</v>
      </c>
      <c r="U276" s="8">
        <f t="shared" si="12"/>
        <v>8.9481481481481477</v>
      </c>
      <c r="V276" s="8">
        <f t="shared" si="13"/>
        <v>6.2637037037037029</v>
      </c>
      <c r="W276" s="8">
        <f t="shared" si="14"/>
        <v>6.2637037037037029</v>
      </c>
    </row>
    <row r="277" spans="1:23" s="8" customFormat="1">
      <c r="A277" s="8" t="s">
        <v>133</v>
      </c>
      <c r="B277" s="8" t="s">
        <v>914</v>
      </c>
      <c r="C277" s="8" t="s">
        <v>749</v>
      </c>
      <c r="D277" s="8" t="s">
        <v>729</v>
      </c>
      <c r="E277" s="8">
        <v>297</v>
      </c>
      <c r="F277" s="8">
        <v>31</v>
      </c>
      <c r="G277" s="8">
        <v>79</v>
      </c>
      <c r="H277" s="8">
        <v>51</v>
      </c>
      <c r="I277" s="8">
        <v>16</v>
      </c>
      <c r="J277" s="8">
        <v>4</v>
      </c>
      <c r="K277" s="8">
        <v>8</v>
      </c>
      <c r="L277" s="8">
        <v>38</v>
      </c>
      <c r="M277" s="8">
        <v>22</v>
      </c>
      <c r="N277" s="8">
        <v>71</v>
      </c>
      <c r="O277" s="8">
        <v>6</v>
      </c>
      <c r="P277" s="8">
        <v>2</v>
      </c>
      <c r="Q277" s="8">
        <v>0.26600000000000001</v>
      </c>
      <c r="R277" s="8">
        <v>0.32100000000000001</v>
      </c>
      <c r="S277" s="8">
        <v>0.42799999999999999</v>
      </c>
      <c r="T277" s="8">
        <v>151</v>
      </c>
      <c r="U277" s="8">
        <f t="shared" si="12"/>
        <v>8.9481481481481477</v>
      </c>
      <c r="V277" s="8">
        <f t="shared" si="13"/>
        <v>6.2637037037037029</v>
      </c>
      <c r="W277" s="8">
        <f t="shared" si="14"/>
        <v>6.2637037037037029</v>
      </c>
    </row>
    <row r="278" spans="1:23" s="8" customFormat="1">
      <c r="A278" s="8" t="s">
        <v>674</v>
      </c>
      <c r="B278" s="8" t="s">
        <v>1703</v>
      </c>
      <c r="C278" s="8" t="s">
        <v>746</v>
      </c>
      <c r="D278" s="8" t="s">
        <v>741</v>
      </c>
      <c r="E278" s="8">
        <v>294</v>
      </c>
      <c r="F278" s="8">
        <v>39</v>
      </c>
      <c r="G278" s="8">
        <v>76</v>
      </c>
      <c r="H278" s="8">
        <v>48</v>
      </c>
      <c r="I278" s="8">
        <v>15</v>
      </c>
      <c r="J278" s="8">
        <v>3</v>
      </c>
      <c r="K278" s="8">
        <v>10</v>
      </c>
      <c r="L278" s="8">
        <v>35</v>
      </c>
      <c r="M278" s="8">
        <v>25</v>
      </c>
      <c r="N278" s="8">
        <v>79</v>
      </c>
      <c r="O278" s="8">
        <v>6</v>
      </c>
      <c r="P278" s="8">
        <v>2</v>
      </c>
      <c r="Q278" s="8">
        <v>0.25900000000000001</v>
      </c>
      <c r="R278" s="8">
        <v>0.32100000000000001</v>
      </c>
      <c r="S278" s="8">
        <v>0.432</v>
      </c>
      <c r="T278" s="8">
        <v>151</v>
      </c>
      <c r="U278" s="8">
        <f t="shared" si="12"/>
        <v>8.9481481481481477</v>
      </c>
      <c r="V278" s="8">
        <f t="shared" si="13"/>
        <v>6.2637037037037029</v>
      </c>
      <c r="W278" s="8">
        <f t="shared" si="14"/>
        <v>6.2637037037037029</v>
      </c>
    </row>
    <row r="279" spans="1:23" s="8" customFormat="1">
      <c r="A279" s="8" t="s">
        <v>239</v>
      </c>
      <c r="B279" s="8" t="s">
        <v>1213</v>
      </c>
      <c r="C279" s="8" t="s">
        <v>1</v>
      </c>
      <c r="D279" s="8" t="s">
        <v>732</v>
      </c>
      <c r="E279" s="8">
        <v>328</v>
      </c>
      <c r="F279" s="8">
        <v>43</v>
      </c>
      <c r="G279" s="8">
        <v>64</v>
      </c>
      <c r="H279" s="8">
        <v>34</v>
      </c>
      <c r="I279" s="8">
        <v>14</v>
      </c>
      <c r="J279" s="8">
        <v>1</v>
      </c>
      <c r="K279" s="8">
        <v>15</v>
      </c>
      <c r="L279" s="8">
        <v>46</v>
      </c>
      <c r="M279" s="8">
        <v>46</v>
      </c>
      <c r="N279" s="8">
        <v>112</v>
      </c>
      <c r="O279" s="8">
        <v>4</v>
      </c>
      <c r="P279" s="8">
        <v>2</v>
      </c>
      <c r="Q279" s="8">
        <v>0.19500000000000001</v>
      </c>
      <c r="R279" s="8">
        <v>0.29799999999999999</v>
      </c>
      <c r="S279" s="8">
        <v>0.38100000000000001</v>
      </c>
      <c r="T279" s="8">
        <v>150</v>
      </c>
      <c r="U279" s="8">
        <f t="shared" si="12"/>
        <v>8.8888888888888893</v>
      </c>
      <c r="V279" s="8">
        <f t="shared" si="13"/>
        <v>6.2222222222222223</v>
      </c>
      <c r="W279" s="8">
        <f t="shared" si="14"/>
        <v>6.2222222222222223</v>
      </c>
    </row>
    <row r="280" spans="1:23" s="8" customFormat="1">
      <c r="A280" s="8" t="s">
        <v>440</v>
      </c>
      <c r="B280" s="8" t="s">
        <v>1189</v>
      </c>
      <c r="C280" s="8" t="s">
        <v>745</v>
      </c>
      <c r="D280" s="8" t="s">
        <v>738</v>
      </c>
      <c r="E280" s="8">
        <v>332</v>
      </c>
      <c r="F280" s="8">
        <v>40</v>
      </c>
      <c r="G280" s="8">
        <v>87</v>
      </c>
      <c r="H280" s="8">
        <v>62</v>
      </c>
      <c r="I280" s="8">
        <v>14</v>
      </c>
      <c r="J280" s="8">
        <v>4</v>
      </c>
      <c r="K280" s="8">
        <v>7</v>
      </c>
      <c r="L280" s="8">
        <v>32</v>
      </c>
      <c r="M280" s="8">
        <v>32</v>
      </c>
      <c r="N280" s="8">
        <v>86</v>
      </c>
      <c r="O280" s="8">
        <v>3</v>
      </c>
      <c r="P280" s="8">
        <v>2</v>
      </c>
      <c r="Q280" s="8">
        <v>0.26200000000000001</v>
      </c>
      <c r="R280" s="8">
        <v>0.32900000000000001</v>
      </c>
      <c r="S280" s="8">
        <v>0.39200000000000002</v>
      </c>
      <c r="T280" s="8">
        <v>149</v>
      </c>
      <c r="U280" s="8">
        <f t="shared" si="12"/>
        <v>8.8296296296296291</v>
      </c>
      <c r="V280" s="8">
        <f t="shared" si="13"/>
        <v>6.18074074074074</v>
      </c>
      <c r="W280" s="8">
        <f t="shared" si="14"/>
        <v>6.18074074074074</v>
      </c>
    </row>
    <row r="281" spans="1:23" s="8" customFormat="1">
      <c r="A281" s="8" t="s">
        <v>1423</v>
      </c>
      <c r="B281" s="8" t="s">
        <v>238</v>
      </c>
      <c r="C281" s="8" t="s">
        <v>2</v>
      </c>
      <c r="D281" s="8" t="s">
        <v>735</v>
      </c>
      <c r="E281" s="8">
        <v>299</v>
      </c>
      <c r="F281" s="8">
        <v>33</v>
      </c>
      <c r="G281" s="8">
        <v>74</v>
      </c>
      <c r="H281" s="8">
        <v>50</v>
      </c>
      <c r="I281" s="8">
        <v>12</v>
      </c>
      <c r="J281" s="8">
        <v>3</v>
      </c>
      <c r="K281" s="8">
        <v>9</v>
      </c>
      <c r="L281" s="8">
        <v>31</v>
      </c>
      <c r="M281" s="8">
        <v>28</v>
      </c>
      <c r="N281" s="8">
        <v>69</v>
      </c>
      <c r="O281" s="8">
        <v>8</v>
      </c>
      <c r="P281" s="8">
        <v>2</v>
      </c>
      <c r="Q281" s="8">
        <v>0.247</v>
      </c>
      <c r="R281" s="8">
        <v>0.32</v>
      </c>
      <c r="S281" s="8">
        <v>0.39800000000000002</v>
      </c>
      <c r="T281" s="8">
        <v>148</v>
      </c>
      <c r="U281" s="8">
        <f t="shared" si="12"/>
        <v>8.7703703703703706</v>
      </c>
      <c r="V281" s="8">
        <f t="shared" si="13"/>
        <v>6.1392592592592594</v>
      </c>
      <c r="W281" s="8">
        <f t="shared" si="14"/>
        <v>6.1392592592592594</v>
      </c>
    </row>
    <row r="282" spans="1:23" s="8" customFormat="1">
      <c r="A282" s="8" t="s">
        <v>84</v>
      </c>
      <c r="B282" s="8" t="s">
        <v>397</v>
      </c>
      <c r="C282" s="8" t="s">
        <v>745</v>
      </c>
      <c r="D282" s="8" t="s">
        <v>727</v>
      </c>
      <c r="E282" s="8">
        <v>305</v>
      </c>
      <c r="F282" s="8">
        <v>45</v>
      </c>
      <c r="G282" s="8">
        <v>76</v>
      </c>
      <c r="H282" s="8">
        <v>50</v>
      </c>
      <c r="I282" s="8">
        <v>14</v>
      </c>
      <c r="J282" s="8">
        <v>2</v>
      </c>
      <c r="K282" s="8">
        <v>10</v>
      </c>
      <c r="L282" s="8">
        <v>41</v>
      </c>
      <c r="M282" s="8">
        <v>32</v>
      </c>
      <c r="N282" s="8">
        <v>96</v>
      </c>
      <c r="O282" s="8">
        <v>5</v>
      </c>
      <c r="P282" s="8">
        <v>3</v>
      </c>
      <c r="Q282" s="8">
        <v>0.249</v>
      </c>
      <c r="R282" s="8">
        <v>0.32500000000000001</v>
      </c>
      <c r="S282" s="8">
        <v>0.40699999999999997</v>
      </c>
      <c r="T282" s="8">
        <v>148</v>
      </c>
      <c r="U282" s="8">
        <f t="shared" si="12"/>
        <v>8.7703703703703706</v>
      </c>
      <c r="V282" s="8">
        <f t="shared" si="13"/>
        <v>6.1392592592592594</v>
      </c>
      <c r="W282" s="8">
        <f t="shared" si="14"/>
        <v>6.1392592592592594</v>
      </c>
    </row>
    <row r="283" spans="1:23" s="8" customFormat="1">
      <c r="A283" s="8" t="s">
        <v>1196</v>
      </c>
      <c r="B283" s="8" t="s">
        <v>1030</v>
      </c>
      <c r="C283" s="8" t="s">
        <v>745</v>
      </c>
      <c r="D283" s="8" t="s">
        <v>732</v>
      </c>
      <c r="E283" s="8">
        <v>312</v>
      </c>
      <c r="F283" s="8">
        <v>36</v>
      </c>
      <c r="G283" s="8">
        <v>74</v>
      </c>
      <c r="H283" s="8">
        <v>42</v>
      </c>
      <c r="I283" s="8">
        <v>19</v>
      </c>
      <c r="J283" s="8">
        <v>0</v>
      </c>
      <c r="K283" s="8">
        <v>13</v>
      </c>
      <c r="L283" s="8">
        <v>34</v>
      </c>
      <c r="M283" s="8">
        <v>21</v>
      </c>
      <c r="N283" s="8">
        <v>75</v>
      </c>
      <c r="O283" s="8">
        <v>0</v>
      </c>
      <c r="P283" s="8">
        <v>1</v>
      </c>
      <c r="Q283" s="8">
        <v>0.23699999999999999</v>
      </c>
      <c r="R283" s="8">
        <v>0.29199999999999998</v>
      </c>
      <c r="S283" s="8">
        <v>0.42299999999999999</v>
      </c>
      <c r="T283" s="8">
        <v>147</v>
      </c>
      <c r="U283" s="8">
        <f t="shared" si="12"/>
        <v>8.7111111111111104</v>
      </c>
      <c r="V283" s="8">
        <f t="shared" si="13"/>
        <v>6.0977777777777771</v>
      </c>
      <c r="W283" s="8">
        <f t="shared" si="14"/>
        <v>6.0977777777777771</v>
      </c>
    </row>
    <row r="284" spans="1:23" s="8" customFormat="1">
      <c r="A284" s="8" t="s">
        <v>239</v>
      </c>
      <c r="B284" s="8" t="s">
        <v>96</v>
      </c>
      <c r="C284" s="8" t="s">
        <v>746</v>
      </c>
      <c r="D284" s="8" t="s">
        <v>733</v>
      </c>
      <c r="E284" s="8">
        <v>430</v>
      </c>
      <c r="F284" s="8">
        <v>51</v>
      </c>
      <c r="G284" s="8">
        <v>106</v>
      </c>
      <c r="H284" s="8">
        <v>89</v>
      </c>
      <c r="I284" s="8">
        <v>12</v>
      </c>
      <c r="J284" s="8">
        <v>3</v>
      </c>
      <c r="K284" s="8">
        <v>2</v>
      </c>
      <c r="L284" s="8">
        <v>34</v>
      </c>
      <c r="M284" s="8">
        <v>31</v>
      </c>
      <c r="N284" s="8">
        <v>100</v>
      </c>
      <c r="O284" s="8">
        <v>4</v>
      </c>
      <c r="P284" s="8">
        <v>3</v>
      </c>
      <c r="Q284" s="8">
        <v>0.246</v>
      </c>
      <c r="R284" s="8">
        <v>0.32100000000000001</v>
      </c>
      <c r="S284" s="8">
        <v>0.30199999999999999</v>
      </c>
      <c r="T284" s="8">
        <v>147</v>
      </c>
      <c r="U284" s="8">
        <f t="shared" si="12"/>
        <v>8.7111111111111104</v>
      </c>
      <c r="V284" s="8">
        <f t="shared" si="13"/>
        <v>6.0977777777777771</v>
      </c>
      <c r="W284" s="8">
        <f t="shared" si="14"/>
        <v>6.0977777777777771</v>
      </c>
    </row>
    <row r="285" spans="1:23" s="8" customFormat="1">
      <c r="A285" s="8" t="s">
        <v>223</v>
      </c>
      <c r="B285" s="8" t="s">
        <v>222</v>
      </c>
      <c r="C285" s="8" t="s">
        <v>745</v>
      </c>
      <c r="D285" s="8" t="s">
        <v>718</v>
      </c>
      <c r="E285" s="8">
        <v>223</v>
      </c>
      <c r="F285" s="8">
        <v>32</v>
      </c>
      <c r="G285" s="8">
        <v>64</v>
      </c>
      <c r="H285" s="8">
        <v>34</v>
      </c>
      <c r="I285" s="8">
        <v>13</v>
      </c>
      <c r="J285" s="8">
        <v>1</v>
      </c>
      <c r="K285" s="8">
        <v>16</v>
      </c>
      <c r="L285" s="8">
        <v>37</v>
      </c>
      <c r="M285" s="8">
        <v>18</v>
      </c>
      <c r="N285" s="8">
        <v>70</v>
      </c>
      <c r="O285" s="8">
        <v>2</v>
      </c>
      <c r="P285" s="8">
        <v>1</v>
      </c>
      <c r="Q285" s="8">
        <v>0.28699999999999998</v>
      </c>
      <c r="R285" s="8">
        <v>0.34799999999999998</v>
      </c>
      <c r="S285" s="8">
        <v>0.56999999999999995</v>
      </c>
      <c r="T285" s="8">
        <v>145</v>
      </c>
      <c r="U285" s="8">
        <f t="shared" si="12"/>
        <v>8.5925925925925934</v>
      </c>
      <c r="V285" s="8">
        <f t="shared" si="13"/>
        <v>6.0148148148148151</v>
      </c>
      <c r="W285" s="8">
        <f t="shared" si="14"/>
        <v>6.0148148148148151</v>
      </c>
    </row>
    <row r="286" spans="1:23" s="8" customFormat="1">
      <c r="A286" s="8" t="s">
        <v>1593</v>
      </c>
      <c r="B286" s="8" t="s">
        <v>1594</v>
      </c>
      <c r="C286" s="8" t="s">
        <v>749</v>
      </c>
      <c r="D286" s="8" t="s">
        <v>715</v>
      </c>
      <c r="E286" s="8">
        <v>298</v>
      </c>
      <c r="F286" s="8">
        <v>36</v>
      </c>
      <c r="G286" s="8">
        <v>77</v>
      </c>
      <c r="H286" s="8">
        <v>52</v>
      </c>
      <c r="I286" s="8">
        <v>14</v>
      </c>
      <c r="J286" s="8">
        <v>3</v>
      </c>
      <c r="K286" s="8">
        <v>8</v>
      </c>
      <c r="L286" s="8">
        <v>33</v>
      </c>
      <c r="M286" s="8">
        <v>23</v>
      </c>
      <c r="N286" s="8">
        <v>74</v>
      </c>
      <c r="O286" s="8">
        <v>7</v>
      </c>
      <c r="P286" s="8">
        <v>2</v>
      </c>
      <c r="Q286" s="8">
        <v>0.25800000000000001</v>
      </c>
      <c r="R286" s="8">
        <v>0.32</v>
      </c>
      <c r="S286" s="8">
        <v>0.40600000000000003</v>
      </c>
      <c r="T286" s="8">
        <v>144</v>
      </c>
      <c r="U286" s="8">
        <f t="shared" si="12"/>
        <v>8.5333333333333332</v>
      </c>
      <c r="V286" s="8">
        <f t="shared" si="13"/>
        <v>5.9733333333333327</v>
      </c>
      <c r="W286" s="8">
        <f t="shared" si="14"/>
        <v>5.9733333333333327</v>
      </c>
    </row>
    <row r="287" spans="1:23" s="8" customFormat="1">
      <c r="A287" s="8" t="s">
        <v>1108</v>
      </c>
      <c r="B287" s="8" t="s">
        <v>1107</v>
      </c>
      <c r="C287" s="8" t="s">
        <v>751</v>
      </c>
      <c r="D287" s="8" t="s">
        <v>722</v>
      </c>
      <c r="E287" s="8">
        <v>368</v>
      </c>
      <c r="F287" s="8">
        <v>34</v>
      </c>
      <c r="G287" s="8">
        <v>90</v>
      </c>
      <c r="H287" s="8">
        <v>65</v>
      </c>
      <c r="I287" s="8">
        <v>19</v>
      </c>
      <c r="J287" s="8">
        <v>1</v>
      </c>
      <c r="K287" s="8">
        <v>5</v>
      </c>
      <c r="L287" s="8">
        <v>33</v>
      </c>
      <c r="M287" s="8">
        <v>24</v>
      </c>
      <c r="N287" s="8">
        <v>75</v>
      </c>
      <c r="O287" s="8">
        <v>3</v>
      </c>
      <c r="P287" s="8">
        <v>2</v>
      </c>
      <c r="Q287" s="8">
        <v>0.245</v>
      </c>
      <c r="R287" s="8">
        <v>0.29399999999999998</v>
      </c>
      <c r="S287" s="8">
        <v>0.34200000000000003</v>
      </c>
      <c r="T287" s="8">
        <v>143</v>
      </c>
      <c r="U287" s="8">
        <f t="shared" si="12"/>
        <v>8.4740740740740748</v>
      </c>
      <c r="V287" s="8">
        <f t="shared" si="13"/>
        <v>5.9318518518518522</v>
      </c>
      <c r="W287" s="8">
        <f t="shared" si="14"/>
        <v>5.9318518518518522</v>
      </c>
    </row>
    <row r="288" spans="1:23" s="8" customFormat="1">
      <c r="A288" s="8" t="s">
        <v>224</v>
      </c>
      <c r="B288" s="8" t="s">
        <v>939</v>
      </c>
      <c r="C288" s="8" t="s">
        <v>1</v>
      </c>
      <c r="D288" s="8" t="s">
        <v>724</v>
      </c>
      <c r="E288" s="8">
        <v>268</v>
      </c>
      <c r="F288" s="8">
        <v>34</v>
      </c>
      <c r="G288" s="8">
        <v>69</v>
      </c>
      <c r="H288" s="8">
        <v>45</v>
      </c>
      <c r="I288" s="8">
        <v>12</v>
      </c>
      <c r="J288" s="8">
        <v>0</v>
      </c>
      <c r="K288" s="8">
        <v>12</v>
      </c>
      <c r="L288" s="8">
        <v>39</v>
      </c>
      <c r="M288" s="8">
        <v>21</v>
      </c>
      <c r="N288" s="8">
        <v>68</v>
      </c>
      <c r="O288" s="8">
        <v>1</v>
      </c>
      <c r="P288" s="8">
        <v>1</v>
      </c>
      <c r="Q288" s="8">
        <v>0.25800000000000001</v>
      </c>
      <c r="R288" s="8">
        <v>0.31900000000000001</v>
      </c>
      <c r="S288" s="8">
        <v>0.437</v>
      </c>
      <c r="T288" s="8">
        <v>143</v>
      </c>
      <c r="U288" s="8">
        <f t="shared" si="12"/>
        <v>8.4740740740740748</v>
      </c>
      <c r="V288" s="8">
        <f t="shared" si="13"/>
        <v>5.9318518518518522</v>
      </c>
      <c r="W288" s="8">
        <f t="shared" si="14"/>
        <v>5.9318518518518522</v>
      </c>
    </row>
    <row r="289" spans="1:23" s="8" customFormat="1">
      <c r="A289" s="8" t="s">
        <v>112</v>
      </c>
      <c r="B289" s="8" t="s">
        <v>1409</v>
      </c>
      <c r="C289" s="8" t="s">
        <v>719</v>
      </c>
      <c r="D289" s="8" t="s">
        <v>739</v>
      </c>
      <c r="E289" s="8">
        <v>538</v>
      </c>
      <c r="F289" s="8">
        <v>46</v>
      </c>
      <c r="G289" s="8">
        <v>117</v>
      </c>
      <c r="H289" s="8">
        <v>80</v>
      </c>
      <c r="I289" s="8">
        <v>20</v>
      </c>
      <c r="J289" s="8">
        <v>1</v>
      </c>
      <c r="K289" s="8">
        <v>16</v>
      </c>
      <c r="L289" s="8">
        <v>55</v>
      </c>
      <c r="M289" s="8">
        <v>47</v>
      </c>
      <c r="N289" s="8">
        <v>192</v>
      </c>
      <c r="O289" s="8">
        <v>0</v>
      </c>
      <c r="P289" s="8">
        <v>1</v>
      </c>
      <c r="Q289" s="8">
        <v>0.217</v>
      </c>
      <c r="R289" s="8">
        <v>0.28799999999999998</v>
      </c>
      <c r="S289" s="8">
        <v>0.34799999999999998</v>
      </c>
      <c r="T289" s="8">
        <v>142</v>
      </c>
      <c r="U289" s="8">
        <f t="shared" si="12"/>
        <v>8.4148148148148145</v>
      </c>
      <c r="V289" s="8">
        <f t="shared" si="13"/>
        <v>5.8903703703703698</v>
      </c>
      <c r="W289" s="8">
        <f t="shared" si="14"/>
        <v>5.8903703703703698</v>
      </c>
    </row>
    <row r="290" spans="1:23" s="8" customFormat="1">
      <c r="A290" s="8" t="s">
        <v>386</v>
      </c>
      <c r="B290" s="8" t="s">
        <v>1058</v>
      </c>
      <c r="C290" s="8" t="s">
        <v>1</v>
      </c>
      <c r="D290" s="8" t="s">
        <v>728</v>
      </c>
      <c r="E290" s="8">
        <v>205</v>
      </c>
      <c r="F290" s="8">
        <v>29</v>
      </c>
      <c r="G290" s="8">
        <v>56</v>
      </c>
      <c r="H290" s="8">
        <v>33</v>
      </c>
      <c r="I290" s="8">
        <v>12</v>
      </c>
      <c r="J290" s="8">
        <v>1</v>
      </c>
      <c r="K290" s="8">
        <v>10</v>
      </c>
      <c r="L290" s="8">
        <v>34</v>
      </c>
      <c r="M290" s="8">
        <v>27</v>
      </c>
      <c r="N290" s="8">
        <v>49</v>
      </c>
      <c r="O290" s="8">
        <v>2</v>
      </c>
      <c r="P290" s="8">
        <v>1</v>
      </c>
      <c r="Q290" s="8">
        <v>0.27300000000000002</v>
      </c>
      <c r="R290" s="8">
        <v>0.36599999999999999</v>
      </c>
      <c r="S290" s="8">
        <v>0.48799999999999999</v>
      </c>
      <c r="T290" s="8">
        <v>142</v>
      </c>
      <c r="U290" s="8">
        <f t="shared" si="12"/>
        <v>8.4148148148148145</v>
      </c>
      <c r="V290" s="8">
        <f t="shared" si="13"/>
        <v>5.8903703703703698</v>
      </c>
      <c r="W290" s="8">
        <f t="shared" si="14"/>
        <v>5.8903703703703698</v>
      </c>
    </row>
    <row r="291" spans="1:23" s="8" customFormat="1">
      <c r="A291" s="8" t="s">
        <v>166</v>
      </c>
      <c r="B291" s="8" t="s">
        <v>1112</v>
      </c>
      <c r="C291" s="8" t="s">
        <v>1</v>
      </c>
      <c r="D291" s="8" t="s">
        <v>727</v>
      </c>
      <c r="E291" s="8">
        <v>203</v>
      </c>
      <c r="F291" s="8">
        <v>29</v>
      </c>
      <c r="G291" s="8">
        <v>56</v>
      </c>
      <c r="H291" s="8">
        <v>33</v>
      </c>
      <c r="I291" s="8">
        <v>12</v>
      </c>
      <c r="J291" s="8">
        <v>1</v>
      </c>
      <c r="K291" s="8">
        <v>10</v>
      </c>
      <c r="L291" s="8">
        <v>33</v>
      </c>
      <c r="M291" s="8">
        <v>27</v>
      </c>
      <c r="N291" s="8">
        <v>49</v>
      </c>
      <c r="O291" s="8">
        <v>2</v>
      </c>
      <c r="P291" s="8">
        <v>1</v>
      </c>
      <c r="Q291" s="8">
        <v>0.27600000000000002</v>
      </c>
      <c r="R291" s="8">
        <v>0.36899999999999999</v>
      </c>
      <c r="S291" s="8">
        <v>0.49299999999999999</v>
      </c>
      <c r="T291" s="8">
        <v>141</v>
      </c>
      <c r="U291" s="8">
        <f t="shared" si="12"/>
        <v>8.3555555555555561</v>
      </c>
      <c r="V291" s="8">
        <f t="shared" si="13"/>
        <v>5.8488888888888892</v>
      </c>
      <c r="W291" s="8">
        <f t="shared" si="14"/>
        <v>5.8488888888888892</v>
      </c>
    </row>
    <row r="292" spans="1:23" s="8" customFormat="1">
      <c r="A292" s="8" t="s">
        <v>758</v>
      </c>
      <c r="B292" s="8" t="s">
        <v>874</v>
      </c>
      <c r="C292" s="8" t="s">
        <v>748</v>
      </c>
      <c r="D292" s="8" t="s">
        <v>718</v>
      </c>
      <c r="E292" s="8">
        <v>283</v>
      </c>
      <c r="F292" s="8">
        <v>29</v>
      </c>
      <c r="G292" s="8">
        <v>75</v>
      </c>
      <c r="H292" s="8">
        <v>52</v>
      </c>
      <c r="I292" s="8">
        <v>14</v>
      </c>
      <c r="J292" s="8">
        <v>3</v>
      </c>
      <c r="K292" s="8">
        <v>6</v>
      </c>
      <c r="L292" s="8">
        <v>36</v>
      </c>
      <c r="M292" s="8">
        <v>18</v>
      </c>
      <c r="N292" s="8">
        <v>56</v>
      </c>
      <c r="O292" s="8">
        <v>1</v>
      </c>
      <c r="P292" s="8">
        <v>0</v>
      </c>
      <c r="Q292" s="8">
        <v>0.26500000000000001</v>
      </c>
      <c r="R292" s="8">
        <v>0.311</v>
      </c>
      <c r="S292" s="8">
        <v>0.39900000000000002</v>
      </c>
      <c r="T292" s="8">
        <v>141</v>
      </c>
      <c r="U292" s="8">
        <f t="shared" si="12"/>
        <v>8.3555555555555561</v>
      </c>
      <c r="V292" s="8">
        <f t="shared" si="13"/>
        <v>5.8488888888888892</v>
      </c>
      <c r="W292" s="8">
        <f t="shared" si="14"/>
        <v>5.8488888888888892</v>
      </c>
    </row>
    <row r="293" spans="1:23" s="8" customFormat="1">
      <c r="A293" s="8" t="s">
        <v>166</v>
      </c>
      <c r="B293" s="8" t="s">
        <v>1163</v>
      </c>
      <c r="C293" s="8" t="s">
        <v>1</v>
      </c>
      <c r="D293" s="8" t="s">
        <v>738</v>
      </c>
      <c r="E293" s="8">
        <v>200</v>
      </c>
      <c r="F293" s="8">
        <v>29</v>
      </c>
      <c r="G293" s="8">
        <v>54</v>
      </c>
      <c r="H293" s="8">
        <v>32</v>
      </c>
      <c r="I293" s="8">
        <v>11</v>
      </c>
      <c r="J293" s="8">
        <v>1</v>
      </c>
      <c r="K293" s="8">
        <v>10</v>
      </c>
      <c r="L293" s="8">
        <v>34</v>
      </c>
      <c r="M293" s="8">
        <v>26</v>
      </c>
      <c r="N293" s="8">
        <v>48</v>
      </c>
      <c r="O293" s="8">
        <v>2</v>
      </c>
      <c r="P293" s="8">
        <v>0</v>
      </c>
      <c r="Q293" s="8">
        <v>0.27</v>
      </c>
      <c r="R293" s="8">
        <v>0.36199999999999999</v>
      </c>
      <c r="S293" s="8">
        <v>0.48499999999999999</v>
      </c>
      <c r="T293" s="8">
        <v>140</v>
      </c>
      <c r="U293" s="8">
        <f t="shared" si="12"/>
        <v>8.2962962962962958</v>
      </c>
      <c r="V293" s="8">
        <f t="shared" si="13"/>
        <v>5.8074074074074069</v>
      </c>
      <c r="W293" s="8">
        <f t="shared" si="14"/>
        <v>5.8074074074074069</v>
      </c>
    </row>
    <row r="294" spans="1:23" s="8" customFormat="1">
      <c r="A294" s="8" t="s">
        <v>265</v>
      </c>
      <c r="B294" s="8" t="s">
        <v>1286</v>
      </c>
      <c r="C294" s="8" t="s">
        <v>745</v>
      </c>
      <c r="D294" s="8" t="s">
        <v>863</v>
      </c>
      <c r="E294" s="8">
        <v>283</v>
      </c>
      <c r="F294" s="8">
        <v>46</v>
      </c>
      <c r="G294" s="8">
        <v>70</v>
      </c>
      <c r="H294" s="8">
        <v>40</v>
      </c>
      <c r="I294" s="8">
        <v>15</v>
      </c>
      <c r="J294" s="8">
        <v>3</v>
      </c>
      <c r="K294" s="8">
        <v>12</v>
      </c>
      <c r="L294" s="8">
        <v>28</v>
      </c>
      <c r="M294" s="8">
        <v>24</v>
      </c>
      <c r="N294" s="8">
        <v>85</v>
      </c>
      <c r="O294" s="8">
        <v>1</v>
      </c>
      <c r="P294" s="8">
        <v>1</v>
      </c>
      <c r="Q294" s="8">
        <v>0.247</v>
      </c>
      <c r="R294" s="8">
        <v>0.33600000000000002</v>
      </c>
      <c r="S294" s="8">
        <v>0.44900000000000001</v>
      </c>
      <c r="T294" s="8">
        <v>140</v>
      </c>
      <c r="U294" s="8">
        <f t="shared" si="12"/>
        <v>8.2962962962962958</v>
      </c>
      <c r="V294" s="8">
        <f t="shared" si="13"/>
        <v>5.8074074074074069</v>
      </c>
      <c r="W294" s="8">
        <f t="shared" si="14"/>
        <v>5.8074074074074069</v>
      </c>
    </row>
    <row r="295" spans="1:23" s="8" customFormat="1">
      <c r="A295" s="8" t="s">
        <v>49</v>
      </c>
      <c r="B295" s="8" t="s">
        <v>114</v>
      </c>
      <c r="C295" s="8" t="s">
        <v>1</v>
      </c>
      <c r="D295" s="8" t="s">
        <v>750</v>
      </c>
      <c r="E295" s="8">
        <v>230</v>
      </c>
      <c r="F295" s="8">
        <v>33</v>
      </c>
      <c r="G295" s="8">
        <v>61</v>
      </c>
      <c r="H295" s="8">
        <v>42</v>
      </c>
      <c r="I295" s="8">
        <v>11</v>
      </c>
      <c r="J295" s="8">
        <v>1</v>
      </c>
      <c r="K295" s="8">
        <v>7</v>
      </c>
      <c r="L295" s="8">
        <v>25</v>
      </c>
      <c r="M295" s="8">
        <v>26</v>
      </c>
      <c r="N295" s="8">
        <v>41</v>
      </c>
      <c r="O295" s="8">
        <v>0</v>
      </c>
      <c r="P295" s="8">
        <v>0</v>
      </c>
      <c r="Q295" s="8">
        <v>0.26500000000000001</v>
      </c>
      <c r="R295" s="8">
        <v>0.35</v>
      </c>
      <c r="S295" s="8">
        <v>0.41299999999999998</v>
      </c>
      <c r="T295" s="8">
        <v>138</v>
      </c>
      <c r="U295" s="8">
        <f t="shared" si="12"/>
        <v>8.1777777777777771</v>
      </c>
      <c r="V295" s="8">
        <f t="shared" si="13"/>
        <v>5.724444444444444</v>
      </c>
      <c r="W295" s="8">
        <f t="shared" si="14"/>
        <v>5.724444444444444</v>
      </c>
    </row>
    <row r="296" spans="1:23" s="8" customFormat="1">
      <c r="A296" s="8" t="s">
        <v>141</v>
      </c>
      <c r="B296" s="8" t="s">
        <v>140</v>
      </c>
      <c r="C296" s="8" t="s">
        <v>745</v>
      </c>
      <c r="D296" s="8" t="s">
        <v>731</v>
      </c>
      <c r="E296" s="8">
        <v>266</v>
      </c>
      <c r="F296" s="8">
        <v>35</v>
      </c>
      <c r="G296" s="8">
        <v>72</v>
      </c>
      <c r="H296" s="8">
        <v>51</v>
      </c>
      <c r="I296" s="8">
        <v>13</v>
      </c>
      <c r="J296" s="8">
        <v>2</v>
      </c>
      <c r="K296" s="8">
        <v>6</v>
      </c>
      <c r="L296" s="8">
        <v>27</v>
      </c>
      <c r="M296" s="8">
        <v>14</v>
      </c>
      <c r="N296" s="8">
        <v>62</v>
      </c>
      <c r="O296" s="8">
        <v>21</v>
      </c>
      <c r="P296" s="8">
        <v>4</v>
      </c>
      <c r="Q296" s="8">
        <v>0.27100000000000002</v>
      </c>
      <c r="R296" s="8">
        <v>0.312</v>
      </c>
      <c r="S296" s="8">
        <v>0.40200000000000002</v>
      </c>
      <c r="T296" s="8">
        <v>138</v>
      </c>
      <c r="U296" s="8">
        <f t="shared" si="12"/>
        <v>8.1777777777777771</v>
      </c>
      <c r="V296" s="8">
        <f t="shared" si="13"/>
        <v>5.724444444444444</v>
      </c>
      <c r="W296" s="8">
        <f t="shared" si="14"/>
        <v>5.724444444444444</v>
      </c>
    </row>
    <row r="297" spans="1:23" s="8" customFormat="1">
      <c r="A297" s="8" t="s">
        <v>1662</v>
      </c>
      <c r="B297" s="8" t="s">
        <v>563</v>
      </c>
      <c r="C297" s="8" t="s">
        <v>2</v>
      </c>
      <c r="D297" s="8" t="s">
        <v>722</v>
      </c>
      <c r="E297" s="8">
        <v>324</v>
      </c>
      <c r="F297" s="8">
        <v>40</v>
      </c>
      <c r="G297" s="8">
        <v>80</v>
      </c>
      <c r="H297" s="8">
        <v>58</v>
      </c>
      <c r="I297" s="8">
        <v>15</v>
      </c>
      <c r="J297" s="8">
        <v>2</v>
      </c>
      <c r="K297" s="8">
        <v>5</v>
      </c>
      <c r="L297" s="8">
        <v>32</v>
      </c>
      <c r="M297" s="8">
        <v>22</v>
      </c>
      <c r="N297" s="8">
        <v>77</v>
      </c>
      <c r="O297" s="8">
        <v>7</v>
      </c>
      <c r="P297" s="8">
        <v>2</v>
      </c>
      <c r="Q297" s="8">
        <v>0.247</v>
      </c>
      <c r="R297" s="8">
        <v>0.30299999999999999</v>
      </c>
      <c r="S297" s="8">
        <v>0.35199999999999998</v>
      </c>
      <c r="T297" s="8">
        <v>136</v>
      </c>
      <c r="U297" s="8">
        <f t="shared" si="12"/>
        <v>8.0592592592592585</v>
      </c>
      <c r="V297" s="8">
        <f t="shared" si="13"/>
        <v>5.6414814814814802</v>
      </c>
      <c r="W297" s="8">
        <f t="shared" si="14"/>
        <v>5.6414814814814802</v>
      </c>
    </row>
    <row r="298" spans="1:23" s="8" customFormat="1">
      <c r="A298" s="8" t="s">
        <v>982</v>
      </c>
      <c r="B298" s="8" t="s">
        <v>69</v>
      </c>
      <c r="C298" s="8" t="s">
        <v>745</v>
      </c>
      <c r="D298" s="8" t="s">
        <v>715</v>
      </c>
      <c r="E298" s="8">
        <v>225</v>
      </c>
      <c r="F298" s="8">
        <v>36</v>
      </c>
      <c r="G298" s="8">
        <v>61</v>
      </c>
      <c r="H298" s="8">
        <v>44</v>
      </c>
      <c r="I298" s="8">
        <v>12</v>
      </c>
      <c r="J298" s="8">
        <v>2</v>
      </c>
      <c r="K298" s="8">
        <v>3</v>
      </c>
      <c r="L298" s="8">
        <v>19</v>
      </c>
      <c r="M298" s="8">
        <v>27</v>
      </c>
      <c r="N298" s="8">
        <v>46</v>
      </c>
      <c r="O298" s="8">
        <v>20</v>
      </c>
      <c r="P298" s="8">
        <v>6</v>
      </c>
      <c r="Q298" s="8">
        <v>0.27100000000000002</v>
      </c>
      <c r="R298" s="8">
        <v>0.35199999999999998</v>
      </c>
      <c r="S298" s="8">
        <v>0.38200000000000001</v>
      </c>
      <c r="T298" s="8">
        <v>136</v>
      </c>
      <c r="U298" s="8">
        <f t="shared" si="12"/>
        <v>8.0592592592592585</v>
      </c>
      <c r="V298" s="8">
        <f t="shared" si="13"/>
        <v>5.6414814814814802</v>
      </c>
      <c r="W298" s="8">
        <f t="shared" si="14"/>
        <v>5.6414814814814802</v>
      </c>
    </row>
    <row r="299" spans="1:23" s="8" customFormat="1">
      <c r="A299" s="8" t="s">
        <v>518</v>
      </c>
      <c r="B299" s="8" t="s">
        <v>1198</v>
      </c>
      <c r="C299" s="8" t="s">
        <v>2</v>
      </c>
      <c r="D299" s="8" t="s">
        <v>717</v>
      </c>
      <c r="E299" s="8">
        <v>229</v>
      </c>
      <c r="F299" s="8">
        <v>36</v>
      </c>
      <c r="G299" s="8">
        <v>65</v>
      </c>
      <c r="H299" s="8">
        <v>44</v>
      </c>
      <c r="I299" s="8">
        <v>14</v>
      </c>
      <c r="J299" s="8">
        <v>1</v>
      </c>
      <c r="K299" s="8">
        <v>6</v>
      </c>
      <c r="L299" s="8">
        <v>25</v>
      </c>
      <c r="M299" s="8">
        <v>17</v>
      </c>
      <c r="N299" s="8">
        <v>46</v>
      </c>
      <c r="O299" s="8">
        <v>7</v>
      </c>
      <c r="P299" s="8">
        <v>3</v>
      </c>
      <c r="Q299" s="8">
        <v>0.28399999999999997</v>
      </c>
      <c r="R299" s="8">
        <v>0.34399999999999997</v>
      </c>
      <c r="S299" s="8">
        <v>0.432</v>
      </c>
      <c r="T299" s="8">
        <v>135</v>
      </c>
      <c r="U299" s="8">
        <f t="shared" si="12"/>
        <v>8</v>
      </c>
      <c r="V299" s="8">
        <f t="shared" si="13"/>
        <v>5.6</v>
      </c>
      <c r="W299" s="8">
        <f t="shared" si="14"/>
        <v>5.6</v>
      </c>
    </row>
    <row r="300" spans="1:23" s="8" customFormat="1">
      <c r="A300" s="8" t="s">
        <v>1259</v>
      </c>
      <c r="B300" s="8" t="s">
        <v>1258</v>
      </c>
      <c r="C300" s="8" t="s">
        <v>2</v>
      </c>
      <c r="D300" s="8" t="s">
        <v>723</v>
      </c>
      <c r="E300" s="8">
        <v>323</v>
      </c>
      <c r="F300" s="8">
        <v>28</v>
      </c>
      <c r="G300" s="8">
        <v>78</v>
      </c>
      <c r="H300" s="8">
        <v>53</v>
      </c>
      <c r="I300" s="8">
        <v>13</v>
      </c>
      <c r="J300" s="8">
        <v>0</v>
      </c>
      <c r="K300" s="8">
        <v>12</v>
      </c>
      <c r="L300" s="8">
        <v>43</v>
      </c>
      <c r="M300" s="8">
        <v>23</v>
      </c>
      <c r="N300" s="8">
        <v>86</v>
      </c>
      <c r="O300" s="8">
        <v>1</v>
      </c>
      <c r="P300" s="8">
        <v>1</v>
      </c>
      <c r="Q300" s="8">
        <v>0.24099999999999999</v>
      </c>
      <c r="R300" s="8">
        <v>0.3</v>
      </c>
      <c r="S300" s="8">
        <v>0.39300000000000002</v>
      </c>
      <c r="T300" s="8">
        <v>135</v>
      </c>
      <c r="U300" s="8">
        <f t="shared" si="12"/>
        <v>8</v>
      </c>
      <c r="V300" s="8">
        <f t="shared" si="13"/>
        <v>5.6</v>
      </c>
      <c r="W300" s="8">
        <f t="shared" si="14"/>
        <v>5.6</v>
      </c>
    </row>
    <row r="301" spans="1:23" s="8" customFormat="1">
      <c r="A301" s="8" t="s">
        <v>1572</v>
      </c>
      <c r="B301" s="8" t="s">
        <v>1573</v>
      </c>
      <c r="C301" s="8" t="s">
        <v>746</v>
      </c>
      <c r="D301" s="8" t="s">
        <v>717</v>
      </c>
      <c r="E301" s="8">
        <v>234</v>
      </c>
      <c r="F301" s="8">
        <v>33</v>
      </c>
      <c r="G301" s="8">
        <v>63</v>
      </c>
      <c r="H301" s="8">
        <v>40</v>
      </c>
      <c r="I301" s="8">
        <v>13</v>
      </c>
      <c r="J301" s="8">
        <v>2</v>
      </c>
      <c r="K301" s="8">
        <v>8</v>
      </c>
      <c r="L301" s="8">
        <v>27</v>
      </c>
      <c r="M301" s="8">
        <v>19</v>
      </c>
      <c r="N301" s="8">
        <v>56</v>
      </c>
      <c r="O301" s="8">
        <v>9</v>
      </c>
      <c r="P301" s="8">
        <v>2</v>
      </c>
      <c r="Q301" s="8">
        <v>0.26900000000000002</v>
      </c>
      <c r="R301" s="8">
        <v>0.32900000000000001</v>
      </c>
      <c r="S301" s="8">
        <v>0.44400000000000001</v>
      </c>
      <c r="T301" s="8">
        <v>134</v>
      </c>
      <c r="U301" s="8">
        <f t="shared" si="12"/>
        <v>7.9407407407407407</v>
      </c>
      <c r="V301" s="8">
        <f t="shared" si="13"/>
        <v>5.5585185185185182</v>
      </c>
      <c r="W301" s="8">
        <f t="shared" si="14"/>
        <v>5.5585185185185182</v>
      </c>
    </row>
    <row r="302" spans="1:23" s="8" customFormat="1">
      <c r="A302" s="8" t="s">
        <v>154</v>
      </c>
      <c r="B302" s="8" t="s">
        <v>152</v>
      </c>
      <c r="C302" s="8" t="s">
        <v>1</v>
      </c>
      <c r="D302" s="8" t="s">
        <v>726</v>
      </c>
      <c r="E302" s="8">
        <v>279</v>
      </c>
      <c r="F302" s="8">
        <v>28</v>
      </c>
      <c r="G302" s="8">
        <v>64</v>
      </c>
      <c r="H302" s="8">
        <v>40</v>
      </c>
      <c r="I302" s="8">
        <v>18</v>
      </c>
      <c r="J302" s="8">
        <v>0</v>
      </c>
      <c r="K302" s="8">
        <v>6</v>
      </c>
      <c r="L302" s="8">
        <v>31</v>
      </c>
      <c r="M302" s="8">
        <v>38</v>
      </c>
      <c r="N302" s="8">
        <v>62</v>
      </c>
      <c r="O302" s="8">
        <v>0</v>
      </c>
      <c r="P302" s="8">
        <v>1</v>
      </c>
      <c r="Q302" s="8">
        <v>0.22900000000000001</v>
      </c>
      <c r="R302" s="8">
        <v>0.32200000000000001</v>
      </c>
      <c r="S302" s="8">
        <v>0.35799999999999998</v>
      </c>
      <c r="T302" s="8">
        <v>134</v>
      </c>
      <c r="U302" s="8">
        <f t="shared" si="12"/>
        <v>7.9407407407407407</v>
      </c>
      <c r="V302" s="8">
        <f t="shared" si="13"/>
        <v>5.5585185185185182</v>
      </c>
      <c r="W302" s="8">
        <f t="shared" si="14"/>
        <v>5.5585185185185182</v>
      </c>
    </row>
    <row r="303" spans="1:23" s="8" customFormat="1">
      <c r="A303" s="8" t="s">
        <v>752</v>
      </c>
      <c r="B303" s="8" t="s">
        <v>268</v>
      </c>
      <c r="C303" s="8" t="s">
        <v>3</v>
      </c>
      <c r="D303" s="8" t="s">
        <v>863</v>
      </c>
      <c r="E303" s="8">
        <v>245</v>
      </c>
      <c r="F303" s="8">
        <v>34</v>
      </c>
      <c r="G303" s="8">
        <v>63</v>
      </c>
      <c r="H303" s="8">
        <v>44</v>
      </c>
      <c r="I303" s="8">
        <v>11</v>
      </c>
      <c r="J303" s="8">
        <v>2</v>
      </c>
      <c r="K303" s="8">
        <v>6</v>
      </c>
      <c r="L303" s="8">
        <v>25</v>
      </c>
      <c r="M303" s="8">
        <v>25</v>
      </c>
      <c r="N303" s="8">
        <v>51</v>
      </c>
      <c r="O303" s="8">
        <v>5</v>
      </c>
      <c r="P303" s="8">
        <v>1</v>
      </c>
      <c r="Q303" s="8">
        <v>0.25700000000000001</v>
      </c>
      <c r="R303" s="8">
        <v>0.33100000000000002</v>
      </c>
      <c r="S303" s="8">
        <v>0.39200000000000002</v>
      </c>
      <c r="T303" s="8">
        <v>133</v>
      </c>
      <c r="U303" s="8">
        <f t="shared" si="12"/>
        <v>7.8814814814814813</v>
      </c>
      <c r="V303" s="8">
        <f t="shared" si="13"/>
        <v>5.5170370370370367</v>
      </c>
      <c r="W303" s="8">
        <f t="shared" si="14"/>
        <v>5.5170370370370367</v>
      </c>
    </row>
    <row r="304" spans="1:23" s="8" customFormat="1">
      <c r="A304" s="8" t="s">
        <v>1237</v>
      </c>
      <c r="B304" s="8" t="s">
        <v>237</v>
      </c>
      <c r="C304" s="8" t="s">
        <v>746</v>
      </c>
      <c r="D304" s="8" t="s">
        <v>731</v>
      </c>
      <c r="E304" s="8">
        <v>263</v>
      </c>
      <c r="F304" s="8">
        <v>33</v>
      </c>
      <c r="G304" s="8">
        <v>78</v>
      </c>
      <c r="H304" s="8">
        <v>52</v>
      </c>
      <c r="I304" s="8">
        <v>15</v>
      </c>
      <c r="J304" s="8">
        <v>3</v>
      </c>
      <c r="K304" s="8">
        <v>8</v>
      </c>
      <c r="L304" s="8">
        <v>28</v>
      </c>
      <c r="M304" s="8">
        <v>18</v>
      </c>
      <c r="N304" s="8">
        <v>69</v>
      </c>
      <c r="O304" s="8">
        <v>2</v>
      </c>
      <c r="P304" s="8">
        <v>2</v>
      </c>
      <c r="Q304" s="8">
        <v>0.29699999999999999</v>
      </c>
      <c r="R304" s="8">
        <v>0.34899999999999998</v>
      </c>
      <c r="S304" s="8">
        <v>0.46800000000000003</v>
      </c>
      <c r="T304" s="8">
        <v>133</v>
      </c>
      <c r="U304" s="8">
        <f t="shared" si="12"/>
        <v>7.8814814814814813</v>
      </c>
      <c r="V304" s="8">
        <f t="shared" si="13"/>
        <v>5.5170370370370367</v>
      </c>
      <c r="W304" s="8">
        <f t="shared" si="14"/>
        <v>5.5170370370370367</v>
      </c>
    </row>
    <row r="305" spans="1:23" s="8" customFormat="1">
      <c r="A305" s="8" t="s">
        <v>1060</v>
      </c>
      <c r="B305" s="8" t="s">
        <v>1074</v>
      </c>
      <c r="C305" s="8" t="s">
        <v>719</v>
      </c>
      <c r="D305" s="8" t="s">
        <v>725</v>
      </c>
      <c r="E305" s="8">
        <v>278</v>
      </c>
      <c r="F305" s="8">
        <v>32</v>
      </c>
      <c r="G305" s="8">
        <v>63</v>
      </c>
      <c r="H305" s="8">
        <v>39</v>
      </c>
      <c r="I305" s="8">
        <v>13</v>
      </c>
      <c r="J305" s="8">
        <v>1</v>
      </c>
      <c r="K305" s="8">
        <v>10</v>
      </c>
      <c r="L305" s="8">
        <v>41</v>
      </c>
      <c r="M305" s="8">
        <v>22</v>
      </c>
      <c r="N305" s="8">
        <v>71</v>
      </c>
      <c r="O305" s="8">
        <v>0</v>
      </c>
      <c r="P305" s="8">
        <v>0</v>
      </c>
      <c r="Q305" s="8">
        <v>0.22700000000000001</v>
      </c>
      <c r="R305" s="8">
        <v>0.28999999999999998</v>
      </c>
      <c r="S305" s="8">
        <v>0.38900000000000001</v>
      </c>
      <c r="T305" s="8">
        <v>132</v>
      </c>
      <c r="U305" s="8">
        <f t="shared" si="12"/>
        <v>7.822222222222222</v>
      </c>
      <c r="V305" s="8">
        <f t="shared" si="13"/>
        <v>5.4755555555555553</v>
      </c>
      <c r="W305" s="8">
        <f t="shared" si="14"/>
        <v>5.4755555555555553</v>
      </c>
    </row>
    <row r="306" spans="1:23" s="8" customFormat="1">
      <c r="A306" s="8" t="s">
        <v>1565</v>
      </c>
      <c r="B306" s="8" t="s">
        <v>1085</v>
      </c>
      <c r="C306" s="8" t="s">
        <v>751</v>
      </c>
      <c r="D306" s="8" t="s">
        <v>729</v>
      </c>
      <c r="E306" s="8">
        <v>291</v>
      </c>
      <c r="F306" s="8">
        <v>33</v>
      </c>
      <c r="G306" s="8">
        <v>73</v>
      </c>
      <c r="H306" s="8">
        <v>54</v>
      </c>
      <c r="I306" s="8">
        <v>14</v>
      </c>
      <c r="J306" s="8">
        <v>1</v>
      </c>
      <c r="K306" s="8">
        <v>4</v>
      </c>
      <c r="L306" s="8">
        <v>28</v>
      </c>
      <c r="M306" s="8">
        <v>23</v>
      </c>
      <c r="N306" s="8">
        <v>61</v>
      </c>
      <c r="O306" s="8">
        <v>8</v>
      </c>
      <c r="P306" s="8">
        <v>1</v>
      </c>
      <c r="Q306" s="8">
        <v>0.251</v>
      </c>
      <c r="R306" s="8">
        <v>0.31</v>
      </c>
      <c r="S306" s="8">
        <v>0.34699999999999998</v>
      </c>
      <c r="T306" s="8">
        <v>131</v>
      </c>
      <c r="U306" s="8">
        <f t="shared" si="12"/>
        <v>7.7629629629629626</v>
      </c>
      <c r="V306" s="8">
        <f t="shared" si="13"/>
        <v>5.4340740740740738</v>
      </c>
      <c r="W306" s="8">
        <f t="shared" si="14"/>
        <v>5.4340740740740738</v>
      </c>
    </row>
    <row r="307" spans="1:23" s="8" customFormat="1">
      <c r="A307" s="8" t="s">
        <v>135</v>
      </c>
      <c r="B307" s="8" t="s">
        <v>134</v>
      </c>
      <c r="C307" s="8" t="s">
        <v>719</v>
      </c>
      <c r="D307" s="8" t="s">
        <v>713</v>
      </c>
      <c r="E307" s="8">
        <v>284</v>
      </c>
      <c r="F307" s="8">
        <v>31</v>
      </c>
      <c r="G307" s="8">
        <v>63</v>
      </c>
      <c r="H307" s="8">
        <v>38</v>
      </c>
      <c r="I307" s="8">
        <v>15</v>
      </c>
      <c r="J307" s="8">
        <v>0</v>
      </c>
      <c r="K307" s="8">
        <v>10</v>
      </c>
      <c r="L307" s="8">
        <v>38</v>
      </c>
      <c r="M307" s="8">
        <v>27</v>
      </c>
      <c r="N307" s="8">
        <v>74</v>
      </c>
      <c r="O307" s="8">
        <v>1</v>
      </c>
      <c r="P307" s="8">
        <v>1</v>
      </c>
      <c r="Q307" s="8">
        <v>0.222</v>
      </c>
      <c r="R307" s="8">
        <v>0.29599999999999999</v>
      </c>
      <c r="S307" s="8">
        <v>0.38</v>
      </c>
      <c r="T307" s="8">
        <v>130</v>
      </c>
      <c r="U307" s="8">
        <f t="shared" si="12"/>
        <v>7.7037037037037033</v>
      </c>
      <c r="V307" s="8">
        <f t="shared" si="13"/>
        <v>5.3925925925925924</v>
      </c>
      <c r="W307" s="8">
        <f t="shared" si="14"/>
        <v>5.3925925925925924</v>
      </c>
    </row>
    <row r="308" spans="1:23" s="8" customFormat="1">
      <c r="A308" s="8" t="s">
        <v>386</v>
      </c>
      <c r="B308" s="8" t="s">
        <v>1185</v>
      </c>
      <c r="C308" s="8" t="s">
        <v>745</v>
      </c>
      <c r="D308" s="8" t="s">
        <v>739</v>
      </c>
      <c r="E308" s="8">
        <v>355</v>
      </c>
      <c r="F308" s="8">
        <v>36</v>
      </c>
      <c r="G308" s="8">
        <v>87</v>
      </c>
      <c r="H308" s="8">
        <v>55</v>
      </c>
      <c r="I308" s="8">
        <v>20</v>
      </c>
      <c r="J308" s="8">
        <v>2</v>
      </c>
      <c r="K308" s="8">
        <v>10</v>
      </c>
      <c r="L308" s="8">
        <v>36</v>
      </c>
      <c r="M308" s="8">
        <v>24</v>
      </c>
      <c r="N308" s="8">
        <v>108</v>
      </c>
      <c r="O308" s="8">
        <v>1</v>
      </c>
      <c r="P308" s="8">
        <v>1</v>
      </c>
      <c r="Q308" s="8">
        <v>0.245</v>
      </c>
      <c r="R308" s="8">
        <v>0.29799999999999999</v>
      </c>
      <c r="S308" s="8">
        <v>0.39700000000000002</v>
      </c>
      <c r="T308" s="8">
        <v>129</v>
      </c>
      <c r="U308" s="8">
        <f t="shared" si="12"/>
        <v>7.6444444444444448</v>
      </c>
      <c r="V308" s="8">
        <f t="shared" si="13"/>
        <v>5.3511111111111109</v>
      </c>
      <c r="W308" s="8">
        <f t="shared" si="14"/>
        <v>5.3511111111111109</v>
      </c>
    </row>
    <row r="309" spans="1:23" s="8" customFormat="1">
      <c r="A309" s="8" t="s">
        <v>198</v>
      </c>
      <c r="B309" s="8" t="s">
        <v>1194</v>
      </c>
      <c r="C309" s="8" t="s">
        <v>745</v>
      </c>
      <c r="D309" s="8" t="s">
        <v>734</v>
      </c>
      <c r="E309" s="8">
        <v>239</v>
      </c>
      <c r="F309" s="8">
        <v>34</v>
      </c>
      <c r="G309" s="8">
        <v>54</v>
      </c>
      <c r="H309" s="8">
        <v>32</v>
      </c>
      <c r="I309" s="8">
        <v>11</v>
      </c>
      <c r="J309" s="8">
        <v>2</v>
      </c>
      <c r="K309" s="8">
        <v>9</v>
      </c>
      <c r="L309" s="8">
        <v>36</v>
      </c>
      <c r="M309" s="8">
        <v>24</v>
      </c>
      <c r="N309" s="8">
        <v>61</v>
      </c>
      <c r="O309" s="8">
        <v>1</v>
      </c>
      <c r="P309" s="8">
        <v>1</v>
      </c>
      <c r="Q309" s="8">
        <v>0.22600000000000001</v>
      </c>
      <c r="R309" s="8">
        <v>0.307</v>
      </c>
      <c r="S309" s="8">
        <v>0.40200000000000002</v>
      </c>
      <c r="T309" s="8">
        <v>129</v>
      </c>
      <c r="U309" s="8">
        <f t="shared" si="12"/>
        <v>7.6444444444444448</v>
      </c>
      <c r="V309" s="8">
        <f t="shared" si="13"/>
        <v>5.3511111111111109</v>
      </c>
      <c r="W309" s="8">
        <f t="shared" si="14"/>
        <v>5.3511111111111109</v>
      </c>
    </row>
    <row r="310" spans="1:23" s="8" customFormat="1">
      <c r="A310" s="8" t="s">
        <v>133</v>
      </c>
      <c r="B310" s="8" t="s">
        <v>794</v>
      </c>
      <c r="C310" s="8" t="s">
        <v>719</v>
      </c>
      <c r="D310" s="8" t="s">
        <v>742</v>
      </c>
      <c r="E310" s="8">
        <v>541</v>
      </c>
      <c r="F310" s="8">
        <v>41</v>
      </c>
      <c r="G310" s="8">
        <v>128</v>
      </c>
      <c r="H310" s="8">
        <v>92</v>
      </c>
      <c r="I310" s="8">
        <v>20</v>
      </c>
      <c r="J310" s="8">
        <v>0</v>
      </c>
      <c r="K310" s="8">
        <v>16</v>
      </c>
      <c r="L310" s="8">
        <v>62</v>
      </c>
      <c r="M310" s="8">
        <v>36</v>
      </c>
      <c r="N310" s="8">
        <v>206</v>
      </c>
      <c r="O310" s="8">
        <v>0</v>
      </c>
      <c r="P310" s="8">
        <v>1</v>
      </c>
      <c r="Q310" s="8">
        <v>0.23699999999999999</v>
      </c>
      <c r="R310" s="8">
        <v>0.29499999999999998</v>
      </c>
      <c r="S310" s="8">
        <v>0.36199999999999999</v>
      </c>
      <c r="T310" s="8">
        <v>128</v>
      </c>
      <c r="U310" s="8">
        <f t="shared" si="12"/>
        <v>7.5851851851851855</v>
      </c>
      <c r="V310" s="8">
        <f t="shared" si="13"/>
        <v>5.3096296296296295</v>
      </c>
      <c r="W310" s="8">
        <f t="shared" si="14"/>
        <v>5.3096296296296295</v>
      </c>
    </row>
    <row r="311" spans="1:23" s="8" customFormat="1">
      <c r="A311" s="8" t="s">
        <v>1525</v>
      </c>
      <c r="B311" s="8" t="s">
        <v>1435</v>
      </c>
      <c r="C311" s="8" t="s">
        <v>749</v>
      </c>
      <c r="D311" s="8" t="s">
        <v>717</v>
      </c>
      <c r="E311" s="8">
        <v>401</v>
      </c>
      <c r="F311" s="8">
        <v>39</v>
      </c>
      <c r="G311" s="8">
        <v>105</v>
      </c>
      <c r="H311" s="8">
        <v>75</v>
      </c>
      <c r="I311" s="8">
        <v>18</v>
      </c>
      <c r="J311" s="8">
        <v>3</v>
      </c>
      <c r="K311" s="8">
        <v>9</v>
      </c>
      <c r="L311" s="8">
        <v>47</v>
      </c>
      <c r="M311" s="8">
        <v>15</v>
      </c>
      <c r="N311" s="8">
        <v>133</v>
      </c>
      <c r="O311" s="8">
        <v>4</v>
      </c>
      <c r="P311" s="8">
        <v>1</v>
      </c>
      <c r="Q311" s="8">
        <v>0.26200000000000001</v>
      </c>
      <c r="R311" s="8">
        <v>0.29199999999999998</v>
      </c>
      <c r="S311" s="8">
        <v>0.38900000000000001</v>
      </c>
      <c r="T311" s="8">
        <v>127</v>
      </c>
      <c r="U311" s="8">
        <f t="shared" si="12"/>
        <v>7.5259259259259261</v>
      </c>
      <c r="V311" s="8">
        <f t="shared" si="13"/>
        <v>5.268148148148148</v>
      </c>
      <c r="W311" s="8">
        <f t="shared" si="14"/>
        <v>5.268148148148148</v>
      </c>
    </row>
    <row r="312" spans="1:23" s="8" customFormat="1">
      <c r="A312" s="8" t="s">
        <v>403</v>
      </c>
      <c r="B312" s="8" t="s">
        <v>402</v>
      </c>
      <c r="C312" s="8" t="s">
        <v>746</v>
      </c>
      <c r="D312" s="8" t="s">
        <v>713</v>
      </c>
      <c r="E312" s="8">
        <v>289</v>
      </c>
      <c r="F312" s="8">
        <v>27</v>
      </c>
      <c r="G312" s="8">
        <v>71</v>
      </c>
      <c r="H312" s="8">
        <v>47</v>
      </c>
      <c r="I312" s="8">
        <v>17</v>
      </c>
      <c r="J312" s="8">
        <v>1</v>
      </c>
      <c r="K312" s="8">
        <v>6</v>
      </c>
      <c r="L312" s="8">
        <v>31</v>
      </c>
      <c r="M312" s="8">
        <v>23</v>
      </c>
      <c r="N312" s="8">
        <v>64</v>
      </c>
      <c r="O312" s="8">
        <v>4</v>
      </c>
      <c r="P312" s="8">
        <v>2</v>
      </c>
      <c r="Q312" s="8">
        <v>0.246</v>
      </c>
      <c r="R312" s="8">
        <v>0.30599999999999999</v>
      </c>
      <c r="S312" s="8">
        <v>0.374</v>
      </c>
      <c r="T312" s="8">
        <v>127</v>
      </c>
      <c r="U312" s="8">
        <f t="shared" si="12"/>
        <v>7.5259259259259261</v>
      </c>
      <c r="V312" s="8">
        <f t="shared" si="13"/>
        <v>5.268148148148148</v>
      </c>
      <c r="W312" s="8">
        <f t="shared" si="14"/>
        <v>5.268148148148148</v>
      </c>
    </row>
    <row r="313" spans="1:23" s="8" customFormat="1">
      <c r="A313" s="8" t="s">
        <v>30</v>
      </c>
      <c r="B313" s="8" t="s">
        <v>1563</v>
      </c>
      <c r="C313" s="8" t="s">
        <v>719</v>
      </c>
      <c r="D313" s="8" t="s">
        <v>720</v>
      </c>
      <c r="E313" s="8">
        <v>296</v>
      </c>
      <c r="F313" s="8">
        <v>30</v>
      </c>
      <c r="G313" s="8">
        <v>67</v>
      </c>
      <c r="H313" s="8">
        <v>44</v>
      </c>
      <c r="I313" s="8">
        <v>14</v>
      </c>
      <c r="J313" s="8">
        <v>1</v>
      </c>
      <c r="K313" s="8">
        <v>8</v>
      </c>
      <c r="L313" s="8">
        <v>36</v>
      </c>
      <c r="M313" s="8">
        <v>24</v>
      </c>
      <c r="N313" s="8">
        <v>70</v>
      </c>
      <c r="O313" s="8">
        <v>1</v>
      </c>
      <c r="P313" s="8">
        <v>1</v>
      </c>
      <c r="Q313" s="8">
        <v>0.22600000000000001</v>
      </c>
      <c r="R313" s="8">
        <v>0.28899999999999998</v>
      </c>
      <c r="S313" s="8">
        <v>0.36099999999999999</v>
      </c>
      <c r="T313" s="8">
        <v>127</v>
      </c>
      <c r="U313" s="8">
        <f t="shared" si="12"/>
        <v>7.5259259259259261</v>
      </c>
      <c r="V313" s="8">
        <f t="shared" si="13"/>
        <v>5.268148148148148</v>
      </c>
      <c r="W313" s="8">
        <f t="shared" si="14"/>
        <v>5.268148148148148</v>
      </c>
    </row>
    <row r="314" spans="1:23" s="8" customFormat="1">
      <c r="A314" s="8" t="s">
        <v>199</v>
      </c>
      <c r="B314" s="8" t="s">
        <v>1246</v>
      </c>
      <c r="C314" s="8" t="s">
        <v>746</v>
      </c>
      <c r="D314" s="8" t="s">
        <v>735</v>
      </c>
      <c r="E314" s="8">
        <v>290</v>
      </c>
      <c r="F314" s="8">
        <v>33</v>
      </c>
      <c r="G314" s="8">
        <v>78</v>
      </c>
      <c r="H314" s="8">
        <v>58</v>
      </c>
      <c r="I314" s="8">
        <v>13</v>
      </c>
      <c r="J314" s="8">
        <v>3</v>
      </c>
      <c r="K314" s="8">
        <v>4</v>
      </c>
      <c r="L314" s="8">
        <v>28</v>
      </c>
      <c r="M314" s="8">
        <v>12</v>
      </c>
      <c r="N314" s="8">
        <v>62</v>
      </c>
      <c r="O314" s="8">
        <v>10</v>
      </c>
      <c r="P314" s="8">
        <v>3</v>
      </c>
      <c r="Q314" s="8">
        <v>0.26900000000000002</v>
      </c>
      <c r="R314" s="8">
        <v>0.30499999999999999</v>
      </c>
      <c r="S314" s="8">
        <v>0.376</v>
      </c>
      <c r="T314" s="8">
        <v>127</v>
      </c>
      <c r="U314" s="8">
        <f t="shared" si="12"/>
        <v>7.5259259259259261</v>
      </c>
      <c r="V314" s="8">
        <f t="shared" si="13"/>
        <v>5.268148148148148</v>
      </c>
      <c r="W314" s="8">
        <f t="shared" si="14"/>
        <v>5.268148148148148</v>
      </c>
    </row>
    <row r="315" spans="1:23" s="8" customFormat="1">
      <c r="A315" s="8" t="s">
        <v>763</v>
      </c>
      <c r="B315" s="8" t="s">
        <v>799</v>
      </c>
      <c r="C315" s="8" t="s">
        <v>751</v>
      </c>
      <c r="D315" s="8" t="s">
        <v>728</v>
      </c>
      <c r="E315" s="8">
        <v>252</v>
      </c>
      <c r="F315" s="8">
        <v>28</v>
      </c>
      <c r="G315" s="8">
        <v>70</v>
      </c>
      <c r="H315" s="8">
        <v>53</v>
      </c>
      <c r="I315" s="8">
        <v>13</v>
      </c>
      <c r="J315" s="8">
        <v>1</v>
      </c>
      <c r="K315" s="8">
        <v>3</v>
      </c>
      <c r="L315" s="8">
        <v>23</v>
      </c>
      <c r="M315" s="8">
        <v>21</v>
      </c>
      <c r="N315" s="8">
        <v>46</v>
      </c>
      <c r="O315" s="8">
        <v>10</v>
      </c>
      <c r="P315" s="8">
        <v>4</v>
      </c>
      <c r="Q315" s="8">
        <v>0.27800000000000002</v>
      </c>
      <c r="R315" s="8">
        <v>0.33800000000000002</v>
      </c>
      <c r="S315" s="8">
        <v>0.373</v>
      </c>
      <c r="T315" s="8">
        <v>126</v>
      </c>
      <c r="U315" s="8">
        <f t="shared" si="12"/>
        <v>7.4666666666666668</v>
      </c>
      <c r="V315" s="8">
        <f t="shared" si="13"/>
        <v>5.2266666666666666</v>
      </c>
      <c r="W315" s="8">
        <f t="shared" si="14"/>
        <v>5.2266666666666666</v>
      </c>
    </row>
    <row r="316" spans="1:23" s="8" customFormat="1">
      <c r="A316" s="8" t="s">
        <v>195</v>
      </c>
      <c r="B316" s="8" t="s">
        <v>1249</v>
      </c>
      <c r="C316" s="8" t="s">
        <v>719</v>
      </c>
      <c r="D316" s="8" t="s">
        <v>718</v>
      </c>
      <c r="E316" s="8">
        <v>369</v>
      </c>
      <c r="F316" s="8">
        <v>31</v>
      </c>
      <c r="G316" s="8">
        <v>76</v>
      </c>
      <c r="H316" s="8">
        <v>53</v>
      </c>
      <c r="I316" s="8">
        <v>17</v>
      </c>
      <c r="J316" s="8">
        <v>0</v>
      </c>
      <c r="K316" s="8">
        <v>6</v>
      </c>
      <c r="L316" s="8">
        <v>33</v>
      </c>
      <c r="M316" s="8">
        <v>22</v>
      </c>
      <c r="N316" s="8">
        <v>71</v>
      </c>
      <c r="O316" s="8">
        <v>0</v>
      </c>
      <c r="P316" s="8">
        <v>0</v>
      </c>
      <c r="Q316" s="8">
        <v>0.20599999999999999</v>
      </c>
      <c r="R316" s="8">
        <v>0.255</v>
      </c>
      <c r="S316" s="8">
        <v>0.30099999999999999</v>
      </c>
      <c r="T316" s="8">
        <v>126</v>
      </c>
      <c r="U316" s="8">
        <f t="shared" si="12"/>
        <v>7.4666666666666668</v>
      </c>
      <c r="V316" s="8">
        <f t="shared" si="13"/>
        <v>5.2266666666666666</v>
      </c>
      <c r="W316" s="8">
        <f t="shared" si="14"/>
        <v>5.2266666666666666</v>
      </c>
    </row>
    <row r="317" spans="1:23" s="8" customFormat="1">
      <c r="A317" s="8" t="s">
        <v>1017</v>
      </c>
      <c r="B317" s="8" t="s">
        <v>1671</v>
      </c>
      <c r="C317" s="8" t="s">
        <v>746</v>
      </c>
      <c r="D317" s="8" t="s">
        <v>739</v>
      </c>
      <c r="E317" s="8">
        <v>220</v>
      </c>
      <c r="F317" s="8">
        <v>32</v>
      </c>
      <c r="G317" s="8">
        <v>60</v>
      </c>
      <c r="H317" s="8">
        <v>42</v>
      </c>
      <c r="I317" s="8">
        <v>11</v>
      </c>
      <c r="J317" s="8">
        <v>2</v>
      </c>
      <c r="K317" s="8">
        <v>5</v>
      </c>
      <c r="L317" s="8">
        <v>23</v>
      </c>
      <c r="M317" s="8">
        <v>19</v>
      </c>
      <c r="N317" s="8">
        <v>46</v>
      </c>
      <c r="O317" s="8">
        <v>10</v>
      </c>
      <c r="P317" s="8">
        <v>3</v>
      </c>
      <c r="Q317" s="8">
        <v>0.27300000000000002</v>
      </c>
      <c r="R317" s="8">
        <v>0.33600000000000002</v>
      </c>
      <c r="S317" s="8">
        <v>0.40899999999999997</v>
      </c>
      <c r="T317" s="8">
        <v>125</v>
      </c>
      <c r="U317" s="8">
        <f t="shared" si="12"/>
        <v>7.4074074074074074</v>
      </c>
      <c r="V317" s="8">
        <f t="shared" si="13"/>
        <v>5.1851851851851851</v>
      </c>
      <c r="W317" s="8">
        <f t="shared" si="14"/>
        <v>5.1851851851851851</v>
      </c>
    </row>
    <row r="318" spans="1:23" s="8" customFormat="1">
      <c r="A318" s="8" t="s">
        <v>1167</v>
      </c>
      <c r="B318" s="8" t="s">
        <v>597</v>
      </c>
      <c r="C318" s="8" t="s">
        <v>749</v>
      </c>
      <c r="D318" s="8" t="s">
        <v>738</v>
      </c>
      <c r="E318" s="8">
        <v>315</v>
      </c>
      <c r="F318" s="8">
        <v>40</v>
      </c>
      <c r="G318" s="8">
        <v>77</v>
      </c>
      <c r="H318" s="8">
        <v>52</v>
      </c>
      <c r="I318" s="8">
        <v>14</v>
      </c>
      <c r="J318" s="8">
        <v>2</v>
      </c>
      <c r="K318" s="8">
        <v>9</v>
      </c>
      <c r="L318" s="8">
        <v>32</v>
      </c>
      <c r="M318" s="8">
        <v>26</v>
      </c>
      <c r="N318" s="8">
        <v>103</v>
      </c>
      <c r="O318" s="8">
        <v>9</v>
      </c>
      <c r="P318" s="8">
        <v>2</v>
      </c>
      <c r="Q318" s="8">
        <v>0.24399999999999999</v>
      </c>
      <c r="R318" s="8">
        <v>0.314</v>
      </c>
      <c r="S318" s="8">
        <v>0.38700000000000001</v>
      </c>
      <c r="T318" s="8">
        <v>124</v>
      </c>
      <c r="U318" s="8">
        <f t="shared" si="12"/>
        <v>7.3481481481481481</v>
      </c>
      <c r="V318" s="8">
        <f t="shared" si="13"/>
        <v>5.1437037037037037</v>
      </c>
      <c r="W318" s="8">
        <f t="shared" si="14"/>
        <v>5.1437037037037037</v>
      </c>
    </row>
    <row r="319" spans="1:23" s="8" customFormat="1">
      <c r="A319" s="8" t="s">
        <v>1566</v>
      </c>
      <c r="B319" s="8" t="s">
        <v>1567</v>
      </c>
      <c r="C319" s="8" t="s">
        <v>1</v>
      </c>
      <c r="D319" s="8" t="s">
        <v>713</v>
      </c>
      <c r="E319" s="8">
        <v>258</v>
      </c>
      <c r="F319" s="8">
        <v>34</v>
      </c>
      <c r="G319" s="8">
        <v>63</v>
      </c>
      <c r="H319" s="8">
        <v>39</v>
      </c>
      <c r="I319" s="8">
        <v>13</v>
      </c>
      <c r="J319" s="8">
        <v>1</v>
      </c>
      <c r="K319" s="8">
        <v>10</v>
      </c>
      <c r="L319" s="8">
        <v>29</v>
      </c>
      <c r="M319" s="8">
        <v>26</v>
      </c>
      <c r="N319" s="8">
        <v>76</v>
      </c>
      <c r="O319" s="8">
        <v>5</v>
      </c>
      <c r="P319" s="8">
        <v>2</v>
      </c>
      <c r="Q319" s="8">
        <v>0.24399999999999999</v>
      </c>
      <c r="R319" s="8">
        <v>0.32300000000000001</v>
      </c>
      <c r="S319" s="8">
        <v>0.41899999999999998</v>
      </c>
      <c r="T319" s="8">
        <v>124</v>
      </c>
      <c r="U319" s="8">
        <f t="shared" si="12"/>
        <v>7.3481481481481481</v>
      </c>
      <c r="V319" s="8">
        <f t="shared" si="13"/>
        <v>5.1437037037037037</v>
      </c>
      <c r="W319" s="8">
        <f t="shared" si="14"/>
        <v>5.1437037037037037</v>
      </c>
    </row>
    <row r="320" spans="1:23" s="8" customFormat="1">
      <c r="A320" s="8" t="s">
        <v>143</v>
      </c>
      <c r="B320" s="8" t="s">
        <v>142</v>
      </c>
      <c r="C320" s="8" t="s">
        <v>746</v>
      </c>
      <c r="D320" s="8" t="s">
        <v>734</v>
      </c>
      <c r="E320" s="8">
        <v>231</v>
      </c>
      <c r="F320" s="8">
        <v>31</v>
      </c>
      <c r="G320" s="8">
        <v>52</v>
      </c>
      <c r="H320" s="8">
        <v>36</v>
      </c>
      <c r="I320" s="8">
        <v>11</v>
      </c>
      <c r="J320" s="8">
        <v>1</v>
      </c>
      <c r="K320" s="8">
        <v>4</v>
      </c>
      <c r="L320" s="8">
        <v>21</v>
      </c>
      <c r="M320" s="8">
        <v>27</v>
      </c>
      <c r="N320" s="8">
        <v>41</v>
      </c>
      <c r="O320" s="8">
        <v>11</v>
      </c>
      <c r="P320" s="8">
        <v>2</v>
      </c>
      <c r="Q320" s="8">
        <v>0.22500000000000001</v>
      </c>
      <c r="R320" s="8">
        <v>0.30599999999999999</v>
      </c>
      <c r="S320" s="8">
        <v>0.33300000000000002</v>
      </c>
      <c r="T320" s="8">
        <v>124</v>
      </c>
      <c r="U320" s="8">
        <f t="shared" si="12"/>
        <v>7.3481481481481481</v>
      </c>
      <c r="V320" s="8">
        <f t="shared" si="13"/>
        <v>5.1437037037037037</v>
      </c>
      <c r="W320" s="8">
        <f t="shared" si="14"/>
        <v>5.1437037037037037</v>
      </c>
    </row>
    <row r="321" spans="1:23" s="8" customFormat="1">
      <c r="A321" s="8" t="s">
        <v>987</v>
      </c>
      <c r="B321" s="8" t="s">
        <v>1377</v>
      </c>
      <c r="C321" s="8" t="s">
        <v>719</v>
      </c>
      <c r="D321" s="8" t="s">
        <v>734</v>
      </c>
      <c r="E321" s="8">
        <v>212</v>
      </c>
      <c r="F321" s="8">
        <v>27</v>
      </c>
      <c r="G321" s="8">
        <v>55</v>
      </c>
      <c r="H321" s="8">
        <v>36</v>
      </c>
      <c r="I321" s="8">
        <v>10</v>
      </c>
      <c r="J321" s="8">
        <v>1</v>
      </c>
      <c r="K321" s="8">
        <v>8</v>
      </c>
      <c r="L321" s="8">
        <v>30</v>
      </c>
      <c r="M321" s="8">
        <v>23</v>
      </c>
      <c r="N321" s="8">
        <v>49</v>
      </c>
      <c r="O321" s="8">
        <v>2</v>
      </c>
      <c r="P321" s="8">
        <v>0</v>
      </c>
      <c r="Q321" s="8">
        <v>0.25900000000000001</v>
      </c>
      <c r="R321" s="8">
        <v>0.33800000000000002</v>
      </c>
      <c r="S321" s="8">
        <v>0.42899999999999999</v>
      </c>
      <c r="T321" s="8">
        <v>124</v>
      </c>
      <c r="U321" s="8">
        <f t="shared" si="12"/>
        <v>7.3481481481481481</v>
      </c>
      <c r="V321" s="8">
        <f t="shared" si="13"/>
        <v>5.1437037037037037</v>
      </c>
      <c r="W321" s="8">
        <f t="shared" si="14"/>
        <v>5.1437037037037037</v>
      </c>
    </row>
    <row r="322" spans="1:23" s="8" customFormat="1">
      <c r="A322" s="8" t="s">
        <v>1578</v>
      </c>
      <c r="B322" s="8" t="s">
        <v>1579</v>
      </c>
      <c r="C322" s="8" t="s">
        <v>3</v>
      </c>
      <c r="D322" s="8" t="s">
        <v>716</v>
      </c>
      <c r="E322" s="8">
        <v>245</v>
      </c>
      <c r="F322" s="8">
        <v>33</v>
      </c>
      <c r="G322" s="8">
        <v>61</v>
      </c>
      <c r="H322" s="8">
        <v>39</v>
      </c>
      <c r="I322" s="8">
        <v>13</v>
      </c>
      <c r="J322" s="8">
        <v>1</v>
      </c>
      <c r="K322" s="8">
        <v>8</v>
      </c>
      <c r="L322" s="8">
        <v>31</v>
      </c>
      <c r="M322" s="8">
        <v>22</v>
      </c>
      <c r="N322" s="8">
        <v>65</v>
      </c>
      <c r="O322" s="8">
        <v>6</v>
      </c>
      <c r="P322" s="8">
        <v>3</v>
      </c>
      <c r="Q322" s="8">
        <v>0.249</v>
      </c>
      <c r="R322" s="8">
        <v>0.316</v>
      </c>
      <c r="S322" s="8">
        <v>0.40799999999999997</v>
      </c>
      <c r="T322" s="8">
        <v>124</v>
      </c>
      <c r="U322" s="8">
        <f t="shared" si="12"/>
        <v>7.3481481481481481</v>
      </c>
      <c r="V322" s="8">
        <f t="shared" si="13"/>
        <v>5.1437037037037037</v>
      </c>
      <c r="W322" s="8">
        <f t="shared" si="14"/>
        <v>5.1437037037037037</v>
      </c>
    </row>
    <row r="323" spans="1:23" s="8" customFormat="1">
      <c r="A323" s="8" t="s">
        <v>424</v>
      </c>
      <c r="B323" s="8" t="s">
        <v>423</v>
      </c>
      <c r="C323" s="8" t="s">
        <v>751</v>
      </c>
      <c r="D323" s="8" t="s">
        <v>735</v>
      </c>
      <c r="E323" s="8">
        <v>294</v>
      </c>
      <c r="F323" s="8">
        <v>29</v>
      </c>
      <c r="G323" s="8">
        <v>74</v>
      </c>
      <c r="H323" s="8">
        <v>55</v>
      </c>
      <c r="I323" s="8">
        <v>16</v>
      </c>
      <c r="J323" s="8">
        <v>0</v>
      </c>
      <c r="K323" s="8">
        <v>3</v>
      </c>
      <c r="L323" s="8">
        <v>24</v>
      </c>
      <c r="M323" s="8">
        <v>33</v>
      </c>
      <c r="N323" s="8">
        <v>63</v>
      </c>
      <c r="O323" s="8">
        <v>2</v>
      </c>
      <c r="P323" s="8">
        <v>1</v>
      </c>
      <c r="Q323" s="8">
        <v>0.252</v>
      </c>
      <c r="R323" s="8">
        <v>0.33700000000000002</v>
      </c>
      <c r="S323" s="8">
        <v>0.33700000000000002</v>
      </c>
      <c r="T323" s="8">
        <v>123</v>
      </c>
      <c r="U323" s="8">
        <f t="shared" ref="U323:U386" si="15">T323/16.875</f>
        <v>7.2888888888888888</v>
      </c>
      <c r="V323" s="8">
        <f t="shared" ref="V323:V386" si="16">IF(T323 &gt;= 500,U323*1.1,IF(T323 &gt; 400,U323,IF(T323&gt;300,U323*0.9,IF(T323&gt;200,U323*0.8,IF(T323&gt;100,U323*0.7,U323*0.6)))))</f>
        <v>5.1022222222222222</v>
      </c>
      <c r="W323" s="8">
        <f t="shared" ref="W323:W386" si="17">IF(V323 &lt; 1.5,1,V323)</f>
        <v>5.1022222222222222</v>
      </c>
    </row>
    <row r="324" spans="1:23" s="8" customFormat="1">
      <c r="A324" s="8" t="s">
        <v>158</v>
      </c>
      <c r="B324" s="8" t="s">
        <v>157</v>
      </c>
      <c r="C324" s="8" t="s">
        <v>745</v>
      </c>
      <c r="D324" s="8" t="s">
        <v>716</v>
      </c>
      <c r="E324" s="8">
        <v>270</v>
      </c>
      <c r="F324" s="8">
        <v>27</v>
      </c>
      <c r="G324" s="8">
        <v>64</v>
      </c>
      <c r="H324" s="8">
        <v>45</v>
      </c>
      <c r="I324" s="8">
        <v>12</v>
      </c>
      <c r="J324" s="8">
        <v>2</v>
      </c>
      <c r="K324" s="8">
        <v>5</v>
      </c>
      <c r="L324" s="8">
        <v>27</v>
      </c>
      <c r="M324" s="8">
        <v>23</v>
      </c>
      <c r="N324" s="8">
        <v>50</v>
      </c>
      <c r="O324" s="8">
        <v>2</v>
      </c>
      <c r="P324" s="8">
        <v>2</v>
      </c>
      <c r="Q324" s="8">
        <v>0.23699999999999999</v>
      </c>
      <c r="R324" s="8">
        <v>0.311</v>
      </c>
      <c r="S324" s="8">
        <v>0.35199999999999998</v>
      </c>
      <c r="T324" s="8">
        <v>122</v>
      </c>
      <c r="U324" s="8">
        <f t="shared" si="15"/>
        <v>7.2296296296296294</v>
      </c>
      <c r="V324" s="8">
        <f t="shared" si="16"/>
        <v>5.0607407407407399</v>
      </c>
      <c r="W324" s="8">
        <f t="shared" si="17"/>
        <v>5.0607407407407399</v>
      </c>
    </row>
    <row r="325" spans="1:23" s="8" customFormat="1">
      <c r="A325" s="8" t="s">
        <v>1705</v>
      </c>
      <c r="B325" s="8" t="s">
        <v>378</v>
      </c>
      <c r="C325" s="8" t="s">
        <v>2</v>
      </c>
      <c r="D325" s="8" t="s">
        <v>738</v>
      </c>
      <c r="E325" s="8">
        <v>292</v>
      </c>
      <c r="F325" s="8">
        <v>32</v>
      </c>
      <c r="G325" s="8">
        <v>70</v>
      </c>
      <c r="H325" s="8">
        <v>50</v>
      </c>
      <c r="I325" s="8">
        <v>13</v>
      </c>
      <c r="J325" s="8">
        <v>1</v>
      </c>
      <c r="K325" s="8">
        <v>6</v>
      </c>
      <c r="L325" s="8">
        <v>28</v>
      </c>
      <c r="M325" s="8">
        <v>20</v>
      </c>
      <c r="N325" s="8">
        <v>66</v>
      </c>
      <c r="O325" s="8">
        <v>6</v>
      </c>
      <c r="P325" s="8">
        <v>2</v>
      </c>
      <c r="Q325" s="8">
        <v>0.24</v>
      </c>
      <c r="R325" s="8">
        <v>0.29299999999999998</v>
      </c>
      <c r="S325" s="8">
        <v>0.35299999999999998</v>
      </c>
      <c r="T325" s="8">
        <v>121</v>
      </c>
      <c r="U325" s="8">
        <f t="shared" si="15"/>
        <v>7.1703703703703701</v>
      </c>
      <c r="V325" s="8">
        <f t="shared" si="16"/>
        <v>5.0192592592592584</v>
      </c>
      <c r="W325" s="8">
        <f t="shared" si="17"/>
        <v>5.0192592592592584</v>
      </c>
    </row>
    <row r="326" spans="1:23" s="8" customFormat="1">
      <c r="A326" s="8" t="s">
        <v>1153</v>
      </c>
      <c r="B326" s="8" t="s">
        <v>1152</v>
      </c>
      <c r="C326" s="8" t="s">
        <v>746</v>
      </c>
      <c r="D326" s="8" t="s">
        <v>731</v>
      </c>
      <c r="E326" s="8">
        <v>378</v>
      </c>
      <c r="F326" s="8">
        <v>52</v>
      </c>
      <c r="G326" s="8">
        <v>76</v>
      </c>
      <c r="H326" s="8">
        <v>43</v>
      </c>
      <c r="I326" s="8">
        <v>14</v>
      </c>
      <c r="J326" s="8">
        <v>1</v>
      </c>
      <c r="K326" s="8">
        <v>18</v>
      </c>
      <c r="L326" s="8">
        <v>41</v>
      </c>
      <c r="M326" s="8">
        <v>74</v>
      </c>
      <c r="N326" s="8">
        <v>194</v>
      </c>
      <c r="O326" s="8">
        <v>4</v>
      </c>
      <c r="P326" s="8">
        <v>3</v>
      </c>
      <c r="Q326" s="8">
        <v>0.20100000000000001</v>
      </c>
      <c r="R326" s="8">
        <v>0.34200000000000003</v>
      </c>
      <c r="S326" s="8">
        <v>0.38600000000000001</v>
      </c>
      <c r="T326" s="8">
        <v>120</v>
      </c>
      <c r="U326" s="8">
        <f t="shared" si="15"/>
        <v>7.1111111111111107</v>
      </c>
      <c r="V326" s="8">
        <f t="shared" si="16"/>
        <v>4.977777777777777</v>
      </c>
      <c r="W326" s="8">
        <f t="shared" si="17"/>
        <v>4.977777777777777</v>
      </c>
    </row>
    <row r="327" spans="1:23" s="8" customFormat="1">
      <c r="A327" s="8" t="s">
        <v>679</v>
      </c>
      <c r="B327" s="8" t="s">
        <v>1094</v>
      </c>
      <c r="C327" s="8" t="s">
        <v>746</v>
      </c>
      <c r="D327" s="8" t="s">
        <v>729</v>
      </c>
      <c r="E327" s="8">
        <v>321</v>
      </c>
      <c r="F327" s="8">
        <v>46</v>
      </c>
      <c r="G327" s="8">
        <v>79</v>
      </c>
      <c r="H327" s="8">
        <v>56</v>
      </c>
      <c r="I327" s="8">
        <v>15</v>
      </c>
      <c r="J327" s="8">
        <v>5</v>
      </c>
      <c r="K327" s="8">
        <v>3</v>
      </c>
      <c r="L327" s="8">
        <v>17</v>
      </c>
      <c r="M327" s="8">
        <v>29</v>
      </c>
      <c r="N327" s="8">
        <v>102</v>
      </c>
      <c r="O327" s="8">
        <v>24</v>
      </c>
      <c r="P327" s="8">
        <v>9</v>
      </c>
      <c r="Q327" s="8">
        <v>0.246</v>
      </c>
      <c r="R327" s="8">
        <v>0.314</v>
      </c>
      <c r="S327" s="8">
        <v>0.35199999999999998</v>
      </c>
      <c r="T327" s="8">
        <v>118</v>
      </c>
      <c r="U327" s="8">
        <f t="shared" si="15"/>
        <v>6.9925925925925929</v>
      </c>
      <c r="V327" s="8">
        <f t="shared" si="16"/>
        <v>4.894814814814815</v>
      </c>
      <c r="W327" s="8">
        <f t="shared" si="17"/>
        <v>4.894814814814815</v>
      </c>
    </row>
    <row r="328" spans="1:23" s="8" customFormat="1">
      <c r="A328" s="8" t="s">
        <v>84</v>
      </c>
      <c r="B328" s="8" t="s">
        <v>494</v>
      </c>
      <c r="C328" s="8" t="s">
        <v>746</v>
      </c>
      <c r="D328" s="8" t="s">
        <v>750</v>
      </c>
      <c r="E328" s="8">
        <v>331</v>
      </c>
      <c r="F328" s="8">
        <v>34</v>
      </c>
      <c r="G328" s="8">
        <v>76</v>
      </c>
      <c r="H328" s="8">
        <v>53</v>
      </c>
      <c r="I328" s="8">
        <v>11</v>
      </c>
      <c r="J328" s="8">
        <v>2</v>
      </c>
      <c r="K328" s="8">
        <v>10</v>
      </c>
      <c r="L328" s="8">
        <v>44</v>
      </c>
      <c r="M328" s="8">
        <v>24</v>
      </c>
      <c r="N328" s="8">
        <v>119</v>
      </c>
      <c r="O328" s="8">
        <v>18</v>
      </c>
      <c r="P328" s="8">
        <v>4</v>
      </c>
      <c r="Q328" s="8">
        <v>0.23</v>
      </c>
      <c r="R328" s="8">
        <v>0.28399999999999997</v>
      </c>
      <c r="S328" s="8">
        <v>0.36599999999999999</v>
      </c>
      <c r="T328" s="8">
        <v>118</v>
      </c>
      <c r="U328" s="8">
        <f t="shared" si="15"/>
        <v>6.9925925925925929</v>
      </c>
      <c r="V328" s="8">
        <f t="shared" si="16"/>
        <v>4.894814814814815</v>
      </c>
      <c r="W328" s="8">
        <f t="shared" si="17"/>
        <v>4.894814814814815</v>
      </c>
    </row>
    <row r="329" spans="1:23" s="8" customFormat="1">
      <c r="A329" s="8" t="s">
        <v>333</v>
      </c>
      <c r="B329" s="8" t="s">
        <v>332</v>
      </c>
      <c r="C329" s="8" t="s">
        <v>719</v>
      </c>
      <c r="D329" s="8" t="s">
        <v>747</v>
      </c>
      <c r="E329" s="8">
        <v>249</v>
      </c>
      <c r="F329" s="8">
        <v>22</v>
      </c>
      <c r="G329" s="8">
        <v>62</v>
      </c>
      <c r="H329" s="8">
        <v>44</v>
      </c>
      <c r="I329" s="8">
        <v>11</v>
      </c>
      <c r="J329" s="8">
        <v>0</v>
      </c>
      <c r="K329" s="8">
        <v>7</v>
      </c>
      <c r="L329" s="8">
        <v>30</v>
      </c>
      <c r="M329" s="8">
        <v>20</v>
      </c>
      <c r="N329" s="8">
        <v>49</v>
      </c>
      <c r="O329" s="8">
        <v>1</v>
      </c>
      <c r="P329" s="8">
        <v>0</v>
      </c>
      <c r="Q329" s="8">
        <v>0.249</v>
      </c>
      <c r="R329" s="8">
        <v>0.307</v>
      </c>
      <c r="S329" s="8">
        <v>0.378</v>
      </c>
      <c r="T329" s="8">
        <v>118</v>
      </c>
      <c r="U329" s="8">
        <f t="shared" si="15"/>
        <v>6.9925925925925929</v>
      </c>
      <c r="V329" s="8">
        <f t="shared" si="16"/>
        <v>4.894814814814815</v>
      </c>
      <c r="W329" s="8">
        <f t="shared" si="17"/>
        <v>4.894814814814815</v>
      </c>
    </row>
    <row r="330" spans="1:23" s="8" customFormat="1">
      <c r="A330" s="8" t="s">
        <v>442</v>
      </c>
      <c r="B330" s="8" t="s">
        <v>1253</v>
      </c>
      <c r="C330" s="8" t="s">
        <v>745</v>
      </c>
      <c r="D330" s="8" t="s">
        <v>726</v>
      </c>
      <c r="E330" s="8">
        <v>210</v>
      </c>
      <c r="F330" s="8">
        <v>31</v>
      </c>
      <c r="G330" s="8">
        <v>50</v>
      </c>
      <c r="H330" s="8">
        <v>29</v>
      </c>
      <c r="I330" s="8">
        <v>9</v>
      </c>
      <c r="J330" s="8">
        <v>2</v>
      </c>
      <c r="K330" s="8">
        <v>10</v>
      </c>
      <c r="L330" s="8">
        <v>27</v>
      </c>
      <c r="M330" s="8">
        <v>22</v>
      </c>
      <c r="N330" s="8">
        <v>60</v>
      </c>
      <c r="O330" s="8">
        <v>6</v>
      </c>
      <c r="P330" s="8">
        <v>1</v>
      </c>
      <c r="Q330" s="8">
        <v>0.23799999999999999</v>
      </c>
      <c r="R330" s="8">
        <v>0.316</v>
      </c>
      <c r="S330" s="8">
        <v>0.443</v>
      </c>
      <c r="T330" s="8">
        <v>118</v>
      </c>
      <c r="U330" s="8">
        <f t="shared" si="15"/>
        <v>6.9925925925925929</v>
      </c>
      <c r="V330" s="8">
        <f t="shared" si="16"/>
        <v>4.894814814814815</v>
      </c>
      <c r="W330" s="8">
        <f t="shared" si="17"/>
        <v>4.894814814814815</v>
      </c>
    </row>
    <row r="331" spans="1:23" s="8" customFormat="1">
      <c r="A331" s="8" t="s">
        <v>1654</v>
      </c>
      <c r="B331" s="8" t="s">
        <v>1655</v>
      </c>
      <c r="C331" s="8" t="s">
        <v>745</v>
      </c>
      <c r="D331" s="8" t="s">
        <v>742</v>
      </c>
      <c r="E331" s="8">
        <v>207</v>
      </c>
      <c r="F331" s="8">
        <v>27</v>
      </c>
      <c r="G331" s="8">
        <v>55</v>
      </c>
      <c r="H331" s="8">
        <v>36</v>
      </c>
      <c r="I331" s="8">
        <v>11</v>
      </c>
      <c r="J331" s="8">
        <v>1</v>
      </c>
      <c r="K331" s="8">
        <v>7</v>
      </c>
      <c r="L331" s="8">
        <v>26</v>
      </c>
      <c r="M331" s="8">
        <v>19</v>
      </c>
      <c r="N331" s="8">
        <v>46</v>
      </c>
      <c r="O331" s="8">
        <v>4</v>
      </c>
      <c r="P331" s="8">
        <v>2</v>
      </c>
      <c r="Q331" s="8">
        <v>0.26600000000000001</v>
      </c>
      <c r="R331" s="8">
        <v>0.33300000000000002</v>
      </c>
      <c r="S331" s="8">
        <v>0.43</v>
      </c>
      <c r="T331" s="8">
        <v>117</v>
      </c>
      <c r="U331" s="8">
        <f t="shared" si="15"/>
        <v>6.9333333333333336</v>
      </c>
      <c r="V331" s="8">
        <f t="shared" si="16"/>
        <v>4.8533333333333335</v>
      </c>
      <c r="W331" s="8">
        <f t="shared" si="17"/>
        <v>4.8533333333333335</v>
      </c>
    </row>
    <row r="332" spans="1:23" s="8" customFormat="1">
      <c r="A332" s="8" t="s">
        <v>268</v>
      </c>
      <c r="B332" s="8" t="s">
        <v>1680</v>
      </c>
      <c r="C332" s="8" t="s">
        <v>746</v>
      </c>
      <c r="D332" s="8" t="s">
        <v>739</v>
      </c>
      <c r="E332" s="8">
        <v>201</v>
      </c>
      <c r="F332" s="8">
        <v>28</v>
      </c>
      <c r="G332" s="8">
        <v>54</v>
      </c>
      <c r="H332" s="8">
        <v>34</v>
      </c>
      <c r="I332" s="8">
        <v>11</v>
      </c>
      <c r="J332" s="8">
        <v>2</v>
      </c>
      <c r="K332" s="8">
        <v>7</v>
      </c>
      <c r="L332" s="8">
        <v>25</v>
      </c>
      <c r="M332" s="8">
        <v>18</v>
      </c>
      <c r="N332" s="8">
        <v>47</v>
      </c>
      <c r="O332" s="8">
        <v>4</v>
      </c>
      <c r="P332" s="8">
        <v>1</v>
      </c>
      <c r="Q332" s="8">
        <v>0.26900000000000002</v>
      </c>
      <c r="R332" s="8">
        <v>0.33500000000000002</v>
      </c>
      <c r="S332" s="8">
        <v>0.44800000000000001</v>
      </c>
      <c r="T332" s="8">
        <v>117</v>
      </c>
      <c r="U332" s="8">
        <f t="shared" si="15"/>
        <v>6.9333333333333336</v>
      </c>
      <c r="V332" s="8">
        <f t="shared" si="16"/>
        <v>4.8533333333333335</v>
      </c>
      <c r="W332" s="8">
        <f t="shared" si="17"/>
        <v>4.8533333333333335</v>
      </c>
    </row>
    <row r="333" spans="1:23" s="8" customFormat="1">
      <c r="A333" s="8" t="s">
        <v>199</v>
      </c>
      <c r="B333" s="8" t="s">
        <v>1627</v>
      </c>
      <c r="C333" s="8" t="s">
        <v>745</v>
      </c>
      <c r="D333" s="8" t="s">
        <v>721</v>
      </c>
      <c r="E333" s="8">
        <v>201</v>
      </c>
      <c r="F333" s="8">
        <v>28</v>
      </c>
      <c r="G333" s="8">
        <v>54</v>
      </c>
      <c r="H333" s="8">
        <v>34</v>
      </c>
      <c r="I333" s="8">
        <v>11</v>
      </c>
      <c r="J333" s="8">
        <v>2</v>
      </c>
      <c r="K333" s="8">
        <v>7</v>
      </c>
      <c r="L333" s="8">
        <v>25</v>
      </c>
      <c r="M333" s="8">
        <v>18</v>
      </c>
      <c r="N333" s="8">
        <v>47</v>
      </c>
      <c r="O333" s="8">
        <v>4</v>
      </c>
      <c r="P333" s="8">
        <v>1</v>
      </c>
      <c r="Q333" s="8">
        <v>0.26900000000000002</v>
      </c>
      <c r="R333" s="8">
        <v>0.33500000000000002</v>
      </c>
      <c r="S333" s="8">
        <v>0.44800000000000001</v>
      </c>
      <c r="T333" s="8">
        <v>117</v>
      </c>
      <c r="U333" s="8">
        <f t="shared" si="15"/>
        <v>6.9333333333333336</v>
      </c>
      <c r="V333" s="8">
        <f t="shared" si="16"/>
        <v>4.8533333333333335</v>
      </c>
      <c r="W333" s="8">
        <f t="shared" si="17"/>
        <v>4.8533333333333335</v>
      </c>
    </row>
    <row r="334" spans="1:23" s="8" customFormat="1">
      <c r="A334" s="8" t="s">
        <v>61</v>
      </c>
      <c r="B334" s="8" t="s">
        <v>387</v>
      </c>
      <c r="C334" s="8" t="s">
        <v>719</v>
      </c>
      <c r="D334" s="8" t="s">
        <v>739</v>
      </c>
      <c r="E334" s="8">
        <v>279</v>
      </c>
      <c r="F334" s="8">
        <v>27</v>
      </c>
      <c r="G334" s="8">
        <v>63</v>
      </c>
      <c r="H334" s="8">
        <v>45</v>
      </c>
      <c r="I334" s="8">
        <v>15</v>
      </c>
      <c r="J334" s="8">
        <v>0</v>
      </c>
      <c r="K334" s="8">
        <v>3</v>
      </c>
      <c r="L334" s="8">
        <v>24</v>
      </c>
      <c r="M334" s="8">
        <v>30</v>
      </c>
      <c r="N334" s="8">
        <v>53</v>
      </c>
      <c r="O334" s="8">
        <v>2</v>
      </c>
      <c r="P334" s="8">
        <v>1</v>
      </c>
      <c r="Q334" s="8">
        <v>0.22600000000000001</v>
      </c>
      <c r="R334" s="8">
        <v>0.314</v>
      </c>
      <c r="S334" s="8">
        <v>0.312</v>
      </c>
      <c r="T334" s="8">
        <v>116</v>
      </c>
      <c r="U334" s="8">
        <f t="shared" si="15"/>
        <v>6.8740740740740742</v>
      </c>
      <c r="V334" s="8">
        <f t="shared" si="16"/>
        <v>4.811851851851852</v>
      </c>
      <c r="W334" s="8">
        <f t="shared" si="17"/>
        <v>4.811851851851852</v>
      </c>
    </row>
    <row r="335" spans="1:23" s="8" customFormat="1">
      <c r="A335" s="8" t="s">
        <v>225</v>
      </c>
      <c r="B335" s="8" t="s">
        <v>902</v>
      </c>
      <c r="C335" s="8" t="s">
        <v>749</v>
      </c>
      <c r="D335" s="8" t="s">
        <v>747</v>
      </c>
      <c r="E335" s="8">
        <v>261</v>
      </c>
      <c r="F335" s="8">
        <v>28</v>
      </c>
      <c r="G335" s="8">
        <v>63</v>
      </c>
      <c r="H335" s="8">
        <v>41</v>
      </c>
      <c r="I335" s="8">
        <v>11</v>
      </c>
      <c r="J335" s="8">
        <v>2</v>
      </c>
      <c r="K335" s="8">
        <v>9</v>
      </c>
      <c r="L335" s="8">
        <v>35</v>
      </c>
      <c r="M335" s="8">
        <v>20</v>
      </c>
      <c r="N335" s="8">
        <v>74</v>
      </c>
      <c r="O335" s="8">
        <v>3</v>
      </c>
      <c r="P335" s="8">
        <v>1</v>
      </c>
      <c r="Q335" s="8">
        <v>0.24099999999999999</v>
      </c>
      <c r="R335" s="8">
        <v>0.3</v>
      </c>
      <c r="S335" s="8">
        <v>0.40200000000000002</v>
      </c>
      <c r="T335" s="8">
        <v>116</v>
      </c>
      <c r="U335" s="8">
        <f t="shared" si="15"/>
        <v>6.8740740740740742</v>
      </c>
      <c r="V335" s="8">
        <f t="shared" si="16"/>
        <v>4.811851851851852</v>
      </c>
      <c r="W335" s="8">
        <f t="shared" si="17"/>
        <v>4.811851851851852</v>
      </c>
    </row>
    <row r="336" spans="1:23" s="8" customFormat="1">
      <c r="A336" s="8" t="s">
        <v>376</v>
      </c>
      <c r="B336" s="8" t="s">
        <v>438</v>
      </c>
      <c r="C336" s="8" t="s">
        <v>749</v>
      </c>
      <c r="D336" s="8" t="s">
        <v>740</v>
      </c>
      <c r="E336" s="8">
        <v>266</v>
      </c>
      <c r="F336" s="8">
        <v>31</v>
      </c>
      <c r="G336" s="8">
        <v>65</v>
      </c>
      <c r="H336" s="8">
        <v>47</v>
      </c>
      <c r="I336" s="8">
        <v>10</v>
      </c>
      <c r="J336" s="8">
        <v>2</v>
      </c>
      <c r="K336" s="8">
        <v>6</v>
      </c>
      <c r="L336" s="8">
        <v>25</v>
      </c>
      <c r="M336" s="8">
        <v>25</v>
      </c>
      <c r="N336" s="8">
        <v>71</v>
      </c>
      <c r="O336" s="8">
        <v>11</v>
      </c>
      <c r="P336" s="8">
        <v>2</v>
      </c>
      <c r="Q336" s="8">
        <v>0.24399999999999999</v>
      </c>
      <c r="R336" s="8">
        <v>0.314</v>
      </c>
      <c r="S336" s="8">
        <v>0.36499999999999999</v>
      </c>
      <c r="T336" s="8">
        <v>116</v>
      </c>
      <c r="U336" s="8">
        <f t="shared" si="15"/>
        <v>6.8740740740740742</v>
      </c>
      <c r="V336" s="8">
        <f t="shared" si="16"/>
        <v>4.811851851851852</v>
      </c>
      <c r="W336" s="8">
        <f t="shared" si="17"/>
        <v>4.811851851851852</v>
      </c>
    </row>
    <row r="337" spans="1:23" s="8" customFormat="1">
      <c r="A337" s="8" t="s">
        <v>1016</v>
      </c>
      <c r="B337" s="8" t="s">
        <v>1220</v>
      </c>
      <c r="C337" s="8" t="s">
        <v>746</v>
      </c>
      <c r="D337" s="8" t="s">
        <v>740</v>
      </c>
      <c r="E337" s="8">
        <v>308</v>
      </c>
      <c r="F337" s="8">
        <v>38</v>
      </c>
      <c r="G337" s="8">
        <v>67</v>
      </c>
      <c r="H337" s="8">
        <v>48</v>
      </c>
      <c r="I337" s="8">
        <v>13</v>
      </c>
      <c r="J337" s="8">
        <v>1</v>
      </c>
      <c r="K337" s="8">
        <v>5</v>
      </c>
      <c r="L337" s="8">
        <v>30</v>
      </c>
      <c r="M337" s="8">
        <v>40</v>
      </c>
      <c r="N337" s="8">
        <v>92</v>
      </c>
      <c r="O337" s="8">
        <v>6</v>
      </c>
      <c r="P337" s="8">
        <v>3</v>
      </c>
      <c r="Q337" s="8">
        <v>0.217</v>
      </c>
      <c r="R337" s="8">
        <v>0.311</v>
      </c>
      <c r="S337" s="8">
        <v>0.315</v>
      </c>
      <c r="T337" s="8">
        <v>116</v>
      </c>
      <c r="U337" s="8">
        <f t="shared" si="15"/>
        <v>6.8740740740740742</v>
      </c>
      <c r="V337" s="8">
        <f t="shared" si="16"/>
        <v>4.811851851851852</v>
      </c>
      <c r="W337" s="8">
        <f t="shared" si="17"/>
        <v>4.811851851851852</v>
      </c>
    </row>
    <row r="338" spans="1:23" s="8" customFormat="1">
      <c r="A338" s="8" t="s">
        <v>1081</v>
      </c>
      <c r="B338" s="8" t="s">
        <v>1080</v>
      </c>
      <c r="C338" s="8" t="s">
        <v>746</v>
      </c>
      <c r="D338" s="8" t="s">
        <v>716</v>
      </c>
      <c r="E338" s="8">
        <v>199</v>
      </c>
      <c r="F338" s="8">
        <v>27</v>
      </c>
      <c r="G338" s="8">
        <v>54</v>
      </c>
      <c r="H338" s="8">
        <v>34</v>
      </c>
      <c r="I338" s="8">
        <v>11</v>
      </c>
      <c r="J338" s="8">
        <v>2</v>
      </c>
      <c r="K338" s="8">
        <v>7</v>
      </c>
      <c r="L338" s="8">
        <v>25</v>
      </c>
      <c r="M338" s="8">
        <v>18</v>
      </c>
      <c r="N338" s="8">
        <v>47</v>
      </c>
      <c r="O338" s="8">
        <v>4</v>
      </c>
      <c r="P338" s="8">
        <v>1</v>
      </c>
      <c r="Q338" s="8">
        <v>0.27100000000000002</v>
      </c>
      <c r="R338" s="8">
        <v>0.33800000000000002</v>
      </c>
      <c r="S338" s="8">
        <v>0.45200000000000001</v>
      </c>
      <c r="T338" s="8">
        <v>116</v>
      </c>
      <c r="U338" s="8">
        <f t="shared" si="15"/>
        <v>6.8740740740740742</v>
      </c>
      <c r="V338" s="8">
        <f t="shared" si="16"/>
        <v>4.811851851851852</v>
      </c>
      <c r="W338" s="8">
        <f t="shared" si="17"/>
        <v>4.811851851851852</v>
      </c>
    </row>
    <row r="339" spans="1:23" s="8" customFormat="1">
      <c r="A339" s="8" t="s">
        <v>43</v>
      </c>
      <c r="B339" s="8" t="s">
        <v>42</v>
      </c>
      <c r="C339" s="8" t="s">
        <v>745</v>
      </c>
      <c r="D339" s="8" t="s">
        <v>729</v>
      </c>
      <c r="E339" s="8">
        <v>251</v>
      </c>
      <c r="F339" s="8">
        <v>32</v>
      </c>
      <c r="G339" s="8">
        <v>59</v>
      </c>
      <c r="H339" s="8">
        <v>46</v>
      </c>
      <c r="I339" s="8">
        <v>9</v>
      </c>
      <c r="J339" s="8">
        <v>0</v>
      </c>
      <c r="K339" s="8">
        <v>4</v>
      </c>
      <c r="L339" s="8">
        <v>20</v>
      </c>
      <c r="M339" s="8">
        <v>14</v>
      </c>
      <c r="N339" s="8">
        <v>37</v>
      </c>
      <c r="O339" s="8">
        <v>9</v>
      </c>
      <c r="P339" s="8">
        <v>3</v>
      </c>
      <c r="Q339" s="8">
        <v>0.23499999999999999</v>
      </c>
      <c r="R339" s="8">
        <v>0.27800000000000002</v>
      </c>
      <c r="S339" s="8">
        <v>0.31900000000000001</v>
      </c>
      <c r="T339" s="8">
        <v>115</v>
      </c>
      <c r="U339" s="8">
        <f t="shared" si="15"/>
        <v>6.8148148148148149</v>
      </c>
      <c r="V339" s="8">
        <f t="shared" si="16"/>
        <v>4.7703703703703697</v>
      </c>
      <c r="W339" s="8">
        <f t="shared" si="17"/>
        <v>4.7703703703703697</v>
      </c>
    </row>
    <row r="340" spans="1:23" s="8" customFormat="1">
      <c r="A340" s="8" t="s">
        <v>90</v>
      </c>
      <c r="B340" s="8" t="s">
        <v>227</v>
      </c>
      <c r="C340" s="8" t="s">
        <v>719</v>
      </c>
      <c r="D340" s="8" t="s">
        <v>724</v>
      </c>
      <c r="E340" s="8">
        <v>251</v>
      </c>
      <c r="F340" s="8">
        <v>31</v>
      </c>
      <c r="G340" s="8">
        <v>58</v>
      </c>
      <c r="H340" s="8">
        <v>43</v>
      </c>
      <c r="I340" s="8">
        <v>11</v>
      </c>
      <c r="J340" s="8">
        <v>0</v>
      </c>
      <c r="K340" s="8">
        <v>4</v>
      </c>
      <c r="L340" s="8">
        <v>28</v>
      </c>
      <c r="M340" s="8">
        <v>28</v>
      </c>
      <c r="N340" s="8">
        <v>54</v>
      </c>
      <c r="O340" s="8">
        <v>1</v>
      </c>
      <c r="P340" s="8">
        <v>0</v>
      </c>
      <c r="Q340" s="8">
        <v>0.23100000000000001</v>
      </c>
      <c r="R340" s="8">
        <v>0.318</v>
      </c>
      <c r="S340" s="8">
        <v>0.32300000000000001</v>
      </c>
      <c r="T340" s="8">
        <v>115</v>
      </c>
      <c r="U340" s="8">
        <f t="shared" si="15"/>
        <v>6.8148148148148149</v>
      </c>
      <c r="V340" s="8">
        <f t="shared" si="16"/>
        <v>4.7703703703703697</v>
      </c>
      <c r="W340" s="8">
        <f t="shared" si="17"/>
        <v>4.7703703703703697</v>
      </c>
    </row>
    <row r="341" spans="1:23" s="8" customFormat="1">
      <c r="A341" s="8" t="s">
        <v>242</v>
      </c>
      <c r="B341" s="8" t="s">
        <v>793</v>
      </c>
      <c r="C341" s="8" t="s">
        <v>2</v>
      </c>
      <c r="D341" s="8" t="s">
        <v>734</v>
      </c>
      <c r="E341" s="8">
        <v>250</v>
      </c>
      <c r="F341" s="8">
        <v>28</v>
      </c>
      <c r="G341" s="8">
        <v>61</v>
      </c>
      <c r="H341" s="8">
        <v>49</v>
      </c>
      <c r="I341" s="8">
        <v>9</v>
      </c>
      <c r="J341" s="8">
        <v>2</v>
      </c>
      <c r="K341" s="8">
        <v>1</v>
      </c>
      <c r="L341" s="8">
        <v>23</v>
      </c>
      <c r="M341" s="8">
        <v>18</v>
      </c>
      <c r="N341" s="8">
        <v>38</v>
      </c>
      <c r="O341" s="8">
        <v>9</v>
      </c>
      <c r="P341" s="8">
        <v>2</v>
      </c>
      <c r="Q341" s="8">
        <v>0.24399999999999999</v>
      </c>
      <c r="R341" s="8">
        <v>0.29699999999999999</v>
      </c>
      <c r="S341" s="8">
        <v>0.308</v>
      </c>
      <c r="T341" s="8">
        <v>115</v>
      </c>
      <c r="U341" s="8">
        <f t="shared" si="15"/>
        <v>6.8148148148148149</v>
      </c>
      <c r="V341" s="8">
        <f t="shared" si="16"/>
        <v>4.7703703703703697</v>
      </c>
      <c r="W341" s="8">
        <f t="shared" si="17"/>
        <v>4.7703703703703697</v>
      </c>
    </row>
    <row r="342" spans="1:23" s="8" customFormat="1">
      <c r="A342" s="8" t="s">
        <v>31</v>
      </c>
      <c r="B342" s="8" t="s">
        <v>137</v>
      </c>
      <c r="C342" s="8" t="s">
        <v>749</v>
      </c>
      <c r="D342" s="8" t="s">
        <v>724</v>
      </c>
      <c r="E342" s="8">
        <v>316</v>
      </c>
      <c r="F342" s="8">
        <v>31</v>
      </c>
      <c r="G342" s="8">
        <v>72</v>
      </c>
      <c r="H342" s="8">
        <v>53</v>
      </c>
      <c r="I342" s="8">
        <v>12</v>
      </c>
      <c r="J342" s="8">
        <v>1</v>
      </c>
      <c r="K342" s="8">
        <v>6</v>
      </c>
      <c r="L342" s="8">
        <v>34</v>
      </c>
      <c r="M342" s="8">
        <v>25</v>
      </c>
      <c r="N342" s="8">
        <v>80</v>
      </c>
      <c r="O342" s="8">
        <v>1</v>
      </c>
      <c r="P342" s="8">
        <v>0</v>
      </c>
      <c r="Q342" s="8">
        <v>0.22800000000000001</v>
      </c>
      <c r="R342" s="8">
        <v>0.29699999999999999</v>
      </c>
      <c r="S342" s="8">
        <v>0.32900000000000001</v>
      </c>
      <c r="T342" s="8">
        <v>115</v>
      </c>
      <c r="U342" s="8">
        <f t="shared" si="15"/>
        <v>6.8148148148148149</v>
      </c>
      <c r="V342" s="8">
        <f t="shared" si="16"/>
        <v>4.7703703703703697</v>
      </c>
      <c r="W342" s="8">
        <f t="shared" si="17"/>
        <v>4.7703703703703697</v>
      </c>
    </row>
    <row r="343" spans="1:23" s="8" customFormat="1">
      <c r="A343" s="8" t="s">
        <v>177</v>
      </c>
      <c r="B343" s="8" t="s">
        <v>176</v>
      </c>
      <c r="C343" s="8" t="s">
        <v>719</v>
      </c>
      <c r="D343" s="8" t="s">
        <v>731</v>
      </c>
      <c r="E343" s="8">
        <v>239</v>
      </c>
      <c r="F343" s="8">
        <v>27</v>
      </c>
      <c r="G343" s="8">
        <v>53</v>
      </c>
      <c r="H343" s="8">
        <v>36</v>
      </c>
      <c r="I343" s="8">
        <v>10</v>
      </c>
      <c r="J343" s="8">
        <v>0</v>
      </c>
      <c r="K343" s="8">
        <v>7</v>
      </c>
      <c r="L343" s="8">
        <v>26</v>
      </c>
      <c r="M343" s="8">
        <v>40</v>
      </c>
      <c r="N343" s="8">
        <v>62</v>
      </c>
      <c r="O343" s="8">
        <v>0</v>
      </c>
      <c r="P343" s="8">
        <v>0</v>
      </c>
      <c r="Q343" s="8">
        <v>0.222</v>
      </c>
      <c r="R343" s="8">
        <v>0.33800000000000002</v>
      </c>
      <c r="S343" s="8">
        <v>0.35099999999999998</v>
      </c>
      <c r="T343" s="8">
        <v>115</v>
      </c>
      <c r="U343" s="8">
        <f t="shared" si="15"/>
        <v>6.8148148148148149</v>
      </c>
      <c r="V343" s="8">
        <f t="shared" si="16"/>
        <v>4.7703703703703697</v>
      </c>
      <c r="W343" s="8">
        <f t="shared" si="17"/>
        <v>4.7703703703703697</v>
      </c>
    </row>
    <row r="344" spans="1:23" s="8" customFormat="1">
      <c r="A344" s="8" t="s">
        <v>995</v>
      </c>
      <c r="B344" s="8" t="s">
        <v>1238</v>
      </c>
      <c r="C344" s="8" t="s">
        <v>749</v>
      </c>
      <c r="D344" s="8" t="s">
        <v>741</v>
      </c>
      <c r="E344" s="8">
        <v>262</v>
      </c>
      <c r="F344" s="8">
        <v>31</v>
      </c>
      <c r="G344" s="8">
        <v>65</v>
      </c>
      <c r="H344" s="8">
        <v>41</v>
      </c>
      <c r="I344" s="8">
        <v>10</v>
      </c>
      <c r="J344" s="8">
        <v>2</v>
      </c>
      <c r="K344" s="8">
        <v>12</v>
      </c>
      <c r="L344" s="8">
        <v>36</v>
      </c>
      <c r="M344" s="8">
        <v>20</v>
      </c>
      <c r="N344" s="8">
        <v>87</v>
      </c>
      <c r="O344" s="8">
        <v>2</v>
      </c>
      <c r="P344" s="8">
        <v>2</v>
      </c>
      <c r="Q344" s="8">
        <v>0.248</v>
      </c>
      <c r="R344" s="8">
        <v>0.311</v>
      </c>
      <c r="S344" s="8">
        <v>0.439</v>
      </c>
      <c r="T344" s="8">
        <v>115</v>
      </c>
      <c r="U344" s="8">
        <f t="shared" si="15"/>
        <v>6.8148148148148149</v>
      </c>
      <c r="V344" s="8">
        <f t="shared" si="16"/>
        <v>4.7703703703703697</v>
      </c>
      <c r="W344" s="8">
        <f t="shared" si="17"/>
        <v>4.7703703703703697</v>
      </c>
    </row>
    <row r="345" spans="1:23" s="8" customFormat="1">
      <c r="A345" s="8" t="s">
        <v>156</v>
      </c>
      <c r="B345" s="8" t="s">
        <v>1483</v>
      </c>
      <c r="C345" s="8" t="s">
        <v>745</v>
      </c>
      <c r="D345" s="8" t="s">
        <v>735</v>
      </c>
      <c r="E345" s="8">
        <v>240</v>
      </c>
      <c r="F345" s="8">
        <v>34</v>
      </c>
      <c r="G345" s="8">
        <v>60</v>
      </c>
      <c r="H345" s="8">
        <v>39</v>
      </c>
      <c r="I345" s="8">
        <v>12</v>
      </c>
      <c r="J345" s="8">
        <v>4</v>
      </c>
      <c r="K345" s="8">
        <v>5</v>
      </c>
      <c r="L345" s="8">
        <v>24</v>
      </c>
      <c r="M345" s="8">
        <v>22</v>
      </c>
      <c r="N345" s="8">
        <v>66</v>
      </c>
      <c r="O345" s="8">
        <v>10</v>
      </c>
      <c r="P345" s="8">
        <v>5</v>
      </c>
      <c r="Q345" s="8">
        <v>0.25</v>
      </c>
      <c r="R345" s="8">
        <v>0.32300000000000001</v>
      </c>
      <c r="S345" s="8">
        <v>0.39600000000000002</v>
      </c>
      <c r="T345" s="8">
        <v>114</v>
      </c>
      <c r="U345" s="8">
        <f t="shared" si="15"/>
        <v>6.7555555555555555</v>
      </c>
      <c r="V345" s="8">
        <f t="shared" si="16"/>
        <v>4.7288888888888883</v>
      </c>
      <c r="W345" s="8">
        <f t="shared" si="17"/>
        <v>4.7288888888888883</v>
      </c>
    </row>
    <row r="346" spans="1:23" s="8" customFormat="1">
      <c r="A346" s="8" t="s">
        <v>1059</v>
      </c>
      <c r="B346" s="8" t="s">
        <v>1058</v>
      </c>
      <c r="C346" s="8" t="s">
        <v>745</v>
      </c>
      <c r="D346" s="8" t="s">
        <v>713</v>
      </c>
      <c r="E346" s="8">
        <v>204</v>
      </c>
      <c r="F346" s="8">
        <v>30</v>
      </c>
      <c r="G346" s="8">
        <v>55</v>
      </c>
      <c r="H346" s="8">
        <v>38</v>
      </c>
      <c r="I346" s="8">
        <v>10</v>
      </c>
      <c r="J346" s="8">
        <v>2</v>
      </c>
      <c r="K346" s="8">
        <v>5</v>
      </c>
      <c r="L346" s="8">
        <v>21</v>
      </c>
      <c r="M346" s="8">
        <v>18</v>
      </c>
      <c r="N346" s="8">
        <v>44</v>
      </c>
      <c r="O346" s="8">
        <v>8</v>
      </c>
      <c r="P346" s="8">
        <v>3</v>
      </c>
      <c r="Q346" s="8">
        <v>0.27</v>
      </c>
      <c r="R346" s="8">
        <v>0.33500000000000002</v>
      </c>
      <c r="S346" s="8">
        <v>0.41199999999999998</v>
      </c>
      <c r="T346" s="8">
        <v>114</v>
      </c>
      <c r="U346" s="8">
        <f t="shared" si="15"/>
        <v>6.7555555555555555</v>
      </c>
      <c r="V346" s="8">
        <f t="shared" si="16"/>
        <v>4.7288888888888883</v>
      </c>
      <c r="W346" s="8">
        <f t="shared" si="17"/>
        <v>4.7288888888888883</v>
      </c>
    </row>
    <row r="347" spans="1:23" s="8" customFormat="1">
      <c r="A347" s="8" t="s">
        <v>1650</v>
      </c>
      <c r="B347" s="8" t="s">
        <v>1651</v>
      </c>
      <c r="C347" s="8" t="s">
        <v>1</v>
      </c>
      <c r="D347" s="8" t="s">
        <v>734</v>
      </c>
      <c r="E347" s="8">
        <v>178</v>
      </c>
      <c r="F347" s="8">
        <v>24</v>
      </c>
      <c r="G347" s="8">
        <v>47</v>
      </c>
      <c r="H347" s="8">
        <v>28</v>
      </c>
      <c r="I347" s="8">
        <v>10</v>
      </c>
      <c r="J347" s="8">
        <v>1</v>
      </c>
      <c r="K347" s="8">
        <v>8</v>
      </c>
      <c r="L347" s="8">
        <v>28</v>
      </c>
      <c r="M347" s="8">
        <v>22</v>
      </c>
      <c r="N347" s="8">
        <v>46</v>
      </c>
      <c r="O347" s="8">
        <v>2</v>
      </c>
      <c r="P347" s="8">
        <v>0</v>
      </c>
      <c r="Q347" s="8">
        <v>0.26400000000000001</v>
      </c>
      <c r="R347" s="8">
        <v>0.35099999999999998</v>
      </c>
      <c r="S347" s="8">
        <v>0.46600000000000003</v>
      </c>
      <c r="T347" s="8">
        <v>113</v>
      </c>
      <c r="U347" s="8">
        <f t="shared" si="15"/>
        <v>6.6962962962962962</v>
      </c>
      <c r="V347" s="8">
        <f t="shared" si="16"/>
        <v>4.6874074074074068</v>
      </c>
      <c r="W347" s="8">
        <f t="shared" si="17"/>
        <v>4.6874074074074068</v>
      </c>
    </row>
    <row r="348" spans="1:23" s="8" customFormat="1">
      <c r="A348" s="8" t="s">
        <v>166</v>
      </c>
      <c r="B348" s="8" t="s">
        <v>464</v>
      </c>
      <c r="C348" s="8" t="s">
        <v>1</v>
      </c>
      <c r="D348" s="8" t="s">
        <v>723</v>
      </c>
      <c r="E348" s="8">
        <v>239</v>
      </c>
      <c r="F348" s="8">
        <v>24</v>
      </c>
      <c r="G348" s="8">
        <v>62</v>
      </c>
      <c r="H348" s="8">
        <v>40</v>
      </c>
      <c r="I348" s="8">
        <v>13</v>
      </c>
      <c r="J348" s="8">
        <v>1</v>
      </c>
      <c r="K348" s="8">
        <v>8</v>
      </c>
      <c r="L348" s="8">
        <v>33</v>
      </c>
      <c r="M348" s="8">
        <v>14</v>
      </c>
      <c r="N348" s="8">
        <v>60</v>
      </c>
      <c r="O348" s="8">
        <v>2</v>
      </c>
      <c r="P348" s="8">
        <v>1</v>
      </c>
      <c r="Q348" s="8">
        <v>0.25900000000000001</v>
      </c>
      <c r="R348" s="8">
        <v>0.30299999999999999</v>
      </c>
      <c r="S348" s="8">
        <v>0.42299999999999999</v>
      </c>
      <c r="T348" s="8">
        <v>113</v>
      </c>
      <c r="U348" s="8">
        <f t="shared" si="15"/>
        <v>6.6962962962962962</v>
      </c>
      <c r="V348" s="8">
        <f t="shared" si="16"/>
        <v>4.6874074074074068</v>
      </c>
      <c r="W348" s="8">
        <f t="shared" si="17"/>
        <v>4.6874074074074068</v>
      </c>
    </row>
    <row r="349" spans="1:23" s="8" customFormat="1">
      <c r="A349" s="8" t="s">
        <v>1435</v>
      </c>
      <c r="B349" s="8" t="s">
        <v>1478</v>
      </c>
      <c r="C349" s="8" t="s">
        <v>719</v>
      </c>
      <c r="D349" s="8" t="s">
        <v>863</v>
      </c>
      <c r="E349" s="8">
        <v>211</v>
      </c>
      <c r="F349" s="8">
        <v>24</v>
      </c>
      <c r="G349" s="8">
        <v>53</v>
      </c>
      <c r="H349" s="8">
        <v>37</v>
      </c>
      <c r="I349" s="8">
        <v>9</v>
      </c>
      <c r="J349" s="8">
        <v>1</v>
      </c>
      <c r="K349" s="8">
        <v>6</v>
      </c>
      <c r="L349" s="8">
        <v>27</v>
      </c>
      <c r="M349" s="8">
        <v>18</v>
      </c>
      <c r="N349" s="8">
        <v>39</v>
      </c>
      <c r="O349" s="8">
        <v>1</v>
      </c>
      <c r="P349" s="8">
        <v>0</v>
      </c>
      <c r="Q349" s="8">
        <v>0.251</v>
      </c>
      <c r="R349" s="8">
        <v>0.32200000000000001</v>
      </c>
      <c r="S349" s="8">
        <v>0.38900000000000001</v>
      </c>
      <c r="T349" s="8">
        <v>113</v>
      </c>
      <c r="U349" s="8">
        <f t="shared" si="15"/>
        <v>6.6962962962962962</v>
      </c>
      <c r="V349" s="8">
        <f t="shared" si="16"/>
        <v>4.6874074074074068</v>
      </c>
      <c r="W349" s="8">
        <f t="shared" si="17"/>
        <v>4.6874074074074068</v>
      </c>
    </row>
    <row r="350" spans="1:23" s="8" customFormat="1">
      <c r="A350" s="8" t="s">
        <v>242</v>
      </c>
      <c r="B350" s="8" t="s">
        <v>452</v>
      </c>
      <c r="C350" s="8" t="s">
        <v>745</v>
      </c>
      <c r="D350" s="8" t="s">
        <v>738</v>
      </c>
      <c r="E350" s="8">
        <v>242</v>
      </c>
      <c r="F350" s="8">
        <v>39</v>
      </c>
      <c r="G350" s="8">
        <v>51</v>
      </c>
      <c r="H350" s="8">
        <v>35</v>
      </c>
      <c r="I350" s="8">
        <v>11</v>
      </c>
      <c r="J350" s="8">
        <v>4</v>
      </c>
      <c r="K350" s="8">
        <v>1</v>
      </c>
      <c r="L350" s="8">
        <v>14</v>
      </c>
      <c r="M350" s="8">
        <v>20</v>
      </c>
      <c r="N350" s="8">
        <v>49</v>
      </c>
      <c r="O350" s="8">
        <v>21</v>
      </c>
      <c r="P350" s="8">
        <v>5</v>
      </c>
      <c r="Q350" s="8">
        <v>0.21099999999999999</v>
      </c>
      <c r="R350" s="8">
        <v>0.27900000000000003</v>
      </c>
      <c r="S350" s="8">
        <v>0.30199999999999999</v>
      </c>
      <c r="T350" s="8">
        <v>113</v>
      </c>
      <c r="U350" s="8">
        <f t="shared" si="15"/>
        <v>6.6962962962962962</v>
      </c>
      <c r="V350" s="8">
        <f t="shared" si="16"/>
        <v>4.6874074074074068</v>
      </c>
      <c r="W350" s="8">
        <f t="shared" si="17"/>
        <v>4.6874074074074068</v>
      </c>
    </row>
    <row r="351" spans="1:23" s="8" customFormat="1">
      <c r="A351" s="8" t="s">
        <v>90</v>
      </c>
      <c r="B351" s="8" t="s">
        <v>1183</v>
      </c>
      <c r="C351" s="8" t="s">
        <v>2</v>
      </c>
      <c r="D351" s="8" t="s">
        <v>727</v>
      </c>
      <c r="E351" s="8">
        <v>357</v>
      </c>
      <c r="F351" s="8">
        <v>42</v>
      </c>
      <c r="G351" s="8">
        <v>79</v>
      </c>
      <c r="H351" s="8">
        <v>57</v>
      </c>
      <c r="I351" s="8">
        <v>14</v>
      </c>
      <c r="J351" s="8">
        <v>4</v>
      </c>
      <c r="K351" s="8">
        <v>4</v>
      </c>
      <c r="L351" s="8">
        <v>37</v>
      </c>
      <c r="M351" s="8">
        <v>28</v>
      </c>
      <c r="N351" s="8">
        <v>108</v>
      </c>
      <c r="O351" s="8">
        <v>1</v>
      </c>
      <c r="P351" s="8">
        <v>1</v>
      </c>
      <c r="Q351" s="8">
        <v>0.221</v>
      </c>
      <c r="R351" s="8">
        <v>0.28000000000000003</v>
      </c>
      <c r="S351" s="8">
        <v>0.317</v>
      </c>
      <c r="T351" s="8">
        <v>112</v>
      </c>
      <c r="U351" s="8">
        <f t="shared" si="15"/>
        <v>6.6370370370370368</v>
      </c>
      <c r="V351" s="8">
        <f t="shared" si="16"/>
        <v>4.6459259259259253</v>
      </c>
      <c r="W351" s="8">
        <f t="shared" si="17"/>
        <v>4.6459259259259253</v>
      </c>
    </row>
    <row r="352" spans="1:23" s="8" customFormat="1">
      <c r="A352" s="8" t="s">
        <v>1555</v>
      </c>
      <c r="B352" s="8" t="s">
        <v>773</v>
      </c>
      <c r="C352" s="8" t="s">
        <v>1</v>
      </c>
      <c r="D352" s="8" t="s">
        <v>716</v>
      </c>
      <c r="E352" s="8">
        <v>193</v>
      </c>
      <c r="F352" s="8">
        <v>24</v>
      </c>
      <c r="G352" s="8">
        <v>50</v>
      </c>
      <c r="H352" s="8">
        <v>30</v>
      </c>
      <c r="I352" s="8">
        <v>11</v>
      </c>
      <c r="J352" s="8">
        <v>1</v>
      </c>
      <c r="K352" s="8">
        <v>8</v>
      </c>
      <c r="L352" s="8">
        <v>26</v>
      </c>
      <c r="M352" s="8">
        <v>18</v>
      </c>
      <c r="N352" s="8">
        <v>43</v>
      </c>
      <c r="O352" s="8">
        <v>1</v>
      </c>
      <c r="P352" s="8">
        <v>1</v>
      </c>
      <c r="Q352" s="8">
        <v>0.25900000000000001</v>
      </c>
      <c r="R352" s="8">
        <v>0.32900000000000001</v>
      </c>
      <c r="S352" s="8">
        <v>0.45100000000000001</v>
      </c>
      <c r="T352" s="8">
        <v>112</v>
      </c>
      <c r="U352" s="8">
        <f t="shared" si="15"/>
        <v>6.6370370370370368</v>
      </c>
      <c r="V352" s="8">
        <f t="shared" si="16"/>
        <v>4.6459259259259253</v>
      </c>
      <c r="W352" s="8">
        <f t="shared" si="17"/>
        <v>4.6459259259259253</v>
      </c>
    </row>
    <row r="353" spans="1:23" s="8" customFormat="1">
      <c r="A353" s="8" t="s">
        <v>1154</v>
      </c>
      <c r="B353" s="8" t="s">
        <v>194</v>
      </c>
      <c r="C353" s="8" t="s">
        <v>751</v>
      </c>
      <c r="D353" s="8" t="s">
        <v>735</v>
      </c>
      <c r="E353" s="8">
        <v>218</v>
      </c>
      <c r="F353" s="8">
        <v>25</v>
      </c>
      <c r="G353" s="8">
        <v>55</v>
      </c>
      <c r="H353" s="8">
        <v>39</v>
      </c>
      <c r="I353" s="8">
        <v>10</v>
      </c>
      <c r="J353" s="8">
        <v>0</v>
      </c>
      <c r="K353" s="8">
        <v>6</v>
      </c>
      <c r="L353" s="8">
        <v>25</v>
      </c>
      <c r="M353" s="8">
        <v>10</v>
      </c>
      <c r="N353" s="8">
        <v>33</v>
      </c>
      <c r="O353" s="8">
        <v>1</v>
      </c>
      <c r="P353" s="8">
        <v>0</v>
      </c>
      <c r="Q353" s="8">
        <v>0.252</v>
      </c>
      <c r="R353" s="8">
        <v>0.29099999999999998</v>
      </c>
      <c r="S353" s="8">
        <v>0.38100000000000001</v>
      </c>
      <c r="T353" s="8">
        <v>111</v>
      </c>
      <c r="U353" s="8">
        <f t="shared" si="15"/>
        <v>6.5777777777777775</v>
      </c>
      <c r="V353" s="8">
        <f t="shared" si="16"/>
        <v>4.6044444444444439</v>
      </c>
      <c r="W353" s="8">
        <f t="shared" si="17"/>
        <v>4.6044444444444439</v>
      </c>
    </row>
    <row r="354" spans="1:23" s="8" customFormat="1">
      <c r="A354" s="8" t="s">
        <v>1575</v>
      </c>
      <c r="B354" s="8" t="s">
        <v>797</v>
      </c>
      <c r="C354" s="8" t="s">
        <v>2</v>
      </c>
      <c r="D354" s="8" t="s">
        <v>750</v>
      </c>
      <c r="E354" s="8">
        <v>231</v>
      </c>
      <c r="F354" s="8">
        <v>27</v>
      </c>
      <c r="G354" s="8">
        <v>59</v>
      </c>
      <c r="H354" s="8">
        <v>42</v>
      </c>
      <c r="I354" s="8">
        <v>11</v>
      </c>
      <c r="J354" s="8">
        <v>1</v>
      </c>
      <c r="K354" s="8">
        <v>5</v>
      </c>
      <c r="L354" s="8">
        <v>22</v>
      </c>
      <c r="M354" s="8">
        <v>17</v>
      </c>
      <c r="N354" s="8">
        <v>49</v>
      </c>
      <c r="O354" s="8">
        <v>14</v>
      </c>
      <c r="P354" s="8">
        <v>7</v>
      </c>
      <c r="Q354" s="8">
        <v>0.255</v>
      </c>
      <c r="R354" s="8">
        <v>0.312</v>
      </c>
      <c r="S354" s="8">
        <v>0.377</v>
      </c>
      <c r="T354" s="8">
        <v>111</v>
      </c>
      <c r="U354" s="8">
        <f t="shared" si="15"/>
        <v>6.5777777777777775</v>
      </c>
      <c r="V354" s="8">
        <f t="shared" si="16"/>
        <v>4.6044444444444439</v>
      </c>
      <c r="W354" s="8">
        <f t="shared" si="17"/>
        <v>4.6044444444444439</v>
      </c>
    </row>
    <row r="355" spans="1:23" s="8" customFormat="1">
      <c r="A355" s="8" t="s">
        <v>166</v>
      </c>
      <c r="B355" s="8" t="s">
        <v>272</v>
      </c>
      <c r="C355" s="8" t="s">
        <v>745</v>
      </c>
      <c r="D355" s="8" t="s">
        <v>722</v>
      </c>
      <c r="E355" s="8">
        <v>279</v>
      </c>
      <c r="F355" s="8">
        <v>27</v>
      </c>
      <c r="G355" s="8">
        <v>57</v>
      </c>
      <c r="H355" s="8">
        <v>35</v>
      </c>
      <c r="I355" s="8">
        <v>14</v>
      </c>
      <c r="J355" s="8">
        <v>1</v>
      </c>
      <c r="K355" s="8">
        <v>7</v>
      </c>
      <c r="L355" s="8">
        <v>28</v>
      </c>
      <c r="M355" s="8">
        <v>37</v>
      </c>
      <c r="N355" s="8">
        <v>73</v>
      </c>
      <c r="O355" s="8">
        <v>1</v>
      </c>
      <c r="P355" s="8">
        <v>3</v>
      </c>
      <c r="Q355" s="8">
        <v>0.20399999999999999</v>
      </c>
      <c r="R355" s="8">
        <v>0.30599999999999999</v>
      </c>
      <c r="S355" s="8">
        <v>0.33700000000000002</v>
      </c>
      <c r="T355" s="8">
        <v>111</v>
      </c>
      <c r="U355" s="8">
        <f t="shared" si="15"/>
        <v>6.5777777777777775</v>
      </c>
      <c r="V355" s="8">
        <f t="shared" si="16"/>
        <v>4.6044444444444439</v>
      </c>
      <c r="W355" s="8">
        <f t="shared" si="17"/>
        <v>4.6044444444444439</v>
      </c>
    </row>
    <row r="356" spans="1:23" s="8" customFormat="1">
      <c r="A356" s="8" t="s">
        <v>1289</v>
      </c>
      <c r="B356" s="8" t="s">
        <v>1288</v>
      </c>
      <c r="C356" s="8" t="s">
        <v>3</v>
      </c>
      <c r="D356" s="8" t="s">
        <v>740</v>
      </c>
      <c r="E356" s="8">
        <v>334</v>
      </c>
      <c r="F356" s="8">
        <v>33</v>
      </c>
      <c r="G356" s="8">
        <v>76</v>
      </c>
      <c r="H356" s="8">
        <v>56</v>
      </c>
      <c r="I356" s="8">
        <v>10</v>
      </c>
      <c r="J356" s="8">
        <v>2</v>
      </c>
      <c r="K356" s="8">
        <v>8</v>
      </c>
      <c r="L356" s="8">
        <v>28</v>
      </c>
      <c r="M356" s="8">
        <v>23</v>
      </c>
      <c r="N356" s="8">
        <v>86</v>
      </c>
      <c r="O356" s="8">
        <v>0</v>
      </c>
      <c r="P356" s="8">
        <v>1</v>
      </c>
      <c r="Q356" s="8">
        <v>0.22800000000000001</v>
      </c>
      <c r="R356" s="8">
        <v>0.28299999999999997</v>
      </c>
      <c r="S356" s="8">
        <v>0.34100000000000003</v>
      </c>
      <c r="T356" s="8">
        <v>111</v>
      </c>
      <c r="U356" s="8">
        <f t="shared" si="15"/>
        <v>6.5777777777777775</v>
      </c>
      <c r="V356" s="8">
        <f t="shared" si="16"/>
        <v>4.6044444444444439</v>
      </c>
      <c r="W356" s="8">
        <f t="shared" si="17"/>
        <v>4.6044444444444439</v>
      </c>
    </row>
    <row r="357" spans="1:23" s="8" customFormat="1">
      <c r="A357" s="8" t="s">
        <v>32</v>
      </c>
      <c r="B357" s="8" t="s">
        <v>884</v>
      </c>
      <c r="C357" s="8" t="s">
        <v>749</v>
      </c>
      <c r="D357" s="8" t="s">
        <v>713</v>
      </c>
      <c r="E357" s="8">
        <v>202</v>
      </c>
      <c r="F357" s="8">
        <v>30</v>
      </c>
      <c r="G357" s="8">
        <v>53</v>
      </c>
      <c r="H357" s="8">
        <v>35</v>
      </c>
      <c r="I357" s="8">
        <v>12</v>
      </c>
      <c r="J357" s="8">
        <v>1</v>
      </c>
      <c r="K357" s="8">
        <v>5</v>
      </c>
      <c r="L357" s="8">
        <v>18</v>
      </c>
      <c r="M357" s="8">
        <v>14</v>
      </c>
      <c r="N357" s="8">
        <v>42</v>
      </c>
      <c r="O357" s="8">
        <v>11</v>
      </c>
      <c r="P357" s="8">
        <v>3</v>
      </c>
      <c r="Q357" s="8">
        <v>0.26200000000000001</v>
      </c>
      <c r="R357" s="8">
        <v>0.34599999999999997</v>
      </c>
      <c r="S357" s="8">
        <v>0.40600000000000003</v>
      </c>
      <c r="T357" s="8">
        <v>110</v>
      </c>
      <c r="U357" s="8">
        <f t="shared" si="15"/>
        <v>6.5185185185185182</v>
      </c>
      <c r="V357" s="8">
        <f t="shared" si="16"/>
        <v>4.5629629629629624</v>
      </c>
      <c r="W357" s="8">
        <f t="shared" si="17"/>
        <v>4.5629629629629624</v>
      </c>
    </row>
    <row r="358" spans="1:23" s="8" customFormat="1">
      <c r="A358" s="8" t="s">
        <v>84</v>
      </c>
      <c r="B358" s="8" t="s">
        <v>1176</v>
      </c>
      <c r="C358" s="8" t="s">
        <v>746</v>
      </c>
      <c r="D358" s="8" t="s">
        <v>740</v>
      </c>
      <c r="E358" s="8">
        <v>291</v>
      </c>
      <c r="F358" s="8">
        <v>26</v>
      </c>
      <c r="G358" s="8">
        <v>58</v>
      </c>
      <c r="H358" s="8">
        <v>38</v>
      </c>
      <c r="I358" s="8">
        <v>9</v>
      </c>
      <c r="J358" s="8">
        <v>1</v>
      </c>
      <c r="K358" s="8">
        <v>10</v>
      </c>
      <c r="L358" s="8">
        <v>39</v>
      </c>
      <c r="M358" s="8">
        <v>24</v>
      </c>
      <c r="N358" s="8">
        <v>80</v>
      </c>
      <c r="O358" s="8">
        <v>2</v>
      </c>
      <c r="P358" s="8">
        <v>0</v>
      </c>
      <c r="Q358" s="8">
        <v>0.19900000000000001</v>
      </c>
      <c r="R358" s="8">
        <v>0.26700000000000002</v>
      </c>
      <c r="S358" s="8">
        <v>0.34</v>
      </c>
      <c r="T358" s="8">
        <v>110</v>
      </c>
      <c r="U358" s="8">
        <f t="shared" si="15"/>
        <v>6.5185185185185182</v>
      </c>
      <c r="V358" s="8">
        <f t="shared" si="16"/>
        <v>4.5629629629629624</v>
      </c>
      <c r="W358" s="8">
        <f t="shared" si="17"/>
        <v>4.5629629629629624</v>
      </c>
    </row>
    <row r="359" spans="1:23" s="8" customFormat="1">
      <c r="A359" s="8" t="s">
        <v>1030</v>
      </c>
      <c r="B359" s="8" t="s">
        <v>1169</v>
      </c>
      <c r="C359" s="8" t="s">
        <v>719</v>
      </c>
      <c r="D359" s="8" t="s">
        <v>721</v>
      </c>
      <c r="E359" s="8">
        <v>288</v>
      </c>
      <c r="F359" s="8">
        <v>26</v>
      </c>
      <c r="G359" s="8">
        <v>73</v>
      </c>
      <c r="H359" s="8">
        <v>58</v>
      </c>
      <c r="I359" s="8">
        <v>11</v>
      </c>
      <c r="J359" s="8">
        <v>0</v>
      </c>
      <c r="K359" s="8">
        <v>4</v>
      </c>
      <c r="L359" s="8">
        <v>20</v>
      </c>
      <c r="M359" s="8">
        <v>28</v>
      </c>
      <c r="N359" s="8">
        <v>60</v>
      </c>
      <c r="O359" s="8">
        <v>0</v>
      </c>
      <c r="P359" s="8">
        <v>1</v>
      </c>
      <c r="Q359" s="8">
        <v>0.254</v>
      </c>
      <c r="R359" s="8">
        <v>0.32400000000000001</v>
      </c>
      <c r="S359" s="8">
        <v>0.33300000000000002</v>
      </c>
      <c r="T359" s="8">
        <v>109</v>
      </c>
      <c r="U359" s="8">
        <f t="shared" si="15"/>
        <v>6.4592592592592597</v>
      </c>
      <c r="V359" s="8">
        <f t="shared" si="16"/>
        <v>4.5214814814814819</v>
      </c>
      <c r="W359" s="8">
        <f t="shared" si="17"/>
        <v>4.5214814814814819</v>
      </c>
    </row>
    <row r="360" spans="1:23" s="8" customFormat="1">
      <c r="A360" s="8" t="s">
        <v>166</v>
      </c>
      <c r="B360" s="8" t="s">
        <v>168</v>
      </c>
      <c r="C360" s="8" t="s">
        <v>3</v>
      </c>
      <c r="D360" s="8" t="s">
        <v>727</v>
      </c>
      <c r="E360" s="8">
        <v>272</v>
      </c>
      <c r="F360" s="8">
        <v>27</v>
      </c>
      <c r="G360" s="8">
        <v>61</v>
      </c>
      <c r="H360" s="8">
        <v>42</v>
      </c>
      <c r="I360" s="8">
        <v>10</v>
      </c>
      <c r="J360" s="8">
        <v>0</v>
      </c>
      <c r="K360" s="8">
        <v>9</v>
      </c>
      <c r="L360" s="8">
        <v>32</v>
      </c>
      <c r="M360" s="8">
        <v>14</v>
      </c>
      <c r="N360" s="8">
        <v>62</v>
      </c>
      <c r="O360" s="8">
        <v>0</v>
      </c>
      <c r="P360" s="8">
        <v>0</v>
      </c>
      <c r="Q360" s="8">
        <v>0.224</v>
      </c>
      <c r="R360" s="8">
        <v>0.27</v>
      </c>
      <c r="S360" s="8">
        <v>0.36</v>
      </c>
      <c r="T360" s="8">
        <v>109</v>
      </c>
      <c r="U360" s="8">
        <f t="shared" si="15"/>
        <v>6.4592592592592597</v>
      </c>
      <c r="V360" s="8">
        <f t="shared" si="16"/>
        <v>4.5214814814814819</v>
      </c>
      <c r="W360" s="8">
        <f t="shared" si="17"/>
        <v>4.5214814814814819</v>
      </c>
    </row>
    <row r="361" spans="1:23" s="8" customFormat="1">
      <c r="A361" s="8" t="s">
        <v>190</v>
      </c>
      <c r="B361" s="8" t="s">
        <v>420</v>
      </c>
      <c r="C361" s="8" t="s">
        <v>745</v>
      </c>
      <c r="D361" s="8" t="s">
        <v>742</v>
      </c>
      <c r="E361" s="8">
        <v>307</v>
      </c>
      <c r="F361" s="8">
        <v>25</v>
      </c>
      <c r="G361" s="8">
        <v>63</v>
      </c>
      <c r="H361" s="8">
        <v>41</v>
      </c>
      <c r="I361" s="8">
        <v>14</v>
      </c>
      <c r="J361" s="8">
        <v>0</v>
      </c>
      <c r="K361" s="8">
        <v>8</v>
      </c>
      <c r="L361" s="8">
        <v>34</v>
      </c>
      <c r="M361" s="8">
        <v>39</v>
      </c>
      <c r="N361" s="8">
        <v>90</v>
      </c>
      <c r="O361" s="8">
        <v>0</v>
      </c>
      <c r="P361" s="8">
        <v>0</v>
      </c>
      <c r="Q361" s="8">
        <v>0.20499999999999999</v>
      </c>
      <c r="R361" s="8">
        <v>0.30099999999999999</v>
      </c>
      <c r="S361" s="8">
        <v>0.32900000000000001</v>
      </c>
      <c r="T361" s="8">
        <v>109</v>
      </c>
      <c r="U361" s="8">
        <f t="shared" si="15"/>
        <v>6.4592592592592597</v>
      </c>
      <c r="V361" s="8">
        <f t="shared" si="16"/>
        <v>4.5214814814814819</v>
      </c>
      <c r="W361" s="8">
        <f t="shared" si="17"/>
        <v>4.5214814814814819</v>
      </c>
    </row>
    <row r="362" spans="1:23" s="8" customFormat="1">
      <c r="A362" s="8" t="s">
        <v>1089</v>
      </c>
      <c r="B362" s="8" t="s">
        <v>217</v>
      </c>
      <c r="C362" s="8" t="s">
        <v>1</v>
      </c>
      <c r="D362" s="8" t="s">
        <v>732</v>
      </c>
      <c r="E362" s="8">
        <v>228</v>
      </c>
      <c r="F362" s="8">
        <v>28</v>
      </c>
      <c r="G362" s="8">
        <v>63</v>
      </c>
      <c r="H362" s="8">
        <v>43</v>
      </c>
      <c r="I362" s="8">
        <v>12</v>
      </c>
      <c r="J362" s="8">
        <v>1</v>
      </c>
      <c r="K362" s="8">
        <v>7</v>
      </c>
      <c r="L362" s="8">
        <v>20</v>
      </c>
      <c r="M362" s="8">
        <v>11</v>
      </c>
      <c r="N362" s="8">
        <v>50</v>
      </c>
      <c r="O362" s="8">
        <v>4</v>
      </c>
      <c r="P362" s="8">
        <v>3</v>
      </c>
      <c r="Q362" s="8">
        <v>0.27600000000000002</v>
      </c>
      <c r="R362" s="8">
        <v>0.315</v>
      </c>
      <c r="S362" s="8">
        <v>0.43</v>
      </c>
      <c r="T362" s="8">
        <v>108</v>
      </c>
      <c r="U362" s="8">
        <f t="shared" si="15"/>
        <v>6.4</v>
      </c>
      <c r="V362" s="8">
        <f t="shared" si="16"/>
        <v>4.4799999999999995</v>
      </c>
      <c r="W362" s="8">
        <f t="shared" si="17"/>
        <v>4.4799999999999995</v>
      </c>
    </row>
    <row r="363" spans="1:23" s="8" customFormat="1">
      <c r="A363" s="8" t="s">
        <v>68</v>
      </c>
      <c r="B363" s="8" t="s">
        <v>312</v>
      </c>
      <c r="C363" s="8" t="s">
        <v>3</v>
      </c>
      <c r="D363" s="8" t="s">
        <v>729</v>
      </c>
      <c r="E363" s="8">
        <v>272</v>
      </c>
      <c r="F363" s="8">
        <v>20</v>
      </c>
      <c r="G363" s="8">
        <v>65</v>
      </c>
      <c r="H363" s="8">
        <v>50</v>
      </c>
      <c r="I363" s="8">
        <v>13</v>
      </c>
      <c r="J363" s="8">
        <v>0</v>
      </c>
      <c r="K363" s="8">
        <v>2</v>
      </c>
      <c r="L363" s="8">
        <v>28</v>
      </c>
      <c r="M363" s="8">
        <v>27</v>
      </c>
      <c r="N363" s="8">
        <v>52</v>
      </c>
      <c r="O363" s="8">
        <v>1</v>
      </c>
      <c r="P363" s="8">
        <v>1</v>
      </c>
      <c r="Q363" s="8">
        <v>0.23899999999999999</v>
      </c>
      <c r="R363" s="8">
        <v>0.308</v>
      </c>
      <c r="S363" s="8">
        <v>0.309</v>
      </c>
      <c r="T363" s="8">
        <v>107</v>
      </c>
      <c r="U363" s="8">
        <f t="shared" si="15"/>
        <v>6.340740740740741</v>
      </c>
      <c r="V363" s="8">
        <f t="shared" si="16"/>
        <v>4.4385185185185181</v>
      </c>
      <c r="W363" s="8">
        <f t="shared" si="17"/>
        <v>4.4385185185185181</v>
      </c>
    </row>
    <row r="364" spans="1:23" s="8" customFormat="1">
      <c r="A364" s="8" t="s">
        <v>90</v>
      </c>
      <c r="B364" s="8" t="s">
        <v>1707</v>
      </c>
      <c r="C364" s="8" t="s">
        <v>746</v>
      </c>
      <c r="D364" s="8" t="s">
        <v>724</v>
      </c>
      <c r="E364" s="8">
        <v>190</v>
      </c>
      <c r="F364" s="8">
        <v>26</v>
      </c>
      <c r="G364" s="8">
        <v>51</v>
      </c>
      <c r="H364" s="8">
        <v>32</v>
      </c>
      <c r="I364" s="8">
        <v>10</v>
      </c>
      <c r="J364" s="8">
        <v>2</v>
      </c>
      <c r="K364" s="8">
        <v>7</v>
      </c>
      <c r="L364" s="8">
        <v>23</v>
      </c>
      <c r="M364" s="8">
        <v>16</v>
      </c>
      <c r="N364" s="8">
        <v>46</v>
      </c>
      <c r="O364" s="8">
        <v>3</v>
      </c>
      <c r="P364" s="8">
        <v>1</v>
      </c>
      <c r="Q364" s="8">
        <v>0.26800000000000002</v>
      </c>
      <c r="R364" s="8">
        <v>0.33200000000000002</v>
      </c>
      <c r="S364" s="8">
        <v>0.45300000000000001</v>
      </c>
      <c r="T364" s="8">
        <v>107</v>
      </c>
      <c r="U364" s="8">
        <f t="shared" si="15"/>
        <v>6.340740740740741</v>
      </c>
      <c r="V364" s="8">
        <f t="shared" si="16"/>
        <v>4.4385185185185181</v>
      </c>
      <c r="W364" s="8">
        <f t="shared" si="17"/>
        <v>4.4385185185185181</v>
      </c>
    </row>
    <row r="365" spans="1:23" s="8" customFormat="1">
      <c r="A365" s="8" t="s">
        <v>1102</v>
      </c>
      <c r="B365" s="8" t="s">
        <v>1101</v>
      </c>
      <c r="C365" s="8" t="s">
        <v>2</v>
      </c>
      <c r="D365" s="8" t="s">
        <v>730</v>
      </c>
      <c r="E365" s="8">
        <v>235</v>
      </c>
      <c r="F365" s="8">
        <v>32</v>
      </c>
      <c r="G365" s="8">
        <v>58</v>
      </c>
      <c r="H365" s="8">
        <v>46</v>
      </c>
      <c r="I365" s="8">
        <v>9</v>
      </c>
      <c r="J365" s="8">
        <v>2</v>
      </c>
      <c r="K365" s="8">
        <v>1</v>
      </c>
      <c r="L365" s="8">
        <v>20</v>
      </c>
      <c r="M365" s="8">
        <v>25</v>
      </c>
      <c r="N365" s="8">
        <v>46</v>
      </c>
      <c r="O365" s="8">
        <v>3</v>
      </c>
      <c r="P365" s="8">
        <v>2</v>
      </c>
      <c r="Q365" s="8">
        <v>0.247</v>
      </c>
      <c r="R365" s="8">
        <v>0.32700000000000001</v>
      </c>
      <c r="S365" s="8">
        <v>0.315</v>
      </c>
      <c r="T365" s="8">
        <v>106</v>
      </c>
      <c r="U365" s="8">
        <f t="shared" si="15"/>
        <v>6.2814814814814817</v>
      </c>
      <c r="V365" s="8">
        <f t="shared" si="16"/>
        <v>4.3970370370370366</v>
      </c>
      <c r="W365" s="8">
        <f t="shared" si="17"/>
        <v>4.3970370370370366</v>
      </c>
    </row>
    <row r="366" spans="1:23" s="8" customFormat="1">
      <c r="A366" s="8" t="s">
        <v>344</v>
      </c>
      <c r="B366" s="8" t="s">
        <v>343</v>
      </c>
      <c r="C366" s="8" t="s">
        <v>719</v>
      </c>
      <c r="D366" s="8" t="s">
        <v>723</v>
      </c>
      <c r="E366" s="8">
        <v>249</v>
      </c>
      <c r="F366" s="8">
        <v>15</v>
      </c>
      <c r="G366" s="8">
        <v>68</v>
      </c>
      <c r="H366" s="8">
        <v>53</v>
      </c>
      <c r="I366" s="8">
        <v>14</v>
      </c>
      <c r="J366" s="8">
        <v>0</v>
      </c>
      <c r="K366" s="8">
        <v>1</v>
      </c>
      <c r="L366" s="8">
        <v>16</v>
      </c>
      <c r="M366" s="8">
        <v>19</v>
      </c>
      <c r="N366" s="8">
        <v>30</v>
      </c>
      <c r="O366" s="8">
        <v>2</v>
      </c>
      <c r="P366" s="8">
        <v>1</v>
      </c>
      <c r="Q366" s="8">
        <v>0.27300000000000002</v>
      </c>
      <c r="R366" s="8">
        <v>0.32700000000000001</v>
      </c>
      <c r="S366" s="8">
        <v>0.34100000000000003</v>
      </c>
      <c r="T366" s="8">
        <v>106</v>
      </c>
      <c r="U366" s="8">
        <f t="shared" si="15"/>
        <v>6.2814814814814817</v>
      </c>
      <c r="V366" s="8">
        <f t="shared" si="16"/>
        <v>4.3970370370370366</v>
      </c>
      <c r="W366" s="8">
        <f t="shared" si="17"/>
        <v>4.3970370370370366</v>
      </c>
    </row>
    <row r="367" spans="1:23" s="8" customFormat="1">
      <c r="A367" s="8" t="s">
        <v>61</v>
      </c>
      <c r="B367" s="8" t="s">
        <v>391</v>
      </c>
      <c r="C367" s="8" t="s">
        <v>2</v>
      </c>
      <c r="D367" s="8" t="s">
        <v>747</v>
      </c>
      <c r="E367" s="8">
        <v>331</v>
      </c>
      <c r="F367" s="8">
        <v>32</v>
      </c>
      <c r="G367" s="8">
        <v>74</v>
      </c>
      <c r="H367" s="8">
        <v>50</v>
      </c>
      <c r="I367" s="8">
        <v>19</v>
      </c>
      <c r="J367" s="8">
        <v>1</v>
      </c>
      <c r="K367" s="8">
        <v>4</v>
      </c>
      <c r="L367" s="8">
        <v>25</v>
      </c>
      <c r="M367" s="8">
        <v>16</v>
      </c>
      <c r="N367" s="8">
        <v>75</v>
      </c>
      <c r="O367" s="8">
        <v>2</v>
      </c>
      <c r="P367" s="8">
        <v>2</v>
      </c>
      <c r="Q367" s="8">
        <v>0.224</v>
      </c>
      <c r="R367" s="8">
        <v>0.26800000000000002</v>
      </c>
      <c r="S367" s="8">
        <v>0.32300000000000001</v>
      </c>
      <c r="T367" s="8">
        <v>105</v>
      </c>
      <c r="U367" s="8">
        <f t="shared" si="15"/>
        <v>6.2222222222222223</v>
      </c>
      <c r="V367" s="8">
        <f t="shared" si="16"/>
        <v>4.3555555555555552</v>
      </c>
      <c r="W367" s="8">
        <f t="shared" si="17"/>
        <v>4.3555555555555552</v>
      </c>
    </row>
    <row r="368" spans="1:23" s="8" customFormat="1">
      <c r="A368" s="8" t="s">
        <v>269</v>
      </c>
      <c r="B368" s="8" t="s">
        <v>1625</v>
      </c>
      <c r="C368" s="8" t="s">
        <v>1</v>
      </c>
      <c r="D368" s="8" t="s">
        <v>730</v>
      </c>
      <c r="E368" s="8">
        <v>177</v>
      </c>
      <c r="F368" s="8">
        <v>24</v>
      </c>
      <c r="G368" s="8">
        <v>46</v>
      </c>
      <c r="H368" s="8">
        <v>27</v>
      </c>
      <c r="I368" s="8">
        <v>10</v>
      </c>
      <c r="J368" s="8">
        <v>1</v>
      </c>
      <c r="K368" s="8">
        <v>8</v>
      </c>
      <c r="L368" s="8">
        <v>27</v>
      </c>
      <c r="M368" s="8">
        <v>23</v>
      </c>
      <c r="N368" s="8">
        <v>53</v>
      </c>
      <c r="O368" s="8">
        <v>2</v>
      </c>
      <c r="P368" s="8">
        <v>0</v>
      </c>
      <c r="Q368" s="8">
        <v>0.26</v>
      </c>
      <c r="R368" s="8">
        <v>0.35099999999999998</v>
      </c>
      <c r="S368" s="8">
        <v>0.46300000000000002</v>
      </c>
      <c r="T368" s="8">
        <v>105</v>
      </c>
      <c r="U368" s="8">
        <f t="shared" si="15"/>
        <v>6.2222222222222223</v>
      </c>
      <c r="V368" s="8">
        <f t="shared" si="16"/>
        <v>4.3555555555555552</v>
      </c>
      <c r="W368" s="8">
        <f t="shared" si="17"/>
        <v>4.3555555555555552</v>
      </c>
    </row>
    <row r="369" spans="1:23" s="8" customFormat="1">
      <c r="A369" s="8" t="s">
        <v>58</v>
      </c>
      <c r="B369" s="8" t="s">
        <v>1204</v>
      </c>
      <c r="C369" s="8" t="s">
        <v>719</v>
      </c>
      <c r="D369" s="8" t="s">
        <v>734</v>
      </c>
      <c r="E369" s="8">
        <v>188</v>
      </c>
      <c r="F369" s="8">
        <v>22</v>
      </c>
      <c r="G369" s="8">
        <v>45</v>
      </c>
      <c r="H369" s="8">
        <v>24</v>
      </c>
      <c r="I369" s="8">
        <v>12</v>
      </c>
      <c r="J369" s="8">
        <v>1</v>
      </c>
      <c r="K369" s="8">
        <v>8</v>
      </c>
      <c r="L369" s="8">
        <v>28</v>
      </c>
      <c r="M369" s="8">
        <v>11</v>
      </c>
      <c r="N369" s="8">
        <v>40</v>
      </c>
      <c r="O369" s="8">
        <v>1</v>
      </c>
      <c r="P369" s="8">
        <v>0</v>
      </c>
      <c r="Q369" s="8">
        <v>0.23899999999999999</v>
      </c>
      <c r="R369" s="8">
        <v>0.28899999999999998</v>
      </c>
      <c r="S369" s="8">
        <v>0.442</v>
      </c>
      <c r="T369" s="8">
        <v>105</v>
      </c>
      <c r="U369" s="8">
        <f t="shared" si="15"/>
        <v>6.2222222222222223</v>
      </c>
      <c r="V369" s="8">
        <f t="shared" si="16"/>
        <v>4.3555555555555552</v>
      </c>
      <c r="W369" s="8">
        <f t="shared" si="17"/>
        <v>4.3555555555555552</v>
      </c>
    </row>
    <row r="370" spans="1:23" s="8" customFormat="1">
      <c r="A370" s="8" t="s">
        <v>54</v>
      </c>
      <c r="B370" s="8" t="s">
        <v>362</v>
      </c>
      <c r="C370" s="8" t="s">
        <v>751</v>
      </c>
      <c r="D370" s="8" t="s">
        <v>740</v>
      </c>
      <c r="E370" s="8">
        <v>204</v>
      </c>
      <c r="F370" s="8">
        <v>30</v>
      </c>
      <c r="G370" s="8">
        <v>46</v>
      </c>
      <c r="H370" s="8">
        <v>32</v>
      </c>
      <c r="I370" s="8">
        <v>9</v>
      </c>
      <c r="J370" s="8">
        <v>2</v>
      </c>
      <c r="K370" s="8">
        <v>3</v>
      </c>
      <c r="L370" s="8">
        <v>16</v>
      </c>
      <c r="M370" s="8">
        <v>17</v>
      </c>
      <c r="N370" s="8">
        <v>35</v>
      </c>
      <c r="O370" s="8">
        <v>12</v>
      </c>
      <c r="P370" s="8">
        <v>3</v>
      </c>
      <c r="Q370" s="8">
        <v>0.22600000000000001</v>
      </c>
      <c r="R370" s="8">
        <v>0.28799999999999998</v>
      </c>
      <c r="S370" s="8">
        <v>0.33300000000000002</v>
      </c>
      <c r="T370" s="8">
        <v>105</v>
      </c>
      <c r="U370" s="8">
        <f t="shared" si="15"/>
        <v>6.2222222222222223</v>
      </c>
      <c r="V370" s="8">
        <f t="shared" si="16"/>
        <v>4.3555555555555552</v>
      </c>
      <c r="W370" s="8">
        <f t="shared" si="17"/>
        <v>4.3555555555555552</v>
      </c>
    </row>
    <row r="371" spans="1:23" s="8" customFormat="1">
      <c r="A371" s="8" t="s">
        <v>1480</v>
      </c>
      <c r="B371" s="8" t="s">
        <v>1479</v>
      </c>
      <c r="C371" s="8" t="s">
        <v>745</v>
      </c>
      <c r="D371" s="8" t="s">
        <v>728</v>
      </c>
      <c r="E371" s="8">
        <v>182</v>
      </c>
      <c r="F371" s="8">
        <v>34</v>
      </c>
      <c r="G371" s="8">
        <v>45</v>
      </c>
      <c r="H371" s="8">
        <v>31</v>
      </c>
      <c r="I371" s="8">
        <v>8</v>
      </c>
      <c r="J371" s="8">
        <v>2</v>
      </c>
      <c r="K371" s="8">
        <v>4</v>
      </c>
      <c r="L371" s="8">
        <v>18</v>
      </c>
      <c r="M371" s="8">
        <v>14</v>
      </c>
      <c r="N371" s="8">
        <v>46</v>
      </c>
      <c r="O371" s="8">
        <v>18</v>
      </c>
      <c r="P371" s="8">
        <v>2</v>
      </c>
      <c r="Q371" s="8">
        <v>0.247</v>
      </c>
      <c r="R371" s="8">
        <v>0.32200000000000001</v>
      </c>
      <c r="S371" s="8">
        <v>0.379</v>
      </c>
      <c r="T371" s="8">
        <v>105</v>
      </c>
      <c r="U371" s="8">
        <f t="shared" si="15"/>
        <v>6.2222222222222223</v>
      </c>
      <c r="V371" s="8">
        <f t="shared" si="16"/>
        <v>4.3555555555555552</v>
      </c>
      <c r="W371" s="8">
        <f t="shared" si="17"/>
        <v>4.3555555555555552</v>
      </c>
    </row>
    <row r="372" spans="1:23" s="8" customFormat="1">
      <c r="A372" s="8" t="s">
        <v>58</v>
      </c>
      <c r="B372" s="8" t="s">
        <v>1079</v>
      </c>
      <c r="C372" s="8" t="s">
        <v>2</v>
      </c>
      <c r="D372" s="8" t="s">
        <v>724</v>
      </c>
      <c r="E372" s="8">
        <v>253</v>
      </c>
      <c r="F372" s="8">
        <v>37</v>
      </c>
      <c r="G372" s="8">
        <v>67</v>
      </c>
      <c r="H372" s="8">
        <v>52</v>
      </c>
      <c r="I372" s="8">
        <v>8</v>
      </c>
      <c r="J372" s="8">
        <v>3</v>
      </c>
      <c r="K372" s="8">
        <v>4</v>
      </c>
      <c r="L372" s="8">
        <v>27</v>
      </c>
      <c r="M372" s="8">
        <v>17</v>
      </c>
      <c r="N372" s="8">
        <v>72</v>
      </c>
      <c r="O372" s="8">
        <v>3</v>
      </c>
      <c r="P372" s="8">
        <v>1</v>
      </c>
      <c r="Q372" s="8">
        <v>0.26500000000000001</v>
      </c>
      <c r="R372" s="8">
        <v>0.32400000000000001</v>
      </c>
      <c r="S372" s="8">
        <v>0.36799999999999999</v>
      </c>
      <c r="T372" s="8">
        <v>104</v>
      </c>
      <c r="U372" s="8">
        <f t="shared" si="15"/>
        <v>6.162962962962963</v>
      </c>
      <c r="V372" s="8">
        <f t="shared" si="16"/>
        <v>4.3140740740740737</v>
      </c>
      <c r="W372" s="8">
        <f t="shared" si="17"/>
        <v>4.3140740740740737</v>
      </c>
    </row>
    <row r="373" spans="1:23" s="8" customFormat="1">
      <c r="A373" s="8" t="s">
        <v>166</v>
      </c>
      <c r="B373" s="8" t="s">
        <v>1148</v>
      </c>
      <c r="C373" s="8" t="s">
        <v>746</v>
      </c>
      <c r="D373" s="8" t="s">
        <v>730</v>
      </c>
      <c r="E373" s="8">
        <v>195</v>
      </c>
      <c r="F373" s="8">
        <v>23</v>
      </c>
      <c r="G373" s="8">
        <v>49</v>
      </c>
      <c r="H373" s="8">
        <v>31</v>
      </c>
      <c r="I373" s="8">
        <v>11</v>
      </c>
      <c r="J373" s="8">
        <v>1</v>
      </c>
      <c r="K373" s="8">
        <v>6</v>
      </c>
      <c r="L373" s="8">
        <v>23</v>
      </c>
      <c r="M373" s="8">
        <v>17</v>
      </c>
      <c r="N373" s="8">
        <v>46</v>
      </c>
      <c r="O373" s="8">
        <v>8</v>
      </c>
      <c r="P373" s="8">
        <v>1</v>
      </c>
      <c r="Q373" s="8">
        <v>0.251</v>
      </c>
      <c r="R373" s="8">
        <v>0.315</v>
      </c>
      <c r="S373" s="8">
        <v>0.41</v>
      </c>
      <c r="T373" s="8">
        <v>104</v>
      </c>
      <c r="U373" s="8">
        <f t="shared" si="15"/>
        <v>6.162962962962963</v>
      </c>
      <c r="V373" s="8">
        <f t="shared" si="16"/>
        <v>4.3140740740740737</v>
      </c>
      <c r="W373" s="8">
        <f t="shared" si="17"/>
        <v>4.3140740740740737</v>
      </c>
    </row>
    <row r="374" spans="1:23" s="8" customFormat="1">
      <c r="A374" s="8" t="s">
        <v>1019</v>
      </c>
      <c r="B374" s="8" t="s">
        <v>1431</v>
      </c>
      <c r="C374" s="8" t="s">
        <v>745</v>
      </c>
      <c r="D374" s="8" t="s">
        <v>729</v>
      </c>
      <c r="E374" s="8">
        <v>193</v>
      </c>
      <c r="F374" s="8">
        <v>26</v>
      </c>
      <c r="G374" s="8">
        <v>51</v>
      </c>
      <c r="H374" s="8">
        <v>33</v>
      </c>
      <c r="I374" s="8">
        <v>10</v>
      </c>
      <c r="J374" s="8">
        <v>2</v>
      </c>
      <c r="K374" s="8">
        <v>6</v>
      </c>
      <c r="L374" s="8">
        <v>23</v>
      </c>
      <c r="M374" s="8">
        <v>18</v>
      </c>
      <c r="N374" s="8">
        <v>48</v>
      </c>
      <c r="O374" s="8">
        <v>3</v>
      </c>
      <c r="P374" s="8">
        <v>1</v>
      </c>
      <c r="Q374" s="8">
        <v>0.26400000000000001</v>
      </c>
      <c r="R374" s="8">
        <v>0.33300000000000002</v>
      </c>
      <c r="S374" s="8">
        <v>0.43</v>
      </c>
      <c r="T374" s="8">
        <v>104</v>
      </c>
      <c r="U374" s="8">
        <f t="shared" si="15"/>
        <v>6.162962962962963</v>
      </c>
      <c r="V374" s="8">
        <f t="shared" si="16"/>
        <v>4.3140740740740737</v>
      </c>
      <c r="W374" s="8">
        <f t="shared" si="17"/>
        <v>4.3140740740740737</v>
      </c>
    </row>
    <row r="375" spans="1:23" s="8" customFormat="1">
      <c r="A375" s="8" t="s">
        <v>170</v>
      </c>
      <c r="B375" s="8" t="s">
        <v>169</v>
      </c>
      <c r="C375" s="8" t="s">
        <v>2</v>
      </c>
      <c r="D375" s="8" t="s">
        <v>750</v>
      </c>
      <c r="E375" s="8">
        <v>250</v>
      </c>
      <c r="F375" s="8">
        <v>25</v>
      </c>
      <c r="G375" s="8">
        <v>48</v>
      </c>
      <c r="H375" s="8">
        <v>27</v>
      </c>
      <c r="I375" s="8">
        <v>11</v>
      </c>
      <c r="J375" s="8">
        <v>1</v>
      </c>
      <c r="K375" s="8">
        <v>9</v>
      </c>
      <c r="L375" s="8">
        <v>27</v>
      </c>
      <c r="M375" s="8">
        <v>24</v>
      </c>
      <c r="N375" s="8">
        <v>60</v>
      </c>
      <c r="O375" s="8">
        <v>1</v>
      </c>
      <c r="P375" s="8">
        <v>1</v>
      </c>
      <c r="Q375" s="8">
        <v>0.192</v>
      </c>
      <c r="R375" s="8">
        <v>0.26300000000000001</v>
      </c>
      <c r="S375" s="8">
        <v>0.35199999999999998</v>
      </c>
      <c r="T375" s="8">
        <v>104</v>
      </c>
      <c r="U375" s="8">
        <f t="shared" si="15"/>
        <v>6.162962962962963</v>
      </c>
      <c r="V375" s="8">
        <f t="shared" si="16"/>
        <v>4.3140740740740737</v>
      </c>
      <c r="W375" s="8">
        <f t="shared" si="17"/>
        <v>4.3140740740740737</v>
      </c>
    </row>
    <row r="376" spans="1:23" s="8" customFormat="1">
      <c r="A376" s="8" t="s">
        <v>118</v>
      </c>
      <c r="B376" s="8" t="s">
        <v>235</v>
      </c>
      <c r="C376" s="8" t="s">
        <v>745</v>
      </c>
      <c r="D376" s="8" t="s">
        <v>750</v>
      </c>
      <c r="E376" s="8">
        <v>211</v>
      </c>
      <c r="F376" s="8">
        <v>28</v>
      </c>
      <c r="G376" s="8">
        <v>45</v>
      </c>
      <c r="H376" s="8">
        <v>27</v>
      </c>
      <c r="I376" s="8">
        <v>10</v>
      </c>
      <c r="J376" s="8">
        <v>1</v>
      </c>
      <c r="K376" s="8">
        <v>7</v>
      </c>
      <c r="L376" s="8">
        <v>23</v>
      </c>
      <c r="M376" s="8">
        <v>25</v>
      </c>
      <c r="N376" s="8">
        <v>54</v>
      </c>
      <c r="O376" s="8">
        <v>4</v>
      </c>
      <c r="P376" s="8">
        <v>2</v>
      </c>
      <c r="Q376" s="8">
        <v>0.21299999999999999</v>
      </c>
      <c r="R376" s="8">
        <v>0.30199999999999999</v>
      </c>
      <c r="S376" s="8">
        <v>0.37</v>
      </c>
      <c r="T376" s="8">
        <v>102</v>
      </c>
      <c r="U376" s="8">
        <f t="shared" si="15"/>
        <v>6.0444444444444443</v>
      </c>
      <c r="V376" s="8">
        <f t="shared" si="16"/>
        <v>4.2311111111111108</v>
      </c>
      <c r="W376" s="8">
        <f t="shared" si="17"/>
        <v>4.2311111111111108</v>
      </c>
    </row>
    <row r="377" spans="1:23" s="8" customFormat="1">
      <c r="A377" s="8" t="s">
        <v>58</v>
      </c>
      <c r="B377" s="8" t="s">
        <v>57</v>
      </c>
      <c r="C377" s="8" t="s">
        <v>1</v>
      </c>
      <c r="D377" s="8" t="s">
        <v>722</v>
      </c>
      <c r="E377" s="8">
        <v>178</v>
      </c>
      <c r="F377" s="8">
        <v>23</v>
      </c>
      <c r="G377" s="8">
        <v>46</v>
      </c>
      <c r="H377" s="8">
        <v>28</v>
      </c>
      <c r="I377" s="8">
        <v>10</v>
      </c>
      <c r="J377" s="8">
        <v>1</v>
      </c>
      <c r="K377" s="8">
        <v>7</v>
      </c>
      <c r="L377" s="8">
        <v>27</v>
      </c>
      <c r="M377" s="8">
        <v>21</v>
      </c>
      <c r="N377" s="8">
        <v>50</v>
      </c>
      <c r="O377" s="8">
        <v>2</v>
      </c>
      <c r="P377" s="8">
        <v>0</v>
      </c>
      <c r="Q377" s="8">
        <v>0.25800000000000001</v>
      </c>
      <c r="R377" s="8">
        <v>0.34300000000000003</v>
      </c>
      <c r="S377" s="8">
        <v>0.44400000000000001</v>
      </c>
      <c r="T377" s="8">
        <v>102</v>
      </c>
      <c r="U377" s="8">
        <f t="shared" si="15"/>
        <v>6.0444444444444443</v>
      </c>
      <c r="V377" s="8">
        <f t="shared" si="16"/>
        <v>4.2311111111111108</v>
      </c>
      <c r="W377" s="8">
        <f t="shared" si="17"/>
        <v>4.2311111111111108</v>
      </c>
    </row>
    <row r="378" spans="1:23" s="8" customFormat="1">
      <c r="A378" s="8" t="s">
        <v>198</v>
      </c>
      <c r="B378" s="8" t="s">
        <v>1109</v>
      </c>
      <c r="C378" s="8" t="s">
        <v>1</v>
      </c>
      <c r="D378" s="8" t="s">
        <v>738</v>
      </c>
      <c r="E378" s="8">
        <v>185</v>
      </c>
      <c r="F378" s="8">
        <v>21</v>
      </c>
      <c r="G378" s="8">
        <v>45</v>
      </c>
      <c r="H378" s="8">
        <v>30</v>
      </c>
      <c r="I378" s="8">
        <v>9</v>
      </c>
      <c r="J378" s="8">
        <v>0</v>
      </c>
      <c r="K378" s="8">
        <v>6</v>
      </c>
      <c r="L378" s="8">
        <v>26</v>
      </c>
      <c r="M378" s="8">
        <v>21</v>
      </c>
      <c r="N378" s="8">
        <v>39</v>
      </c>
      <c r="O378" s="8">
        <v>2</v>
      </c>
      <c r="P378" s="8">
        <v>1</v>
      </c>
      <c r="Q378" s="8">
        <v>0.24299999999999999</v>
      </c>
      <c r="R378" s="8">
        <v>0.32700000000000001</v>
      </c>
      <c r="S378" s="8">
        <v>0.38900000000000001</v>
      </c>
      <c r="T378" s="8">
        <v>102</v>
      </c>
      <c r="U378" s="8">
        <f t="shared" si="15"/>
        <v>6.0444444444444443</v>
      </c>
      <c r="V378" s="8">
        <f t="shared" si="16"/>
        <v>4.2311111111111108</v>
      </c>
      <c r="W378" s="8">
        <f t="shared" si="17"/>
        <v>4.2311111111111108</v>
      </c>
    </row>
    <row r="379" spans="1:23" s="8" customFormat="1">
      <c r="A379" s="8" t="s">
        <v>1159</v>
      </c>
      <c r="B379" s="8" t="s">
        <v>391</v>
      </c>
      <c r="C379" s="8" t="s">
        <v>719</v>
      </c>
      <c r="D379" s="8" t="s">
        <v>737</v>
      </c>
      <c r="E379" s="8">
        <v>170</v>
      </c>
      <c r="F379" s="8">
        <v>22</v>
      </c>
      <c r="G379" s="8">
        <v>42</v>
      </c>
      <c r="H379" s="8">
        <v>26</v>
      </c>
      <c r="I379" s="8">
        <v>8</v>
      </c>
      <c r="J379" s="8">
        <v>1</v>
      </c>
      <c r="K379" s="8">
        <v>7</v>
      </c>
      <c r="L379" s="8">
        <v>25</v>
      </c>
      <c r="M379" s="8">
        <v>17</v>
      </c>
      <c r="N379" s="8">
        <v>39</v>
      </c>
      <c r="O379" s="8">
        <v>3</v>
      </c>
      <c r="P379" s="8">
        <v>0</v>
      </c>
      <c r="Q379" s="8">
        <v>0.247</v>
      </c>
      <c r="R379" s="8">
        <v>0.32300000000000001</v>
      </c>
      <c r="S379" s="8">
        <v>0.42899999999999999</v>
      </c>
      <c r="T379" s="8">
        <v>101</v>
      </c>
      <c r="U379" s="8">
        <f t="shared" si="15"/>
        <v>5.9851851851851849</v>
      </c>
      <c r="V379" s="8">
        <f t="shared" si="16"/>
        <v>4.1896296296296294</v>
      </c>
      <c r="W379" s="8">
        <f t="shared" si="17"/>
        <v>4.1896296296296294</v>
      </c>
    </row>
    <row r="380" spans="1:23" s="8" customFormat="1">
      <c r="A380" s="8" t="s">
        <v>1543</v>
      </c>
      <c r="B380" s="8" t="s">
        <v>1238</v>
      </c>
      <c r="C380" s="8" t="s">
        <v>751</v>
      </c>
      <c r="D380" s="8" t="s">
        <v>738</v>
      </c>
      <c r="E380" s="8">
        <v>202</v>
      </c>
      <c r="F380" s="8">
        <v>24</v>
      </c>
      <c r="G380" s="8">
        <v>52</v>
      </c>
      <c r="H380" s="8">
        <v>37</v>
      </c>
      <c r="I380" s="8">
        <v>10</v>
      </c>
      <c r="J380" s="8">
        <v>1</v>
      </c>
      <c r="K380" s="8">
        <v>4</v>
      </c>
      <c r="L380" s="8">
        <v>22</v>
      </c>
      <c r="M380" s="8">
        <v>14</v>
      </c>
      <c r="N380" s="8">
        <v>39</v>
      </c>
      <c r="O380" s="8">
        <v>4</v>
      </c>
      <c r="P380" s="8">
        <v>1</v>
      </c>
      <c r="Q380" s="8">
        <v>0.25700000000000001</v>
      </c>
      <c r="R380" s="8">
        <v>0.312</v>
      </c>
      <c r="S380" s="8">
        <v>0.376</v>
      </c>
      <c r="T380" s="8">
        <v>100</v>
      </c>
      <c r="U380" s="8">
        <f t="shared" si="15"/>
        <v>5.9259259259259256</v>
      </c>
      <c r="V380" s="8">
        <f t="shared" si="16"/>
        <v>3.5555555555555554</v>
      </c>
      <c r="W380" s="8">
        <f t="shared" si="17"/>
        <v>3.5555555555555554</v>
      </c>
    </row>
    <row r="381" spans="1:23" s="8" customFormat="1">
      <c r="A381" s="8" t="s">
        <v>1666</v>
      </c>
      <c r="B381" s="8" t="s">
        <v>238</v>
      </c>
      <c r="C381" s="8" t="s">
        <v>751</v>
      </c>
      <c r="D381" s="8" t="s">
        <v>720</v>
      </c>
      <c r="E381" s="8">
        <v>202</v>
      </c>
      <c r="F381" s="8">
        <v>24</v>
      </c>
      <c r="G381" s="8">
        <v>52</v>
      </c>
      <c r="H381" s="8">
        <v>37</v>
      </c>
      <c r="I381" s="8">
        <v>10</v>
      </c>
      <c r="J381" s="8">
        <v>1</v>
      </c>
      <c r="K381" s="8">
        <v>4</v>
      </c>
      <c r="L381" s="8">
        <v>22</v>
      </c>
      <c r="M381" s="8">
        <v>14</v>
      </c>
      <c r="N381" s="8">
        <v>39</v>
      </c>
      <c r="O381" s="8">
        <v>4</v>
      </c>
      <c r="P381" s="8">
        <v>1</v>
      </c>
      <c r="Q381" s="8">
        <v>0.25700000000000001</v>
      </c>
      <c r="R381" s="8">
        <v>0.312</v>
      </c>
      <c r="S381" s="8">
        <v>0.376</v>
      </c>
      <c r="T381" s="8">
        <v>100</v>
      </c>
      <c r="U381" s="8">
        <f t="shared" si="15"/>
        <v>5.9259259259259256</v>
      </c>
      <c r="V381" s="8">
        <f t="shared" si="16"/>
        <v>3.5555555555555554</v>
      </c>
      <c r="W381" s="8">
        <f t="shared" si="17"/>
        <v>3.5555555555555554</v>
      </c>
    </row>
    <row r="382" spans="1:23" s="8" customFormat="1">
      <c r="A382" s="8" t="s">
        <v>256</v>
      </c>
      <c r="B382" s="8" t="s">
        <v>255</v>
      </c>
      <c r="C382" s="8" t="s">
        <v>2</v>
      </c>
      <c r="D382" s="8" t="s">
        <v>727</v>
      </c>
      <c r="E382" s="8">
        <v>202</v>
      </c>
      <c r="F382" s="8">
        <v>23</v>
      </c>
      <c r="G382" s="8">
        <v>53</v>
      </c>
      <c r="H382" s="8">
        <v>38</v>
      </c>
      <c r="I382" s="8">
        <v>10</v>
      </c>
      <c r="J382" s="8">
        <v>1</v>
      </c>
      <c r="K382" s="8">
        <v>4</v>
      </c>
      <c r="L382" s="8">
        <v>21</v>
      </c>
      <c r="M382" s="8">
        <v>14</v>
      </c>
      <c r="N382" s="8">
        <v>37</v>
      </c>
      <c r="O382" s="8">
        <v>3</v>
      </c>
      <c r="P382" s="8">
        <v>1</v>
      </c>
      <c r="Q382" s="8">
        <v>0.26200000000000001</v>
      </c>
      <c r="R382" s="8">
        <v>0.317</v>
      </c>
      <c r="S382" s="8">
        <v>0.38100000000000001</v>
      </c>
      <c r="T382" s="8">
        <v>100</v>
      </c>
      <c r="U382" s="8">
        <f t="shared" si="15"/>
        <v>5.9259259259259256</v>
      </c>
      <c r="V382" s="8">
        <f t="shared" si="16"/>
        <v>3.5555555555555554</v>
      </c>
      <c r="W382" s="8">
        <f t="shared" si="17"/>
        <v>3.5555555555555554</v>
      </c>
    </row>
    <row r="383" spans="1:23" s="8" customFormat="1">
      <c r="A383" s="8" t="s">
        <v>1005</v>
      </c>
      <c r="B383" s="8" t="s">
        <v>1592</v>
      </c>
      <c r="C383" s="8" t="s">
        <v>2</v>
      </c>
      <c r="D383" s="8" t="s">
        <v>737</v>
      </c>
      <c r="E383" s="8">
        <v>199</v>
      </c>
      <c r="F383" s="8">
        <v>24</v>
      </c>
      <c r="G383" s="8">
        <v>52</v>
      </c>
      <c r="H383" s="8">
        <v>37</v>
      </c>
      <c r="I383" s="8">
        <v>10</v>
      </c>
      <c r="J383" s="8">
        <v>1</v>
      </c>
      <c r="K383" s="8">
        <v>4</v>
      </c>
      <c r="L383" s="8">
        <v>21</v>
      </c>
      <c r="M383" s="8">
        <v>14</v>
      </c>
      <c r="N383" s="8">
        <v>38</v>
      </c>
      <c r="O383" s="8">
        <v>4</v>
      </c>
      <c r="P383" s="8">
        <v>1</v>
      </c>
      <c r="Q383" s="8">
        <v>0.26100000000000001</v>
      </c>
      <c r="R383" s="8">
        <v>0.316</v>
      </c>
      <c r="S383" s="8">
        <v>0.38200000000000001</v>
      </c>
      <c r="T383" s="8">
        <v>100</v>
      </c>
      <c r="U383" s="8">
        <f t="shared" si="15"/>
        <v>5.9259259259259256</v>
      </c>
      <c r="V383" s="8">
        <f t="shared" si="16"/>
        <v>3.5555555555555554</v>
      </c>
      <c r="W383" s="8">
        <f t="shared" si="17"/>
        <v>3.5555555555555554</v>
      </c>
    </row>
    <row r="384" spans="1:23" s="8" customFormat="1">
      <c r="A384" s="8" t="s">
        <v>90</v>
      </c>
      <c r="B384" s="8" t="s">
        <v>209</v>
      </c>
      <c r="C384" s="8" t="s">
        <v>2</v>
      </c>
      <c r="D384" s="8" t="s">
        <v>713</v>
      </c>
      <c r="E384" s="8">
        <v>182</v>
      </c>
      <c r="F384" s="8">
        <v>23</v>
      </c>
      <c r="G384" s="8">
        <v>51</v>
      </c>
      <c r="H384" s="8">
        <v>35</v>
      </c>
      <c r="I384" s="8">
        <v>10</v>
      </c>
      <c r="J384" s="8">
        <v>2</v>
      </c>
      <c r="K384" s="8">
        <v>4</v>
      </c>
      <c r="L384" s="8">
        <v>18</v>
      </c>
      <c r="M384" s="8">
        <v>13</v>
      </c>
      <c r="N384" s="8">
        <v>37</v>
      </c>
      <c r="O384" s="8">
        <v>6</v>
      </c>
      <c r="P384" s="8">
        <v>1</v>
      </c>
      <c r="Q384" s="8">
        <v>0.28000000000000003</v>
      </c>
      <c r="R384" s="8">
        <v>0.33500000000000002</v>
      </c>
      <c r="S384" s="8">
        <v>0.42299999999999999</v>
      </c>
      <c r="T384" s="8">
        <v>99</v>
      </c>
      <c r="U384" s="8">
        <f t="shared" si="15"/>
        <v>5.8666666666666663</v>
      </c>
      <c r="V384" s="8">
        <f t="shared" si="16"/>
        <v>3.5199999999999996</v>
      </c>
      <c r="W384" s="8">
        <f t="shared" si="17"/>
        <v>3.5199999999999996</v>
      </c>
    </row>
    <row r="385" spans="1:23" s="8" customFormat="1">
      <c r="A385" s="8" t="s">
        <v>757</v>
      </c>
      <c r="B385" s="8" t="s">
        <v>1526</v>
      </c>
      <c r="C385" s="8" t="s">
        <v>2</v>
      </c>
      <c r="D385" s="8" t="s">
        <v>737</v>
      </c>
      <c r="E385" s="8">
        <v>176</v>
      </c>
      <c r="F385" s="8">
        <v>21</v>
      </c>
      <c r="G385" s="8">
        <v>47</v>
      </c>
      <c r="H385" s="8">
        <v>32</v>
      </c>
      <c r="I385" s="8">
        <v>9</v>
      </c>
      <c r="J385" s="8">
        <v>1</v>
      </c>
      <c r="K385" s="8">
        <v>5</v>
      </c>
      <c r="L385" s="8">
        <v>19</v>
      </c>
      <c r="M385" s="8">
        <v>11</v>
      </c>
      <c r="N385" s="8">
        <v>31</v>
      </c>
      <c r="O385" s="8">
        <v>7</v>
      </c>
      <c r="P385" s="8">
        <v>1</v>
      </c>
      <c r="Q385" s="8">
        <v>0.26700000000000002</v>
      </c>
      <c r="R385" s="8">
        <v>0.318</v>
      </c>
      <c r="S385" s="8">
        <v>0.41499999999999998</v>
      </c>
      <c r="T385" s="8">
        <v>99</v>
      </c>
      <c r="U385" s="8">
        <f t="shared" si="15"/>
        <v>5.8666666666666663</v>
      </c>
      <c r="V385" s="8">
        <f t="shared" si="16"/>
        <v>3.5199999999999996</v>
      </c>
      <c r="W385" s="8">
        <f t="shared" si="17"/>
        <v>3.5199999999999996</v>
      </c>
    </row>
    <row r="386" spans="1:23" s="8" customFormat="1">
      <c r="A386" s="8" t="s">
        <v>381</v>
      </c>
      <c r="B386" s="8" t="s">
        <v>1646</v>
      </c>
      <c r="C386" s="8" t="s">
        <v>2</v>
      </c>
      <c r="D386" s="8" t="s">
        <v>724</v>
      </c>
      <c r="E386" s="8">
        <v>183</v>
      </c>
      <c r="F386" s="8">
        <v>23</v>
      </c>
      <c r="G386" s="8">
        <v>47</v>
      </c>
      <c r="H386" s="8">
        <v>30</v>
      </c>
      <c r="I386" s="8">
        <v>10</v>
      </c>
      <c r="J386" s="8">
        <v>1</v>
      </c>
      <c r="K386" s="8">
        <v>6</v>
      </c>
      <c r="L386" s="8">
        <v>24</v>
      </c>
      <c r="M386" s="8">
        <v>15</v>
      </c>
      <c r="N386" s="8">
        <v>41</v>
      </c>
      <c r="O386" s="8">
        <v>2</v>
      </c>
      <c r="P386" s="8">
        <v>1</v>
      </c>
      <c r="Q386" s="8">
        <v>0.25700000000000001</v>
      </c>
      <c r="R386" s="8">
        <v>0.32</v>
      </c>
      <c r="S386" s="8">
        <v>0.42099999999999999</v>
      </c>
      <c r="T386" s="8">
        <v>99</v>
      </c>
      <c r="U386" s="8">
        <f t="shared" si="15"/>
        <v>5.8666666666666663</v>
      </c>
      <c r="V386" s="8">
        <f t="shared" si="16"/>
        <v>3.5199999999999996</v>
      </c>
      <c r="W386" s="8">
        <f t="shared" si="17"/>
        <v>3.5199999999999996</v>
      </c>
    </row>
    <row r="387" spans="1:23" s="8" customFormat="1">
      <c r="A387" s="8" t="s">
        <v>296</v>
      </c>
      <c r="B387" s="8" t="s">
        <v>1074</v>
      </c>
      <c r="C387" s="8" t="s">
        <v>719</v>
      </c>
      <c r="D387" s="8" t="s">
        <v>739</v>
      </c>
      <c r="E387" s="8">
        <v>203</v>
      </c>
      <c r="F387" s="8">
        <v>21</v>
      </c>
      <c r="G387" s="8">
        <v>52</v>
      </c>
      <c r="H387" s="8">
        <v>36</v>
      </c>
      <c r="I387" s="8">
        <v>10</v>
      </c>
      <c r="J387" s="8">
        <v>1</v>
      </c>
      <c r="K387" s="8">
        <v>5</v>
      </c>
      <c r="L387" s="8">
        <v>25</v>
      </c>
      <c r="M387" s="8">
        <v>16</v>
      </c>
      <c r="N387" s="8">
        <v>43</v>
      </c>
      <c r="O387" s="8">
        <v>1</v>
      </c>
      <c r="P387" s="8">
        <v>1</v>
      </c>
      <c r="Q387" s="8">
        <v>0.25600000000000001</v>
      </c>
      <c r="R387" s="8">
        <v>0.317</v>
      </c>
      <c r="S387" s="8">
        <v>0.38900000000000001</v>
      </c>
      <c r="T387" s="8">
        <v>98</v>
      </c>
      <c r="U387" s="8">
        <f t="shared" ref="U387:U450" si="18">T387/16.875</f>
        <v>5.8074074074074078</v>
      </c>
      <c r="V387" s="8">
        <f t="shared" ref="V387:V450" si="19">IF(T387 &gt;= 500,U387*1.1,IF(T387 &gt; 400,U387,IF(T387&gt;300,U387*0.9,IF(T387&gt;200,U387*0.8,IF(T387&gt;100,U387*0.7,U387*0.6)))))</f>
        <v>3.4844444444444447</v>
      </c>
      <c r="W387" s="8">
        <f t="shared" ref="W387:W450" si="20">IF(V387 &lt; 1.5,1,V387)</f>
        <v>3.4844444444444447</v>
      </c>
    </row>
    <row r="388" spans="1:23" s="8" customFormat="1">
      <c r="A388" s="8" t="s">
        <v>1668</v>
      </c>
      <c r="B388" s="8" t="s">
        <v>637</v>
      </c>
      <c r="C388" s="8" t="s">
        <v>3</v>
      </c>
      <c r="D388" s="8" t="s">
        <v>734</v>
      </c>
      <c r="E388" s="8">
        <v>182</v>
      </c>
      <c r="F388" s="8">
        <v>23</v>
      </c>
      <c r="G388" s="8">
        <v>47</v>
      </c>
      <c r="H388" s="8">
        <v>30</v>
      </c>
      <c r="I388" s="8">
        <v>10</v>
      </c>
      <c r="J388" s="8">
        <v>1</v>
      </c>
      <c r="K388" s="8">
        <v>6</v>
      </c>
      <c r="L388" s="8">
        <v>24</v>
      </c>
      <c r="M388" s="8">
        <v>15</v>
      </c>
      <c r="N388" s="8">
        <v>42</v>
      </c>
      <c r="O388" s="8">
        <v>2</v>
      </c>
      <c r="P388" s="8">
        <v>1</v>
      </c>
      <c r="Q388" s="8">
        <v>0.25800000000000001</v>
      </c>
      <c r="R388" s="8">
        <v>0.32200000000000001</v>
      </c>
      <c r="S388" s="8">
        <v>0.42299999999999999</v>
      </c>
      <c r="T388" s="8">
        <v>98</v>
      </c>
      <c r="U388" s="8">
        <f t="shared" si="18"/>
        <v>5.8074074074074078</v>
      </c>
      <c r="V388" s="8">
        <f t="shared" si="19"/>
        <v>3.4844444444444447</v>
      </c>
      <c r="W388" s="8">
        <f t="shared" si="20"/>
        <v>3.4844444444444447</v>
      </c>
    </row>
    <row r="389" spans="1:23" s="8" customFormat="1">
      <c r="A389" s="8" t="s">
        <v>90</v>
      </c>
      <c r="B389" s="8" t="s">
        <v>258</v>
      </c>
      <c r="C389" s="8" t="s">
        <v>2</v>
      </c>
      <c r="D389" s="8" t="s">
        <v>739</v>
      </c>
      <c r="E389" s="8">
        <v>197</v>
      </c>
      <c r="F389" s="8">
        <v>23</v>
      </c>
      <c r="G389" s="8">
        <v>51</v>
      </c>
      <c r="H389" s="8">
        <v>36</v>
      </c>
      <c r="I389" s="8">
        <v>10</v>
      </c>
      <c r="J389" s="8">
        <v>1</v>
      </c>
      <c r="K389" s="8">
        <v>4</v>
      </c>
      <c r="L389" s="8">
        <v>21</v>
      </c>
      <c r="M389" s="8">
        <v>14</v>
      </c>
      <c r="N389" s="8">
        <v>38</v>
      </c>
      <c r="O389" s="8">
        <v>4</v>
      </c>
      <c r="P389" s="8">
        <v>1</v>
      </c>
      <c r="Q389" s="8">
        <v>0.25900000000000001</v>
      </c>
      <c r="R389" s="8">
        <v>0.315</v>
      </c>
      <c r="S389" s="8">
        <v>0.38100000000000001</v>
      </c>
      <c r="T389" s="8">
        <v>98</v>
      </c>
      <c r="U389" s="8">
        <f t="shared" si="18"/>
        <v>5.8074074074074078</v>
      </c>
      <c r="V389" s="8">
        <f t="shared" si="19"/>
        <v>3.4844444444444447</v>
      </c>
      <c r="W389" s="8">
        <f t="shared" si="20"/>
        <v>3.4844444444444447</v>
      </c>
    </row>
    <row r="390" spans="1:23" s="8" customFormat="1">
      <c r="A390" s="8" t="s">
        <v>215</v>
      </c>
      <c r="B390" s="8" t="s">
        <v>214</v>
      </c>
      <c r="C390" s="8" t="s">
        <v>745</v>
      </c>
      <c r="D390" s="8" t="s">
        <v>728</v>
      </c>
      <c r="E390" s="8">
        <v>243</v>
      </c>
      <c r="F390" s="8">
        <v>31</v>
      </c>
      <c r="G390" s="8">
        <v>54</v>
      </c>
      <c r="H390" s="8">
        <v>37</v>
      </c>
      <c r="I390" s="8">
        <v>10</v>
      </c>
      <c r="J390" s="8">
        <v>0</v>
      </c>
      <c r="K390" s="8">
        <v>7</v>
      </c>
      <c r="L390" s="8">
        <v>31</v>
      </c>
      <c r="M390" s="8">
        <v>33</v>
      </c>
      <c r="N390" s="8">
        <v>82</v>
      </c>
      <c r="O390" s="8">
        <v>1</v>
      </c>
      <c r="P390" s="8">
        <v>1</v>
      </c>
      <c r="Q390" s="8">
        <v>0.222</v>
      </c>
      <c r="R390" s="8">
        <v>0.32500000000000001</v>
      </c>
      <c r="S390" s="8">
        <v>0.35</v>
      </c>
      <c r="T390" s="8">
        <v>98</v>
      </c>
      <c r="U390" s="8">
        <f t="shared" si="18"/>
        <v>5.8074074074074078</v>
      </c>
      <c r="V390" s="8">
        <f t="shared" si="19"/>
        <v>3.4844444444444447</v>
      </c>
      <c r="W390" s="8">
        <f t="shared" si="20"/>
        <v>3.4844444444444447</v>
      </c>
    </row>
    <row r="391" spans="1:23" s="8" customFormat="1">
      <c r="A391" s="8" t="s">
        <v>528</v>
      </c>
      <c r="B391" s="8" t="s">
        <v>1138</v>
      </c>
      <c r="C391" s="8" t="s">
        <v>746</v>
      </c>
      <c r="D391" s="8" t="s">
        <v>723</v>
      </c>
      <c r="E391" s="8">
        <v>161</v>
      </c>
      <c r="F391" s="8">
        <v>27</v>
      </c>
      <c r="G391" s="8">
        <v>42</v>
      </c>
      <c r="H391" s="8">
        <v>25</v>
      </c>
      <c r="I391" s="8">
        <v>8</v>
      </c>
      <c r="J391" s="8">
        <v>3</v>
      </c>
      <c r="K391" s="8">
        <v>6</v>
      </c>
      <c r="L391" s="8">
        <v>20</v>
      </c>
      <c r="M391" s="8">
        <v>17</v>
      </c>
      <c r="N391" s="8">
        <v>45</v>
      </c>
      <c r="O391" s="8">
        <v>5</v>
      </c>
      <c r="P391" s="8">
        <v>1</v>
      </c>
      <c r="Q391" s="8">
        <v>0.26100000000000001</v>
      </c>
      <c r="R391" s="8">
        <v>0.33500000000000002</v>
      </c>
      <c r="S391" s="8">
        <v>0.46</v>
      </c>
      <c r="T391" s="8">
        <v>97</v>
      </c>
      <c r="U391" s="8">
        <f t="shared" si="18"/>
        <v>5.7481481481481485</v>
      </c>
      <c r="V391" s="8">
        <f t="shared" si="19"/>
        <v>3.4488888888888889</v>
      </c>
      <c r="W391" s="8">
        <f t="shared" si="20"/>
        <v>3.4488888888888889</v>
      </c>
    </row>
    <row r="392" spans="1:23" s="8" customFormat="1">
      <c r="A392" s="8" t="s">
        <v>1571</v>
      </c>
      <c r="B392" s="8" t="s">
        <v>816</v>
      </c>
      <c r="C392" s="8" t="s">
        <v>746</v>
      </c>
      <c r="D392" s="8" t="s">
        <v>737</v>
      </c>
      <c r="E392" s="8">
        <v>173</v>
      </c>
      <c r="F392" s="8">
        <v>23</v>
      </c>
      <c r="G392" s="8">
        <v>45</v>
      </c>
      <c r="H392" s="8">
        <v>28</v>
      </c>
      <c r="I392" s="8">
        <v>10</v>
      </c>
      <c r="J392" s="8">
        <v>1</v>
      </c>
      <c r="K392" s="8">
        <v>6</v>
      </c>
      <c r="L392" s="8">
        <v>21</v>
      </c>
      <c r="M392" s="8">
        <v>14</v>
      </c>
      <c r="N392" s="8">
        <v>39</v>
      </c>
      <c r="O392" s="8">
        <v>4</v>
      </c>
      <c r="P392" s="8">
        <v>1</v>
      </c>
      <c r="Q392" s="8">
        <v>0.26</v>
      </c>
      <c r="R392" s="8">
        <v>0.32300000000000001</v>
      </c>
      <c r="S392" s="8">
        <v>0.433</v>
      </c>
      <c r="T392" s="8">
        <v>97</v>
      </c>
      <c r="U392" s="8">
        <f t="shared" si="18"/>
        <v>5.7481481481481485</v>
      </c>
      <c r="V392" s="8">
        <f t="shared" si="19"/>
        <v>3.4488888888888889</v>
      </c>
      <c r="W392" s="8">
        <f t="shared" si="20"/>
        <v>3.4488888888888889</v>
      </c>
    </row>
    <row r="393" spans="1:23" s="8" customFormat="1">
      <c r="A393" s="8" t="s">
        <v>1248</v>
      </c>
      <c r="B393" s="8" t="s">
        <v>1063</v>
      </c>
      <c r="C393" s="8" t="s">
        <v>746</v>
      </c>
      <c r="D393" s="8" t="s">
        <v>728</v>
      </c>
      <c r="E393" s="8">
        <v>181</v>
      </c>
      <c r="F393" s="8">
        <v>25</v>
      </c>
      <c r="G393" s="8">
        <v>48</v>
      </c>
      <c r="H393" s="8">
        <v>33</v>
      </c>
      <c r="I393" s="8">
        <v>9</v>
      </c>
      <c r="J393" s="8">
        <v>2</v>
      </c>
      <c r="K393" s="8">
        <v>4</v>
      </c>
      <c r="L393" s="8">
        <v>19</v>
      </c>
      <c r="M393" s="8">
        <v>14</v>
      </c>
      <c r="N393" s="8">
        <v>44</v>
      </c>
      <c r="O393" s="8">
        <v>12</v>
      </c>
      <c r="P393" s="8">
        <v>2</v>
      </c>
      <c r="Q393" s="8">
        <v>0.26500000000000001</v>
      </c>
      <c r="R393" s="8">
        <v>0.32500000000000001</v>
      </c>
      <c r="S393" s="8">
        <v>0.40300000000000002</v>
      </c>
      <c r="T393" s="8">
        <v>97</v>
      </c>
      <c r="U393" s="8">
        <f t="shared" si="18"/>
        <v>5.7481481481481485</v>
      </c>
      <c r="V393" s="8">
        <f t="shared" si="19"/>
        <v>3.4488888888888889</v>
      </c>
      <c r="W393" s="8">
        <f t="shared" si="20"/>
        <v>3.4488888888888889</v>
      </c>
    </row>
    <row r="394" spans="1:23" s="8" customFormat="1">
      <c r="A394" s="8" t="s">
        <v>1164</v>
      </c>
      <c r="B394" s="8" t="s">
        <v>1626</v>
      </c>
      <c r="C394" s="8" t="s">
        <v>719</v>
      </c>
      <c r="D394" s="8" t="s">
        <v>722</v>
      </c>
      <c r="E394" s="8">
        <v>201</v>
      </c>
      <c r="F394" s="8">
        <v>21</v>
      </c>
      <c r="G394" s="8">
        <v>50</v>
      </c>
      <c r="H394" s="8">
        <v>35</v>
      </c>
      <c r="I394" s="8">
        <v>9</v>
      </c>
      <c r="J394" s="8">
        <v>1</v>
      </c>
      <c r="K394" s="8">
        <v>5</v>
      </c>
      <c r="L394" s="8">
        <v>25</v>
      </c>
      <c r="M394" s="8">
        <v>16</v>
      </c>
      <c r="N394" s="8">
        <v>42</v>
      </c>
      <c r="O394" s="8">
        <v>1</v>
      </c>
      <c r="P394" s="8">
        <v>1</v>
      </c>
      <c r="Q394" s="8">
        <v>0.249</v>
      </c>
      <c r="R394" s="8">
        <v>0.31</v>
      </c>
      <c r="S394" s="8">
        <v>0.378</v>
      </c>
      <c r="T394" s="8">
        <v>96</v>
      </c>
      <c r="U394" s="8">
        <f t="shared" si="18"/>
        <v>5.6888888888888891</v>
      </c>
      <c r="V394" s="8">
        <f t="shared" si="19"/>
        <v>3.4133333333333336</v>
      </c>
      <c r="W394" s="8">
        <f t="shared" si="20"/>
        <v>3.4133333333333336</v>
      </c>
    </row>
    <row r="395" spans="1:23" s="8" customFormat="1">
      <c r="A395" s="8" t="s">
        <v>262</v>
      </c>
      <c r="B395" s="8" t="s">
        <v>261</v>
      </c>
      <c r="C395" s="8" t="s">
        <v>751</v>
      </c>
      <c r="D395" s="8" t="s">
        <v>725</v>
      </c>
      <c r="E395" s="8">
        <v>191</v>
      </c>
      <c r="F395" s="8">
        <v>23</v>
      </c>
      <c r="G395" s="8">
        <v>50</v>
      </c>
      <c r="H395" s="8">
        <v>35</v>
      </c>
      <c r="I395" s="8">
        <v>10</v>
      </c>
      <c r="J395" s="8">
        <v>1</v>
      </c>
      <c r="K395" s="8">
        <v>4</v>
      </c>
      <c r="L395" s="8">
        <v>20</v>
      </c>
      <c r="M395" s="8">
        <v>13</v>
      </c>
      <c r="N395" s="8">
        <v>36</v>
      </c>
      <c r="O395" s="8">
        <v>3</v>
      </c>
      <c r="P395" s="8">
        <v>1</v>
      </c>
      <c r="Q395" s="8">
        <v>0.26200000000000001</v>
      </c>
      <c r="R395" s="8">
        <v>0.316</v>
      </c>
      <c r="S395" s="8">
        <v>0.38700000000000001</v>
      </c>
      <c r="T395" s="8">
        <v>96</v>
      </c>
      <c r="U395" s="8">
        <f t="shared" si="18"/>
        <v>5.6888888888888891</v>
      </c>
      <c r="V395" s="8">
        <f t="shared" si="19"/>
        <v>3.4133333333333336</v>
      </c>
      <c r="W395" s="8">
        <f t="shared" si="20"/>
        <v>3.4133333333333336</v>
      </c>
    </row>
    <row r="396" spans="1:23" s="8" customFormat="1">
      <c r="A396" s="8" t="s">
        <v>1134</v>
      </c>
      <c r="B396" s="8" t="s">
        <v>1663</v>
      </c>
      <c r="C396" s="8" t="s">
        <v>3</v>
      </c>
      <c r="D396" s="8" t="s">
        <v>726</v>
      </c>
      <c r="E396" s="8">
        <v>175</v>
      </c>
      <c r="F396" s="8">
        <v>24</v>
      </c>
      <c r="G396" s="8">
        <v>46</v>
      </c>
      <c r="H396" s="8">
        <v>29</v>
      </c>
      <c r="I396" s="8">
        <v>9</v>
      </c>
      <c r="J396" s="8">
        <v>2</v>
      </c>
      <c r="K396" s="8">
        <v>6</v>
      </c>
      <c r="L396" s="8">
        <v>22</v>
      </c>
      <c r="M396" s="8">
        <v>15</v>
      </c>
      <c r="N396" s="8">
        <v>46</v>
      </c>
      <c r="O396" s="8">
        <v>5</v>
      </c>
      <c r="P396" s="8">
        <v>1</v>
      </c>
      <c r="Q396" s="8">
        <v>0.26300000000000001</v>
      </c>
      <c r="R396" s="8">
        <v>0.32800000000000001</v>
      </c>
      <c r="S396" s="8">
        <v>0.44</v>
      </c>
      <c r="T396" s="8">
        <v>96</v>
      </c>
      <c r="U396" s="8">
        <f t="shared" si="18"/>
        <v>5.6888888888888891</v>
      </c>
      <c r="V396" s="8">
        <f t="shared" si="19"/>
        <v>3.4133333333333336</v>
      </c>
      <c r="W396" s="8">
        <f t="shared" si="20"/>
        <v>3.4133333333333336</v>
      </c>
    </row>
    <row r="397" spans="1:23" s="8" customFormat="1">
      <c r="A397" s="8" t="s">
        <v>308</v>
      </c>
      <c r="B397" s="8" t="s">
        <v>1674</v>
      </c>
      <c r="C397" s="8" t="s">
        <v>746</v>
      </c>
      <c r="D397" s="8" t="s">
        <v>750</v>
      </c>
      <c r="E397" s="8">
        <v>183</v>
      </c>
      <c r="F397" s="8">
        <v>26</v>
      </c>
      <c r="G397" s="8">
        <v>48</v>
      </c>
      <c r="H397" s="8">
        <v>33</v>
      </c>
      <c r="I397" s="8">
        <v>9</v>
      </c>
      <c r="J397" s="8">
        <v>2</v>
      </c>
      <c r="K397" s="8">
        <v>4</v>
      </c>
      <c r="L397" s="8">
        <v>19</v>
      </c>
      <c r="M397" s="8">
        <v>16</v>
      </c>
      <c r="N397" s="8">
        <v>46</v>
      </c>
      <c r="O397" s="8">
        <v>10</v>
      </c>
      <c r="P397" s="8">
        <v>2</v>
      </c>
      <c r="Q397" s="8">
        <v>0.26200000000000001</v>
      </c>
      <c r="R397" s="8">
        <v>0.32800000000000001</v>
      </c>
      <c r="S397" s="8">
        <v>0.39900000000000002</v>
      </c>
      <c r="T397" s="8">
        <v>96</v>
      </c>
      <c r="U397" s="8">
        <f t="shared" si="18"/>
        <v>5.6888888888888891</v>
      </c>
      <c r="V397" s="8">
        <f t="shared" si="19"/>
        <v>3.4133333333333336</v>
      </c>
      <c r="W397" s="8">
        <f t="shared" si="20"/>
        <v>3.4133333333333336</v>
      </c>
    </row>
    <row r="398" spans="1:23" s="8" customFormat="1">
      <c r="A398" s="8" t="s">
        <v>1676</v>
      </c>
      <c r="B398" s="8" t="s">
        <v>1677</v>
      </c>
      <c r="C398" s="8" t="s">
        <v>749</v>
      </c>
      <c r="D398" s="8" t="s">
        <v>726</v>
      </c>
      <c r="E398" s="8">
        <v>175</v>
      </c>
      <c r="F398" s="8">
        <v>24</v>
      </c>
      <c r="G398" s="8">
        <v>46</v>
      </c>
      <c r="H398" s="8">
        <v>29</v>
      </c>
      <c r="I398" s="8">
        <v>9</v>
      </c>
      <c r="J398" s="8">
        <v>2</v>
      </c>
      <c r="K398" s="8">
        <v>6</v>
      </c>
      <c r="L398" s="8">
        <v>22</v>
      </c>
      <c r="M398" s="8">
        <v>15</v>
      </c>
      <c r="N398" s="8">
        <v>46</v>
      </c>
      <c r="O398" s="8">
        <v>5</v>
      </c>
      <c r="P398" s="8">
        <v>1</v>
      </c>
      <c r="Q398" s="8">
        <v>0.26300000000000001</v>
      </c>
      <c r="R398" s="8">
        <v>0.32800000000000001</v>
      </c>
      <c r="S398" s="8">
        <v>0.44</v>
      </c>
      <c r="T398" s="8">
        <v>96</v>
      </c>
      <c r="U398" s="8">
        <f t="shared" si="18"/>
        <v>5.6888888888888891</v>
      </c>
      <c r="V398" s="8">
        <f t="shared" si="19"/>
        <v>3.4133333333333336</v>
      </c>
      <c r="W398" s="8">
        <f t="shared" si="20"/>
        <v>3.4133333333333336</v>
      </c>
    </row>
    <row r="399" spans="1:23" s="8" customFormat="1">
      <c r="A399" s="8" t="s">
        <v>90</v>
      </c>
      <c r="B399" s="8" t="s">
        <v>979</v>
      </c>
      <c r="C399" s="8" t="s">
        <v>2</v>
      </c>
      <c r="D399" s="8" t="s">
        <v>725</v>
      </c>
      <c r="E399" s="8">
        <v>254</v>
      </c>
      <c r="F399" s="8">
        <v>32</v>
      </c>
      <c r="G399" s="8">
        <v>52</v>
      </c>
      <c r="H399" s="8">
        <v>33</v>
      </c>
      <c r="I399" s="8">
        <v>9</v>
      </c>
      <c r="J399" s="8">
        <v>2</v>
      </c>
      <c r="K399" s="8">
        <v>8</v>
      </c>
      <c r="L399" s="8">
        <v>29</v>
      </c>
      <c r="M399" s="8">
        <v>23</v>
      </c>
      <c r="N399" s="8">
        <v>78</v>
      </c>
      <c r="O399" s="8">
        <v>1</v>
      </c>
      <c r="P399" s="8">
        <v>0</v>
      </c>
      <c r="Q399" s="8">
        <v>0.20499999999999999</v>
      </c>
      <c r="R399" s="8">
        <v>0.28100000000000003</v>
      </c>
      <c r="S399" s="8">
        <v>0.35</v>
      </c>
      <c r="T399" s="8">
        <v>96</v>
      </c>
      <c r="U399" s="8">
        <f t="shared" si="18"/>
        <v>5.6888888888888891</v>
      </c>
      <c r="V399" s="8">
        <f t="shared" si="19"/>
        <v>3.4133333333333336</v>
      </c>
      <c r="W399" s="8">
        <f t="shared" si="20"/>
        <v>3.4133333333333336</v>
      </c>
    </row>
    <row r="400" spans="1:23" s="8" customFormat="1">
      <c r="A400" s="8" t="s">
        <v>1127</v>
      </c>
      <c r="B400" s="8" t="s">
        <v>650</v>
      </c>
      <c r="C400" s="8" t="s">
        <v>3</v>
      </c>
      <c r="D400" s="8" t="s">
        <v>738</v>
      </c>
      <c r="E400" s="8">
        <v>310</v>
      </c>
      <c r="F400" s="8">
        <v>21</v>
      </c>
      <c r="G400" s="8">
        <v>76</v>
      </c>
      <c r="H400" s="8">
        <v>55</v>
      </c>
      <c r="I400" s="8">
        <v>17</v>
      </c>
      <c r="J400" s="8">
        <v>2</v>
      </c>
      <c r="K400" s="8">
        <v>2</v>
      </c>
      <c r="L400" s="8">
        <v>26</v>
      </c>
      <c r="M400" s="8">
        <v>9</v>
      </c>
      <c r="N400" s="8">
        <v>68</v>
      </c>
      <c r="O400" s="8">
        <v>6</v>
      </c>
      <c r="P400" s="8">
        <v>1</v>
      </c>
      <c r="Q400" s="8">
        <v>0.245</v>
      </c>
      <c r="R400" s="8">
        <v>0.26700000000000002</v>
      </c>
      <c r="S400" s="8">
        <v>0.33200000000000002</v>
      </c>
      <c r="T400" s="8">
        <v>96</v>
      </c>
      <c r="U400" s="8">
        <f t="shared" si="18"/>
        <v>5.6888888888888891</v>
      </c>
      <c r="V400" s="8">
        <f t="shared" si="19"/>
        <v>3.4133333333333336</v>
      </c>
      <c r="W400" s="8">
        <f t="shared" si="20"/>
        <v>3.4133333333333336</v>
      </c>
    </row>
    <row r="401" spans="1:23" s="8" customFormat="1">
      <c r="A401" s="8" t="s">
        <v>314</v>
      </c>
      <c r="B401" s="8" t="s">
        <v>313</v>
      </c>
      <c r="C401" s="8" t="s">
        <v>745</v>
      </c>
      <c r="D401" s="8" t="s">
        <v>750</v>
      </c>
      <c r="E401" s="8">
        <v>182</v>
      </c>
      <c r="F401" s="8">
        <v>24</v>
      </c>
      <c r="G401" s="8">
        <v>46</v>
      </c>
      <c r="H401" s="8">
        <v>30</v>
      </c>
      <c r="I401" s="8">
        <v>10</v>
      </c>
      <c r="J401" s="8">
        <v>1</v>
      </c>
      <c r="K401" s="8">
        <v>5</v>
      </c>
      <c r="L401" s="8">
        <v>18</v>
      </c>
      <c r="M401" s="8">
        <v>17</v>
      </c>
      <c r="N401" s="8">
        <v>40</v>
      </c>
      <c r="O401" s="8">
        <v>5</v>
      </c>
      <c r="P401" s="8">
        <v>2</v>
      </c>
      <c r="Q401" s="8">
        <v>0.253</v>
      </c>
      <c r="R401" s="8">
        <v>0.32300000000000001</v>
      </c>
      <c r="S401" s="8">
        <v>0.40100000000000002</v>
      </c>
      <c r="T401" s="8">
        <v>95</v>
      </c>
      <c r="U401" s="8">
        <f t="shared" si="18"/>
        <v>5.6296296296296298</v>
      </c>
      <c r="V401" s="8">
        <f t="shared" si="19"/>
        <v>3.3777777777777778</v>
      </c>
      <c r="W401" s="8">
        <f t="shared" si="20"/>
        <v>3.3777777777777778</v>
      </c>
    </row>
    <row r="402" spans="1:23" s="8" customFormat="1">
      <c r="A402" s="8" t="s">
        <v>1636</v>
      </c>
      <c r="B402" s="8" t="s">
        <v>1637</v>
      </c>
      <c r="C402" s="8" t="s">
        <v>749</v>
      </c>
      <c r="D402" s="8" t="s">
        <v>729</v>
      </c>
      <c r="E402" s="8">
        <v>176</v>
      </c>
      <c r="F402" s="8">
        <v>23</v>
      </c>
      <c r="G402" s="8">
        <v>47</v>
      </c>
      <c r="H402" s="8">
        <v>30</v>
      </c>
      <c r="I402" s="8">
        <v>9</v>
      </c>
      <c r="J402" s="8">
        <v>2</v>
      </c>
      <c r="K402" s="8">
        <v>6</v>
      </c>
      <c r="L402" s="8">
        <v>21</v>
      </c>
      <c r="M402" s="8">
        <v>15</v>
      </c>
      <c r="N402" s="8">
        <v>46</v>
      </c>
      <c r="O402" s="8">
        <v>5</v>
      </c>
      <c r="P402" s="8">
        <v>1</v>
      </c>
      <c r="Q402" s="8">
        <v>0.26700000000000002</v>
      </c>
      <c r="R402" s="8">
        <v>0.32800000000000001</v>
      </c>
      <c r="S402" s="8">
        <v>0.443</v>
      </c>
      <c r="T402" s="8">
        <v>95</v>
      </c>
      <c r="U402" s="8">
        <f t="shared" si="18"/>
        <v>5.6296296296296298</v>
      </c>
      <c r="V402" s="8">
        <f t="shared" si="19"/>
        <v>3.3777777777777778</v>
      </c>
      <c r="W402" s="8">
        <f t="shared" si="20"/>
        <v>3.3777777777777778</v>
      </c>
    </row>
    <row r="403" spans="1:23" s="8" customFormat="1">
      <c r="A403" s="8" t="s">
        <v>442</v>
      </c>
      <c r="B403" s="8" t="s">
        <v>1207</v>
      </c>
      <c r="C403" s="8" t="s">
        <v>1</v>
      </c>
      <c r="D403" s="8" t="s">
        <v>725</v>
      </c>
      <c r="E403" s="8">
        <v>185</v>
      </c>
      <c r="F403" s="8">
        <v>23</v>
      </c>
      <c r="G403" s="8">
        <v>47</v>
      </c>
      <c r="H403" s="8">
        <v>31</v>
      </c>
      <c r="I403" s="8">
        <v>10</v>
      </c>
      <c r="J403" s="8">
        <v>1</v>
      </c>
      <c r="K403" s="8">
        <v>5</v>
      </c>
      <c r="L403" s="8">
        <v>22</v>
      </c>
      <c r="M403" s="8">
        <v>16</v>
      </c>
      <c r="N403" s="8">
        <v>42</v>
      </c>
      <c r="O403" s="8">
        <v>3</v>
      </c>
      <c r="P403" s="8">
        <v>1</v>
      </c>
      <c r="Q403" s="8">
        <v>0.254</v>
      </c>
      <c r="R403" s="8">
        <v>0.32</v>
      </c>
      <c r="S403" s="8">
        <v>0.4</v>
      </c>
      <c r="T403" s="8">
        <v>95</v>
      </c>
      <c r="U403" s="8">
        <f t="shared" si="18"/>
        <v>5.6296296296296298</v>
      </c>
      <c r="V403" s="8">
        <f t="shared" si="19"/>
        <v>3.3777777777777778</v>
      </c>
      <c r="W403" s="8">
        <f t="shared" si="20"/>
        <v>3.3777777777777778</v>
      </c>
    </row>
    <row r="404" spans="1:23" s="8" customFormat="1">
      <c r="A404" s="8" t="s">
        <v>1211</v>
      </c>
      <c r="B404" s="8" t="s">
        <v>1009</v>
      </c>
      <c r="C404" s="8" t="s">
        <v>719</v>
      </c>
      <c r="D404" s="8" t="s">
        <v>738</v>
      </c>
      <c r="E404" s="8">
        <v>192</v>
      </c>
      <c r="F404" s="8">
        <v>24</v>
      </c>
      <c r="G404" s="8">
        <v>47</v>
      </c>
      <c r="H404" s="8">
        <v>31</v>
      </c>
      <c r="I404" s="8">
        <v>9</v>
      </c>
      <c r="J404" s="8">
        <v>0</v>
      </c>
      <c r="K404" s="8">
        <v>7</v>
      </c>
      <c r="L404" s="8">
        <v>23</v>
      </c>
      <c r="M404" s="8">
        <v>21</v>
      </c>
      <c r="N404" s="8">
        <v>49</v>
      </c>
      <c r="O404" s="8">
        <v>0</v>
      </c>
      <c r="P404" s="8">
        <v>1</v>
      </c>
      <c r="Q404" s="8">
        <v>0.245</v>
      </c>
      <c r="R404" s="8">
        <v>0.32600000000000001</v>
      </c>
      <c r="S404" s="8">
        <v>0.40100000000000002</v>
      </c>
      <c r="T404" s="8">
        <v>95</v>
      </c>
      <c r="U404" s="8">
        <f t="shared" si="18"/>
        <v>5.6296296296296298</v>
      </c>
      <c r="V404" s="8">
        <f t="shared" si="19"/>
        <v>3.3777777777777778</v>
      </c>
      <c r="W404" s="8">
        <f t="shared" si="20"/>
        <v>3.3777777777777778</v>
      </c>
    </row>
    <row r="405" spans="1:23" s="8" customFormat="1">
      <c r="A405" s="8" t="s">
        <v>526</v>
      </c>
      <c r="B405" s="8" t="s">
        <v>785</v>
      </c>
      <c r="C405" s="8" t="s">
        <v>745</v>
      </c>
      <c r="D405" s="8" t="s">
        <v>734</v>
      </c>
      <c r="E405" s="8">
        <v>197</v>
      </c>
      <c r="F405" s="8">
        <v>23</v>
      </c>
      <c r="G405" s="8">
        <v>42</v>
      </c>
      <c r="H405" s="8">
        <v>28</v>
      </c>
      <c r="I405" s="8">
        <v>10</v>
      </c>
      <c r="J405" s="8">
        <v>2</v>
      </c>
      <c r="K405" s="8">
        <v>2</v>
      </c>
      <c r="L405" s="8">
        <v>17</v>
      </c>
      <c r="M405" s="8">
        <v>21</v>
      </c>
      <c r="N405" s="8">
        <v>40</v>
      </c>
      <c r="O405" s="8">
        <v>15</v>
      </c>
      <c r="P405" s="8">
        <v>3</v>
      </c>
      <c r="Q405" s="8">
        <v>0.21299999999999999</v>
      </c>
      <c r="R405" s="8">
        <v>0.29199999999999998</v>
      </c>
      <c r="S405" s="8">
        <v>0.315</v>
      </c>
      <c r="T405" s="8">
        <v>95</v>
      </c>
      <c r="U405" s="8">
        <f t="shared" si="18"/>
        <v>5.6296296296296298</v>
      </c>
      <c r="V405" s="8">
        <f t="shared" si="19"/>
        <v>3.3777777777777778</v>
      </c>
      <c r="W405" s="8">
        <f t="shared" si="20"/>
        <v>3.3777777777777778</v>
      </c>
    </row>
    <row r="406" spans="1:23" s="8" customFormat="1">
      <c r="A406" s="8" t="s">
        <v>200</v>
      </c>
      <c r="B406" s="8" t="s">
        <v>206</v>
      </c>
      <c r="C406" s="8" t="s">
        <v>748</v>
      </c>
      <c r="D406" s="8" t="s">
        <v>737</v>
      </c>
      <c r="E406" s="8">
        <v>176</v>
      </c>
      <c r="F406" s="8">
        <v>24</v>
      </c>
      <c r="G406" s="8">
        <v>45</v>
      </c>
      <c r="H406" s="8">
        <v>29</v>
      </c>
      <c r="I406" s="8">
        <v>9</v>
      </c>
      <c r="J406" s="8">
        <v>1</v>
      </c>
      <c r="K406" s="8">
        <v>6</v>
      </c>
      <c r="L406" s="8">
        <v>21</v>
      </c>
      <c r="M406" s="8">
        <v>15</v>
      </c>
      <c r="N406" s="8">
        <v>43</v>
      </c>
      <c r="O406" s="8">
        <v>4</v>
      </c>
      <c r="P406" s="8">
        <v>1</v>
      </c>
      <c r="Q406" s="8">
        <v>0.25600000000000001</v>
      </c>
      <c r="R406" s="8">
        <v>0.32100000000000001</v>
      </c>
      <c r="S406" s="8">
        <v>0.42</v>
      </c>
      <c r="T406" s="8">
        <v>94</v>
      </c>
      <c r="U406" s="8">
        <f t="shared" si="18"/>
        <v>5.5703703703703704</v>
      </c>
      <c r="V406" s="8">
        <f t="shared" si="19"/>
        <v>3.342222222222222</v>
      </c>
      <c r="W406" s="8">
        <f t="shared" si="20"/>
        <v>3.342222222222222</v>
      </c>
    </row>
    <row r="407" spans="1:23" s="8" customFormat="1">
      <c r="A407" s="8" t="s">
        <v>187</v>
      </c>
      <c r="B407" s="8" t="s">
        <v>395</v>
      </c>
      <c r="C407" s="8" t="s">
        <v>751</v>
      </c>
      <c r="D407" s="8" t="s">
        <v>741</v>
      </c>
      <c r="E407" s="8">
        <v>258</v>
      </c>
      <c r="F407" s="8">
        <v>35</v>
      </c>
      <c r="G407" s="8">
        <v>64</v>
      </c>
      <c r="H407" s="8">
        <v>45</v>
      </c>
      <c r="I407" s="8">
        <v>12</v>
      </c>
      <c r="J407" s="8">
        <v>5</v>
      </c>
      <c r="K407" s="8">
        <v>2</v>
      </c>
      <c r="L407" s="8">
        <v>22</v>
      </c>
      <c r="M407" s="8">
        <v>8</v>
      </c>
      <c r="N407" s="8">
        <v>74</v>
      </c>
      <c r="O407" s="8">
        <v>15</v>
      </c>
      <c r="P407" s="8">
        <v>4</v>
      </c>
      <c r="Q407" s="8">
        <v>0.248</v>
      </c>
      <c r="R407" s="8">
        <v>0.27900000000000003</v>
      </c>
      <c r="S407" s="8">
        <v>0.35699999999999998</v>
      </c>
      <c r="T407" s="8">
        <v>94</v>
      </c>
      <c r="U407" s="8">
        <f t="shared" si="18"/>
        <v>5.5703703703703704</v>
      </c>
      <c r="V407" s="8">
        <f t="shared" si="19"/>
        <v>3.342222222222222</v>
      </c>
      <c r="W407" s="8">
        <f t="shared" si="20"/>
        <v>3.342222222222222</v>
      </c>
    </row>
    <row r="408" spans="1:23" s="8" customFormat="1">
      <c r="A408" s="8" t="s">
        <v>442</v>
      </c>
      <c r="B408" s="8" t="s">
        <v>1667</v>
      </c>
      <c r="C408" s="8" t="s">
        <v>2</v>
      </c>
      <c r="D408" s="8" t="s">
        <v>734</v>
      </c>
      <c r="E408" s="8">
        <v>184</v>
      </c>
      <c r="F408" s="8">
        <v>24</v>
      </c>
      <c r="G408" s="8">
        <v>48</v>
      </c>
      <c r="H408" s="8">
        <v>34</v>
      </c>
      <c r="I408" s="8">
        <v>9</v>
      </c>
      <c r="J408" s="8">
        <v>2</v>
      </c>
      <c r="K408" s="8">
        <v>3</v>
      </c>
      <c r="L408" s="8">
        <v>19</v>
      </c>
      <c r="M408" s="8">
        <v>12</v>
      </c>
      <c r="N408" s="8">
        <v>36</v>
      </c>
      <c r="O408" s="8">
        <v>6</v>
      </c>
      <c r="P408" s="8">
        <v>1</v>
      </c>
      <c r="Q408" s="8">
        <v>0.26100000000000001</v>
      </c>
      <c r="R408" s="8">
        <v>0.313</v>
      </c>
      <c r="S408" s="8">
        <v>0.38</v>
      </c>
      <c r="T408" s="8">
        <v>94</v>
      </c>
      <c r="U408" s="8">
        <f t="shared" si="18"/>
        <v>5.5703703703703704</v>
      </c>
      <c r="V408" s="8">
        <f t="shared" si="19"/>
        <v>3.342222222222222</v>
      </c>
      <c r="W408" s="8">
        <f t="shared" si="20"/>
        <v>3.342222222222222</v>
      </c>
    </row>
    <row r="409" spans="1:23" s="8" customFormat="1">
      <c r="A409" s="8" t="s">
        <v>268</v>
      </c>
      <c r="B409" s="8" t="s">
        <v>266</v>
      </c>
      <c r="C409" s="8" t="s">
        <v>745</v>
      </c>
      <c r="D409" s="8" t="s">
        <v>742</v>
      </c>
      <c r="E409" s="8">
        <v>213</v>
      </c>
      <c r="F409" s="8">
        <v>23</v>
      </c>
      <c r="G409" s="8">
        <v>54</v>
      </c>
      <c r="H409" s="8">
        <v>37</v>
      </c>
      <c r="I409" s="8">
        <v>8</v>
      </c>
      <c r="J409" s="8">
        <v>1</v>
      </c>
      <c r="K409" s="8">
        <v>8</v>
      </c>
      <c r="L409" s="8">
        <v>27</v>
      </c>
      <c r="M409" s="8">
        <v>16</v>
      </c>
      <c r="N409" s="8">
        <v>62</v>
      </c>
      <c r="O409" s="8">
        <v>3</v>
      </c>
      <c r="P409" s="8">
        <v>1</v>
      </c>
      <c r="Q409" s="8">
        <v>0.254</v>
      </c>
      <c r="R409" s="8">
        <v>0.309</v>
      </c>
      <c r="S409" s="8">
        <v>0.41299999999999998</v>
      </c>
      <c r="T409" s="8">
        <v>94</v>
      </c>
      <c r="U409" s="8">
        <f t="shared" si="18"/>
        <v>5.5703703703703704</v>
      </c>
      <c r="V409" s="8">
        <f t="shared" si="19"/>
        <v>3.342222222222222</v>
      </c>
      <c r="W409" s="8">
        <f t="shared" si="20"/>
        <v>3.342222222222222</v>
      </c>
    </row>
    <row r="410" spans="1:23" s="8" customFormat="1">
      <c r="A410" s="8" t="s">
        <v>310</v>
      </c>
      <c r="B410" s="8" t="s">
        <v>1683</v>
      </c>
      <c r="C410" s="8" t="s">
        <v>746</v>
      </c>
      <c r="D410" s="8" t="s">
        <v>732</v>
      </c>
      <c r="E410" s="8">
        <v>176</v>
      </c>
      <c r="F410" s="8">
        <v>24</v>
      </c>
      <c r="G410" s="8">
        <v>45</v>
      </c>
      <c r="H410" s="8">
        <v>28</v>
      </c>
      <c r="I410" s="8">
        <v>9</v>
      </c>
      <c r="J410" s="8">
        <v>1</v>
      </c>
      <c r="K410" s="8">
        <v>7</v>
      </c>
      <c r="L410" s="8">
        <v>21</v>
      </c>
      <c r="M410" s="8">
        <v>15</v>
      </c>
      <c r="N410" s="8">
        <v>47</v>
      </c>
      <c r="O410" s="8">
        <v>5</v>
      </c>
      <c r="P410" s="8">
        <v>1</v>
      </c>
      <c r="Q410" s="8">
        <v>0.25600000000000001</v>
      </c>
      <c r="R410" s="8">
        <v>0.32100000000000001</v>
      </c>
      <c r="S410" s="8">
        <v>0.438</v>
      </c>
      <c r="T410" s="8">
        <v>94</v>
      </c>
      <c r="U410" s="8">
        <f t="shared" si="18"/>
        <v>5.5703703703703704</v>
      </c>
      <c r="V410" s="8">
        <f t="shared" si="19"/>
        <v>3.342222222222222</v>
      </c>
      <c r="W410" s="8">
        <f t="shared" si="20"/>
        <v>3.342222222222222</v>
      </c>
    </row>
    <row r="411" spans="1:23" s="8" customFormat="1">
      <c r="A411" s="8" t="s">
        <v>1672</v>
      </c>
      <c r="B411" s="8" t="s">
        <v>221</v>
      </c>
      <c r="C411" s="8" t="s">
        <v>749</v>
      </c>
      <c r="D411" s="8" t="s">
        <v>717</v>
      </c>
      <c r="E411" s="8">
        <v>177</v>
      </c>
      <c r="F411" s="8">
        <v>24</v>
      </c>
      <c r="G411" s="8">
        <v>46</v>
      </c>
      <c r="H411" s="8">
        <v>29</v>
      </c>
      <c r="I411" s="8">
        <v>9</v>
      </c>
      <c r="J411" s="8">
        <v>2</v>
      </c>
      <c r="K411" s="8">
        <v>6</v>
      </c>
      <c r="L411" s="8">
        <v>21</v>
      </c>
      <c r="M411" s="8">
        <v>15</v>
      </c>
      <c r="N411" s="8">
        <v>48</v>
      </c>
      <c r="O411" s="8">
        <v>6</v>
      </c>
      <c r="P411" s="8">
        <v>1</v>
      </c>
      <c r="Q411" s="8">
        <v>0.26</v>
      </c>
      <c r="R411" s="8">
        <v>0.32100000000000001</v>
      </c>
      <c r="S411" s="8">
        <v>0.435</v>
      </c>
      <c r="T411" s="8">
        <v>94</v>
      </c>
      <c r="U411" s="8">
        <f t="shared" si="18"/>
        <v>5.5703703703703704</v>
      </c>
      <c r="V411" s="8">
        <f t="shared" si="19"/>
        <v>3.342222222222222</v>
      </c>
      <c r="W411" s="8">
        <f t="shared" si="20"/>
        <v>3.342222222222222</v>
      </c>
    </row>
    <row r="412" spans="1:23" s="8" customFormat="1">
      <c r="A412" s="8" t="s">
        <v>175</v>
      </c>
      <c r="B412" s="8" t="s">
        <v>318</v>
      </c>
      <c r="C412" s="8" t="s">
        <v>719</v>
      </c>
      <c r="D412" s="8" t="s">
        <v>740</v>
      </c>
      <c r="E412" s="8">
        <v>199</v>
      </c>
      <c r="F412" s="8">
        <v>20</v>
      </c>
      <c r="G412" s="8">
        <v>50</v>
      </c>
      <c r="H412" s="8">
        <v>35</v>
      </c>
      <c r="I412" s="8">
        <v>9</v>
      </c>
      <c r="J412" s="8">
        <v>1</v>
      </c>
      <c r="K412" s="8">
        <v>5</v>
      </c>
      <c r="L412" s="8">
        <v>25</v>
      </c>
      <c r="M412" s="8">
        <v>16</v>
      </c>
      <c r="N412" s="8">
        <v>43</v>
      </c>
      <c r="O412" s="8">
        <v>1</v>
      </c>
      <c r="P412" s="8">
        <v>1</v>
      </c>
      <c r="Q412" s="8">
        <v>0.251</v>
      </c>
      <c r="R412" s="8">
        <v>0.313</v>
      </c>
      <c r="S412" s="8">
        <v>0.38200000000000001</v>
      </c>
      <c r="T412" s="8">
        <v>94</v>
      </c>
      <c r="U412" s="8">
        <f t="shared" si="18"/>
        <v>5.5703703703703704</v>
      </c>
      <c r="V412" s="8">
        <f t="shared" si="19"/>
        <v>3.342222222222222</v>
      </c>
      <c r="W412" s="8">
        <f t="shared" si="20"/>
        <v>3.342222222222222</v>
      </c>
    </row>
    <row r="413" spans="1:23" s="8" customFormat="1">
      <c r="A413" s="8" t="s">
        <v>82</v>
      </c>
      <c r="B413" s="8" t="s">
        <v>1284</v>
      </c>
      <c r="C413" s="8" t="s">
        <v>745</v>
      </c>
      <c r="D413" s="8" t="s">
        <v>717</v>
      </c>
      <c r="E413" s="8">
        <v>177</v>
      </c>
      <c r="F413" s="8">
        <v>23</v>
      </c>
      <c r="G413" s="8">
        <v>48</v>
      </c>
      <c r="H413" s="8">
        <v>31</v>
      </c>
      <c r="I413" s="8">
        <v>9</v>
      </c>
      <c r="J413" s="8">
        <v>2</v>
      </c>
      <c r="K413" s="8">
        <v>6</v>
      </c>
      <c r="L413" s="8">
        <v>23</v>
      </c>
      <c r="M413" s="8">
        <v>16</v>
      </c>
      <c r="N413" s="8">
        <v>52</v>
      </c>
      <c r="O413" s="8">
        <v>5</v>
      </c>
      <c r="P413" s="8">
        <v>1</v>
      </c>
      <c r="Q413" s="8">
        <v>0.27100000000000002</v>
      </c>
      <c r="R413" s="8">
        <v>0.33500000000000002</v>
      </c>
      <c r="S413" s="8">
        <v>0.44600000000000001</v>
      </c>
      <c r="T413" s="8">
        <v>93</v>
      </c>
      <c r="U413" s="8">
        <f t="shared" si="18"/>
        <v>5.5111111111111111</v>
      </c>
      <c r="V413" s="8">
        <f t="shared" si="19"/>
        <v>3.3066666666666666</v>
      </c>
      <c r="W413" s="8">
        <f t="shared" si="20"/>
        <v>3.3066666666666666</v>
      </c>
    </row>
    <row r="414" spans="1:23" s="8" customFormat="1">
      <c r="A414" s="8" t="s">
        <v>1542</v>
      </c>
      <c r="B414" s="8" t="s">
        <v>1543</v>
      </c>
      <c r="C414" s="8" t="s">
        <v>746</v>
      </c>
      <c r="D414" s="8" t="s">
        <v>728</v>
      </c>
      <c r="E414" s="8">
        <v>218</v>
      </c>
      <c r="F414" s="8">
        <v>29</v>
      </c>
      <c r="G414" s="8">
        <v>52</v>
      </c>
      <c r="H414" s="8">
        <v>31</v>
      </c>
      <c r="I414" s="8">
        <v>11</v>
      </c>
      <c r="J414" s="8">
        <v>4</v>
      </c>
      <c r="K414" s="8">
        <v>6</v>
      </c>
      <c r="L414" s="8">
        <v>24</v>
      </c>
      <c r="M414" s="8">
        <v>7</v>
      </c>
      <c r="N414" s="8">
        <v>57</v>
      </c>
      <c r="O414" s="8">
        <v>4</v>
      </c>
      <c r="P414" s="8">
        <v>3</v>
      </c>
      <c r="Q414" s="8">
        <v>0.23799999999999999</v>
      </c>
      <c r="R414" s="8">
        <v>0.26900000000000002</v>
      </c>
      <c r="S414" s="8">
        <v>0.40799999999999997</v>
      </c>
      <c r="T414" s="8">
        <v>93</v>
      </c>
      <c r="U414" s="8">
        <f t="shared" si="18"/>
        <v>5.5111111111111111</v>
      </c>
      <c r="V414" s="8">
        <f t="shared" si="19"/>
        <v>3.3066666666666666</v>
      </c>
      <c r="W414" s="8">
        <f t="shared" si="20"/>
        <v>3.3066666666666666</v>
      </c>
    </row>
    <row r="415" spans="1:23" s="8" customFormat="1">
      <c r="A415" s="8" t="s">
        <v>1551</v>
      </c>
      <c r="B415" s="8" t="s">
        <v>1552</v>
      </c>
      <c r="C415" s="8" t="s">
        <v>745</v>
      </c>
      <c r="D415" s="8" t="s">
        <v>713</v>
      </c>
      <c r="E415" s="8">
        <v>156</v>
      </c>
      <c r="F415" s="8">
        <v>24</v>
      </c>
      <c r="G415" s="8">
        <v>42</v>
      </c>
      <c r="H415" s="8">
        <v>24</v>
      </c>
      <c r="I415" s="8">
        <v>8</v>
      </c>
      <c r="J415" s="8">
        <v>2</v>
      </c>
      <c r="K415" s="8">
        <v>8</v>
      </c>
      <c r="L415" s="8">
        <v>21</v>
      </c>
      <c r="M415" s="8">
        <v>11</v>
      </c>
      <c r="N415" s="8">
        <v>46</v>
      </c>
      <c r="O415" s="8">
        <v>9</v>
      </c>
      <c r="P415" s="8">
        <v>4</v>
      </c>
      <c r="Q415" s="8">
        <v>0.26900000000000002</v>
      </c>
      <c r="R415" s="8">
        <v>0.32500000000000001</v>
      </c>
      <c r="S415" s="8">
        <v>0.5</v>
      </c>
      <c r="T415" s="8">
        <v>93</v>
      </c>
      <c r="U415" s="8">
        <f t="shared" si="18"/>
        <v>5.5111111111111111</v>
      </c>
      <c r="V415" s="8">
        <f t="shared" si="19"/>
        <v>3.3066666666666666</v>
      </c>
      <c r="W415" s="8">
        <f t="shared" si="20"/>
        <v>3.3066666666666666</v>
      </c>
    </row>
    <row r="416" spans="1:23" s="8" customFormat="1">
      <c r="A416" s="8" t="s">
        <v>118</v>
      </c>
      <c r="B416" s="8" t="s">
        <v>266</v>
      </c>
      <c r="C416" s="8" t="s">
        <v>1</v>
      </c>
      <c r="D416" s="8" t="s">
        <v>863</v>
      </c>
      <c r="E416" s="8">
        <v>342</v>
      </c>
      <c r="F416" s="8">
        <v>27</v>
      </c>
      <c r="G416" s="8">
        <v>91</v>
      </c>
      <c r="H416" s="8">
        <v>69</v>
      </c>
      <c r="I416" s="8">
        <v>16</v>
      </c>
      <c r="J416" s="8">
        <v>0</v>
      </c>
      <c r="K416" s="8">
        <v>6</v>
      </c>
      <c r="L416" s="8">
        <v>32</v>
      </c>
      <c r="M416" s="8">
        <v>14</v>
      </c>
      <c r="N416" s="8">
        <v>109</v>
      </c>
      <c r="O416" s="8">
        <v>5</v>
      </c>
      <c r="P416" s="8">
        <v>1</v>
      </c>
      <c r="Q416" s="8">
        <v>0.26600000000000001</v>
      </c>
      <c r="R416" s="8">
        <v>0.29699999999999999</v>
      </c>
      <c r="S416" s="8">
        <v>0.36499999999999999</v>
      </c>
      <c r="T416" s="8">
        <v>93</v>
      </c>
      <c r="U416" s="8">
        <f t="shared" si="18"/>
        <v>5.5111111111111111</v>
      </c>
      <c r="V416" s="8">
        <f t="shared" si="19"/>
        <v>3.3066666666666666</v>
      </c>
      <c r="W416" s="8">
        <f t="shared" si="20"/>
        <v>3.3066666666666666</v>
      </c>
    </row>
    <row r="417" spans="1:23" s="8" customFormat="1">
      <c r="A417" s="8" t="s">
        <v>118</v>
      </c>
      <c r="B417" s="8" t="s">
        <v>159</v>
      </c>
      <c r="C417" s="8" t="s">
        <v>746</v>
      </c>
      <c r="D417" s="8" t="s">
        <v>730</v>
      </c>
      <c r="E417" s="8">
        <v>233</v>
      </c>
      <c r="F417" s="8">
        <v>24</v>
      </c>
      <c r="G417" s="8">
        <v>60</v>
      </c>
      <c r="H417" s="8">
        <v>44</v>
      </c>
      <c r="I417" s="8">
        <v>11</v>
      </c>
      <c r="J417" s="8">
        <v>2</v>
      </c>
      <c r="K417" s="8">
        <v>3</v>
      </c>
      <c r="L417" s="8">
        <v>19</v>
      </c>
      <c r="M417" s="8">
        <v>18</v>
      </c>
      <c r="N417" s="8">
        <v>55</v>
      </c>
      <c r="O417" s="8">
        <v>3</v>
      </c>
      <c r="P417" s="8">
        <v>1</v>
      </c>
      <c r="Q417" s="8">
        <v>0.25800000000000001</v>
      </c>
      <c r="R417" s="8">
        <v>0.314</v>
      </c>
      <c r="S417" s="8">
        <v>0.36</v>
      </c>
      <c r="T417" s="8">
        <v>92</v>
      </c>
      <c r="U417" s="8">
        <f t="shared" si="18"/>
        <v>5.4518518518518517</v>
      </c>
      <c r="V417" s="8">
        <f t="shared" si="19"/>
        <v>3.2711111111111109</v>
      </c>
      <c r="W417" s="8">
        <f t="shared" si="20"/>
        <v>3.2711111111111109</v>
      </c>
    </row>
    <row r="418" spans="1:23" s="8" customFormat="1">
      <c r="A418" s="8" t="s">
        <v>70</v>
      </c>
      <c r="B418" s="8" t="s">
        <v>1405</v>
      </c>
      <c r="C418" s="8" t="s">
        <v>745</v>
      </c>
      <c r="D418" s="8" t="s">
        <v>725</v>
      </c>
      <c r="E418" s="8">
        <v>177</v>
      </c>
      <c r="F418" s="8">
        <v>22</v>
      </c>
      <c r="G418" s="8">
        <v>45</v>
      </c>
      <c r="H418" s="8">
        <v>30</v>
      </c>
      <c r="I418" s="8">
        <v>8</v>
      </c>
      <c r="J418" s="8">
        <v>1</v>
      </c>
      <c r="K418" s="8">
        <v>6</v>
      </c>
      <c r="L418" s="8">
        <v>23</v>
      </c>
      <c r="M418" s="8">
        <v>14</v>
      </c>
      <c r="N418" s="8">
        <v>42</v>
      </c>
      <c r="O418" s="8">
        <v>3</v>
      </c>
      <c r="P418" s="8">
        <v>1</v>
      </c>
      <c r="Q418" s="8">
        <v>0.254</v>
      </c>
      <c r="R418" s="8">
        <v>0.312</v>
      </c>
      <c r="S418" s="8">
        <v>0.41199999999999998</v>
      </c>
      <c r="T418" s="8">
        <v>92</v>
      </c>
      <c r="U418" s="8">
        <f t="shared" si="18"/>
        <v>5.4518518518518517</v>
      </c>
      <c r="V418" s="8">
        <f t="shared" si="19"/>
        <v>3.2711111111111109</v>
      </c>
      <c r="W418" s="8">
        <f t="shared" si="20"/>
        <v>3.2711111111111109</v>
      </c>
    </row>
    <row r="419" spans="1:23" s="8" customFormat="1">
      <c r="A419" s="8" t="s">
        <v>1410</v>
      </c>
      <c r="B419" s="8" t="s">
        <v>329</v>
      </c>
      <c r="C419" s="8" t="s">
        <v>719</v>
      </c>
      <c r="D419" s="8" t="s">
        <v>741</v>
      </c>
      <c r="E419" s="8">
        <v>236</v>
      </c>
      <c r="F419" s="8">
        <v>27</v>
      </c>
      <c r="G419" s="8">
        <v>64</v>
      </c>
      <c r="H419" s="8">
        <v>44</v>
      </c>
      <c r="I419" s="8">
        <v>13</v>
      </c>
      <c r="J419" s="8">
        <v>2</v>
      </c>
      <c r="K419" s="8">
        <v>5</v>
      </c>
      <c r="L419" s="8">
        <v>23</v>
      </c>
      <c r="M419" s="8">
        <v>16</v>
      </c>
      <c r="N419" s="8">
        <v>70</v>
      </c>
      <c r="O419" s="8">
        <v>0</v>
      </c>
      <c r="P419" s="8">
        <v>0</v>
      </c>
      <c r="Q419" s="8">
        <v>0.27100000000000002</v>
      </c>
      <c r="R419" s="8">
        <v>0.32300000000000001</v>
      </c>
      <c r="S419" s="8">
        <v>0.40699999999999997</v>
      </c>
      <c r="T419" s="8">
        <v>92</v>
      </c>
      <c r="U419" s="8">
        <f t="shared" si="18"/>
        <v>5.4518518518518517</v>
      </c>
      <c r="V419" s="8">
        <f t="shared" si="19"/>
        <v>3.2711111111111109</v>
      </c>
      <c r="W419" s="8">
        <f t="shared" si="20"/>
        <v>3.2711111111111109</v>
      </c>
    </row>
    <row r="420" spans="1:23" s="8" customFormat="1">
      <c r="A420" s="8" t="s">
        <v>763</v>
      </c>
      <c r="B420" s="8" t="s">
        <v>833</v>
      </c>
      <c r="C420" s="8" t="s">
        <v>3</v>
      </c>
      <c r="D420" s="8" t="s">
        <v>730</v>
      </c>
      <c r="E420" s="8">
        <v>181</v>
      </c>
      <c r="F420" s="8">
        <v>22</v>
      </c>
      <c r="G420" s="8">
        <v>46</v>
      </c>
      <c r="H420" s="8">
        <v>29</v>
      </c>
      <c r="I420" s="8">
        <v>10</v>
      </c>
      <c r="J420" s="8">
        <v>1</v>
      </c>
      <c r="K420" s="8">
        <v>6</v>
      </c>
      <c r="L420" s="8">
        <v>24</v>
      </c>
      <c r="M420" s="8">
        <v>16</v>
      </c>
      <c r="N420" s="8">
        <v>49</v>
      </c>
      <c r="O420" s="8">
        <v>3</v>
      </c>
      <c r="P420" s="8">
        <v>1</v>
      </c>
      <c r="Q420" s="8">
        <v>0.254</v>
      </c>
      <c r="R420" s="8">
        <v>0.32200000000000001</v>
      </c>
      <c r="S420" s="8">
        <v>0.42</v>
      </c>
      <c r="T420" s="8">
        <v>91</v>
      </c>
      <c r="U420" s="8">
        <f t="shared" si="18"/>
        <v>5.3925925925925924</v>
      </c>
      <c r="V420" s="8">
        <f t="shared" si="19"/>
        <v>3.2355555555555555</v>
      </c>
      <c r="W420" s="8">
        <f t="shared" si="20"/>
        <v>3.2355555555555555</v>
      </c>
    </row>
    <row r="421" spans="1:23" s="8" customFormat="1">
      <c r="A421" s="8" t="s">
        <v>1693</v>
      </c>
      <c r="B421" s="8" t="s">
        <v>1694</v>
      </c>
      <c r="C421" s="8" t="s">
        <v>3</v>
      </c>
      <c r="D421" s="8" t="s">
        <v>730</v>
      </c>
      <c r="E421" s="8">
        <v>181</v>
      </c>
      <c r="F421" s="8">
        <v>22</v>
      </c>
      <c r="G421" s="8">
        <v>46</v>
      </c>
      <c r="H421" s="8">
        <v>29</v>
      </c>
      <c r="I421" s="8">
        <v>10</v>
      </c>
      <c r="J421" s="8">
        <v>1</v>
      </c>
      <c r="K421" s="8">
        <v>6</v>
      </c>
      <c r="L421" s="8">
        <v>24</v>
      </c>
      <c r="M421" s="8">
        <v>16</v>
      </c>
      <c r="N421" s="8">
        <v>49</v>
      </c>
      <c r="O421" s="8">
        <v>3</v>
      </c>
      <c r="P421" s="8">
        <v>1</v>
      </c>
      <c r="Q421" s="8">
        <v>0.254</v>
      </c>
      <c r="R421" s="8">
        <v>0.32200000000000001</v>
      </c>
      <c r="S421" s="8">
        <v>0.42</v>
      </c>
      <c r="T421" s="8">
        <v>91</v>
      </c>
      <c r="U421" s="8">
        <f t="shared" si="18"/>
        <v>5.3925925925925924</v>
      </c>
      <c r="V421" s="8">
        <f t="shared" si="19"/>
        <v>3.2355555555555555</v>
      </c>
      <c r="W421" s="8">
        <f t="shared" si="20"/>
        <v>3.2355555555555555</v>
      </c>
    </row>
    <row r="422" spans="1:23" s="8" customFormat="1">
      <c r="A422" s="8" t="s">
        <v>1548</v>
      </c>
      <c r="B422" s="8" t="s">
        <v>1549</v>
      </c>
      <c r="C422" s="8" t="s">
        <v>2</v>
      </c>
      <c r="D422" s="8" t="s">
        <v>715</v>
      </c>
      <c r="E422" s="8">
        <v>192</v>
      </c>
      <c r="F422" s="8">
        <v>26</v>
      </c>
      <c r="G422" s="8">
        <v>57</v>
      </c>
      <c r="H422" s="8">
        <v>45</v>
      </c>
      <c r="I422" s="8">
        <v>7</v>
      </c>
      <c r="J422" s="8">
        <v>2</v>
      </c>
      <c r="K422" s="8">
        <v>3</v>
      </c>
      <c r="L422" s="8">
        <v>22</v>
      </c>
      <c r="M422" s="8">
        <v>14</v>
      </c>
      <c r="N422" s="8">
        <v>55</v>
      </c>
      <c r="O422" s="8">
        <v>11</v>
      </c>
      <c r="P422" s="8">
        <v>5</v>
      </c>
      <c r="Q422" s="8">
        <v>0.29699999999999999</v>
      </c>
      <c r="R422" s="8">
        <v>0.34799999999999998</v>
      </c>
      <c r="S422" s="8">
        <v>0.40100000000000002</v>
      </c>
      <c r="T422" s="8">
        <v>90</v>
      </c>
      <c r="U422" s="8">
        <f t="shared" si="18"/>
        <v>5.333333333333333</v>
      </c>
      <c r="V422" s="8">
        <f t="shared" si="19"/>
        <v>3.1999999999999997</v>
      </c>
      <c r="W422" s="8">
        <f t="shared" si="20"/>
        <v>3.1999999999999997</v>
      </c>
    </row>
    <row r="423" spans="1:23" s="8" customFormat="1">
      <c r="A423" s="8" t="s">
        <v>151</v>
      </c>
      <c r="B423" s="8" t="s">
        <v>1581</v>
      </c>
      <c r="C423" s="8" t="s">
        <v>719</v>
      </c>
      <c r="D423" s="8" t="s">
        <v>735</v>
      </c>
      <c r="E423" s="8">
        <v>187</v>
      </c>
      <c r="F423" s="8">
        <v>19</v>
      </c>
      <c r="G423" s="8">
        <v>47</v>
      </c>
      <c r="H423" s="8">
        <v>32</v>
      </c>
      <c r="I423" s="8">
        <v>9</v>
      </c>
      <c r="J423" s="8">
        <v>1</v>
      </c>
      <c r="K423" s="8">
        <v>5</v>
      </c>
      <c r="L423" s="8">
        <v>23</v>
      </c>
      <c r="M423" s="8">
        <v>15</v>
      </c>
      <c r="N423" s="8">
        <v>40</v>
      </c>
      <c r="O423" s="8">
        <v>0</v>
      </c>
      <c r="P423" s="8">
        <v>0</v>
      </c>
      <c r="Q423" s="8">
        <v>0.251</v>
      </c>
      <c r="R423" s="8">
        <v>0.314</v>
      </c>
      <c r="S423" s="8">
        <v>0.39</v>
      </c>
      <c r="T423" s="8">
        <v>90</v>
      </c>
      <c r="U423" s="8">
        <f t="shared" si="18"/>
        <v>5.333333333333333</v>
      </c>
      <c r="V423" s="8">
        <f t="shared" si="19"/>
        <v>3.1999999999999997</v>
      </c>
      <c r="W423" s="8">
        <f t="shared" si="20"/>
        <v>3.1999999999999997</v>
      </c>
    </row>
    <row r="424" spans="1:23" s="8" customFormat="1">
      <c r="A424" s="8" t="s">
        <v>305</v>
      </c>
      <c r="B424" s="8" t="s">
        <v>813</v>
      </c>
      <c r="C424" s="8" t="s">
        <v>749</v>
      </c>
      <c r="D424" s="8" t="s">
        <v>726</v>
      </c>
      <c r="E424" s="8">
        <v>179</v>
      </c>
      <c r="F424" s="8">
        <v>26</v>
      </c>
      <c r="G424" s="8">
        <v>44</v>
      </c>
      <c r="H424" s="8">
        <v>26</v>
      </c>
      <c r="I424" s="8">
        <v>10</v>
      </c>
      <c r="J424" s="8">
        <v>1</v>
      </c>
      <c r="K424" s="8">
        <v>7</v>
      </c>
      <c r="L424" s="8">
        <v>22</v>
      </c>
      <c r="M424" s="8">
        <v>17</v>
      </c>
      <c r="N424" s="8">
        <v>58</v>
      </c>
      <c r="O424" s="8">
        <v>10</v>
      </c>
      <c r="P424" s="8">
        <v>4</v>
      </c>
      <c r="Q424" s="8">
        <v>0.246</v>
      </c>
      <c r="R424" s="8">
        <v>0.32200000000000001</v>
      </c>
      <c r="S424" s="8">
        <v>0.43</v>
      </c>
      <c r="T424" s="8">
        <v>90</v>
      </c>
      <c r="U424" s="8">
        <f t="shared" si="18"/>
        <v>5.333333333333333</v>
      </c>
      <c r="V424" s="8">
        <f t="shared" si="19"/>
        <v>3.1999999999999997</v>
      </c>
      <c r="W424" s="8">
        <f t="shared" si="20"/>
        <v>3.1999999999999997</v>
      </c>
    </row>
    <row r="425" spans="1:23" s="8" customFormat="1">
      <c r="A425" s="8" t="s">
        <v>976</v>
      </c>
      <c r="B425" s="8" t="s">
        <v>1245</v>
      </c>
      <c r="C425" s="8" t="s">
        <v>745</v>
      </c>
      <c r="D425" s="8" t="s">
        <v>724</v>
      </c>
      <c r="E425" s="8">
        <v>175</v>
      </c>
      <c r="F425" s="8">
        <v>24</v>
      </c>
      <c r="G425" s="8">
        <v>46</v>
      </c>
      <c r="H425" s="8">
        <v>30</v>
      </c>
      <c r="I425" s="8">
        <v>9</v>
      </c>
      <c r="J425" s="8">
        <v>1</v>
      </c>
      <c r="K425" s="8">
        <v>6</v>
      </c>
      <c r="L425" s="8">
        <v>20</v>
      </c>
      <c r="M425" s="8">
        <v>13</v>
      </c>
      <c r="N425" s="8">
        <v>45</v>
      </c>
      <c r="O425" s="8">
        <v>4</v>
      </c>
      <c r="P425" s="8">
        <v>1</v>
      </c>
      <c r="Q425" s="8">
        <v>0.26300000000000001</v>
      </c>
      <c r="R425" s="8">
        <v>0.318</v>
      </c>
      <c r="S425" s="8">
        <v>0.42899999999999999</v>
      </c>
      <c r="T425" s="8">
        <v>90</v>
      </c>
      <c r="U425" s="8">
        <f t="shared" si="18"/>
        <v>5.333333333333333</v>
      </c>
      <c r="V425" s="8">
        <f t="shared" si="19"/>
        <v>3.1999999999999997</v>
      </c>
      <c r="W425" s="8">
        <f t="shared" si="20"/>
        <v>3.1999999999999997</v>
      </c>
    </row>
    <row r="426" spans="1:23" s="8" customFormat="1">
      <c r="A426" s="8" t="s">
        <v>118</v>
      </c>
      <c r="B426" s="8" t="s">
        <v>1610</v>
      </c>
      <c r="C426" s="8" t="s">
        <v>751</v>
      </c>
      <c r="D426" s="8" t="s">
        <v>750</v>
      </c>
      <c r="E426" s="8">
        <v>172</v>
      </c>
      <c r="F426" s="8">
        <v>22</v>
      </c>
      <c r="G426" s="8">
        <v>44</v>
      </c>
      <c r="H426" s="8">
        <v>28</v>
      </c>
      <c r="I426" s="8">
        <v>9</v>
      </c>
      <c r="J426" s="8">
        <v>1</v>
      </c>
      <c r="K426" s="8">
        <v>6</v>
      </c>
      <c r="L426" s="8">
        <v>21</v>
      </c>
      <c r="M426" s="8">
        <v>15</v>
      </c>
      <c r="N426" s="8">
        <v>45</v>
      </c>
      <c r="O426" s="8">
        <v>4</v>
      </c>
      <c r="P426" s="8">
        <v>1</v>
      </c>
      <c r="Q426" s="8">
        <v>0.25600000000000001</v>
      </c>
      <c r="R426" s="8">
        <v>0.31900000000000001</v>
      </c>
      <c r="S426" s="8">
        <v>0.42399999999999999</v>
      </c>
      <c r="T426" s="8">
        <v>89</v>
      </c>
      <c r="U426" s="8">
        <f t="shared" si="18"/>
        <v>5.2740740740740737</v>
      </c>
      <c r="V426" s="8">
        <f t="shared" si="19"/>
        <v>3.1644444444444439</v>
      </c>
      <c r="W426" s="8">
        <f t="shared" si="20"/>
        <v>3.1644444444444439</v>
      </c>
    </row>
    <row r="427" spans="1:23" s="8" customFormat="1">
      <c r="A427" s="8" t="s">
        <v>622</v>
      </c>
      <c r="B427" s="8" t="s">
        <v>1623</v>
      </c>
      <c r="C427" s="8" t="s">
        <v>746</v>
      </c>
      <c r="D427" s="8" t="s">
        <v>723</v>
      </c>
      <c r="E427" s="8">
        <v>174</v>
      </c>
      <c r="F427" s="8">
        <v>23</v>
      </c>
      <c r="G427" s="8">
        <v>45</v>
      </c>
      <c r="H427" s="8">
        <v>29</v>
      </c>
      <c r="I427" s="8">
        <v>9</v>
      </c>
      <c r="J427" s="8">
        <v>1</v>
      </c>
      <c r="K427" s="8">
        <v>6</v>
      </c>
      <c r="L427" s="8">
        <v>21</v>
      </c>
      <c r="M427" s="8">
        <v>15</v>
      </c>
      <c r="N427" s="8">
        <v>47</v>
      </c>
      <c r="O427" s="8">
        <v>4</v>
      </c>
      <c r="P427" s="8">
        <v>1</v>
      </c>
      <c r="Q427" s="8">
        <v>0.25900000000000001</v>
      </c>
      <c r="R427" s="8">
        <v>0.32500000000000001</v>
      </c>
      <c r="S427" s="8">
        <v>0.42499999999999999</v>
      </c>
      <c r="T427" s="8">
        <v>89</v>
      </c>
      <c r="U427" s="8">
        <f t="shared" si="18"/>
        <v>5.2740740740740737</v>
      </c>
      <c r="V427" s="8">
        <f t="shared" si="19"/>
        <v>3.1644444444444439</v>
      </c>
      <c r="W427" s="8">
        <f t="shared" si="20"/>
        <v>3.1644444444444439</v>
      </c>
    </row>
    <row r="428" spans="1:23" s="8" customFormat="1">
      <c r="A428" s="8" t="s">
        <v>32</v>
      </c>
      <c r="B428" s="8" t="s">
        <v>1631</v>
      </c>
      <c r="C428" s="8" t="s">
        <v>746</v>
      </c>
      <c r="D428" s="8" t="s">
        <v>735</v>
      </c>
      <c r="E428" s="8">
        <v>174</v>
      </c>
      <c r="F428" s="8">
        <v>24</v>
      </c>
      <c r="G428" s="8">
        <v>44</v>
      </c>
      <c r="H428" s="8">
        <v>28</v>
      </c>
      <c r="I428" s="8">
        <v>9</v>
      </c>
      <c r="J428" s="8">
        <v>1</v>
      </c>
      <c r="K428" s="8">
        <v>6</v>
      </c>
      <c r="L428" s="8">
        <v>21</v>
      </c>
      <c r="M428" s="8">
        <v>15</v>
      </c>
      <c r="N428" s="8">
        <v>47</v>
      </c>
      <c r="O428" s="8">
        <v>4</v>
      </c>
      <c r="P428" s="8">
        <v>1</v>
      </c>
      <c r="Q428" s="8">
        <v>0.253</v>
      </c>
      <c r="R428" s="8">
        <v>0.31900000000000001</v>
      </c>
      <c r="S428" s="8">
        <v>0.41899999999999998</v>
      </c>
      <c r="T428" s="8">
        <v>89</v>
      </c>
      <c r="U428" s="8">
        <f t="shared" si="18"/>
        <v>5.2740740740740737</v>
      </c>
      <c r="V428" s="8">
        <f t="shared" si="19"/>
        <v>3.1644444444444439</v>
      </c>
      <c r="W428" s="8">
        <f t="shared" si="20"/>
        <v>3.1644444444444439</v>
      </c>
    </row>
    <row r="429" spans="1:23" s="8" customFormat="1">
      <c r="A429" s="8" t="s">
        <v>169</v>
      </c>
      <c r="B429" s="8" t="s">
        <v>415</v>
      </c>
      <c r="C429" s="8" t="s">
        <v>746</v>
      </c>
      <c r="D429" s="8" t="s">
        <v>726</v>
      </c>
      <c r="E429" s="8">
        <v>216</v>
      </c>
      <c r="F429" s="8">
        <v>35</v>
      </c>
      <c r="G429" s="8">
        <v>52</v>
      </c>
      <c r="H429" s="8">
        <v>32</v>
      </c>
      <c r="I429" s="8">
        <v>10</v>
      </c>
      <c r="J429" s="8">
        <v>2</v>
      </c>
      <c r="K429" s="8">
        <v>8</v>
      </c>
      <c r="L429" s="8">
        <v>21</v>
      </c>
      <c r="M429" s="8">
        <v>21</v>
      </c>
      <c r="N429" s="8">
        <v>86</v>
      </c>
      <c r="O429" s="8">
        <v>10</v>
      </c>
      <c r="P429" s="8">
        <v>2</v>
      </c>
      <c r="Q429" s="8">
        <v>0.24099999999999999</v>
      </c>
      <c r="R429" s="8">
        <v>0.311</v>
      </c>
      <c r="S429" s="8">
        <v>0.41699999999999998</v>
      </c>
      <c r="T429" s="8">
        <v>89</v>
      </c>
      <c r="U429" s="8">
        <f t="shared" si="18"/>
        <v>5.2740740740740737</v>
      </c>
      <c r="V429" s="8">
        <f t="shared" si="19"/>
        <v>3.1644444444444439</v>
      </c>
      <c r="W429" s="8">
        <f t="shared" si="20"/>
        <v>3.1644444444444439</v>
      </c>
    </row>
    <row r="430" spans="1:23" s="8" customFormat="1">
      <c r="A430" s="8" t="s">
        <v>1653</v>
      </c>
      <c r="B430" s="8" t="s">
        <v>1642</v>
      </c>
      <c r="C430" s="8" t="s">
        <v>746</v>
      </c>
      <c r="D430" s="8" t="s">
        <v>718</v>
      </c>
      <c r="E430" s="8">
        <v>174</v>
      </c>
      <c r="F430" s="8">
        <v>23</v>
      </c>
      <c r="G430" s="8">
        <v>45</v>
      </c>
      <c r="H430" s="8">
        <v>29</v>
      </c>
      <c r="I430" s="8">
        <v>9</v>
      </c>
      <c r="J430" s="8">
        <v>1</v>
      </c>
      <c r="K430" s="8">
        <v>6</v>
      </c>
      <c r="L430" s="8">
        <v>21</v>
      </c>
      <c r="M430" s="8">
        <v>15</v>
      </c>
      <c r="N430" s="8">
        <v>48</v>
      </c>
      <c r="O430" s="8">
        <v>5</v>
      </c>
      <c r="P430" s="8">
        <v>1</v>
      </c>
      <c r="Q430" s="8">
        <v>0.25900000000000001</v>
      </c>
      <c r="R430" s="8">
        <v>0.32100000000000001</v>
      </c>
      <c r="S430" s="8">
        <v>0.42499999999999999</v>
      </c>
      <c r="T430" s="8">
        <v>89</v>
      </c>
      <c r="U430" s="8">
        <f t="shared" si="18"/>
        <v>5.2740740740740737</v>
      </c>
      <c r="V430" s="8">
        <f t="shared" si="19"/>
        <v>3.1644444444444439</v>
      </c>
      <c r="W430" s="8">
        <f t="shared" si="20"/>
        <v>3.1644444444444439</v>
      </c>
    </row>
    <row r="431" spans="1:23" s="8" customFormat="1">
      <c r="A431" s="8" t="s">
        <v>1222</v>
      </c>
      <c r="B431" s="8" t="s">
        <v>1221</v>
      </c>
      <c r="C431" s="8" t="s">
        <v>751</v>
      </c>
      <c r="D431" s="8" t="s">
        <v>723</v>
      </c>
      <c r="E431" s="8">
        <v>178</v>
      </c>
      <c r="F431" s="8">
        <v>22</v>
      </c>
      <c r="G431" s="8">
        <v>46</v>
      </c>
      <c r="H431" s="8">
        <v>32</v>
      </c>
      <c r="I431" s="8">
        <v>9</v>
      </c>
      <c r="J431" s="8">
        <v>2</v>
      </c>
      <c r="K431" s="8">
        <v>3</v>
      </c>
      <c r="L431" s="8">
        <v>18</v>
      </c>
      <c r="M431" s="8">
        <v>12</v>
      </c>
      <c r="N431" s="8">
        <v>36</v>
      </c>
      <c r="O431" s="8">
        <v>6</v>
      </c>
      <c r="P431" s="8">
        <v>1</v>
      </c>
      <c r="Q431" s="8">
        <v>0.25800000000000001</v>
      </c>
      <c r="R431" s="8">
        <v>0.312</v>
      </c>
      <c r="S431" s="8">
        <v>0.38200000000000001</v>
      </c>
      <c r="T431" s="8">
        <v>89</v>
      </c>
      <c r="U431" s="8">
        <f t="shared" si="18"/>
        <v>5.2740740740740737</v>
      </c>
      <c r="V431" s="8">
        <f t="shared" si="19"/>
        <v>3.1644444444444439</v>
      </c>
      <c r="W431" s="8">
        <f t="shared" si="20"/>
        <v>3.1644444444444439</v>
      </c>
    </row>
    <row r="432" spans="1:23" s="8" customFormat="1">
      <c r="A432" s="8" t="s">
        <v>440</v>
      </c>
      <c r="B432" s="8" t="s">
        <v>439</v>
      </c>
      <c r="C432" s="8" t="s">
        <v>749</v>
      </c>
      <c r="D432" s="8" t="s">
        <v>730</v>
      </c>
      <c r="E432" s="8">
        <v>178</v>
      </c>
      <c r="F432" s="8">
        <v>22</v>
      </c>
      <c r="G432" s="8">
        <v>45</v>
      </c>
      <c r="H432" s="8">
        <v>34</v>
      </c>
      <c r="I432" s="8">
        <v>6</v>
      </c>
      <c r="J432" s="8">
        <v>2</v>
      </c>
      <c r="K432" s="8">
        <v>3</v>
      </c>
      <c r="L432" s="8">
        <v>13</v>
      </c>
      <c r="M432" s="8">
        <v>13</v>
      </c>
      <c r="N432" s="8">
        <v>31</v>
      </c>
      <c r="O432" s="8">
        <v>7</v>
      </c>
      <c r="P432" s="8">
        <v>0</v>
      </c>
      <c r="Q432" s="8">
        <v>0.253</v>
      </c>
      <c r="R432" s="8">
        <v>0.32500000000000001</v>
      </c>
      <c r="S432" s="8">
        <v>0.36</v>
      </c>
      <c r="T432" s="8">
        <v>88</v>
      </c>
      <c r="U432" s="8">
        <f t="shared" si="18"/>
        <v>5.2148148148148152</v>
      </c>
      <c r="V432" s="8">
        <f t="shared" si="19"/>
        <v>3.1288888888888891</v>
      </c>
      <c r="W432" s="8">
        <f t="shared" si="20"/>
        <v>3.1288888888888891</v>
      </c>
    </row>
    <row r="433" spans="1:23" s="8" customFormat="1">
      <c r="A433" s="8" t="s">
        <v>133</v>
      </c>
      <c r="B433" s="8" t="s">
        <v>1665</v>
      </c>
      <c r="C433" s="8" t="s">
        <v>746</v>
      </c>
      <c r="D433" s="8" t="s">
        <v>740</v>
      </c>
      <c r="E433" s="8">
        <v>176</v>
      </c>
      <c r="F433" s="8">
        <v>24</v>
      </c>
      <c r="G433" s="8">
        <v>45</v>
      </c>
      <c r="H433" s="8">
        <v>29</v>
      </c>
      <c r="I433" s="8">
        <v>9</v>
      </c>
      <c r="J433" s="8">
        <v>1</v>
      </c>
      <c r="K433" s="8">
        <v>6</v>
      </c>
      <c r="L433" s="8">
        <v>21</v>
      </c>
      <c r="M433" s="8">
        <v>16</v>
      </c>
      <c r="N433" s="8">
        <v>51</v>
      </c>
      <c r="O433" s="8">
        <v>5</v>
      </c>
      <c r="P433" s="8">
        <v>1</v>
      </c>
      <c r="Q433" s="8">
        <v>0.25600000000000001</v>
      </c>
      <c r="R433" s="8">
        <v>0.32100000000000001</v>
      </c>
      <c r="S433" s="8">
        <v>0.42</v>
      </c>
      <c r="T433" s="8">
        <v>88</v>
      </c>
      <c r="U433" s="8">
        <f t="shared" si="18"/>
        <v>5.2148148148148152</v>
      </c>
      <c r="V433" s="8">
        <f t="shared" si="19"/>
        <v>3.1288888888888891</v>
      </c>
      <c r="W433" s="8">
        <f t="shared" si="20"/>
        <v>3.1288888888888891</v>
      </c>
    </row>
    <row r="434" spans="1:23" s="8" customFormat="1">
      <c r="A434" s="8" t="s">
        <v>390</v>
      </c>
      <c r="B434" s="8" t="s">
        <v>389</v>
      </c>
      <c r="C434" s="8" t="s">
        <v>719</v>
      </c>
      <c r="D434" s="8" t="s">
        <v>729</v>
      </c>
      <c r="E434" s="8">
        <v>214</v>
      </c>
      <c r="F434" s="8">
        <v>27</v>
      </c>
      <c r="G434" s="8">
        <v>49</v>
      </c>
      <c r="H434" s="8">
        <v>26</v>
      </c>
      <c r="I434" s="8">
        <v>15</v>
      </c>
      <c r="J434" s="8">
        <v>0</v>
      </c>
      <c r="K434" s="8">
        <v>8</v>
      </c>
      <c r="L434" s="8">
        <v>26</v>
      </c>
      <c r="M434" s="8">
        <v>26</v>
      </c>
      <c r="N434" s="8">
        <v>79</v>
      </c>
      <c r="O434" s="8">
        <v>0</v>
      </c>
      <c r="P434" s="8">
        <v>0</v>
      </c>
      <c r="Q434" s="8">
        <v>0.22900000000000001</v>
      </c>
      <c r="R434" s="8">
        <v>0.318</v>
      </c>
      <c r="S434" s="8">
        <v>0.41099999999999998</v>
      </c>
      <c r="T434" s="8">
        <v>88</v>
      </c>
      <c r="U434" s="8">
        <f t="shared" si="18"/>
        <v>5.2148148148148152</v>
      </c>
      <c r="V434" s="8">
        <f t="shared" si="19"/>
        <v>3.1288888888888891</v>
      </c>
      <c r="W434" s="8">
        <f t="shared" si="20"/>
        <v>3.1288888888888891</v>
      </c>
    </row>
    <row r="435" spans="1:23" s="8" customFormat="1">
      <c r="A435" s="8" t="s">
        <v>756</v>
      </c>
      <c r="B435" s="8" t="s">
        <v>637</v>
      </c>
      <c r="C435" s="8" t="s">
        <v>751</v>
      </c>
      <c r="D435" s="8" t="s">
        <v>741</v>
      </c>
      <c r="E435" s="8">
        <v>161</v>
      </c>
      <c r="F435" s="8">
        <v>20</v>
      </c>
      <c r="G435" s="8">
        <v>42</v>
      </c>
      <c r="H435" s="8">
        <v>28</v>
      </c>
      <c r="I435" s="8">
        <v>9</v>
      </c>
      <c r="J435" s="8">
        <v>2</v>
      </c>
      <c r="K435" s="8">
        <v>3</v>
      </c>
      <c r="L435" s="8">
        <v>17</v>
      </c>
      <c r="M435" s="8">
        <v>8</v>
      </c>
      <c r="N435" s="8">
        <v>29</v>
      </c>
      <c r="O435" s="8">
        <v>12</v>
      </c>
      <c r="P435" s="8">
        <v>4</v>
      </c>
      <c r="Q435" s="8">
        <v>0.26100000000000001</v>
      </c>
      <c r="R435" s="8">
        <v>0.3</v>
      </c>
      <c r="S435" s="8">
        <v>0.39800000000000002</v>
      </c>
      <c r="T435" s="8">
        <v>88</v>
      </c>
      <c r="U435" s="8">
        <f t="shared" si="18"/>
        <v>5.2148148148148152</v>
      </c>
      <c r="V435" s="8">
        <f t="shared" si="19"/>
        <v>3.1288888888888891</v>
      </c>
      <c r="W435" s="8">
        <f t="shared" si="20"/>
        <v>3.1288888888888891</v>
      </c>
    </row>
    <row r="436" spans="1:23" s="8" customFormat="1">
      <c r="A436" s="8" t="s">
        <v>286</v>
      </c>
      <c r="B436" s="8" t="s">
        <v>1652</v>
      </c>
      <c r="C436" s="8" t="s">
        <v>746</v>
      </c>
      <c r="D436" s="8" t="s">
        <v>740</v>
      </c>
      <c r="E436" s="8">
        <v>176</v>
      </c>
      <c r="F436" s="8">
        <v>24</v>
      </c>
      <c r="G436" s="8">
        <v>45</v>
      </c>
      <c r="H436" s="8">
        <v>29</v>
      </c>
      <c r="I436" s="8">
        <v>9</v>
      </c>
      <c r="J436" s="8">
        <v>1</v>
      </c>
      <c r="K436" s="8">
        <v>6</v>
      </c>
      <c r="L436" s="8">
        <v>21</v>
      </c>
      <c r="M436" s="8">
        <v>16</v>
      </c>
      <c r="N436" s="8">
        <v>51</v>
      </c>
      <c r="O436" s="8">
        <v>5</v>
      </c>
      <c r="P436" s="8">
        <v>1</v>
      </c>
      <c r="Q436" s="8">
        <v>0.25600000000000001</v>
      </c>
      <c r="R436" s="8">
        <v>0.32100000000000001</v>
      </c>
      <c r="S436" s="8">
        <v>0.42</v>
      </c>
      <c r="T436" s="8">
        <v>88</v>
      </c>
      <c r="U436" s="8">
        <f t="shared" si="18"/>
        <v>5.2148148148148152</v>
      </c>
      <c r="V436" s="8">
        <f t="shared" si="19"/>
        <v>3.1288888888888891</v>
      </c>
      <c r="W436" s="8">
        <f t="shared" si="20"/>
        <v>3.1288888888888891</v>
      </c>
    </row>
    <row r="437" spans="1:23" s="8" customFormat="1">
      <c r="A437" s="8" t="s">
        <v>209</v>
      </c>
      <c r="B437" s="8" t="s">
        <v>1617</v>
      </c>
      <c r="C437" s="8" t="s">
        <v>749</v>
      </c>
      <c r="D437" s="8" t="s">
        <v>728</v>
      </c>
      <c r="E437" s="8">
        <v>171</v>
      </c>
      <c r="F437" s="8">
        <v>22</v>
      </c>
      <c r="G437" s="8">
        <v>44</v>
      </c>
      <c r="H437" s="8">
        <v>29</v>
      </c>
      <c r="I437" s="8">
        <v>9</v>
      </c>
      <c r="J437" s="8">
        <v>1</v>
      </c>
      <c r="K437" s="8">
        <v>5</v>
      </c>
      <c r="L437" s="8">
        <v>20</v>
      </c>
      <c r="M437" s="8">
        <v>14</v>
      </c>
      <c r="N437" s="8">
        <v>43</v>
      </c>
      <c r="O437" s="8">
        <v>5</v>
      </c>
      <c r="P437" s="8">
        <v>1</v>
      </c>
      <c r="Q437" s="8">
        <v>0.25700000000000001</v>
      </c>
      <c r="R437" s="8">
        <v>0.32100000000000001</v>
      </c>
      <c r="S437" s="8">
        <v>0.40899999999999997</v>
      </c>
      <c r="T437" s="8">
        <v>87</v>
      </c>
      <c r="U437" s="8">
        <f t="shared" si="18"/>
        <v>5.1555555555555559</v>
      </c>
      <c r="V437" s="8">
        <f t="shared" si="19"/>
        <v>3.0933333333333333</v>
      </c>
      <c r="W437" s="8">
        <f t="shared" si="20"/>
        <v>3.0933333333333333</v>
      </c>
    </row>
    <row r="438" spans="1:23" s="8" customFormat="1">
      <c r="A438" s="8" t="s">
        <v>198</v>
      </c>
      <c r="B438" s="8" t="s">
        <v>1628</v>
      </c>
      <c r="C438" s="8" t="s">
        <v>746</v>
      </c>
      <c r="D438" s="8" t="s">
        <v>721</v>
      </c>
      <c r="E438" s="8">
        <v>174</v>
      </c>
      <c r="F438" s="8">
        <v>22</v>
      </c>
      <c r="G438" s="8">
        <v>44</v>
      </c>
      <c r="H438" s="8">
        <v>29</v>
      </c>
      <c r="I438" s="8">
        <v>8</v>
      </c>
      <c r="J438" s="8">
        <v>1</v>
      </c>
      <c r="K438" s="8">
        <v>6</v>
      </c>
      <c r="L438" s="8">
        <v>20</v>
      </c>
      <c r="M438" s="8">
        <v>15</v>
      </c>
      <c r="N438" s="8">
        <v>48</v>
      </c>
      <c r="O438" s="8">
        <v>7</v>
      </c>
      <c r="P438" s="8">
        <v>1</v>
      </c>
      <c r="Q438" s="8">
        <v>0.253</v>
      </c>
      <c r="R438" s="8">
        <v>0.316</v>
      </c>
      <c r="S438" s="8">
        <v>0.41399999999999998</v>
      </c>
      <c r="T438" s="8">
        <v>87</v>
      </c>
      <c r="U438" s="8">
        <f t="shared" si="18"/>
        <v>5.1555555555555559</v>
      </c>
      <c r="V438" s="8">
        <f t="shared" si="19"/>
        <v>3.0933333333333333</v>
      </c>
      <c r="W438" s="8">
        <f t="shared" si="20"/>
        <v>3.0933333333333333</v>
      </c>
    </row>
    <row r="439" spans="1:23" s="8" customFormat="1">
      <c r="A439" s="8" t="s">
        <v>242</v>
      </c>
      <c r="B439" s="8" t="s">
        <v>1229</v>
      </c>
      <c r="C439" s="8" t="s">
        <v>3</v>
      </c>
      <c r="D439" s="8" t="s">
        <v>735</v>
      </c>
      <c r="E439" s="8">
        <v>185</v>
      </c>
      <c r="F439" s="8">
        <v>26</v>
      </c>
      <c r="G439" s="8">
        <v>40</v>
      </c>
      <c r="H439" s="8">
        <v>28</v>
      </c>
      <c r="I439" s="8">
        <v>8</v>
      </c>
      <c r="J439" s="8">
        <v>0</v>
      </c>
      <c r="K439" s="8">
        <v>4</v>
      </c>
      <c r="L439" s="8">
        <v>20</v>
      </c>
      <c r="M439" s="8">
        <v>24</v>
      </c>
      <c r="N439" s="8">
        <v>48</v>
      </c>
      <c r="O439" s="8">
        <v>8</v>
      </c>
      <c r="P439" s="8">
        <v>3</v>
      </c>
      <c r="Q439" s="8">
        <v>0.216</v>
      </c>
      <c r="R439" s="8">
        <v>0.316</v>
      </c>
      <c r="S439" s="8">
        <v>0.32400000000000001</v>
      </c>
      <c r="T439" s="8">
        <v>87</v>
      </c>
      <c r="U439" s="8">
        <f t="shared" si="18"/>
        <v>5.1555555555555559</v>
      </c>
      <c r="V439" s="8">
        <f t="shared" si="19"/>
        <v>3.0933333333333333</v>
      </c>
      <c r="W439" s="8">
        <f t="shared" si="20"/>
        <v>3.0933333333333333</v>
      </c>
    </row>
    <row r="440" spans="1:23" s="8" customFormat="1">
      <c r="A440" s="8" t="s">
        <v>39</v>
      </c>
      <c r="B440" s="8" t="s">
        <v>38</v>
      </c>
      <c r="C440" s="8" t="s">
        <v>719</v>
      </c>
      <c r="D440" s="8" t="s">
        <v>739</v>
      </c>
      <c r="E440" s="8">
        <v>193</v>
      </c>
      <c r="F440" s="8">
        <v>20</v>
      </c>
      <c r="G440" s="8">
        <v>44</v>
      </c>
      <c r="H440" s="8">
        <v>25</v>
      </c>
      <c r="I440" s="8">
        <v>8</v>
      </c>
      <c r="J440" s="8">
        <v>0</v>
      </c>
      <c r="K440" s="8">
        <v>11</v>
      </c>
      <c r="L440" s="8">
        <v>33</v>
      </c>
      <c r="M440" s="8">
        <v>7</v>
      </c>
      <c r="N440" s="8">
        <v>58</v>
      </c>
      <c r="O440" s="8">
        <v>0</v>
      </c>
      <c r="P440" s="8">
        <v>0</v>
      </c>
      <c r="Q440" s="8">
        <v>0.22800000000000001</v>
      </c>
      <c r="R440" s="8">
        <v>0.26200000000000001</v>
      </c>
      <c r="S440" s="8">
        <v>0.44</v>
      </c>
      <c r="T440" s="8">
        <v>87</v>
      </c>
      <c r="U440" s="8">
        <f t="shared" si="18"/>
        <v>5.1555555555555559</v>
      </c>
      <c r="V440" s="8">
        <f t="shared" si="19"/>
        <v>3.0933333333333333</v>
      </c>
      <c r="W440" s="8">
        <f t="shared" si="20"/>
        <v>3.0933333333333333</v>
      </c>
    </row>
    <row r="441" spans="1:23" s="8" customFormat="1">
      <c r="A441" s="8" t="s">
        <v>104</v>
      </c>
      <c r="B441" s="8" t="s">
        <v>1146</v>
      </c>
      <c r="C441" s="8" t="s">
        <v>751</v>
      </c>
      <c r="D441" s="8" t="s">
        <v>863</v>
      </c>
      <c r="E441" s="8">
        <v>211</v>
      </c>
      <c r="F441" s="8">
        <v>20</v>
      </c>
      <c r="G441" s="8">
        <v>51</v>
      </c>
      <c r="H441" s="8">
        <v>40</v>
      </c>
      <c r="I441" s="8">
        <v>8</v>
      </c>
      <c r="J441" s="8">
        <v>1</v>
      </c>
      <c r="K441" s="8">
        <v>2</v>
      </c>
      <c r="L441" s="8">
        <v>20</v>
      </c>
      <c r="M441" s="8">
        <v>15</v>
      </c>
      <c r="N441" s="8">
        <v>35</v>
      </c>
      <c r="O441" s="8">
        <v>1</v>
      </c>
      <c r="P441" s="8">
        <v>1</v>
      </c>
      <c r="Q441" s="8">
        <v>0.24199999999999999</v>
      </c>
      <c r="R441" s="8">
        <v>0.29499999999999998</v>
      </c>
      <c r="S441" s="8">
        <v>0.318</v>
      </c>
      <c r="T441" s="8">
        <v>87</v>
      </c>
      <c r="U441" s="8">
        <f t="shared" si="18"/>
        <v>5.1555555555555559</v>
      </c>
      <c r="V441" s="8">
        <f t="shared" si="19"/>
        <v>3.0933333333333333</v>
      </c>
      <c r="W441" s="8">
        <f t="shared" si="20"/>
        <v>3.0933333333333333</v>
      </c>
    </row>
    <row r="442" spans="1:23" s="8" customFormat="1">
      <c r="A442" s="8" t="s">
        <v>278</v>
      </c>
      <c r="B442" s="8" t="s">
        <v>985</v>
      </c>
      <c r="C442" s="8" t="s">
        <v>1</v>
      </c>
      <c r="D442" s="8" t="s">
        <v>715</v>
      </c>
      <c r="E442" s="8">
        <v>191</v>
      </c>
      <c r="F442" s="8">
        <v>21</v>
      </c>
      <c r="G442" s="8">
        <v>49</v>
      </c>
      <c r="H442" s="8">
        <v>36</v>
      </c>
      <c r="I442" s="8">
        <v>8</v>
      </c>
      <c r="J442" s="8">
        <v>1</v>
      </c>
      <c r="K442" s="8">
        <v>4</v>
      </c>
      <c r="L442" s="8">
        <v>19</v>
      </c>
      <c r="M442" s="8">
        <v>12</v>
      </c>
      <c r="N442" s="8">
        <v>40</v>
      </c>
      <c r="O442" s="8">
        <v>4</v>
      </c>
      <c r="P442" s="8">
        <v>1</v>
      </c>
      <c r="Q442" s="8">
        <v>0.25700000000000001</v>
      </c>
      <c r="R442" s="8">
        <v>0.314</v>
      </c>
      <c r="S442" s="8">
        <v>0.372</v>
      </c>
      <c r="T442" s="8">
        <v>86</v>
      </c>
      <c r="U442" s="8">
        <f t="shared" si="18"/>
        <v>5.0962962962962965</v>
      </c>
      <c r="V442" s="8">
        <f t="shared" si="19"/>
        <v>3.0577777777777779</v>
      </c>
      <c r="W442" s="8">
        <f t="shared" si="20"/>
        <v>3.0577777777777779</v>
      </c>
    </row>
    <row r="443" spans="1:23" s="8" customFormat="1">
      <c r="A443" s="8" t="s">
        <v>90</v>
      </c>
      <c r="B443" s="8" t="s">
        <v>361</v>
      </c>
      <c r="C443" s="8" t="s">
        <v>745</v>
      </c>
      <c r="D443" s="8" t="s">
        <v>740</v>
      </c>
      <c r="E443" s="8">
        <v>138</v>
      </c>
      <c r="F443" s="8">
        <v>17</v>
      </c>
      <c r="G443" s="8">
        <v>38</v>
      </c>
      <c r="H443" s="8">
        <v>21</v>
      </c>
      <c r="I443" s="8">
        <v>11</v>
      </c>
      <c r="J443" s="8">
        <v>0</v>
      </c>
      <c r="K443" s="8">
        <v>6</v>
      </c>
      <c r="L443" s="8">
        <v>22</v>
      </c>
      <c r="M443" s="8">
        <v>16</v>
      </c>
      <c r="N443" s="8">
        <v>36</v>
      </c>
      <c r="O443" s="8">
        <v>0</v>
      </c>
      <c r="P443" s="8">
        <v>0</v>
      </c>
      <c r="Q443" s="8">
        <v>0.27500000000000002</v>
      </c>
      <c r="R443" s="8">
        <v>0.35899999999999999</v>
      </c>
      <c r="S443" s="8">
        <v>0.48499999999999999</v>
      </c>
      <c r="T443" s="8">
        <v>86</v>
      </c>
      <c r="U443" s="8">
        <f t="shared" si="18"/>
        <v>5.0962962962962965</v>
      </c>
      <c r="V443" s="8">
        <f t="shared" si="19"/>
        <v>3.0577777777777779</v>
      </c>
      <c r="W443" s="8">
        <f t="shared" si="20"/>
        <v>3.0577777777777779</v>
      </c>
    </row>
    <row r="444" spans="1:23" s="8" customFormat="1">
      <c r="A444" s="8" t="s">
        <v>84</v>
      </c>
      <c r="B444" s="8" t="s">
        <v>267</v>
      </c>
      <c r="C444" s="8" t="s">
        <v>746</v>
      </c>
      <c r="D444" s="8" t="s">
        <v>738</v>
      </c>
      <c r="E444" s="8">
        <v>178</v>
      </c>
      <c r="F444" s="8">
        <v>27</v>
      </c>
      <c r="G444" s="8">
        <v>47</v>
      </c>
      <c r="H444" s="8">
        <v>29</v>
      </c>
      <c r="I444" s="8">
        <v>12</v>
      </c>
      <c r="J444" s="8">
        <v>1</v>
      </c>
      <c r="K444" s="8">
        <v>5</v>
      </c>
      <c r="L444" s="8">
        <v>19</v>
      </c>
      <c r="M444" s="8">
        <v>14</v>
      </c>
      <c r="N444" s="8">
        <v>53</v>
      </c>
      <c r="O444" s="8">
        <v>4</v>
      </c>
      <c r="P444" s="8">
        <v>1</v>
      </c>
      <c r="Q444" s="8">
        <v>0.26400000000000001</v>
      </c>
      <c r="R444" s="8">
        <v>0.32100000000000001</v>
      </c>
      <c r="S444" s="8">
        <v>0.42699999999999999</v>
      </c>
      <c r="T444" s="8">
        <v>86</v>
      </c>
      <c r="U444" s="8">
        <f t="shared" si="18"/>
        <v>5.0962962962962965</v>
      </c>
      <c r="V444" s="8">
        <f t="shared" si="19"/>
        <v>3.0577777777777779</v>
      </c>
      <c r="W444" s="8">
        <f t="shared" si="20"/>
        <v>3.0577777777777779</v>
      </c>
    </row>
    <row r="445" spans="1:23" s="8" customFormat="1">
      <c r="A445" s="8" t="s">
        <v>120</v>
      </c>
      <c r="B445" s="8" t="s">
        <v>866</v>
      </c>
      <c r="C445" s="8" t="s">
        <v>751</v>
      </c>
      <c r="D445" s="8" t="s">
        <v>733</v>
      </c>
      <c r="E445" s="8">
        <v>230</v>
      </c>
      <c r="F445" s="8">
        <v>20</v>
      </c>
      <c r="G445" s="8">
        <v>49</v>
      </c>
      <c r="H445" s="8">
        <v>38</v>
      </c>
      <c r="I445" s="8">
        <v>7</v>
      </c>
      <c r="J445" s="8">
        <v>2</v>
      </c>
      <c r="K445" s="8">
        <v>2</v>
      </c>
      <c r="L445" s="8">
        <v>21</v>
      </c>
      <c r="M445" s="8">
        <v>16</v>
      </c>
      <c r="N445" s="8">
        <v>44</v>
      </c>
      <c r="O445" s="8">
        <v>8</v>
      </c>
      <c r="P445" s="8">
        <v>1</v>
      </c>
      <c r="Q445" s="8">
        <v>0.21299999999999999</v>
      </c>
      <c r="R445" s="8">
        <v>0.26700000000000002</v>
      </c>
      <c r="S445" s="8">
        <v>0.28699999999999998</v>
      </c>
      <c r="T445" s="8">
        <v>86</v>
      </c>
      <c r="U445" s="8">
        <f t="shared" si="18"/>
        <v>5.0962962962962965</v>
      </c>
      <c r="V445" s="8">
        <f t="shared" si="19"/>
        <v>3.0577777777777779</v>
      </c>
      <c r="W445" s="8">
        <f t="shared" si="20"/>
        <v>3.0577777777777779</v>
      </c>
    </row>
    <row r="446" spans="1:23" s="8" customFormat="1">
      <c r="A446" s="8" t="s">
        <v>1267</v>
      </c>
      <c r="B446" s="8" t="s">
        <v>1266</v>
      </c>
      <c r="C446" s="8" t="s">
        <v>749</v>
      </c>
      <c r="D446" s="8" t="s">
        <v>725</v>
      </c>
      <c r="E446" s="8">
        <v>177</v>
      </c>
      <c r="F446" s="8">
        <v>22</v>
      </c>
      <c r="G446" s="8">
        <v>44</v>
      </c>
      <c r="H446" s="8">
        <v>30</v>
      </c>
      <c r="I446" s="8">
        <v>8</v>
      </c>
      <c r="J446" s="8">
        <v>1</v>
      </c>
      <c r="K446" s="8">
        <v>5</v>
      </c>
      <c r="L446" s="8">
        <v>19</v>
      </c>
      <c r="M446" s="8">
        <v>15</v>
      </c>
      <c r="N446" s="8">
        <v>41</v>
      </c>
      <c r="O446" s="8">
        <v>3</v>
      </c>
      <c r="P446" s="8">
        <v>1</v>
      </c>
      <c r="Q446" s="8">
        <v>0.249</v>
      </c>
      <c r="R446" s="8">
        <v>0.311</v>
      </c>
      <c r="S446" s="8">
        <v>0.39</v>
      </c>
      <c r="T446" s="8">
        <v>86</v>
      </c>
      <c r="U446" s="8">
        <f t="shared" si="18"/>
        <v>5.0962962962962965</v>
      </c>
      <c r="V446" s="8">
        <f t="shared" si="19"/>
        <v>3.0577777777777779</v>
      </c>
      <c r="W446" s="8">
        <f t="shared" si="20"/>
        <v>3.0577777777777779</v>
      </c>
    </row>
    <row r="447" spans="1:23" s="8" customFormat="1">
      <c r="A447" s="8" t="s">
        <v>1697</v>
      </c>
      <c r="B447" s="8" t="s">
        <v>1698</v>
      </c>
      <c r="C447" s="8" t="s">
        <v>746</v>
      </c>
      <c r="D447" s="8" t="s">
        <v>720</v>
      </c>
      <c r="E447" s="8">
        <v>172</v>
      </c>
      <c r="F447" s="8">
        <v>23</v>
      </c>
      <c r="G447" s="8">
        <v>44</v>
      </c>
      <c r="H447" s="8">
        <v>29</v>
      </c>
      <c r="I447" s="8">
        <v>9</v>
      </c>
      <c r="J447" s="8">
        <v>1</v>
      </c>
      <c r="K447" s="8">
        <v>5</v>
      </c>
      <c r="L447" s="8">
        <v>21</v>
      </c>
      <c r="M447" s="8">
        <v>14</v>
      </c>
      <c r="N447" s="8">
        <v>47</v>
      </c>
      <c r="O447" s="8">
        <v>6</v>
      </c>
      <c r="P447" s="8">
        <v>1</v>
      </c>
      <c r="Q447" s="8">
        <v>0.25600000000000001</v>
      </c>
      <c r="R447" s="8">
        <v>0.316</v>
      </c>
      <c r="S447" s="8">
        <v>0.40699999999999997</v>
      </c>
      <c r="T447" s="8">
        <v>86</v>
      </c>
      <c r="U447" s="8">
        <f t="shared" si="18"/>
        <v>5.0962962962962965</v>
      </c>
      <c r="V447" s="8">
        <f t="shared" si="19"/>
        <v>3.0577777777777779</v>
      </c>
      <c r="W447" s="8">
        <f t="shared" si="20"/>
        <v>3.0577777777777779</v>
      </c>
    </row>
    <row r="448" spans="1:23" s="8" customFormat="1">
      <c r="A448" s="8" t="s">
        <v>294</v>
      </c>
      <c r="B448" s="8" t="s">
        <v>165</v>
      </c>
      <c r="C448" s="8" t="s">
        <v>751</v>
      </c>
      <c r="D448" s="8" t="s">
        <v>737</v>
      </c>
      <c r="E448" s="8">
        <v>185</v>
      </c>
      <c r="F448" s="8">
        <v>22</v>
      </c>
      <c r="G448" s="8">
        <v>46</v>
      </c>
      <c r="H448" s="8">
        <v>33</v>
      </c>
      <c r="I448" s="8">
        <v>9</v>
      </c>
      <c r="J448" s="8">
        <v>1</v>
      </c>
      <c r="K448" s="8">
        <v>3</v>
      </c>
      <c r="L448" s="8">
        <v>20</v>
      </c>
      <c r="M448" s="8">
        <v>13</v>
      </c>
      <c r="N448" s="8">
        <v>37</v>
      </c>
      <c r="O448" s="8">
        <v>3</v>
      </c>
      <c r="P448" s="8">
        <v>1</v>
      </c>
      <c r="Q448" s="8">
        <v>0.249</v>
      </c>
      <c r="R448" s="8">
        <v>0.308</v>
      </c>
      <c r="S448" s="8">
        <v>0.35699999999999998</v>
      </c>
      <c r="T448" s="8">
        <v>86</v>
      </c>
      <c r="U448" s="8">
        <f t="shared" si="18"/>
        <v>5.0962962962962965</v>
      </c>
      <c r="V448" s="8">
        <f t="shared" si="19"/>
        <v>3.0577777777777779</v>
      </c>
      <c r="W448" s="8">
        <f t="shared" si="20"/>
        <v>3.0577777777777779</v>
      </c>
    </row>
    <row r="449" spans="1:23" s="8" customFormat="1">
      <c r="A449" s="8" t="s">
        <v>1700</v>
      </c>
      <c r="B449" s="8" t="s">
        <v>404</v>
      </c>
      <c r="C449" s="8" t="s">
        <v>745</v>
      </c>
      <c r="D449" s="8" t="s">
        <v>742</v>
      </c>
      <c r="E449" s="8">
        <v>175</v>
      </c>
      <c r="F449" s="8">
        <v>22</v>
      </c>
      <c r="G449" s="8">
        <v>45</v>
      </c>
      <c r="H449" s="8">
        <v>30</v>
      </c>
      <c r="I449" s="8">
        <v>9</v>
      </c>
      <c r="J449" s="8">
        <v>1</v>
      </c>
      <c r="K449" s="8">
        <v>5</v>
      </c>
      <c r="L449" s="8">
        <v>20</v>
      </c>
      <c r="M449" s="8">
        <v>15</v>
      </c>
      <c r="N449" s="8">
        <v>46</v>
      </c>
      <c r="O449" s="8">
        <v>5</v>
      </c>
      <c r="P449" s="8">
        <v>1</v>
      </c>
      <c r="Q449" s="8">
        <v>0.25700000000000001</v>
      </c>
      <c r="R449" s="8">
        <v>0.32300000000000001</v>
      </c>
      <c r="S449" s="8">
        <v>0.40600000000000003</v>
      </c>
      <c r="T449" s="8">
        <v>86</v>
      </c>
      <c r="U449" s="8">
        <f t="shared" si="18"/>
        <v>5.0962962962962965</v>
      </c>
      <c r="V449" s="8">
        <f t="shared" si="19"/>
        <v>3.0577777777777779</v>
      </c>
      <c r="W449" s="8">
        <f t="shared" si="20"/>
        <v>3.0577777777777779</v>
      </c>
    </row>
    <row r="450" spans="1:23" s="8" customFormat="1">
      <c r="A450" s="8" t="s">
        <v>72</v>
      </c>
      <c r="B450" s="8" t="s">
        <v>1702</v>
      </c>
      <c r="C450" s="8" t="s">
        <v>749</v>
      </c>
      <c r="D450" s="8" t="s">
        <v>721</v>
      </c>
      <c r="E450" s="8">
        <v>174</v>
      </c>
      <c r="F450" s="8">
        <v>22</v>
      </c>
      <c r="G450" s="8">
        <v>44</v>
      </c>
      <c r="H450" s="8">
        <v>29</v>
      </c>
      <c r="I450" s="8">
        <v>8</v>
      </c>
      <c r="J450" s="8">
        <v>1</v>
      </c>
      <c r="K450" s="8">
        <v>6</v>
      </c>
      <c r="L450" s="8">
        <v>20</v>
      </c>
      <c r="M450" s="8">
        <v>15</v>
      </c>
      <c r="N450" s="8">
        <v>50</v>
      </c>
      <c r="O450" s="8">
        <v>7</v>
      </c>
      <c r="P450" s="8">
        <v>1</v>
      </c>
      <c r="Q450" s="8">
        <v>0.253</v>
      </c>
      <c r="R450" s="8">
        <v>0.316</v>
      </c>
      <c r="S450" s="8">
        <v>0.41399999999999998</v>
      </c>
      <c r="T450" s="8">
        <v>85</v>
      </c>
      <c r="U450" s="8">
        <f t="shared" si="18"/>
        <v>5.0370370370370372</v>
      </c>
      <c r="V450" s="8">
        <f t="shared" si="19"/>
        <v>3.0222222222222221</v>
      </c>
      <c r="W450" s="8">
        <f t="shared" si="20"/>
        <v>3.0222222222222221</v>
      </c>
    </row>
    <row r="451" spans="1:23" s="8" customFormat="1">
      <c r="A451" s="8" t="s">
        <v>133</v>
      </c>
      <c r="B451" s="8" t="s">
        <v>1511</v>
      </c>
      <c r="C451" s="8" t="s">
        <v>745</v>
      </c>
      <c r="D451" s="8" t="s">
        <v>739</v>
      </c>
      <c r="E451" s="8">
        <v>179</v>
      </c>
      <c r="F451" s="8">
        <v>23</v>
      </c>
      <c r="G451" s="8">
        <v>46</v>
      </c>
      <c r="H451" s="8">
        <v>30</v>
      </c>
      <c r="I451" s="8">
        <v>9</v>
      </c>
      <c r="J451" s="8">
        <v>1</v>
      </c>
      <c r="K451" s="8">
        <v>6</v>
      </c>
      <c r="L451" s="8">
        <v>21</v>
      </c>
      <c r="M451" s="8">
        <v>15</v>
      </c>
      <c r="N451" s="8">
        <v>53</v>
      </c>
      <c r="O451" s="8">
        <v>5</v>
      </c>
      <c r="P451" s="8">
        <v>1</v>
      </c>
      <c r="Q451" s="8">
        <v>0.25700000000000001</v>
      </c>
      <c r="R451" s="8">
        <v>0.32100000000000001</v>
      </c>
      <c r="S451" s="8">
        <v>0.41899999999999998</v>
      </c>
      <c r="T451" s="8">
        <v>85</v>
      </c>
      <c r="U451" s="8">
        <f t="shared" ref="U451:U514" si="21">T451/16.875</f>
        <v>5.0370370370370372</v>
      </c>
      <c r="V451" s="8">
        <f t="shared" ref="V451:V514" si="22">IF(T451 &gt;= 500,U451*1.1,IF(T451 &gt; 400,U451,IF(T451&gt;300,U451*0.9,IF(T451&gt;200,U451*0.8,IF(T451&gt;100,U451*0.7,U451*0.6)))))</f>
        <v>3.0222222222222221</v>
      </c>
      <c r="W451" s="8">
        <f t="shared" ref="W451:W514" si="23">IF(V451 &lt; 1.5,1,V451)</f>
        <v>3.0222222222222221</v>
      </c>
    </row>
    <row r="452" spans="1:23" s="8" customFormat="1">
      <c r="A452" s="8" t="s">
        <v>1589</v>
      </c>
      <c r="B452" s="8" t="s">
        <v>1590</v>
      </c>
      <c r="C452" s="8" t="s">
        <v>719</v>
      </c>
      <c r="D452" s="8" t="s">
        <v>716</v>
      </c>
      <c r="E452" s="8">
        <v>170</v>
      </c>
      <c r="F452" s="8">
        <v>20</v>
      </c>
      <c r="G452" s="8">
        <v>44</v>
      </c>
      <c r="H452" s="8">
        <v>29</v>
      </c>
      <c r="I452" s="8">
        <v>8</v>
      </c>
      <c r="J452" s="8">
        <v>1</v>
      </c>
      <c r="K452" s="8">
        <v>6</v>
      </c>
      <c r="L452" s="8">
        <v>23</v>
      </c>
      <c r="M452" s="8">
        <v>13</v>
      </c>
      <c r="N452" s="8">
        <v>44</v>
      </c>
      <c r="O452" s="8">
        <v>1</v>
      </c>
      <c r="P452" s="8">
        <v>0</v>
      </c>
      <c r="Q452" s="8">
        <v>0.25900000000000001</v>
      </c>
      <c r="R452" s="8">
        <v>0.31900000000000001</v>
      </c>
      <c r="S452" s="8">
        <v>0.42299999999999999</v>
      </c>
      <c r="T452" s="8">
        <v>85</v>
      </c>
      <c r="U452" s="8">
        <f t="shared" si="21"/>
        <v>5.0370370370370372</v>
      </c>
      <c r="V452" s="8">
        <f t="shared" si="22"/>
        <v>3.0222222222222221</v>
      </c>
      <c r="W452" s="8">
        <f t="shared" si="23"/>
        <v>3.0222222222222221</v>
      </c>
    </row>
    <row r="453" spans="1:23" s="8" customFormat="1">
      <c r="A453" s="8" t="s">
        <v>84</v>
      </c>
      <c r="B453" s="8" t="s">
        <v>83</v>
      </c>
      <c r="C453" s="8" t="s">
        <v>746</v>
      </c>
      <c r="D453" s="8" t="s">
        <v>742</v>
      </c>
      <c r="E453" s="8">
        <v>267</v>
      </c>
      <c r="F453" s="8">
        <v>27</v>
      </c>
      <c r="G453" s="8">
        <v>65</v>
      </c>
      <c r="H453" s="8">
        <v>52</v>
      </c>
      <c r="I453" s="8">
        <v>9</v>
      </c>
      <c r="J453" s="8">
        <v>3</v>
      </c>
      <c r="K453" s="8">
        <v>1</v>
      </c>
      <c r="L453" s="8">
        <v>18</v>
      </c>
      <c r="M453" s="8">
        <v>24</v>
      </c>
      <c r="N453" s="8">
        <v>76</v>
      </c>
      <c r="O453" s="8">
        <v>14</v>
      </c>
      <c r="P453" s="8">
        <v>5</v>
      </c>
      <c r="Q453" s="8">
        <v>0.24299999999999999</v>
      </c>
      <c r="R453" s="8">
        <v>0.308</v>
      </c>
      <c r="S453" s="8">
        <v>0.311</v>
      </c>
      <c r="T453" s="8">
        <v>85</v>
      </c>
      <c r="U453" s="8">
        <f t="shared" si="21"/>
        <v>5.0370370370370372</v>
      </c>
      <c r="V453" s="8">
        <f t="shared" si="22"/>
        <v>3.0222222222222221</v>
      </c>
      <c r="W453" s="8">
        <f t="shared" si="23"/>
        <v>3.0222222222222221</v>
      </c>
    </row>
    <row r="454" spans="1:23" s="8" customFormat="1">
      <c r="A454" s="8" t="s">
        <v>296</v>
      </c>
      <c r="B454" s="8" t="s">
        <v>1484</v>
      </c>
      <c r="C454" s="8" t="s">
        <v>2</v>
      </c>
      <c r="D454" s="8" t="s">
        <v>730</v>
      </c>
      <c r="E454" s="8">
        <v>178</v>
      </c>
      <c r="F454" s="8">
        <v>12</v>
      </c>
      <c r="G454" s="8">
        <v>42</v>
      </c>
      <c r="H454" s="8">
        <v>30</v>
      </c>
      <c r="I454" s="8">
        <v>10</v>
      </c>
      <c r="J454" s="8">
        <v>0</v>
      </c>
      <c r="K454" s="8">
        <v>2</v>
      </c>
      <c r="L454" s="8">
        <v>21</v>
      </c>
      <c r="M454" s="8">
        <v>17</v>
      </c>
      <c r="N454" s="8">
        <v>27</v>
      </c>
      <c r="O454" s="8">
        <v>5</v>
      </c>
      <c r="P454" s="8">
        <v>1</v>
      </c>
      <c r="Q454" s="8">
        <v>0.23599999999999999</v>
      </c>
      <c r="R454" s="8">
        <v>0.30599999999999999</v>
      </c>
      <c r="S454" s="8">
        <v>0.32600000000000001</v>
      </c>
      <c r="T454" s="8">
        <v>85</v>
      </c>
      <c r="U454" s="8">
        <f t="shared" si="21"/>
        <v>5.0370370370370372</v>
      </c>
      <c r="V454" s="8">
        <f t="shared" si="22"/>
        <v>3.0222222222222221</v>
      </c>
      <c r="W454" s="8">
        <f t="shared" si="23"/>
        <v>3.0222222222222221</v>
      </c>
    </row>
    <row r="455" spans="1:23" s="8" customFormat="1">
      <c r="A455" s="8" t="s">
        <v>160</v>
      </c>
      <c r="B455" s="8" t="s">
        <v>375</v>
      </c>
      <c r="C455" s="8" t="s">
        <v>1</v>
      </c>
      <c r="D455" s="8" t="s">
        <v>720</v>
      </c>
      <c r="E455" s="8">
        <v>223</v>
      </c>
      <c r="F455" s="8">
        <v>24</v>
      </c>
      <c r="G455" s="8">
        <v>49</v>
      </c>
      <c r="H455" s="8">
        <v>29</v>
      </c>
      <c r="I455" s="8">
        <v>10</v>
      </c>
      <c r="J455" s="8">
        <v>1</v>
      </c>
      <c r="K455" s="8">
        <v>9</v>
      </c>
      <c r="L455" s="8">
        <v>29</v>
      </c>
      <c r="M455" s="8">
        <v>24</v>
      </c>
      <c r="N455" s="8">
        <v>82</v>
      </c>
      <c r="O455" s="8">
        <v>4</v>
      </c>
      <c r="P455" s="8">
        <v>2</v>
      </c>
      <c r="Q455" s="8">
        <v>0.22</v>
      </c>
      <c r="R455" s="8">
        <v>0.30099999999999999</v>
      </c>
      <c r="S455" s="8">
        <v>0.39500000000000002</v>
      </c>
      <c r="T455" s="8">
        <v>85</v>
      </c>
      <c r="U455" s="8">
        <f t="shared" si="21"/>
        <v>5.0370370370370372</v>
      </c>
      <c r="V455" s="8">
        <f t="shared" si="22"/>
        <v>3.0222222222222221</v>
      </c>
      <c r="W455" s="8">
        <f t="shared" si="23"/>
        <v>3.0222222222222221</v>
      </c>
    </row>
    <row r="456" spans="1:23" s="8" customFormat="1">
      <c r="A456" s="8" t="s">
        <v>1131</v>
      </c>
      <c r="B456" s="8" t="s">
        <v>1130</v>
      </c>
      <c r="C456" s="8" t="s">
        <v>1</v>
      </c>
      <c r="D456" s="8" t="s">
        <v>738</v>
      </c>
      <c r="E456" s="8">
        <v>178</v>
      </c>
      <c r="F456" s="8">
        <v>21</v>
      </c>
      <c r="G456" s="8">
        <v>45</v>
      </c>
      <c r="H456" s="8">
        <v>28</v>
      </c>
      <c r="I456" s="8">
        <v>10</v>
      </c>
      <c r="J456" s="8">
        <v>1</v>
      </c>
      <c r="K456" s="8">
        <v>6</v>
      </c>
      <c r="L456" s="8">
        <v>22</v>
      </c>
      <c r="M456" s="8">
        <v>14</v>
      </c>
      <c r="N456" s="8">
        <v>49</v>
      </c>
      <c r="O456" s="8">
        <v>2</v>
      </c>
      <c r="P456" s="8">
        <v>1</v>
      </c>
      <c r="Q456" s="8">
        <v>0.253</v>
      </c>
      <c r="R456" s="8">
        <v>0.314</v>
      </c>
      <c r="S456" s="8">
        <v>0.42099999999999999</v>
      </c>
      <c r="T456" s="8">
        <v>84</v>
      </c>
      <c r="U456" s="8">
        <f t="shared" si="21"/>
        <v>4.9777777777777779</v>
      </c>
      <c r="V456" s="8">
        <f t="shared" si="22"/>
        <v>2.9866666666666668</v>
      </c>
      <c r="W456" s="8">
        <f t="shared" si="23"/>
        <v>2.9866666666666668</v>
      </c>
    </row>
    <row r="457" spans="1:23" s="8" customFormat="1">
      <c r="A457" s="8" t="s">
        <v>28</v>
      </c>
      <c r="B457" s="8" t="s">
        <v>391</v>
      </c>
      <c r="C457" s="8" t="s">
        <v>719</v>
      </c>
      <c r="D457" s="8" t="s">
        <v>727</v>
      </c>
      <c r="E457" s="8">
        <v>193</v>
      </c>
      <c r="F457" s="8">
        <v>20</v>
      </c>
      <c r="G457" s="8">
        <v>50</v>
      </c>
      <c r="H457" s="8">
        <v>37</v>
      </c>
      <c r="I457" s="8">
        <v>8</v>
      </c>
      <c r="J457" s="8">
        <v>0</v>
      </c>
      <c r="K457" s="8">
        <v>5</v>
      </c>
      <c r="L457" s="8">
        <v>24</v>
      </c>
      <c r="M457" s="8">
        <v>14</v>
      </c>
      <c r="N457" s="8">
        <v>47</v>
      </c>
      <c r="O457" s="8">
        <v>0</v>
      </c>
      <c r="P457" s="8">
        <v>0</v>
      </c>
      <c r="Q457" s="8">
        <v>0.25900000000000001</v>
      </c>
      <c r="R457" s="8">
        <v>0.316</v>
      </c>
      <c r="S457" s="8">
        <v>0.378</v>
      </c>
      <c r="T457" s="8">
        <v>84</v>
      </c>
      <c r="U457" s="8">
        <f t="shared" si="21"/>
        <v>4.9777777777777779</v>
      </c>
      <c r="V457" s="8">
        <f t="shared" si="22"/>
        <v>2.9866666666666668</v>
      </c>
      <c r="W457" s="8">
        <f t="shared" si="23"/>
        <v>2.9866666666666668</v>
      </c>
    </row>
    <row r="458" spans="1:23" s="8" customFormat="1">
      <c r="A458" s="8" t="s">
        <v>54</v>
      </c>
      <c r="B458" s="8" t="s">
        <v>1139</v>
      </c>
      <c r="C458" s="8" t="s">
        <v>2</v>
      </c>
      <c r="D458" s="8" t="s">
        <v>721</v>
      </c>
      <c r="E458" s="8">
        <v>173</v>
      </c>
      <c r="F458" s="8">
        <v>20</v>
      </c>
      <c r="G458" s="8">
        <v>43</v>
      </c>
      <c r="H458" s="8">
        <v>30</v>
      </c>
      <c r="I458" s="8">
        <v>8</v>
      </c>
      <c r="J458" s="8">
        <v>2</v>
      </c>
      <c r="K458" s="8">
        <v>3</v>
      </c>
      <c r="L458" s="8">
        <v>16</v>
      </c>
      <c r="M458" s="8">
        <v>13</v>
      </c>
      <c r="N458" s="8">
        <v>38</v>
      </c>
      <c r="O458" s="8">
        <v>10</v>
      </c>
      <c r="P458" s="8">
        <v>1</v>
      </c>
      <c r="Q458" s="8">
        <v>0.249</v>
      </c>
      <c r="R458" s="8">
        <v>0.30499999999999999</v>
      </c>
      <c r="S458" s="8">
        <v>0.37</v>
      </c>
      <c r="T458" s="8">
        <v>84</v>
      </c>
      <c r="U458" s="8">
        <f t="shared" si="21"/>
        <v>4.9777777777777779</v>
      </c>
      <c r="V458" s="8">
        <f t="shared" si="22"/>
        <v>2.9866666666666668</v>
      </c>
      <c r="W458" s="8">
        <f t="shared" si="23"/>
        <v>2.9866666666666668</v>
      </c>
    </row>
    <row r="459" spans="1:23" s="8" customFormat="1">
      <c r="A459" s="8" t="s">
        <v>1641</v>
      </c>
      <c r="B459" s="8" t="s">
        <v>548</v>
      </c>
      <c r="C459" s="8" t="s">
        <v>749</v>
      </c>
      <c r="D459" s="8" t="s">
        <v>722</v>
      </c>
      <c r="E459" s="8">
        <v>176</v>
      </c>
      <c r="F459" s="8">
        <v>23</v>
      </c>
      <c r="G459" s="8">
        <v>44</v>
      </c>
      <c r="H459" s="8">
        <v>29</v>
      </c>
      <c r="I459" s="8">
        <v>9</v>
      </c>
      <c r="J459" s="8">
        <v>1</v>
      </c>
      <c r="K459" s="8">
        <v>5</v>
      </c>
      <c r="L459" s="8">
        <v>21</v>
      </c>
      <c r="M459" s="8">
        <v>15</v>
      </c>
      <c r="N459" s="8">
        <v>49</v>
      </c>
      <c r="O459" s="8">
        <v>5</v>
      </c>
      <c r="P459" s="8">
        <v>1</v>
      </c>
      <c r="Q459" s="8">
        <v>0.25</v>
      </c>
      <c r="R459" s="8">
        <v>0.316</v>
      </c>
      <c r="S459" s="8">
        <v>0.39800000000000002</v>
      </c>
      <c r="T459" s="8">
        <v>84</v>
      </c>
      <c r="U459" s="8">
        <f t="shared" si="21"/>
        <v>4.9777777777777779</v>
      </c>
      <c r="V459" s="8">
        <f t="shared" si="22"/>
        <v>2.9866666666666668</v>
      </c>
      <c r="W459" s="8">
        <f t="shared" si="23"/>
        <v>2.9866666666666668</v>
      </c>
    </row>
    <row r="460" spans="1:23" s="8" customFormat="1">
      <c r="A460" s="8" t="s">
        <v>1669</v>
      </c>
      <c r="B460" s="8" t="s">
        <v>1670</v>
      </c>
      <c r="C460" s="8" t="s">
        <v>2</v>
      </c>
      <c r="D460" s="8" t="s">
        <v>738</v>
      </c>
      <c r="E460" s="8">
        <v>182</v>
      </c>
      <c r="F460" s="8">
        <v>23</v>
      </c>
      <c r="G460" s="8">
        <v>45</v>
      </c>
      <c r="H460" s="8">
        <v>33</v>
      </c>
      <c r="I460" s="8">
        <v>8</v>
      </c>
      <c r="J460" s="8">
        <v>1</v>
      </c>
      <c r="K460" s="8">
        <v>3</v>
      </c>
      <c r="L460" s="8">
        <v>19</v>
      </c>
      <c r="M460" s="8">
        <v>12</v>
      </c>
      <c r="N460" s="8">
        <v>39</v>
      </c>
      <c r="O460" s="8">
        <v>6</v>
      </c>
      <c r="P460" s="8">
        <v>1</v>
      </c>
      <c r="Q460" s="8">
        <v>0.247</v>
      </c>
      <c r="R460" s="8">
        <v>0.30099999999999999</v>
      </c>
      <c r="S460" s="8">
        <v>0.35199999999999998</v>
      </c>
      <c r="T460" s="8">
        <v>84</v>
      </c>
      <c r="U460" s="8">
        <f t="shared" si="21"/>
        <v>4.9777777777777779</v>
      </c>
      <c r="V460" s="8">
        <f t="shared" si="22"/>
        <v>2.9866666666666668</v>
      </c>
      <c r="W460" s="8">
        <f t="shared" si="23"/>
        <v>2.9866666666666668</v>
      </c>
    </row>
    <row r="461" spans="1:23" s="8" customFormat="1">
      <c r="A461" s="8" t="s">
        <v>1118</v>
      </c>
      <c r="B461" s="8" t="s">
        <v>650</v>
      </c>
      <c r="C461" s="8" t="s">
        <v>746</v>
      </c>
      <c r="D461" s="8" t="s">
        <v>732</v>
      </c>
      <c r="E461" s="8">
        <v>179</v>
      </c>
      <c r="F461" s="8">
        <v>21</v>
      </c>
      <c r="G461" s="8">
        <v>47</v>
      </c>
      <c r="H461" s="8">
        <v>34</v>
      </c>
      <c r="I461" s="8">
        <v>8</v>
      </c>
      <c r="J461" s="8">
        <v>1</v>
      </c>
      <c r="K461" s="8">
        <v>4</v>
      </c>
      <c r="L461" s="8">
        <v>17</v>
      </c>
      <c r="M461" s="8">
        <v>14</v>
      </c>
      <c r="N461" s="8">
        <v>40</v>
      </c>
      <c r="O461" s="8">
        <v>4</v>
      </c>
      <c r="P461" s="8">
        <v>1</v>
      </c>
      <c r="Q461" s="8">
        <v>0.26300000000000001</v>
      </c>
      <c r="R461" s="8">
        <v>0.32700000000000001</v>
      </c>
      <c r="S461" s="8">
        <v>0.38600000000000001</v>
      </c>
      <c r="T461" s="8">
        <v>84</v>
      </c>
      <c r="U461" s="8">
        <f t="shared" si="21"/>
        <v>4.9777777777777779</v>
      </c>
      <c r="V461" s="8">
        <f t="shared" si="22"/>
        <v>2.9866666666666668</v>
      </c>
      <c r="W461" s="8">
        <f t="shared" si="23"/>
        <v>2.9866666666666668</v>
      </c>
    </row>
    <row r="462" spans="1:23" s="8" customFormat="1">
      <c r="A462" s="8" t="s">
        <v>1645</v>
      </c>
      <c r="B462" s="8" t="s">
        <v>362</v>
      </c>
      <c r="C462" s="8" t="s">
        <v>746</v>
      </c>
      <c r="D462" s="8" t="s">
        <v>722</v>
      </c>
      <c r="E462" s="8">
        <v>176</v>
      </c>
      <c r="F462" s="8">
        <v>23</v>
      </c>
      <c r="G462" s="8">
        <v>44</v>
      </c>
      <c r="H462" s="8">
        <v>29</v>
      </c>
      <c r="I462" s="8">
        <v>9</v>
      </c>
      <c r="J462" s="8">
        <v>1</v>
      </c>
      <c r="K462" s="8">
        <v>5</v>
      </c>
      <c r="L462" s="8">
        <v>21</v>
      </c>
      <c r="M462" s="8">
        <v>15</v>
      </c>
      <c r="N462" s="8">
        <v>49</v>
      </c>
      <c r="O462" s="8">
        <v>5</v>
      </c>
      <c r="P462" s="8">
        <v>1</v>
      </c>
      <c r="Q462" s="8">
        <v>0.25</v>
      </c>
      <c r="R462" s="8">
        <v>0.316</v>
      </c>
      <c r="S462" s="8">
        <v>0.39800000000000002</v>
      </c>
      <c r="T462" s="8">
        <v>84</v>
      </c>
      <c r="U462" s="8">
        <f t="shared" si="21"/>
        <v>4.9777777777777779</v>
      </c>
      <c r="V462" s="8">
        <f t="shared" si="22"/>
        <v>2.9866666666666668</v>
      </c>
      <c r="W462" s="8">
        <f t="shared" si="23"/>
        <v>2.9866666666666668</v>
      </c>
    </row>
    <row r="463" spans="1:23" s="8" customFormat="1">
      <c r="A463" s="8" t="s">
        <v>418</v>
      </c>
      <c r="B463" s="8" t="s">
        <v>416</v>
      </c>
      <c r="C463" s="8" t="s">
        <v>749</v>
      </c>
      <c r="D463" s="8" t="s">
        <v>863</v>
      </c>
      <c r="E463" s="8">
        <v>206</v>
      </c>
      <c r="F463" s="8">
        <v>24</v>
      </c>
      <c r="G463" s="8">
        <v>49</v>
      </c>
      <c r="H463" s="8">
        <v>42</v>
      </c>
      <c r="I463" s="8">
        <v>4</v>
      </c>
      <c r="J463" s="8">
        <v>2</v>
      </c>
      <c r="K463" s="8">
        <v>1</v>
      </c>
      <c r="L463" s="8">
        <v>12</v>
      </c>
      <c r="M463" s="8">
        <v>14</v>
      </c>
      <c r="N463" s="8">
        <v>35</v>
      </c>
      <c r="O463" s="8">
        <v>12</v>
      </c>
      <c r="P463" s="8">
        <v>3</v>
      </c>
      <c r="Q463" s="8">
        <v>0.23799999999999999</v>
      </c>
      <c r="R463" s="8">
        <v>0.28599999999999998</v>
      </c>
      <c r="S463" s="8">
        <v>0.29099999999999998</v>
      </c>
      <c r="T463" s="8">
        <v>84</v>
      </c>
      <c r="U463" s="8">
        <f t="shared" si="21"/>
        <v>4.9777777777777779</v>
      </c>
      <c r="V463" s="8">
        <f t="shared" si="22"/>
        <v>2.9866666666666668</v>
      </c>
      <c r="W463" s="8">
        <f t="shared" si="23"/>
        <v>2.9866666666666668</v>
      </c>
    </row>
    <row r="464" spans="1:23" s="8" customFormat="1">
      <c r="A464" s="8" t="s">
        <v>399</v>
      </c>
      <c r="B464" s="8" t="s">
        <v>398</v>
      </c>
      <c r="C464" s="8" t="s">
        <v>745</v>
      </c>
      <c r="D464" s="8" t="s">
        <v>733</v>
      </c>
      <c r="E464" s="8">
        <v>212</v>
      </c>
      <c r="F464" s="8">
        <v>20</v>
      </c>
      <c r="G464" s="8">
        <v>51</v>
      </c>
      <c r="H464" s="8">
        <v>35</v>
      </c>
      <c r="I464" s="8">
        <v>15</v>
      </c>
      <c r="J464" s="8">
        <v>0</v>
      </c>
      <c r="K464" s="8">
        <v>1</v>
      </c>
      <c r="L464" s="8">
        <v>19</v>
      </c>
      <c r="M464" s="8">
        <v>19</v>
      </c>
      <c r="N464" s="8">
        <v>43</v>
      </c>
      <c r="O464" s="8">
        <v>2</v>
      </c>
      <c r="P464" s="8">
        <v>2</v>
      </c>
      <c r="Q464" s="8">
        <v>0.24099999999999999</v>
      </c>
      <c r="R464" s="8">
        <v>0.30599999999999999</v>
      </c>
      <c r="S464" s="8">
        <v>0.32600000000000001</v>
      </c>
      <c r="T464" s="8">
        <v>84</v>
      </c>
      <c r="U464" s="8">
        <f t="shared" si="21"/>
        <v>4.9777777777777779</v>
      </c>
      <c r="V464" s="8">
        <f t="shared" si="22"/>
        <v>2.9866666666666668</v>
      </c>
      <c r="W464" s="8">
        <f t="shared" si="23"/>
        <v>2.9866666666666668</v>
      </c>
    </row>
    <row r="465" spans="1:23" s="8" customFormat="1">
      <c r="A465" s="8" t="s">
        <v>674</v>
      </c>
      <c r="B465" s="8" t="s">
        <v>1554</v>
      </c>
      <c r="C465" s="8" t="s">
        <v>1</v>
      </c>
      <c r="D465" s="8" t="s">
        <v>734</v>
      </c>
      <c r="E465" s="8">
        <v>156</v>
      </c>
      <c r="F465" s="8">
        <v>21</v>
      </c>
      <c r="G465" s="8">
        <v>38</v>
      </c>
      <c r="H465" s="8">
        <v>20</v>
      </c>
      <c r="I465" s="8">
        <v>10</v>
      </c>
      <c r="J465" s="8">
        <v>1</v>
      </c>
      <c r="K465" s="8">
        <v>7</v>
      </c>
      <c r="L465" s="8">
        <v>20</v>
      </c>
      <c r="M465" s="8">
        <v>17</v>
      </c>
      <c r="N465" s="8">
        <v>46</v>
      </c>
      <c r="O465" s="8">
        <v>1</v>
      </c>
      <c r="P465" s="8">
        <v>0</v>
      </c>
      <c r="Q465" s="8">
        <v>0.24399999999999999</v>
      </c>
      <c r="R465" s="8">
        <v>0.32200000000000001</v>
      </c>
      <c r="S465" s="8">
        <v>0.45500000000000002</v>
      </c>
      <c r="T465" s="8">
        <v>84</v>
      </c>
      <c r="U465" s="8">
        <f t="shared" si="21"/>
        <v>4.9777777777777779</v>
      </c>
      <c r="V465" s="8">
        <f t="shared" si="22"/>
        <v>2.9866666666666668</v>
      </c>
      <c r="W465" s="8">
        <f t="shared" si="23"/>
        <v>2.9866666666666668</v>
      </c>
    </row>
    <row r="466" spans="1:23" s="8" customFormat="1">
      <c r="A466" s="8" t="s">
        <v>992</v>
      </c>
      <c r="B466" s="8" t="s">
        <v>1179</v>
      </c>
      <c r="C466" s="8" t="s">
        <v>745</v>
      </c>
      <c r="D466" s="8" t="s">
        <v>717</v>
      </c>
      <c r="E466" s="8">
        <v>181</v>
      </c>
      <c r="F466" s="8">
        <v>22</v>
      </c>
      <c r="G466" s="8">
        <v>46</v>
      </c>
      <c r="H466" s="8">
        <v>29</v>
      </c>
      <c r="I466" s="8">
        <v>11</v>
      </c>
      <c r="J466" s="8">
        <v>1</v>
      </c>
      <c r="K466" s="8">
        <v>5</v>
      </c>
      <c r="L466" s="8">
        <v>22</v>
      </c>
      <c r="M466" s="8">
        <v>14</v>
      </c>
      <c r="N466" s="8">
        <v>50</v>
      </c>
      <c r="O466" s="8">
        <v>2</v>
      </c>
      <c r="P466" s="8">
        <v>1</v>
      </c>
      <c r="Q466" s="8">
        <v>0.254</v>
      </c>
      <c r="R466" s="8">
        <v>0.315</v>
      </c>
      <c r="S466" s="8">
        <v>0.40899999999999997</v>
      </c>
      <c r="T466" s="8">
        <v>83</v>
      </c>
      <c r="U466" s="8">
        <f t="shared" si="21"/>
        <v>4.9185185185185185</v>
      </c>
      <c r="V466" s="8">
        <f t="shared" si="22"/>
        <v>2.951111111111111</v>
      </c>
      <c r="W466" s="8">
        <f t="shared" si="23"/>
        <v>2.951111111111111</v>
      </c>
    </row>
    <row r="467" spans="1:23" s="8" customFormat="1">
      <c r="A467" s="8" t="s">
        <v>175</v>
      </c>
      <c r="B467" s="8" t="s">
        <v>443</v>
      </c>
      <c r="C467" s="8" t="s">
        <v>749</v>
      </c>
      <c r="D467" s="8" t="s">
        <v>741</v>
      </c>
      <c r="E467" s="8">
        <v>172</v>
      </c>
      <c r="F467" s="8">
        <v>22</v>
      </c>
      <c r="G467" s="8">
        <v>43</v>
      </c>
      <c r="H467" s="8">
        <v>28</v>
      </c>
      <c r="I467" s="8">
        <v>9</v>
      </c>
      <c r="J467" s="8">
        <v>1</v>
      </c>
      <c r="K467" s="8">
        <v>5</v>
      </c>
      <c r="L467" s="8">
        <v>21</v>
      </c>
      <c r="M467" s="8">
        <v>14</v>
      </c>
      <c r="N467" s="8">
        <v>46</v>
      </c>
      <c r="O467" s="8">
        <v>4</v>
      </c>
      <c r="P467" s="8">
        <v>1</v>
      </c>
      <c r="Q467" s="8">
        <v>0.25</v>
      </c>
      <c r="R467" s="8">
        <v>0.314</v>
      </c>
      <c r="S467" s="8">
        <v>0.40100000000000002</v>
      </c>
      <c r="T467" s="8">
        <v>83</v>
      </c>
      <c r="U467" s="8">
        <f t="shared" si="21"/>
        <v>4.9185185185185185</v>
      </c>
      <c r="V467" s="8">
        <f t="shared" si="22"/>
        <v>2.951111111111111</v>
      </c>
      <c r="W467" s="8">
        <f t="shared" si="23"/>
        <v>2.951111111111111</v>
      </c>
    </row>
    <row r="468" spans="1:23" s="8" customFormat="1">
      <c r="A468" s="8" t="s">
        <v>133</v>
      </c>
      <c r="B468" s="8" t="s">
        <v>1580</v>
      </c>
      <c r="C468" s="8" t="s">
        <v>745</v>
      </c>
      <c r="D468" s="8" t="s">
        <v>734</v>
      </c>
      <c r="E468" s="8">
        <v>177</v>
      </c>
      <c r="F468" s="8">
        <v>22</v>
      </c>
      <c r="G468" s="8">
        <v>43</v>
      </c>
      <c r="H468" s="8">
        <v>30</v>
      </c>
      <c r="I468" s="8">
        <v>8</v>
      </c>
      <c r="J468" s="8">
        <v>2</v>
      </c>
      <c r="K468" s="8">
        <v>3</v>
      </c>
      <c r="L468" s="8">
        <v>18</v>
      </c>
      <c r="M468" s="8">
        <v>13</v>
      </c>
      <c r="N468" s="8">
        <v>37</v>
      </c>
      <c r="O468" s="8">
        <v>4</v>
      </c>
      <c r="P468" s="8">
        <v>1</v>
      </c>
      <c r="Q468" s="8">
        <v>0.24299999999999999</v>
      </c>
      <c r="R468" s="8">
        <v>0.29799999999999999</v>
      </c>
      <c r="S468" s="8">
        <v>0.36199999999999999</v>
      </c>
      <c r="T468" s="8">
        <v>83</v>
      </c>
      <c r="U468" s="8">
        <f t="shared" si="21"/>
        <v>4.9185185185185185</v>
      </c>
      <c r="V468" s="8">
        <f t="shared" si="22"/>
        <v>2.951111111111111</v>
      </c>
      <c r="W468" s="8">
        <f t="shared" si="23"/>
        <v>2.951111111111111</v>
      </c>
    </row>
    <row r="469" spans="1:23" s="8" customFormat="1">
      <c r="A469" s="8" t="s">
        <v>162</v>
      </c>
      <c r="B469" s="8" t="s">
        <v>983</v>
      </c>
      <c r="C469" s="8" t="s">
        <v>746</v>
      </c>
      <c r="D469" s="8" t="s">
        <v>747</v>
      </c>
      <c r="E469" s="8">
        <v>172</v>
      </c>
      <c r="F469" s="8">
        <v>22</v>
      </c>
      <c r="G469" s="8">
        <v>43</v>
      </c>
      <c r="H469" s="8">
        <v>28</v>
      </c>
      <c r="I469" s="8">
        <v>9</v>
      </c>
      <c r="J469" s="8">
        <v>1</v>
      </c>
      <c r="K469" s="8">
        <v>5</v>
      </c>
      <c r="L469" s="8">
        <v>20</v>
      </c>
      <c r="M469" s="8">
        <v>14</v>
      </c>
      <c r="N469" s="8">
        <v>45</v>
      </c>
      <c r="O469" s="8">
        <v>4</v>
      </c>
      <c r="P469" s="8">
        <v>1</v>
      </c>
      <c r="Q469" s="8">
        <v>0.25</v>
      </c>
      <c r="R469" s="8">
        <v>0.314</v>
      </c>
      <c r="S469" s="8">
        <v>0.40100000000000002</v>
      </c>
      <c r="T469" s="8">
        <v>83</v>
      </c>
      <c r="U469" s="8">
        <f t="shared" si="21"/>
        <v>4.9185185185185185</v>
      </c>
      <c r="V469" s="8">
        <f t="shared" si="22"/>
        <v>2.951111111111111</v>
      </c>
      <c r="W469" s="8">
        <f t="shared" si="23"/>
        <v>2.951111111111111</v>
      </c>
    </row>
    <row r="470" spans="1:23" s="8" customFormat="1">
      <c r="A470" s="8" t="s">
        <v>1257</v>
      </c>
      <c r="B470" s="8" t="s">
        <v>1256</v>
      </c>
      <c r="C470" s="8" t="s">
        <v>746</v>
      </c>
      <c r="D470" s="8" t="s">
        <v>727</v>
      </c>
      <c r="E470" s="8">
        <v>155</v>
      </c>
      <c r="F470" s="8">
        <v>24</v>
      </c>
      <c r="G470" s="8">
        <v>39</v>
      </c>
      <c r="H470" s="8">
        <v>24</v>
      </c>
      <c r="I470" s="8">
        <v>10</v>
      </c>
      <c r="J470" s="8">
        <v>1</v>
      </c>
      <c r="K470" s="8">
        <v>4</v>
      </c>
      <c r="L470" s="8">
        <v>14</v>
      </c>
      <c r="M470" s="8">
        <v>12</v>
      </c>
      <c r="N470" s="8">
        <v>43</v>
      </c>
      <c r="O470" s="8">
        <v>15</v>
      </c>
      <c r="P470" s="8">
        <v>2</v>
      </c>
      <c r="Q470" s="8">
        <v>0.252</v>
      </c>
      <c r="R470" s="8">
        <v>0.314</v>
      </c>
      <c r="S470" s="8">
        <v>0.40600000000000003</v>
      </c>
      <c r="T470" s="8">
        <v>83</v>
      </c>
      <c r="U470" s="8">
        <f t="shared" si="21"/>
        <v>4.9185185185185185</v>
      </c>
      <c r="V470" s="8">
        <f t="shared" si="22"/>
        <v>2.951111111111111</v>
      </c>
      <c r="W470" s="8">
        <f t="shared" si="23"/>
        <v>2.951111111111111</v>
      </c>
    </row>
    <row r="471" spans="1:23" s="8" customFormat="1">
      <c r="A471" s="8" t="s">
        <v>115</v>
      </c>
      <c r="B471" s="8" t="s">
        <v>355</v>
      </c>
      <c r="C471" s="8" t="s">
        <v>751</v>
      </c>
      <c r="D471" s="8" t="s">
        <v>741</v>
      </c>
      <c r="E471" s="8">
        <v>175</v>
      </c>
      <c r="F471" s="8">
        <v>22</v>
      </c>
      <c r="G471" s="8">
        <v>43</v>
      </c>
      <c r="H471" s="8">
        <v>31</v>
      </c>
      <c r="I471" s="8">
        <v>8</v>
      </c>
      <c r="J471" s="8">
        <v>1</v>
      </c>
      <c r="K471" s="8">
        <v>3</v>
      </c>
      <c r="L471" s="8">
        <v>19</v>
      </c>
      <c r="M471" s="8">
        <v>14</v>
      </c>
      <c r="N471" s="8">
        <v>40</v>
      </c>
      <c r="O471" s="8">
        <v>6</v>
      </c>
      <c r="P471" s="8">
        <v>1</v>
      </c>
      <c r="Q471" s="8">
        <v>0.246</v>
      </c>
      <c r="R471" s="8">
        <v>0.30499999999999999</v>
      </c>
      <c r="S471" s="8">
        <v>0.35399999999999998</v>
      </c>
      <c r="T471" s="8">
        <v>82</v>
      </c>
      <c r="U471" s="8">
        <f t="shared" si="21"/>
        <v>4.8592592592592592</v>
      </c>
      <c r="V471" s="8">
        <f t="shared" si="22"/>
        <v>2.9155555555555552</v>
      </c>
      <c r="W471" s="8">
        <f t="shared" si="23"/>
        <v>2.9155555555555552</v>
      </c>
    </row>
    <row r="472" spans="1:23" s="8" customFormat="1">
      <c r="A472" s="8" t="s">
        <v>260</v>
      </c>
      <c r="B472" s="8" t="s">
        <v>811</v>
      </c>
      <c r="C472" s="8" t="s">
        <v>1</v>
      </c>
      <c r="D472" s="8" t="s">
        <v>737</v>
      </c>
      <c r="E472" s="8">
        <v>170</v>
      </c>
      <c r="F472" s="8">
        <v>18</v>
      </c>
      <c r="G472" s="8">
        <v>42</v>
      </c>
      <c r="H472" s="8">
        <v>28</v>
      </c>
      <c r="I472" s="8">
        <v>8</v>
      </c>
      <c r="J472" s="8">
        <v>1</v>
      </c>
      <c r="K472" s="8">
        <v>5</v>
      </c>
      <c r="L472" s="8">
        <v>21</v>
      </c>
      <c r="M472" s="8">
        <v>14</v>
      </c>
      <c r="N472" s="8">
        <v>39</v>
      </c>
      <c r="O472" s="8">
        <v>1</v>
      </c>
      <c r="P472" s="8">
        <v>0</v>
      </c>
      <c r="Q472" s="8">
        <v>0.247</v>
      </c>
      <c r="R472" s="8">
        <v>0.312</v>
      </c>
      <c r="S472" s="8">
        <v>0.39400000000000002</v>
      </c>
      <c r="T472" s="8">
        <v>82</v>
      </c>
      <c r="U472" s="8">
        <f t="shared" si="21"/>
        <v>4.8592592592592592</v>
      </c>
      <c r="V472" s="8">
        <f t="shared" si="22"/>
        <v>2.9155555555555552</v>
      </c>
      <c r="W472" s="8">
        <f t="shared" si="23"/>
        <v>2.9155555555555552</v>
      </c>
    </row>
    <row r="473" spans="1:23" s="8" customFormat="1">
      <c r="A473" s="8" t="s">
        <v>1598</v>
      </c>
      <c r="B473" s="8" t="s">
        <v>491</v>
      </c>
      <c r="C473" s="8" t="s">
        <v>746</v>
      </c>
      <c r="D473" s="8" t="s">
        <v>738</v>
      </c>
      <c r="E473" s="8">
        <v>177</v>
      </c>
      <c r="F473" s="8">
        <v>30</v>
      </c>
      <c r="G473" s="8">
        <v>41</v>
      </c>
      <c r="H473" s="8">
        <v>27</v>
      </c>
      <c r="I473" s="8">
        <v>8</v>
      </c>
      <c r="J473" s="8">
        <v>1</v>
      </c>
      <c r="K473" s="8">
        <v>5</v>
      </c>
      <c r="L473" s="8">
        <v>20</v>
      </c>
      <c r="M473" s="8">
        <v>14</v>
      </c>
      <c r="N473" s="8">
        <v>54</v>
      </c>
      <c r="O473" s="8">
        <v>12</v>
      </c>
      <c r="P473" s="8">
        <v>6</v>
      </c>
      <c r="Q473" s="8">
        <v>0.23200000000000001</v>
      </c>
      <c r="R473" s="8">
        <v>0.29199999999999998</v>
      </c>
      <c r="S473" s="8">
        <v>0.373</v>
      </c>
      <c r="T473" s="8">
        <v>82</v>
      </c>
      <c r="U473" s="8">
        <f t="shared" si="21"/>
        <v>4.8592592592592592</v>
      </c>
      <c r="V473" s="8">
        <f t="shared" si="22"/>
        <v>2.9155555555555552</v>
      </c>
      <c r="W473" s="8">
        <f t="shared" si="23"/>
        <v>2.9155555555555552</v>
      </c>
    </row>
    <row r="474" spans="1:23" s="8" customFormat="1">
      <c r="A474" s="8" t="s">
        <v>371</v>
      </c>
      <c r="B474" s="8" t="s">
        <v>1658</v>
      </c>
      <c r="C474" s="8" t="s">
        <v>751</v>
      </c>
      <c r="D474" s="8" t="s">
        <v>732</v>
      </c>
      <c r="E474" s="8">
        <v>176</v>
      </c>
      <c r="F474" s="8">
        <v>21</v>
      </c>
      <c r="G474" s="8">
        <v>43</v>
      </c>
      <c r="H474" s="8">
        <v>30</v>
      </c>
      <c r="I474" s="8">
        <v>8</v>
      </c>
      <c r="J474" s="8">
        <v>1</v>
      </c>
      <c r="K474" s="8">
        <v>4</v>
      </c>
      <c r="L474" s="8">
        <v>18</v>
      </c>
      <c r="M474" s="8">
        <v>12</v>
      </c>
      <c r="N474" s="8">
        <v>39</v>
      </c>
      <c r="O474" s="8">
        <v>5</v>
      </c>
      <c r="P474" s="8">
        <v>1</v>
      </c>
      <c r="Q474" s="8">
        <v>0.24399999999999999</v>
      </c>
      <c r="R474" s="8">
        <v>0.3</v>
      </c>
      <c r="S474" s="8">
        <v>0.36899999999999999</v>
      </c>
      <c r="T474" s="8">
        <v>81</v>
      </c>
      <c r="U474" s="8">
        <f t="shared" si="21"/>
        <v>4.8</v>
      </c>
      <c r="V474" s="8">
        <f t="shared" si="22"/>
        <v>2.88</v>
      </c>
      <c r="W474" s="8">
        <f t="shared" si="23"/>
        <v>2.88</v>
      </c>
    </row>
    <row r="475" spans="1:23" s="8" customFormat="1">
      <c r="A475" s="8" t="s">
        <v>554</v>
      </c>
      <c r="B475" s="8" t="s">
        <v>329</v>
      </c>
      <c r="C475" s="8" t="s">
        <v>719</v>
      </c>
      <c r="D475" s="8" t="s">
        <v>720</v>
      </c>
      <c r="E475" s="8">
        <v>176</v>
      </c>
      <c r="F475" s="8">
        <v>19</v>
      </c>
      <c r="G475" s="8">
        <v>44</v>
      </c>
      <c r="H475" s="8">
        <v>29</v>
      </c>
      <c r="I475" s="8">
        <v>8</v>
      </c>
      <c r="J475" s="8">
        <v>1</v>
      </c>
      <c r="K475" s="8">
        <v>6</v>
      </c>
      <c r="L475" s="8">
        <v>25</v>
      </c>
      <c r="M475" s="8">
        <v>14</v>
      </c>
      <c r="N475" s="8">
        <v>50</v>
      </c>
      <c r="O475" s="8">
        <v>1</v>
      </c>
      <c r="P475" s="8">
        <v>0</v>
      </c>
      <c r="Q475" s="8">
        <v>0.25</v>
      </c>
      <c r="R475" s="8">
        <v>0.312</v>
      </c>
      <c r="S475" s="8">
        <v>0.40899999999999997</v>
      </c>
      <c r="T475" s="8">
        <v>81</v>
      </c>
      <c r="U475" s="8">
        <f t="shared" si="21"/>
        <v>4.8</v>
      </c>
      <c r="V475" s="8">
        <f t="shared" si="22"/>
        <v>2.88</v>
      </c>
      <c r="W475" s="8">
        <f t="shared" si="23"/>
        <v>2.88</v>
      </c>
    </row>
    <row r="476" spans="1:23" s="8" customFormat="1">
      <c r="A476" s="8" t="s">
        <v>1647</v>
      </c>
      <c r="B476" s="8" t="s">
        <v>1675</v>
      </c>
      <c r="C476" s="8" t="s">
        <v>749</v>
      </c>
      <c r="D476" s="8" t="s">
        <v>733</v>
      </c>
      <c r="E476" s="8">
        <v>175</v>
      </c>
      <c r="F476" s="8">
        <v>23</v>
      </c>
      <c r="G476" s="8">
        <v>44</v>
      </c>
      <c r="H476" s="8">
        <v>29</v>
      </c>
      <c r="I476" s="8">
        <v>9</v>
      </c>
      <c r="J476" s="8">
        <v>1</v>
      </c>
      <c r="K476" s="8">
        <v>5</v>
      </c>
      <c r="L476" s="8">
        <v>20</v>
      </c>
      <c r="M476" s="8">
        <v>14</v>
      </c>
      <c r="N476" s="8">
        <v>50</v>
      </c>
      <c r="O476" s="8">
        <v>5</v>
      </c>
      <c r="P476" s="8">
        <v>1</v>
      </c>
      <c r="Q476" s="8">
        <v>0.251</v>
      </c>
      <c r="R476" s="8">
        <v>0.31</v>
      </c>
      <c r="S476" s="8">
        <v>0.4</v>
      </c>
      <c r="T476" s="8">
        <v>81</v>
      </c>
      <c r="U476" s="8">
        <f t="shared" si="21"/>
        <v>4.8</v>
      </c>
      <c r="V476" s="8">
        <f t="shared" si="22"/>
        <v>2.88</v>
      </c>
      <c r="W476" s="8">
        <f t="shared" si="23"/>
        <v>2.88</v>
      </c>
    </row>
    <row r="477" spans="1:23" s="8" customFormat="1">
      <c r="A477" s="8" t="s">
        <v>166</v>
      </c>
      <c r="B477" s="8" t="s">
        <v>375</v>
      </c>
      <c r="C477" s="8" t="s">
        <v>751</v>
      </c>
      <c r="D477" s="8" t="s">
        <v>735</v>
      </c>
      <c r="E477" s="8">
        <v>174</v>
      </c>
      <c r="F477" s="8">
        <v>21</v>
      </c>
      <c r="G477" s="8">
        <v>43</v>
      </c>
      <c r="H477" s="8">
        <v>30</v>
      </c>
      <c r="I477" s="8">
        <v>8</v>
      </c>
      <c r="J477" s="8">
        <v>1</v>
      </c>
      <c r="K477" s="8">
        <v>4</v>
      </c>
      <c r="L477" s="8">
        <v>18</v>
      </c>
      <c r="M477" s="8">
        <v>13</v>
      </c>
      <c r="N477" s="8">
        <v>39</v>
      </c>
      <c r="O477" s="8">
        <v>4</v>
      </c>
      <c r="P477" s="8">
        <v>1</v>
      </c>
      <c r="Q477" s="8">
        <v>0.247</v>
      </c>
      <c r="R477" s="8">
        <v>0.307</v>
      </c>
      <c r="S477" s="8">
        <v>0.374</v>
      </c>
      <c r="T477" s="8">
        <v>81</v>
      </c>
      <c r="U477" s="8">
        <f t="shared" si="21"/>
        <v>4.8</v>
      </c>
      <c r="V477" s="8">
        <f t="shared" si="22"/>
        <v>2.88</v>
      </c>
      <c r="W477" s="8">
        <f t="shared" si="23"/>
        <v>2.88</v>
      </c>
    </row>
    <row r="478" spans="1:23" s="8" customFormat="1">
      <c r="A478" s="8" t="s">
        <v>1643</v>
      </c>
      <c r="B478" s="8" t="s">
        <v>1695</v>
      </c>
      <c r="C478" s="8" t="s">
        <v>746</v>
      </c>
      <c r="D478" s="8" t="s">
        <v>733</v>
      </c>
      <c r="E478" s="8">
        <v>175</v>
      </c>
      <c r="F478" s="8">
        <v>23</v>
      </c>
      <c r="G478" s="8">
        <v>44</v>
      </c>
      <c r="H478" s="8">
        <v>29</v>
      </c>
      <c r="I478" s="8">
        <v>9</v>
      </c>
      <c r="J478" s="8">
        <v>1</v>
      </c>
      <c r="K478" s="8">
        <v>5</v>
      </c>
      <c r="L478" s="8">
        <v>20</v>
      </c>
      <c r="M478" s="8">
        <v>14</v>
      </c>
      <c r="N478" s="8">
        <v>50</v>
      </c>
      <c r="O478" s="8">
        <v>5</v>
      </c>
      <c r="P478" s="8">
        <v>1</v>
      </c>
      <c r="Q478" s="8">
        <v>0.251</v>
      </c>
      <c r="R478" s="8">
        <v>0.31</v>
      </c>
      <c r="S478" s="8">
        <v>0.4</v>
      </c>
      <c r="T478" s="8">
        <v>81</v>
      </c>
      <c r="U478" s="8">
        <f t="shared" si="21"/>
        <v>4.8</v>
      </c>
      <c r="V478" s="8">
        <f t="shared" si="22"/>
        <v>2.88</v>
      </c>
      <c r="W478" s="8">
        <f t="shared" si="23"/>
        <v>2.88</v>
      </c>
    </row>
    <row r="479" spans="1:23" s="8" customFormat="1">
      <c r="A479" s="8" t="s">
        <v>177</v>
      </c>
      <c r="B479" s="8" t="s">
        <v>582</v>
      </c>
      <c r="C479" s="8" t="s">
        <v>719</v>
      </c>
      <c r="D479" s="8" t="s">
        <v>727</v>
      </c>
      <c r="E479" s="8">
        <v>171</v>
      </c>
      <c r="F479" s="8">
        <v>19</v>
      </c>
      <c r="G479" s="8">
        <v>44</v>
      </c>
      <c r="H479" s="8">
        <v>29</v>
      </c>
      <c r="I479" s="8">
        <v>9</v>
      </c>
      <c r="J479" s="8">
        <v>1</v>
      </c>
      <c r="K479" s="8">
        <v>5</v>
      </c>
      <c r="L479" s="8">
        <v>22</v>
      </c>
      <c r="M479" s="8">
        <v>14</v>
      </c>
      <c r="N479" s="8">
        <v>46</v>
      </c>
      <c r="O479" s="8">
        <v>1</v>
      </c>
      <c r="P479" s="8">
        <v>0</v>
      </c>
      <c r="Q479" s="8">
        <v>0.25700000000000001</v>
      </c>
      <c r="R479" s="8">
        <v>0.32100000000000001</v>
      </c>
      <c r="S479" s="8">
        <v>0.40899999999999997</v>
      </c>
      <c r="T479" s="8">
        <v>80</v>
      </c>
      <c r="U479" s="8">
        <f t="shared" si="21"/>
        <v>4.7407407407407405</v>
      </c>
      <c r="V479" s="8">
        <f t="shared" si="22"/>
        <v>2.8444444444444441</v>
      </c>
      <c r="W479" s="8">
        <f t="shared" si="23"/>
        <v>2.8444444444444441</v>
      </c>
    </row>
    <row r="480" spans="1:23" s="8" customFormat="1">
      <c r="A480" s="8" t="s">
        <v>280</v>
      </c>
      <c r="B480" s="8" t="s">
        <v>1482</v>
      </c>
      <c r="C480" s="8" t="s">
        <v>1</v>
      </c>
      <c r="D480" s="8" t="s">
        <v>738</v>
      </c>
      <c r="E480" s="8">
        <v>171</v>
      </c>
      <c r="F480" s="8">
        <v>20</v>
      </c>
      <c r="G480" s="8">
        <v>42</v>
      </c>
      <c r="H480" s="8">
        <v>25</v>
      </c>
      <c r="I480" s="8">
        <v>9</v>
      </c>
      <c r="J480" s="8">
        <v>1</v>
      </c>
      <c r="K480" s="8">
        <v>7</v>
      </c>
      <c r="L480" s="8">
        <v>23</v>
      </c>
      <c r="M480" s="8">
        <v>19</v>
      </c>
      <c r="N480" s="8">
        <v>57</v>
      </c>
      <c r="O480" s="8">
        <v>1</v>
      </c>
      <c r="P480" s="8">
        <v>0</v>
      </c>
      <c r="Q480" s="8">
        <v>0.246</v>
      </c>
      <c r="R480" s="8">
        <v>0.32800000000000001</v>
      </c>
      <c r="S480" s="8">
        <v>0.433</v>
      </c>
      <c r="T480" s="8">
        <v>80</v>
      </c>
      <c r="U480" s="8">
        <f t="shared" si="21"/>
        <v>4.7407407407407405</v>
      </c>
      <c r="V480" s="8">
        <f t="shared" si="22"/>
        <v>2.8444444444444441</v>
      </c>
      <c r="W480" s="8">
        <f t="shared" si="23"/>
        <v>2.8444444444444441</v>
      </c>
    </row>
    <row r="481" spans="1:23" s="8" customFormat="1">
      <c r="A481" s="8" t="s">
        <v>199</v>
      </c>
      <c r="B481" s="8" t="s">
        <v>1250</v>
      </c>
      <c r="C481" s="8" t="s">
        <v>719</v>
      </c>
      <c r="D481" s="8" t="s">
        <v>741</v>
      </c>
      <c r="E481" s="8">
        <v>192</v>
      </c>
      <c r="F481" s="8">
        <v>18</v>
      </c>
      <c r="G481" s="8">
        <v>45</v>
      </c>
      <c r="H481" s="8">
        <v>32</v>
      </c>
      <c r="I481" s="8">
        <v>9</v>
      </c>
      <c r="J481" s="8">
        <v>0</v>
      </c>
      <c r="K481" s="8">
        <v>4</v>
      </c>
      <c r="L481" s="8">
        <v>22</v>
      </c>
      <c r="M481" s="8">
        <v>16</v>
      </c>
      <c r="N481" s="8">
        <v>42</v>
      </c>
      <c r="O481" s="8">
        <v>0</v>
      </c>
      <c r="P481" s="8">
        <v>0</v>
      </c>
      <c r="Q481" s="8">
        <v>0.23400000000000001</v>
      </c>
      <c r="R481" s="8">
        <v>0.3</v>
      </c>
      <c r="S481" s="8">
        <v>0.34399999999999997</v>
      </c>
      <c r="T481" s="8">
        <v>80</v>
      </c>
      <c r="U481" s="8">
        <f t="shared" si="21"/>
        <v>4.7407407407407405</v>
      </c>
      <c r="V481" s="8">
        <f t="shared" si="22"/>
        <v>2.8444444444444441</v>
      </c>
      <c r="W481" s="8">
        <f t="shared" si="23"/>
        <v>2.8444444444444441</v>
      </c>
    </row>
    <row r="482" spans="1:23" s="8" customFormat="1">
      <c r="A482" s="8" t="s">
        <v>1559</v>
      </c>
      <c r="B482" s="8" t="s">
        <v>1560</v>
      </c>
      <c r="C482" s="8" t="s">
        <v>746</v>
      </c>
      <c r="D482" s="8" t="s">
        <v>737</v>
      </c>
      <c r="E482" s="8">
        <v>129</v>
      </c>
      <c r="F482" s="8">
        <v>19</v>
      </c>
      <c r="G482" s="8">
        <v>36</v>
      </c>
      <c r="H482" s="8">
        <v>23</v>
      </c>
      <c r="I482" s="8">
        <v>7</v>
      </c>
      <c r="J482" s="8">
        <v>1</v>
      </c>
      <c r="K482" s="8">
        <v>5</v>
      </c>
      <c r="L482" s="8">
        <v>18</v>
      </c>
      <c r="M482" s="8">
        <v>11</v>
      </c>
      <c r="N482" s="8">
        <v>30</v>
      </c>
      <c r="O482" s="8">
        <v>4</v>
      </c>
      <c r="P482" s="8">
        <v>2</v>
      </c>
      <c r="Q482" s="8">
        <v>0.27900000000000003</v>
      </c>
      <c r="R482" s="8">
        <v>0.34</v>
      </c>
      <c r="S482" s="8">
        <v>0.46500000000000002</v>
      </c>
      <c r="T482" s="8">
        <v>80</v>
      </c>
      <c r="U482" s="8">
        <f t="shared" si="21"/>
        <v>4.7407407407407405</v>
      </c>
      <c r="V482" s="8">
        <f t="shared" si="22"/>
        <v>2.8444444444444441</v>
      </c>
      <c r="W482" s="8">
        <f t="shared" si="23"/>
        <v>2.8444444444444441</v>
      </c>
    </row>
    <row r="483" spans="1:23" s="8" customFormat="1">
      <c r="A483" s="8" t="s">
        <v>401</v>
      </c>
      <c r="B483" s="8" t="s">
        <v>237</v>
      </c>
      <c r="C483" s="8" t="s">
        <v>751</v>
      </c>
      <c r="D483" s="8" t="s">
        <v>724</v>
      </c>
      <c r="E483" s="8">
        <v>176</v>
      </c>
      <c r="F483" s="8">
        <v>21</v>
      </c>
      <c r="G483" s="8">
        <v>44</v>
      </c>
      <c r="H483" s="8">
        <v>32</v>
      </c>
      <c r="I483" s="8">
        <v>8</v>
      </c>
      <c r="J483" s="8">
        <v>1</v>
      </c>
      <c r="K483" s="8">
        <v>3</v>
      </c>
      <c r="L483" s="8">
        <v>18</v>
      </c>
      <c r="M483" s="8">
        <v>12</v>
      </c>
      <c r="N483" s="8">
        <v>37</v>
      </c>
      <c r="O483" s="8">
        <v>4</v>
      </c>
      <c r="P483" s="8">
        <v>1</v>
      </c>
      <c r="Q483" s="8">
        <v>0.25</v>
      </c>
      <c r="R483" s="8">
        <v>0.30499999999999999</v>
      </c>
      <c r="S483" s="8">
        <v>0.35799999999999998</v>
      </c>
      <c r="T483" s="8">
        <v>80</v>
      </c>
      <c r="U483" s="8">
        <f t="shared" si="21"/>
        <v>4.7407407407407405</v>
      </c>
      <c r="V483" s="8">
        <f t="shared" si="22"/>
        <v>2.8444444444444441</v>
      </c>
      <c r="W483" s="8">
        <f t="shared" si="23"/>
        <v>2.8444444444444441</v>
      </c>
    </row>
    <row r="484" spans="1:23" s="8" customFormat="1">
      <c r="A484" s="8" t="s">
        <v>56</v>
      </c>
      <c r="B484" s="8" t="s">
        <v>55</v>
      </c>
      <c r="C484" s="8" t="s">
        <v>3</v>
      </c>
      <c r="D484" s="8" t="s">
        <v>742</v>
      </c>
      <c r="E484" s="8">
        <v>192</v>
      </c>
      <c r="F484" s="8">
        <v>22</v>
      </c>
      <c r="G484" s="8">
        <v>42</v>
      </c>
      <c r="H484" s="8">
        <v>28</v>
      </c>
      <c r="I484" s="8">
        <v>10</v>
      </c>
      <c r="J484" s="8">
        <v>0</v>
      </c>
      <c r="K484" s="8">
        <v>4</v>
      </c>
      <c r="L484" s="8">
        <v>17</v>
      </c>
      <c r="M484" s="8">
        <v>14</v>
      </c>
      <c r="N484" s="8">
        <v>39</v>
      </c>
      <c r="O484" s="8">
        <v>2</v>
      </c>
      <c r="P484" s="8">
        <v>1</v>
      </c>
      <c r="Q484" s="8">
        <v>0.219</v>
      </c>
      <c r="R484" s="8">
        <v>0.27900000000000003</v>
      </c>
      <c r="S484" s="8">
        <v>0.33300000000000002</v>
      </c>
      <c r="T484" s="8">
        <v>79</v>
      </c>
      <c r="U484" s="8">
        <f t="shared" si="21"/>
        <v>4.6814814814814811</v>
      </c>
      <c r="V484" s="8">
        <f t="shared" si="22"/>
        <v>2.8088888888888888</v>
      </c>
      <c r="W484" s="8">
        <f t="shared" si="23"/>
        <v>2.8088888888888888</v>
      </c>
    </row>
    <row r="485" spans="1:23" s="8" customFormat="1">
      <c r="A485" s="8" t="s">
        <v>72</v>
      </c>
      <c r="B485" s="8" t="s">
        <v>646</v>
      </c>
      <c r="C485" s="8" t="s">
        <v>749</v>
      </c>
      <c r="D485" s="8" t="s">
        <v>720</v>
      </c>
      <c r="E485" s="8">
        <v>171</v>
      </c>
      <c r="F485" s="8">
        <v>21</v>
      </c>
      <c r="G485" s="8">
        <v>42</v>
      </c>
      <c r="H485" s="8">
        <v>26</v>
      </c>
      <c r="I485" s="8">
        <v>8</v>
      </c>
      <c r="J485" s="8">
        <v>2</v>
      </c>
      <c r="K485" s="8">
        <v>6</v>
      </c>
      <c r="L485" s="8">
        <v>20</v>
      </c>
      <c r="M485" s="8">
        <v>13</v>
      </c>
      <c r="N485" s="8">
        <v>48</v>
      </c>
      <c r="O485" s="8">
        <v>2</v>
      </c>
      <c r="P485" s="8">
        <v>1</v>
      </c>
      <c r="Q485" s="8">
        <v>0.246</v>
      </c>
      <c r="R485" s="8">
        <v>0.30299999999999999</v>
      </c>
      <c r="S485" s="8">
        <v>0.42099999999999999</v>
      </c>
      <c r="T485" s="8">
        <v>79</v>
      </c>
      <c r="U485" s="8">
        <f t="shared" si="21"/>
        <v>4.6814814814814811</v>
      </c>
      <c r="V485" s="8">
        <f t="shared" si="22"/>
        <v>2.8088888888888888</v>
      </c>
      <c r="W485" s="8">
        <f t="shared" si="23"/>
        <v>2.8088888888888888</v>
      </c>
    </row>
    <row r="486" spans="1:23" s="8" customFormat="1">
      <c r="A486" s="8" t="s">
        <v>166</v>
      </c>
      <c r="B486" s="8" t="s">
        <v>1141</v>
      </c>
      <c r="C486" s="8" t="s">
        <v>3</v>
      </c>
      <c r="D486" s="8" t="s">
        <v>747</v>
      </c>
      <c r="E486" s="8">
        <v>151</v>
      </c>
      <c r="F486" s="8">
        <v>18</v>
      </c>
      <c r="G486" s="8">
        <v>39</v>
      </c>
      <c r="H486" s="8">
        <v>25</v>
      </c>
      <c r="I486" s="8">
        <v>8</v>
      </c>
      <c r="J486" s="8">
        <v>1</v>
      </c>
      <c r="K486" s="8">
        <v>5</v>
      </c>
      <c r="L486" s="8">
        <v>19</v>
      </c>
      <c r="M486" s="8">
        <v>12</v>
      </c>
      <c r="N486" s="8">
        <v>35</v>
      </c>
      <c r="O486" s="8">
        <v>2</v>
      </c>
      <c r="P486" s="8">
        <v>1</v>
      </c>
      <c r="Q486" s="8">
        <v>0.25800000000000001</v>
      </c>
      <c r="R486" s="8">
        <v>0.32100000000000001</v>
      </c>
      <c r="S486" s="8">
        <v>0.42399999999999999</v>
      </c>
      <c r="T486" s="8">
        <v>79</v>
      </c>
      <c r="U486" s="8">
        <f t="shared" si="21"/>
        <v>4.6814814814814811</v>
      </c>
      <c r="V486" s="8">
        <f t="shared" si="22"/>
        <v>2.8088888888888888</v>
      </c>
      <c r="W486" s="8">
        <f t="shared" si="23"/>
        <v>2.8088888888888888</v>
      </c>
    </row>
    <row r="487" spans="1:23" s="8" customFormat="1">
      <c r="A487" s="8" t="s">
        <v>251</v>
      </c>
      <c r="B487" s="8" t="s">
        <v>1604</v>
      </c>
      <c r="C487" s="8" t="s">
        <v>751</v>
      </c>
      <c r="D487" s="8" t="s">
        <v>728</v>
      </c>
      <c r="E487" s="8">
        <v>175</v>
      </c>
      <c r="F487" s="8">
        <v>21</v>
      </c>
      <c r="G487" s="8">
        <v>43</v>
      </c>
      <c r="H487" s="8">
        <v>31</v>
      </c>
      <c r="I487" s="8">
        <v>8</v>
      </c>
      <c r="J487" s="8">
        <v>1</v>
      </c>
      <c r="K487" s="8">
        <v>3</v>
      </c>
      <c r="L487" s="8">
        <v>18</v>
      </c>
      <c r="M487" s="8">
        <v>12</v>
      </c>
      <c r="N487" s="8">
        <v>40</v>
      </c>
      <c r="O487" s="8">
        <v>6</v>
      </c>
      <c r="P487" s="8">
        <v>1</v>
      </c>
      <c r="Q487" s="8">
        <v>0.246</v>
      </c>
      <c r="R487" s="8">
        <v>0.30199999999999999</v>
      </c>
      <c r="S487" s="8">
        <v>0.35399999999999998</v>
      </c>
      <c r="T487" s="8">
        <v>78</v>
      </c>
      <c r="U487" s="8">
        <f t="shared" si="21"/>
        <v>4.6222222222222218</v>
      </c>
      <c r="V487" s="8">
        <f t="shared" si="22"/>
        <v>2.773333333333333</v>
      </c>
      <c r="W487" s="8">
        <f t="shared" si="23"/>
        <v>2.773333333333333</v>
      </c>
    </row>
    <row r="488" spans="1:23" s="8" customFormat="1">
      <c r="A488" s="8" t="s">
        <v>1513</v>
      </c>
      <c r="B488" s="8" t="s">
        <v>433</v>
      </c>
      <c r="C488" s="8" t="s">
        <v>746</v>
      </c>
      <c r="D488" s="8" t="s">
        <v>733</v>
      </c>
      <c r="E488" s="8">
        <v>208</v>
      </c>
      <c r="F488" s="8">
        <v>24</v>
      </c>
      <c r="G488" s="8">
        <v>48</v>
      </c>
      <c r="H488" s="8">
        <v>30</v>
      </c>
      <c r="I488" s="8">
        <v>10</v>
      </c>
      <c r="J488" s="8">
        <v>3</v>
      </c>
      <c r="K488" s="8">
        <v>5</v>
      </c>
      <c r="L488" s="8">
        <v>15</v>
      </c>
      <c r="M488" s="8">
        <v>21</v>
      </c>
      <c r="N488" s="8">
        <v>75</v>
      </c>
      <c r="O488" s="8">
        <v>19</v>
      </c>
      <c r="P488" s="8">
        <v>5</v>
      </c>
      <c r="Q488" s="8">
        <v>0.23100000000000001</v>
      </c>
      <c r="R488" s="8">
        <v>0.30099999999999999</v>
      </c>
      <c r="S488" s="8">
        <v>0.38</v>
      </c>
      <c r="T488" s="8">
        <v>78</v>
      </c>
      <c r="U488" s="8">
        <f t="shared" si="21"/>
        <v>4.6222222222222218</v>
      </c>
      <c r="V488" s="8">
        <f t="shared" si="22"/>
        <v>2.773333333333333</v>
      </c>
      <c r="W488" s="8">
        <f t="shared" si="23"/>
        <v>2.773333333333333</v>
      </c>
    </row>
    <row r="489" spans="1:23" s="8" customFormat="1">
      <c r="A489" s="8" t="s">
        <v>384</v>
      </c>
      <c r="B489" s="8" t="s">
        <v>896</v>
      </c>
      <c r="C489" s="8" t="s">
        <v>748</v>
      </c>
      <c r="D489" s="8" t="s">
        <v>725</v>
      </c>
      <c r="E489" s="8">
        <v>206</v>
      </c>
      <c r="F489" s="8">
        <v>27</v>
      </c>
      <c r="G489" s="8">
        <v>55</v>
      </c>
      <c r="H489" s="8">
        <v>39</v>
      </c>
      <c r="I489" s="8">
        <v>10</v>
      </c>
      <c r="J489" s="8">
        <v>1</v>
      </c>
      <c r="K489" s="8">
        <v>5</v>
      </c>
      <c r="L489" s="8">
        <v>24</v>
      </c>
      <c r="M489" s="8">
        <v>11</v>
      </c>
      <c r="N489" s="8">
        <v>69</v>
      </c>
      <c r="O489" s="8">
        <v>6</v>
      </c>
      <c r="P489" s="8">
        <v>3</v>
      </c>
      <c r="Q489" s="8">
        <v>0.26700000000000002</v>
      </c>
      <c r="R489" s="8">
        <v>0.30399999999999999</v>
      </c>
      <c r="S489" s="8">
        <v>0.39800000000000002</v>
      </c>
      <c r="T489" s="8">
        <v>78</v>
      </c>
      <c r="U489" s="8">
        <f t="shared" si="21"/>
        <v>4.6222222222222218</v>
      </c>
      <c r="V489" s="8">
        <f t="shared" si="22"/>
        <v>2.773333333333333</v>
      </c>
      <c r="W489" s="8">
        <f t="shared" si="23"/>
        <v>2.773333333333333</v>
      </c>
    </row>
    <row r="490" spans="1:23" s="8" customFormat="1">
      <c r="A490" s="8" t="s">
        <v>195</v>
      </c>
      <c r="B490" s="8" t="s">
        <v>1226</v>
      </c>
      <c r="C490" s="8" t="s">
        <v>1</v>
      </c>
      <c r="D490" s="8" t="s">
        <v>740</v>
      </c>
      <c r="E490" s="8">
        <v>153</v>
      </c>
      <c r="F490" s="8">
        <v>18</v>
      </c>
      <c r="G490" s="8">
        <v>38</v>
      </c>
      <c r="H490" s="8">
        <v>25</v>
      </c>
      <c r="I490" s="8">
        <v>7</v>
      </c>
      <c r="J490" s="8">
        <v>0</v>
      </c>
      <c r="K490" s="8">
        <v>6</v>
      </c>
      <c r="L490" s="8">
        <v>22</v>
      </c>
      <c r="M490" s="8">
        <v>15</v>
      </c>
      <c r="N490" s="8">
        <v>43</v>
      </c>
      <c r="O490" s="8">
        <v>3</v>
      </c>
      <c r="P490" s="8">
        <v>0</v>
      </c>
      <c r="Q490" s="8">
        <v>0.248</v>
      </c>
      <c r="R490" s="8">
        <v>0.32400000000000001</v>
      </c>
      <c r="S490" s="8">
        <v>0.41199999999999998</v>
      </c>
      <c r="T490" s="8">
        <v>78</v>
      </c>
      <c r="U490" s="8">
        <f t="shared" si="21"/>
        <v>4.6222222222222218</v>
      </c>
      <c r="V490" s="8">
        <f t="shared" si="22"/>
        <v>2.773333333333333</v>
      </c>
      <c r="W490" s="8">
        <f t="shared" si="23"/>
        <v>2.773333333333333</v>
      </c>
    </row>
    <row r="491" spans="1:23" s="8" customFormat="1">
      <c r="A491" s="8" t="s">
        <v>144</v>
      </c>
      <c r="B491" s="8" t="s">
        <v>1696</v>
      </c>
      <c r="C491" s="8" t="s">
        <v>751</v>
      </c>
      <c r="D491" s="8" t="s">
        <v>720</v>
      </c>
      <c r="E491" s="8">
        <v>176</v>
      </c>
      <c r="F491" s="8">
        <v>22</v>
      </c>
      <c r="G491" s="8">
        <v>43</v>
      </c>
      <c r="H491" s="8">
        <v>31</v>
      </c>
      <c r="I491" s="8">
        <v>8</v>
      </c>
      <c r="J491" s="8">
        <v>1</v>
      </c>
      <c r="K491" s="8">
        <v>3</v>
      </c>
      <c r="L491" s="8">
        <v>19</v>
      </c>
      <c r="M491" s="8">
        <v>12</v>
      </c>
      <c r="N491" s="8">
        <v>42</v>
      </c>
      <c r="O491" s="8">
        <v>6</v>
      </c>
      <c r="P491" s="8">
        <v>1</v>
      </c>
      <c r="Q491" s="8">
        <v>0.24399999999999999</v>
      </c>
      <c r="R491" s="8">
        <v>0.29599999999999999</v>
      </c>
      <c r="S491" s="8">
        <v>0.35199999999999998</v>
      </c>
      <c r="T491" s="8">
        <v>78</v>
      </c>
      <c r="U491" s="8">
        <f t="shared" si="21"/>
        <v>4.6222222222222218</v>
      </c>
      <c r="V491" s="8">
        <f t="shared" si="22"/>
        <v>2.773333333333333</v>
      </c>
      <c r="W491" s="8">
        <f t="shared" si="23"/>
        <v>2.773333333333333</v>
      </c>
    </row>
    <row r="492" spans="1:23" s="8" customFormat="1">
      <c r="A492" s="8" t="s">
        <v>82</v>
      </c>
      <c r="B492" s="8" t="s">
        <v>81</v>
      </c>
      <c r="C492" s="8" t="s">
        <v>746</v>
      </c>
      <c r="D492" s="8" t="s">
        <v>739</v>
      </c>
      <c r="E492" s="8">
        <v>356</v>
      </c>
      <c r="F492" s="8">
        <v>53</v>
      </c>
      <c r="G492" s="8">
        <v>72</v>
      </c>
      <c r="H492" s="8">
        <v>46</v>
      </c>
      <c r="I492" s="8">
        <v>13</v>
      </c>
      <c r="J492" s="8">
        <v>6</v>
      </c>
      <c r="K492" s="8">
        <v>7</v>
      </c>
      <c r="L492" s="8">
        <v>27</v>
      </c>
      <c r="M492" s="8">
        <v>27</v>
      </c>
      <c r="N492" s="8">
        <v>153</v>
      </c>
      <c r="O492" s="8">
        <v>12</v>
      </c>
      <c r="P492" s="8">
        <v>7</v>
      </c>
      <c r="Q492" s="8">
        <v>0.20200000000000001</v>
      </c>
      <c r="R492" s="8">
        <v>0.27400000000000002</v>
      </c>
      <c r="S492" s="8">
        <v>0.33200000000000002</v>
      </c>
      <c r="T492" s="8">
        <v>77</v>
      </c>
      <c r="U492" s="8">
        <f t="shared" si="21"/>
        <v>4.5629629629629633</v>
      </c>
      <c r="V492" s="8">
        <f t="shared" si="22"/>
        <v>2.7377777777777781</v>
      </c>
      <c r="W492" s="8">
        <f t="shared" si="23"/>
        <v>2.7377777777777781</v>
      </c>
    </row>
    <row r="493" spans="1:23" s="8" customFormat="1">
      <c r="A493" s="8" t="s">
        <v>190</v>
      </c>
      <c r="B493" s="8" t="s">
        <v>1276</v>
      </c>
      <c r="C493" s="8" t="s">
        <v>751</v>
      </c>
      <c r="D493" s="8" t="s">
        <v>717</v>
      </c>
      <c r="E493" s="8">
        <v>200</v>
      </c>
      <c r="F493" s="8">
        <v>23</v>
      </c>
      <c r="G493" s="8">
        <v>43</v>
      </c>
      <c r="H493" s="8">
        <v>28</v>
      </c>
      <c r="I493" s="8">
        <v>8</v>
      </c>
      <c r="J493" s="8">
        <v>3</v>
      </c>
      <c r="K493" s="8">
        <v>4</v>
      </c>
      <c r="L493" s="8">
        <v>15</v>
      </c>
      <c r="M493" s="8">
        <v>13</v>
      </c>
      <c r="N493" s="8">
        <v>44</v>
      </c>
      <c r="O493" s="8">
        <v>3</v>
      </c>
      <c r="P493" s="8">
        <v>2</v>
      </c>
      <c r="Q493" s="8">
        <v>0.215</v>
      </c>
      <c r="R493" s="8">
        <v>0.26600000000000001</v>
      </c>
      <c r="S493" s="8">
        <v>0.34499999999999997</v>
      </c>
      <c r="T493" s="8">
        <v>77</v>
      </c>
      <c r="U493" s="8">
        <f t="shared" si="21"/>
        <v>4.5629629629629633</v>
      </c>
      <c r="V493" s="8">
        <f t="shared" si="22"/>
        <v>2.7377777777777781</v>
      </c>
      <c r="W493" s="8">
        <f t="shared" si="23"/>
        <v>2.7377777777777781</v>
      </c>
    </row>
    <row r="494" spans="1:23" s="8" customFormat="1">
      <c r="A494" s="8" t="s">
        <v>32</v>
      </c>
      <c r="B494" s="8" t="s">
        <v>1564</v>
      </c>
      <c r="C494" s="8" t="s">
        <v>3</v>
      </c>
      <c r="D494" s="8" t="s">
        <v>717</v>
      </c>
      <c r="E494" s="8">
        <v>160</v>
      </c>
      <c r="F494" s="8">
        <v>17</v>
      </c>
      <c r="G494" s="8">
        <v>40</v>
      </c>
      <c r="H494" s="8">
        <v>27</v>
      </c>
      <c r="I494" s="8">
        <v>8</v>
      </c>
      <c r="J494" s="8">
        <v>1</v>
      </c>
      <c r="K494" s="8">
        <v>4</v>
      </c>
      <c r="L494" s="8">
        <v>18</v>
      </c>
      <c r="M494" s="8">
        <v>10</v>
      </c>
      <c r="N494" s="8">
        <v>34</v>
      </c>
      <c r="O494" s="8">
        <v>4</v>
      </c>
      <c r="P494" s="8">
        <v>1</v>
      </c>
      <c r="Q494" s="8">
        <v>0.25</v>
      </c>
      <c r="R494" s="8">
        <v>0.30199999999999999</v>
      </c>
      <c r="S494" s="8">
        <v>0.38800000000000001</v>
      </c>
      <c r="T494" s="8">
        <v>76</v>
      </c>
      <c r="U494" s="8">
        <f t="shared" si="21"/>
        <v>4.503703703703704</v>
      </c>
      <c r="V494" s="8">
        <f t="shared" si="22"/>
        <v>2.7022222222222223</v>
      </c>
      <c r="W494" s="8">
        <f t="shared" si="23"/>
        <v>2.7022222222222223</v>
      </c>
    </row>
    <row r="495" spans="1:23" s="8" customFormat="1">
      <c r="A495" s="8" t="s">
        <v>674</v>
      </c>
      <c r="B495" s="8" t="s">
        <v>1225</v>
      </c>
      <c r="C495" s="8" t="s">
        <v>719</v>
      </c>
      <c r="D495" s="8" t="s">
        <v>732</v>
      </c>
      <c r="E495" s="8">
        <v>172</v>
      </c>
      <c r="F495" s="8">
        <v>19</v>
      </c>
      <c r="G495" s="8">
        <v>44</v>
      </c>
      <c r="H495" s="8">
        <v>30</v>
      </c>
      <c r="I495" s="8">
        <v>8</v>
      </c>
      <c r="J495" s="8">
        <v>1</v>
      </c>
      <c r="K495" s="8">
        <v>5</v>
      </c>
      <c r="L495" s="8">
        <v>21</v>
      </c>
      <c r="M495" s="8">
        <v>12</v>
      </c>
      <c r="N495" s="8">
        <v>46</v>
      </c>
      <c r="O495" s="8">
        <v>1</v>
      </c>
      <c r="P495" s="8">
        <v>0</v>
      </c>
      <c r="Q495" s="8">
        <v>0.25600000000000001</v>
      </c>
      <c r="R495" s="8">
        <v>0.312</v>
      </c>
      <c r="S495" s="8">
        <v>0.40100000000000002</v>
      </c>
      <c r="T495" s="8">
        <v>76</v>
      </c>
      <c r="U495" s="8">
        <f t="shared" si="21"/>
        <v>4.503703703703704</v>
      </c>
      <c r="V495" s="8">
        <f t="shared" si="22"/>
        <v>2.7022222222222223</v>
      </c>
      <c r="W495" s="8">
        <f t="shared" si="23"/>
        <v>2.7022222222222223</v>
      </c>
    </row>
    <row r="496" spans="1:23" s="8" customFormat="1">
      <c r="A496" s="8" t="s">
        <v>481</v>
      </c>
      <c r="B496" s="8" t="s">
        <v>217</v>
      </c>
      <c r="C496" s="8" t="s">
        <v>751</v>
      </c>
      <c r="D496" s="8" t="s">
        <v>740</v>
      </c>
      <c r="E496" s="8">
        <v>176</v>
      </c>
      <c r="F496" s="8">
        <v>21</v>
      </c>
      <c r="G496" s="8">
        <v>43</v>
      </c>
      <c r="H496" s="8">
        <v>31</v>
      </c>
      <c r="I496" s="8">
        <v>8</v>
      </c>
      <c r="J496" s="8">
        <v>1</v>
      </c>
      <c r="K496" s="8">
        <v>3</v>
      </c>
      <c r="L496" s="8">
        <v>18</v>
      </c>
      <c r="M496" s="8">
        <v>13</v>
      </c>
      <c r="N496" s="8">
        <v>43</v>
      </c>
      <c r="O496" s="8">
        <v>6</v>
      </c>
      <c r="P496" s="8">
        <v>1</v>
      </c>
      <c r="Q496" s="8">
        <v>0.24399999999999999</v>
      </c>
      <c r="R496" s="8">
        <v>0.30399999999999999</v>
      </c>
      <c r="S496" s="8">
        <v>0.35199999999999998</v>
      </c>
      <c r="T496" s="8">
        <v>76</v>
      </c>
      <c r="U496" s="8">
        <f t="shared" si="21"/>
        <v>4.503703703703704</v>
      </c>
      <c r="V496" s="8">
        <f t="shared" si="22"/>
        <v>2.7022222222222223</v>
      </c>
      <c r="W496" s="8">
        <f t="shared" si="23"/>
        <v>2.7022222222222223</v>
      </c>
    </row>
    <row r="497" spans="1:23" s="8" customFormat="1">
      <c r="A497" s="8" t="s">
        <v>124</v>
      </c>
      <c r="B497" s="8" t="s">
        <v>194</v>
      </c>
      <c r="C497" s="8" t="s">
        <v>745</v>
      </c>
      <c r="D497" s="8" t="s">
        <v>738</v>
      </c>
      <c r="E497" s="8">
        <v>158</v>
      </c>
      <c r="F497" s="8">
        <v>20</v>
      </c>
      <c r="G497" s="8">
        <v>40</v>
      </c>
      <c r="H497" s="8">
        <v>26</v>
      </c>
      <c r="I497" s="8">
        <v>8</v>
      </c>
      <c r="J497" s="8">
        <v>1</v>
      </c>
      <c r="K497" s="8">
        <v>5</v>
      </c>
      <c r="L497" s="8">
        <v>17</v>
      </c>
      <c r="M497" s="8">
        <v>12</v>
      </c>
      <c r="N497" s="8">
        <v>41</v>
      </c>
      <c r="O497" s="8">
        <v>4</v>
      </c>
      <c r="P497" s="8">
        <v>1</v>
      </c>
      <c r="Q497" s="8">
        <v>0.253</v>
      </c>
      <c r="R497" s="8">
        <v>0.31</v>
      </c>
      <c r="S497" s="8">
        <v>0.41099999999999998</v>
      </c>
      <c r="T497" s="8">
        <v>76</v>
      </c>
      <c r="U497" s="8">
        <f t="shared" si="21"/>
        <v>4.503703703703704</v>
      </c>
      <c r="V497" s="8">
        <f t="shared" si="22"/>
        <v>2.7022222222222223</v>
      </c>
      <c r="W497" s="8">
        <f t="shared" si="23"/>
        <v>2.7022222222222223</v>
      </c>
    </row>
    <row r="498" spans="1:23" s="8" customFormat="1">
      <c r="A498" s="8" t="s">
        <v>763</v>
      </c>
      <c r="B498" s="8" t="s">
        <v>694</v>
      </c>
      <c r="C498" s="8" t="s">
        <v>719</v>
      </c>
      <c r="D498" s="8" t="s">
        <v>724</v>
      </c>
      <c r="E498" s="8">
        <v>176</v>
      </c>
      <c r="F498" s="8">
        <v>16</v>
      </c>
      <c r="G498" s="8">
        <v>42</v>
      </c>
      <c r="H498" s="8">
        <v>31</v>
      </c>
      <c r="I498" s="8">
        <v>9</v>
      </c>
      <c r="J498" s="8">
        <v>0</v>
      </c>
      <c r="K498" s="8">
        <v>2</v>
      </c>
      <c r="L498" s="8">
        <v>21</v>
      </c>
      <c r="M498" s="8">
        <v>17</v>
      </c>
      <c r="N498" s="8">
        <v>36</v>
      </c>
      <c r="O498" s="8">
        <v>0</v>
      </c>
      <c r="P498" s="8">
        <v>0</v>
      </c>
      <c r="Q498" s="8">
        <v>0.23899999999999999</v>
      </c>
      <c r="R498" s="8">
        <v>0.309</v>
      </c>
      <c r="S498" s="8">
        <v>0.32400000000000001</v>
      </c>
      <c r="T498" s="8">
        <v>75</v>
      </c>
      <c r="U498" s="8">
        <f t="shared" si="21"/>
        <v>4.4444444444444446</v>
      </c>
      <c r="V498" s="8">
        <f t="shared" si="22"/>
        <v>2.6666666666666665</v>
      </c>
      <c r="W498" s="8">
        <f t="shared" si="23"/>
        <v>2.6666666666666665</v>
      </c>
    </row>
    <row r="499" spans="1:23" s="8" customFormat="1">
      <c r="A499" s="8" t="s">
        <v>1140</v>
      </c>
      <c r="B499" s="8" t="s">
        <v>380</v>
      </c>
      <c r="C499" s="8" t="s">
        <v>746</v>
      </c>
      <c r="D499" s="8" t="s">
        <v>721</v>
      </c>
      <c r="E499" s="8">
        <v>170</v>
      </c>
      <c r="F499" s="8">
        <v>22</v>
      </c>
      <c r="G499" s="8">
        <v>43</v>
      </c>
      <c r="H499" s="8">
        <v>29</v>
      </c>
      <c r="I499" s="8">
        <v>8</v>
      </c>
      <c r="J499" s="8">
        <v>1</v>
      </c>
      <c r="K499" s="8">
        <v>5</v>
      </c>
      <c r="L499" s="8">
        <v>19</v>
      </c>
      <c r="M499" s="8">
        <v>14</v>
      </c>
      <c r="N499" s="8">
        <v>51</v>
      </c>
      <c r="O499" s="8">
        <v>6</v>
      </c>
      <c r="P499" s="8">
        <v>3</v>
      </c>
      <c r="Q499" s="8">
        <v>0.253</v>
      </c>
      <c r="R499" s="8">
        <v>0.317</v>
      </c>
      <c r="S499" s="8">
        <v>0.4</v>
      </c>
      <c r="T499" s="8">
        <v>75</v>
      </c>
      <c r="U499" s="8">
        <f t="shared" si="21"/>
        <v>4.4444444444444446</v>
      </c>
      <c r="V499" s="8">
        <f t="shared" si="22"/>
        <v>2.6666666666666665</v>
      </c>
      <c r="W499" s="8">
        <f t="shared" si="23"/>
        <v>2.6666666666666665</v>
      </c>
    </row>
    <row r="500" spans="1:23" s="8" customFormat="1">
      <c r="A500" s="8" t="s">
        <v>199</v>
      </c>
      <c r="B500" s="8" t="s">
        <v>650</v>
      </c>
      <c r="C500" s="8" t="s">
        <v>746</v>
      </c>
      <c r="D500" s="8" t="s">
        <v>730</v>
      </c>
      <c r="E500" s="8">
        <v>151</v>
      </c>
      <c r="F500" s="8">
        <v>20</v>
      </c>
      <c r="G500" s="8">
        <v>39</v>
      </c>
      <c r="H500" s="8">
        <v>25</v>
      </c>
      <c r="I500" s="8">
        <v>9</v>
      </c>
      <c r="J500" s="8">
        <v>1</v>
      </c>
      <c r="K500" s="8">
        <v>4</v>
      </c>
      <c r="L500" s="8">
        <v>15</v>
      </c>
      <c r="M500" s="8">
        <v>11</v>
      </c>
      <c r="N500" s="8">
        <v>34</v>
      </c>
      <c r="O500" s="8">
        <v>2</v>
      </c>
      <c r="P500" s="8">
        <v>1</v>
      </c>
      <c r="Q500" s="8">
        <v>0.25800000000000001</v>
      </c>
      <c r="R500" s="8">
        <v>0.313</v>
      </c>
      <c r="S500" s="8">
        <v>0.41099999999999998</v>
      </c>
      <c r="T500" s="8">
        <v>75</v>
      </c>
      <c r="U500" s="8">
        <f t="shared" si="21"/>
        <v>4.4444444444444446</v>
      </c>
      <c r="V500" s="8">
        <f t="shared" si="22"/>
        <v>2.6666666666666665</v>
      </c>
      <c r="W500" s="8">
        <f t="shared" si="23"/>
        <v>2.6666666666666665</v>
      </c>
    </row>
    <row r="501" spans="1:23" s="8" customFormat="1">
      <c r="A501" s="8" t="s">
        <v>269</v>
      </c>
      <c r="B501" s="8" t="s">
        <v>656</v>
      </c>
      <c r="C501" s="8" t="s">
        <v>746</v>
      </c>
      <c r="D501" s="8" t="s">
        <v>718</v>
      </c>
      <c r="E501" s="8">
        <v>144</v>
      </c>
      <c r="F501" s="8">
        <v>19</v>
      </c>
      <c r="G501" s="8">
        <v>40</v>
      </c>
      <c r="H501" s="8">
        <v>32</v>
      </c>
      <c r="I501" s="8">
        <v>6</v>
      </c>
      <c r="J501" s="8">
        <v>1</v>
      </c>
      <c r="K501" s="8">
        <v>1</v>
      </c>
      <c r="L501" s="8">
        <v>16</v>
      </c>
      <c r="M501" s="8">
        <v>9</v>
      </c>
      <c r="N501" s="8">
        <v>21</v>
      </c>
      <c r="O501" s="8">
        <v>2</v>
      </c>
      <c r="P501" s="8">
        <v>1</v>
      </c>
      <c r="Q501" s="8">
        <v>0.27800000000000002</v>
      </c>
      <c r="R501" s="8">
        <v>0.32</v>
      </c>
      <c r="S501" s="8">
        <v>0.35399999999999998</v>
      </c>
      <c r="T501" s="8">
        <v>75</v>
      </c>
      <c r="U501" s="8">
        <f t="shared" si="21"/>
        <v>4.4444444444444446</v>
      </c>
      <c r="V501" s="8">
        <f t="shared" si="22"/>
        <v>2.6666666666666665</v>
      </c>
      <c r="W501" s="8">
        <f t="shared" si="23"/>
        <v>2.6666666666666665</v>
      </c>
    </row>
    <row r="502" spans="1:23" s="8" customFormat="1">
      <c r="A502" s="8" t="s">
        <v>1569</v>
      </c>
      <c r="B502" s="8" t="s">
        <v>332</v>
      </c>
      <c r="C502" s="8" t="s">
        <v>2</v>
      </c>
      <c r="D502" s="8" t="s">
        <v>716</v>
      </c>
      <c r="E502" s="8">
        <v>161</v>
      </c>
      <c r="F502" s="8">
        <v>20</v>
      </c>
      <c r="G502" s="8">
        <v>41</v>
      </c>
      <c r="H502" s="8">
        <v>29</v>
      </c>
      <c r="I502" s="8">
        <v>8</v>
      </c>
      <c r="J502" s="8">
        <v>1</v>
      </c>
      <c r="K502" s="8">
        <v>3</v>
      </c>
      <c r="L502" s="8">
        <v>17</v>
      </c>
      <c r="M502" s="8">
        <v>10</v>
      </c>
      <c r="N502" s="8">
        <v>35</v>
      </c>
      <c r="O502" s="8">
        <v>4</v>
      </c>
      <c r="P502" s="8">
        <v>1</v>
      </c>
      <c r="Q502" s="8">
        <v>0.255</v>
      </c>
      <c r="R502" s="8">
        <v>0.30199999999999999</v>
      </c>
      <c r="S502" s="8">
        <v>0.373</v>
      </c>
      <c r="T502" s="8">
        <v>75</v>
      </c>
      <c r="U502" s="8">
        <f t="shared" si="21"/>
        <v>4.4444444444444446</v>
      </c>
      <c r="V502" s="8">
        <f t="shared" si="22"/>
        <v>2.6666666666666665</v>
      </c>
      <c r="W502" s="8">
        <f t="shared" si="23"/>
        <v>2.6666666666666665</v>
      </c>
    </row>
    <row r="503" spans="1:23" s="8" customFormat="1">
      <c r="A503" s="8" t="s">
        <v>305</v>
      </c>
      <c r="B503" s="8" t="s">
        <v>1691</v>
      </c>
      <c r="C503" s="8" t="s">
        <v>719</v>
      </c>
      <c r="D503" s="8" t="s">
        <v>713</v>
      </c>
      <c r="E503" s="8">
        <v>170</v>
      </c>
      <c r="F503" s="8">
        <v>17</v>
      </c>
      <c r="G503" s="8">
        <v>42</v>
      </c>
      <c r="H503" s="8">
        <v>28</v>
      </c>
      <c r="I503" s="8">
        <v>8</v>
      </c>
      <c r="J503" s="8">
        <v>1</v>
      </c>
      <c r="K503" s="8">
        <v>5</v>
      </c>
      <c r="L503" s="8">
        <v>21</v>
      </c>
      <c r="M503" s="8">
        <v>13</v>
      </c>
      <c r="N503" s="8">
        <v>44</v>
      </c>
      <c r="O503" s="8">
        <v>1</v>
      </c>
      <c r="P503" s="8">
        <v>0</v>
      </c>
      <c r="Q503" s="8">
        <v>0.247</v>
      </c>
      <c r="R503" s="8">
        <v>0.308</v>
      </c>
      <c r="S503" s="8">
        <v>0.39400000000000002</v>
      </c>
      <c r="T503" s="8">
        <v>75</v>
      </c>
      <c r="U503" s="8">
        <f t="shared" si="21"/>
        <v>4.4444444444444446</v>
      </c>
      <c r="V503" s="8">
        <f t="shared" si="22"/>
        <v>2.6666666666666665</v>
      </c>
      <c r="W503" s="8">
        <f t="shared" si="23"/>
        <v>2.6666666666666665</v>
      </c>
    </row>
    <row r="504" spans="1:23" s="8" customFormat="1">
      <c r="A504" s="8" t="s">
        <v>1154</v>
      </c>
      <c r="B504" s="8" t="s">
        <v>1600</v>
      </c>
      <c r="C504" s="8" t="s">
        <v>2</v>
      </c>
      <c r="D504" s="8" t="s">
        <v>750</v>
      </c>
      <c r="E504" s="8">
        <v>183</v>
      </c>
      <c r="F504" s="8">
        <v>21</v>
      </c>
      <c r="G504" s="8">
        <v>44</v>
      </c>
      <c r="H504" s="8">
        <v>32</v>
      </c>
      <c r="I504" s="8">
        <v>8</v>
      </c>
      <c r="J504" s="8">
        <v>1</v>
      </c>
      <c r="K504" s="8">
        <v>3</v>
      </c>
      <c r="L504" s="8">
        <v>16</v>
      </c>
      <c r="M504" s="8">
        <v>12</v>
      </c>
      <c r="N504" s="8">
        <v>41</v>
      </c>
      <c r="O504" s="8">
        <v>4</v>
      </c>
      <c r="P504" s="8">
        <v>1</v>
      </c>
      <c r="Q504" s="8">
        <v>0.24</v>
      </c>
      <c r="R504" s="8">
        <v>0.29099999999999998</v>
      </c>
      <c r="S504" s="8">
        <v>0.34399999999999997</v>
      </c>
      <c r="T504" s="8">
        <v>74</v>
      </c>
      <c r="U504" s="8">
        <f t="shared" si="21"/>
        <v>4.3851851851851853</v>
      </c>
      <c r="V504" s="8">
        <f t="shared" si="22"/>
        <v>2.6311111111111112</v>
      </c>
      <c r="W504" s="8">
        <f t="shared" si="23"/>
        <v>2.6311111111111112</v>
      </c>
    </row>
    <row r="505" spans="1:23" s="8" customFormat="1">
      <c r="A505" s="8" t="s">
        <v>310</v>
      </c>
      <c r="B505" s="8" t="s">
        <v>1203</v>
      </c>
      <c r="C505" s="8" t="s">
        <v>749</v>
      </c>
      <c r="D505" s="8" t="s">
        <v>734</v>
      </c>
      <c r="E505" s="8">
        <v>174</v>
      </c>
      <c r="F505" s="8">
        <v>21</v>
      </c>
      <c r="G505" s="8">
        <v>40</v>
      </c>
      <c r="H505" s="8">
        <v>25</v>
      </c>
      <c r="I505" s="8">
        <v>9</v>
      </c>
      <c r="J505" s="8">
        <v>1</v>
      </c>
      <c r="K505" s="8">
        <v>5</v>
      </c>
      <c r="L505" s="8">
        <v>17</v>
      </c>
      <c r="M505" s="8">
        <v>14</v>
      </c>
      <c r="N505" s="8">
        <v>46</v>
      </c>
      <c r="O505" s="8">
        <v>3</v>
      </c>
      <c r="P505" s="8">
        <v>1</v>
      </c>
      <c r="Q505" s="8">
        <v>0.23</v>
      </c>
      <c r="R505" s="8">
        <v>0.29099999999999998</v>
      </c>
      <c r="S505" s="8">
        <v>0.379</v>
      </c>
      <c r="T505" s="8">
        <v>74</v>
      </c>
      <c r="U505" s="8">
        <f t="shared" si="21"/>
        <v>4.3851851851851853</v>
      </c>
      <c r="V505" s="8">
        <f t="shared" si="22"/>
        <v>2.6311111111111112</v>
      </c>
      <c r="W505" s="8">
        <f t="shared" si="23"/>
        <v>2.6311111111111112</v>
      </c>
    </row>
    <row r="506" spans="1:23" s="8" customFormat="1">
      <c r="A506" s="8" t="s">
        <v>138</v>
      </c>
      <c r="B506" s="8" t="s">
        <v>1485</v>
      </c>
      <c r="C506" s="8" t="s">
        <v>749</v>
      </c>
      <c r="D506" s="8" t="s">
        <v>731</v>
      </c>
      <c r="E506" s="8">
        <v>178</v>
      </c>
      <c r="F506" s="8">
        <v>18</v>
      </c>
      <c r="G506" s="8">
        <v>44</v>
      </c>
      <c r="H506" s="8">
        <v>27</v>
      </c>
      <c r="I506" s="8">
        <v>11</v>
      </c>
      <c r="J506" s="8">
        <v>0</v>
      </c>
      <c r="K506" s="8">
        <v>6</v>
      </c>
      <c r="L506" s="8">
        <v>24</v>
      </c>
      <c r="M506" s="8">
        <v>20</v>
      </c>
      <c r="N506" s="8">
        <v>64</v>
      </c>
      <c r="O506" s="8">
        <v>5</v>
      </c>
      <c r="P506" s="8">
        <v>2</v>
      </c>
      <c r="Q506" s="8">
        <v>0.247</v>
      </c>
      <c r="R506" s="8">
        <v>0.33300000000000002</v>
      </c>
      <c r="S506" s="8">
        <v>0.41</v>
      </c>
      <c r="T506" s="8">
        <v>74</v>
      </c>
      <c r="U506" s="8">
        <f t="shared" si="21"/>
        <v>4.3851851851851853</v>
      </c>
      <c r="V506" s="8">
        <f t="shared" si="22"/>
        <v>2.6311111111111112</v>
      </c>
      <c r="W506" s="8">
        <f t="shared" si="23"/>
        <v>2.6311111111111112</v>
      </c>
    </row>
    <row r="507" spans="1:23" s="8" customFormat="1">
      <c r="A507" s="8" t="s">
        <v>90</v>
      </c>
      <c r="B507" s="8" t="s">
        <v>1422</v>
      </c>
      <c r="C507" s="8" t="s">
        <v>745</v>
      </c>
      <c r="D507" s="8" t="s">
        <v>726</v>
      </c>
      <c r="E507" s="8">
        <v>180</v>
      </c>
      <c r="F507" s="8">
        <v>23</v>
      </c>
      <c r="G507" s="8">
        <v>43</v>
      </c>
      <c r="H507" s="8">
        <v>26</v>
      </c>
      <c r="I507" s="8">
        <v>10</v>
      </c>
      <c r="J507" s="8">
        <v>0</v>
      </c>
      <c r="K507" s="8">
        <v>7</v>
      </c>
      <c r="L507" s="8">
        <v>20</v>
      </c>
      <c r="M507" s="8">
        <v>10</v>
      </c>
      <c r="N507" s="8">
        <v>55</v>
      </c>
      <c r="O507" s="8">
        <v>3</v>
      </c>
      <c r="P507" s="8">
        <v>1</v>
      </c>
      <c r="Q507" s="8">
        <v>0.23899999999999999</v>
      </c>
      <c r="R507" s="8">
        <v>0.28299999999999997</v>
      </c>
      <c r="S507" s="8">
        <v>0.41099999999999998</v>
      </c>
      <c r="T507" s="8">
        <v>74</v>
      </c>
      <c r="U507" s="8">
        <f t="shared" si="21"/>
        <v>4.3851851851851853</v>
      </c>
      <c r="V507" s="8">
        <f t="shared" si="22"/>
        <v>2.6311111111111112</v>
      </c>
      <c r="W507" s="8">
        <f t="shared" si="23"/>
        <v>2.6311111111111112</v>
      </c>
    </row>
    <row r="508" spans="1:23" s="8" customFormat="1">
      <c r="A508" s="8" t="s">
        <v>1497</v>
      </c>
      <c r="B508" s="8" t="s">
        <v>1607</v>
      </c>
      <c r="C508" s="8" t="s">
        <v>719</v>
      </c>
      <c r="D508" s="8" t="s">
        <v>750</v>
      </c>
      <c r="E508" s="8">
        <v>172</v>
      </c>
      <c r="F508" s="8">
        <v>18</v>
      </c>
      <c r="G508" s="8">
        <v>41</v>
      </c>
      <c r="H508" s="8">
        <v>28</v>
      </c>
      <c r="I508" s="8">
        <v>8</v>
      </c>
      <c r="J508" s="8">
        <v>1</v>
      </c>
      <c r="K508" s="8">
        <v>4</v>
      </c>
      <c r="L508" s="8">
        <v>21</v>
      </c>
      <c r="M508" s="8">
        <v>14</v>
      </c>
      <c r="N508" s="8">
        <v>44</v>
      </c>
      <c r="O508" s="8">
        <v>1</v>
      </c>
      <c r="P508" s="8">
        <v>0</v>
      </c>
      <c r="Q508" s="8">
        <v>0.23799999999999999</v>
      </c>
      <c r="R508" s="8">
        <v>0.30299999999999999</v>
      </c>
      <c r="S508" s="8">
        <v>0.36599999999999999</v>
      </c>
      <c r="T508" s="8">
        <v>73</v>
      </c>
      <c r="U508" s="8">
        <f t="shared" si="21"/>
        <v>4.325925925925926</v>
      </c>
      <c r="V508" s="8">
        <f t="shared" si="22"/>
        <v>2.5955555555555554</v>
      </c>
      <c r="W508" s="8">
        <f t="shared" si="23"/>
        <v>2.5955555555555554</v>
      </c>
    </row>
    <row r="509" spans="1:23" s="8" customFormat="1">
      <c r="A509" s="8" t="s">
        <v>1561</v>
      </c>
      <c r="B509" s="8" t="s">
        <v>1562</v>
      </c>
      <c r="C509" s="8" t="s">
        <v>3</v>
      </c>
      <c r="D509" s="8" t="s">
        <v>728</v>
      </c>
      <c r="E509" s="8">
        <v>154</v>
      </c>
      <c r="F509" s="8">
        <v>18</v>
      </c>
      <c r="G509" s="8">
        <v>38</v>
      </c>
      <c r="H509" s="8">
        <v>26</v>
      </c>
      <c r="I509" s="8">
        <v>7</v>
      </c>
      <c r="J509" s="8">
        <v>2</v>
      </c>
      <c r="K509" s="8">
        <v>3</v>
      </c>
      <c r="L509" s="8">
        <v>17</v>
      </c>
      <c r="M509" s="8">
        <v>11</v>
      </c>
      <c r="N509" s="8">
        <v>34</v>
      </c>
      <c r="O509" s="8">
        <v>4</v>
      </c>
      <c r="P509" s="8">
        <v>1</v>
      </c>
      <c r="Q509" s="8">
        <v>0.247</v>
      </c>
      <c r="R509" s="8">
        <v>0.30099999999999999</v>
      </c>
      <c r="S509" s="8">
        <v>0.377</v>
      </c>
      <c r="T509" s="8">
        <v>73</v>
      </c>
      <c r="U509" s="8">
        <f t="shared" si="21"/>
        <v>4.325925925925926</v>
      </c>
      <c r="V509" s="8">
        <f t="shared" si="22"/>
        <v>2.5955555555555554</v>
      </c>
      <c r="W509" s="8">
        <f t="shared" si="23"/>
        <v>2.5955555555555554</v>
      </c>
    </row>
    <row r="510" spans="1:23" s="8" customFormat="1">
      <c r="A510" s="8" t="s">
        <v>429</v>
      </c>
      <c r="B510" s="8" t="s">
        <v>69</v>
      </c>
      <c r="C510" s="8" t="s">
        <v>3</v>
      </c>
      <c r="D510" s="8" t="s">
        <v>739</v>
      </c>
      <c r="E510" s="8">
        <v>121</v>
      </c>
      <c r="F510" s="8">
        <v>16</v>
      </c>
      <c r="G510" s="8">
        <v>35</v>
      </c>
      <c r="H510" s="8">
        <v>18</v>
      </c>
      <c r="I510" s="8">
        <v>11</v>
      </c>
      <c r="J510" s="8">
        <v>2</v>
      </c>
      <c r="K510" s="8">
        <v>4</v>
      </c>
      <c r="L510" s="8">
        <v>13</v>
      </c>
      <c r="M510" s="8">
        <v>10</v>
      </c>
      <c r="N510" s="8">
        <v>28</v>
      </c>
      <c r="O510" s="8">
        <v>1</v>
      </c>
      <c r="P510" s="8">
        <v>1</v>
      </c>
      <c r="Q510" s="8">
        <v>0.28899999999999998</v>
      </c>
      <c r="R510" s="8">
        <v>0.35299999999999998</v>
      </c>
      <c r="S510" s="8">
        <v>0.51200000000000001</v>
      </c>
      <c r="T510" s="8">
        <v>73</v>
      </c>
      <c r="U510" s="8">
        <f t="shared" si="21"/>
        <v>4.325925925925926</v>
      </c>
      <c r="V510" s="8">
        <f t="shared" si="22"/>
        <v>2.5955555555555554</v>
      </c>
      <c r="W510" s="8">
        <f t="shared" si="23"/>
        <v>2.5955555555555554</v>
      </c>
    </row>
    <row r="511" spans="1:23" s="8" customFormat="1">
      <c r="A511" s="8" t="s">
        <v>54</v>
      </c>
      <c r="B511" s="8" t="s">
        <v>1287</v>
      </c>
      <c r="C511" s="8" t="s">
        <v>751</v>
      </c>
      <c r="D511" s="8" t="s">
        <v>733</v>
      </c>
      <c r="E511" s="8">
        <v>175</v>
      </c>
      <c r="F511" s="8">
        <v>20</v>
      </c>
      <c r="G511" s="8">
        <v>43</v>
      </c>
      <c r="H511" s="8">
        <v>31</v>
      </c>
      <c r="I511" s="8">
        <v>8</v>
      </c>
      <c r="J511" s="8">
        <v>1</v>
      </c>
      <c r="K511" s="8">
        <v>3</v>
      </c>
      <c r="L511" s="8">
        <v>17</v>
      </c>
      <c r="M511" s="8">
        <v>12</v>
      </c>
      <c r="N511" s="8">
        <v>42</v>
      </c>
      <c r="O511" s="8">
        <v>5</v>
      </c>
      <c r="P511" s="8">
        <v>1</v>
      </c>
      <c r="Q511" s="8">
        <v>0.246</v>
      </c>
      <c r="R511" s="8">
        <v>0.29799999999999999</v>
      </c>
      <c r="S511" s="8">
        <v>0.35399999999999998</v>
      </c>
      <c r="T511" s="8">
        <v>73</v>
      </c>
      <c r="U511" s="8">
        <f t="shared" si="21"/>
        <v>4.325925925925926</v>
      </c>
      <c r="V511" s="8">
        <f t="shared" si="22"/>
        <v>2.5955555555555554</v>
      </c>
      <c r="W511" s="8">
        <f t="shared" si="23"/>
        <v>2.5955555555555554</v>
      </c>
    </row>
    <row r="512" spans="1:23" s="8" customFormat="1">
      <c r="A512" s="8" t="s">
        <v>1168</v>
      </c>
      <c r="B512" s="8" t="s">
        <v>650</v>
      </c>
      <c r="C512" s="8" t="s">
        <v>719</v>
      </c>
      <c r="D512" s="8" t="s">
        <v>740</v>
      </c>
      <c r="E512" s="8">
        <v>178</v>
      </c>
      <c r="F512" s="8">
        <v>27</v>
      </c>
      <c r="G512" s="8">
        <v>43</v>
      </c>
      <c r="H512" s="8">
        <v>26</v>
      </c>
      <c r="I512" s="8">
        <v>9</v>
      </c>
      <c r="J512" s="8">
        <v>1</v>
      </c>
      <c r="K512" s="8">
        <v>7</v>
      </c>
      <c r="L512" s="8">
        <v>19</v>
      </c>
      <c r="M512" s="8">
        <v>25</v>
      </c>
      <c r="N512" s="8">
        <v>74</v>
      </c>
      <c r="O512" s="8">
        <v>0</v>
      </c>
      <c r="P512" s="8">
        <v>0</v>
      </c>
      <c r="Q512" s="8">
        <v>0.24199999999999999</v>
      </c>
      <c r="R512" s="8">
        <v>0.34200000000000003</v>
      </c>
      <c r="S512" s="8">
        <v>0.42099999999999999</v>
      </c>
      <c r="T512" s="8">
        <v>72</v>
      </c>
      <c r="U512" s="8">
        <f t="shared" si="21"/>
        <v>4.2666666666666666</v>
      </c>
      <c r="V512" s="8">
        <f t="shared" si="22"/>
        <v>2.56</v>
      </c>
      <c r="W512" s="8">
        <f t="shared" si="23"/>
        <v>2.56</v>
      </c>
    </row>
    <row r="513" spans="1:23" s="8" customFormat="1">
      <c r="A513" s="8" t="s">
        <v>137</v>
      </c>
      <c r="B513" s="8" t="s">
        <v>790</v>
      </c>
      <c r="C513" s="8" t="s">
        <v>745</v>
      </c>
      <c r="D513" s="8" t="s">
        <v>716</v>
      </c>
      <c r="E513" s="8">
        <v>173</v>
      </c>
      <c r="F513" s="8">
        <v>25</v>
      </c>
      <c r="G513" s="8">
        <v>39</v>
      </c>
      <c r="H513" s="8">
        <v>30</v>
      </c>
      <c r="I513" s="8">
        <v>5</v>
      </c>
      <c r="J513" s="8">
        <v>2</v>
      </c>
      <c r="K513" s="8">
        <v>2</v>
      </c>
      <c r="L513" s="8">
        <v>13</v>
      </c>
      <c r="M513" s="8">
        <v>14</v>
      </c>
      <c r="N513" s="8">
        <v>46</v>
      </c>
      <c r="O513" s="8">
        <v>14</v>
      </c>
      <c r="P513" s="8">
        <v>2</v>
      </c>
      <c r="Q513" s="8">
        <v>0.22500000000000001</v>
      </c>
      <c r="R513" s="8">
        <v>0.29499999999999998</v>
      </c>
      <c r="S513" s="8">
        <v>0.312</v>
      </c>
      <c r="T513" s="8">
        <v>72</v>
      </c>
      <c r="U513" s="8">
        <f t="shared" si="21"/>
        <v>4.2666666666666666</v>
      </c>
      <c r="V513" s="8">
        <f t="shared" si="22"/>
        <v>2.56</v>
      </c>
      <c r="W513" s="8">
        <f t="shared" si="23"/>
        <v>2.56</v>
      </c>
    </row>
    <row r="514" spans="1:23" s="8" customFormat="1">
      <c r="A514" s="8" t="s">
        <v>211</v>
      </c>
      <c r="B514" s="8" t="s">
        <v>210</v>
      </c>
      <c r="C514" s="8" t="s">
        <v>745</v>
      </c>
      <c r="D514" s="8" t="s">
        <v>863</v>
      </c>
      <c r="E514" s="8">
        <v>133</v>
      </c>
      <c r="F514" s="8">
        <v>17</v>
      </c>
      <c r="G514" s="8">
        <v>37</v>
      </c>
      <c r="H514" s="8">
        <v>24</v>
      </c>
      <c r="I514" s="8">
        <v>8</v>
      </c>
      <c r="J514" s="8">
        <v>2</v>
      </c>
      <c r="K514" s="8">
        <v>3</v>
      </c>
      <c r="L514" s="8">
        <v>15</v>
      </c>
      <c r="M514" s="8">
        <v>10</v>
      </c>
      <c r="N514" s="8">
        <v>33</v>
      </c>
      <c r="O514" s="8">
        <v>7</v>
      </c>
      <c r="P514" s="8">
        <v>2</v>
      </c>
      <c r="Q514" s="8">
        <v>0.27800000000000002</v>
      </c>
      <c r="R514" s="8">
        <v>0.32900000000000001</v>
      </c>
      <c r="S514" s="8">
        <v>0.436</v>
      </c>
      <c r="T514" s="8">
        <v>72</v>
      </c>
      <c r="U514" s="8">
        <f t="shared" si="21"/>
        <v>4.2666666666666666</v>
      </c>
      <c r="V514" s="8">
        <f t="shared" si="22"/>
        <v>2.56</v>
      </c>
      <c r="W514" s="8">
        <f t="shared" si="23"/>
        <v>2.56</v>
      </c>
    </row>
    <row r="515" spans="1:23" s="8" customFormat="1">
      <c r="A515" s="8" t="s">
        <v>43</v>
      </c>
      <c r="B515" s="8" t="s">
        <v>1692</v>
      </c>
      <c r="C515" s="8" t="s">
        <v>719</v>
      </c>
      <c r="D515" s="8" t="s">
        <v>723</v>
      </c>
      <c r="E515" s="8">
        <v>170</v>
      </c>
      <c r="F515" s="8">
        <v>17</v>
      </c>
      <c r="G515" s="8">
        <v>41</v>
      </c>
      <c r="H515" s="8">
        <v>28</v>
      </c>
      <c r="I515" s="8">
        <v>8</v>
      </c>
      <c r="J515" s="8">
        <v>1</v>
      </c>
      <c r="K515" s="8">
        <v>4</v>
      </c>
      <c r="L515" s="8">
        <v>20</v>
      </c>
      <c r="M515" s="8">
        <v>14</v>
      </c>
      <c r="N515" s="8">
        <v>43</v>
      </c>
      <c r="O515" s="8">
        <v>1</v>
      </c>
      <c r="P515" s="8">
        <v>0</v>
      </c>
      <c r="Q515" s="8">
        <v>0.24099999999999999</v>
      </c>
      <c r="R515" s="8">
        <v>0.30599999999999999</v>
      </c>
      <c r="S515" s="8">
        <v>0.371</v>
      </c>
      <c r="T515" s="8">
        <v>72</v>
      </c>
      <c r="U515" s="8">
        <f t="shared" ref="U515:U578" si="24">T515/16.875</f>
        <v>4.2666666666666666</v>
      </c>
      <c r="V515" s="8">
        <f t="shared" ref="V515:V578" si="25">IF(T515 &gt;= 500,U515*1.1,IF(T515 &gt; 400,U515,IF(T515&gt;300,U515*0.9,IF(T515&gt;200,U515*0.8,IF(T515&gt;100,U515*0.7,U515*0.6)))))</f>
        <v>2.56</v>
      </c>
      <c r="W515" s="8">
        <f t="shared" ref="W515:W578" si="26">IF(V515 &lt; 1.5,1,V515)</f>
        <v>2.56</v>
      </c>
    </row>
    <row r="516" spans="1:23" s="8" customFormat="1">
      <c r="A516" s="8" t="s">
        <v>1701</v>
      </c>
      <c r="B516" s="8" t="s">
        <v>404</v>
      </c>
      <c r="C516" s="8" t="s">
        <v>719</v>
      </c>
      <c r="D516" s="8" t="s">
        <v>747</v>
      </c>
      <c r="E516" s="8">
        <v>172</v>
      </c>
      <c r="F516" s="8">
        <v>17</v>
      </c>
      <c r="G516" s="8">
        <v>42</v>
      </c>
      <c r="H516" s="8">
        <v>29</v>
      </c>
      <c r="I516" s="8">
        <v>8</v>
      </c>
      <c r="J516" s="8">
        <v>1</v>
      </c>
      <c r="K516" s="8">
        <v>4</v>
      </c>
      <c r="L516" s="8">
        <v>20</v>
      </c>
      <c r="M516" s="8">
        <v>13</v>
      </c>
      <c r="N516" s="8">
        <v>43</v>
      </c>
      <c r="O516" s="8">
        <v>1</v>
      </c>
      <c r="P516" s="8">
        <v>0</v>
      </c>
      <c r="Q516" s="8">
        <v>0.24399999999999999</v>
      </c>
      <c r="R516" s="8">
        <v>0.30499999999999999</v>
      </c>
      <c r="S516" s="8">
        <v>0.372</v>
      </c>
      <c r="T516" s="8">
        <v>72</v>
      </c>
      <c r="U516" s="8">
        <f t="shared" si="24"/>
        <v>4.2666666666666666</v>
      </c>
      <c r="V516" s="8">
        <f t="shared" si="25"/>
        <v>2.56</v>
      </c>
      <c r="W516" s="8">
        <f t="shared" si="26"/>
        <v>2.56</v>
      </c>
    </row>
    <row r="517" spans="1:23" s="8" customFormat="1">
      <c r="A517" s="8" t="s">
        <v>41</v>
      </c>
      <c r="B517" s="8" t="s">
        <v>167</v>
      </c>
      <c r="C517" s="8" t="s">
        <v>749</v>
      </c>
      <c r="D517" s="8" t="s">
        <v>733</v>
      </c>
      <c r="E517" s="8">
        <v>180</v>
      </c>
      <c r="F517" s="8">
        <v>21</v>
      </c>
      <c r="G517" s="8">
        <v>46</v>
      </c>
      <c r="H517" s="8">
        <v>32</v>
      </c>
      <c r="I517" s="8">
        <v>8</v>
      </c>
      <c r="J517" s="8">
        <v>1</v>
      </c>
      <c r="K517" s="8">
        <v>5</v>
      </c>
      <c r="L517" s="8">
        <v>19</v>
      </c>
      <c r="M517" s="8">
        <v>13</v>
      </c>
      <c r="N517" s="8">
        <v>57</v>
      </c>
      <c r="O517" s="8">
        <v>5</v>
      </c>
      <c r="P517" s="8">
        <v>1</v>
      </c>
      <c r="Q517" s="8">
        <v>0.25600000000000001</v>
      </c>
      <c r="R517" s="8">
        <v>0.309</v>
      </c>
      <c r="S517" s="8">
        <v>0.39400000000000002</v>
      </c>
      <c r="T517" s="8">
        <v>71</v>
      </c>
      <c r="U517" s="8">
        <f t="shared" si="24"/>
        <v>4.2074074074074073</v>
      </c>
      <c r="V517" s="8">
        <f t="shared" si="25"/>
        <v>2.5244444444444443</v>
      </c>
      <c r="W517" s="8">
        <f t="shared" si="26"/>
        <v>2.5244444444444443</v>
      </c>
    </row>
    <row r="518" spans="1:23" s="8" customFormat="1">
      <c r="A518" s="8" t="s">
        <v>28</v>
      </c>
      <c r="B518" s="8" t="s">
        <v>1681</v>
      </c>
      <c r="C518" s="8" t="s">
        <v>719</v>
      </c>
      <c r="D518" s="8" t="s">
        <v>720</v>
      </c>
      <c r="E518" s="8">
        <v>172</v>
      </c>
      <c r="F518" s="8">
        <v>18</v>
      </c>
      <c r="G518" s="8">
        <v>42</v>
      </c>
      <c r="H518" s="8">
        <v>29</v>
      </c>
      <c r="I518" s="8">
        <v>8</v>
      </c>
      <c r="J518" s="8">
        <v>1</v>
      </c>
      <c r="K518" s="8">
        <v>4</v>
      </c>
      <c r="L518" s="8">
        <v>22</v>
      </c>
      <c r="M518" s="8">
        <v>13</v>
      </c>
      <c r="N518" s="8">
        <v>47</v>
      </c>
      <c r="O518" s="8">
        <v>1</v>
      </c>
      <c r="P518" s="8">
        <v>0</v>
      </c>
      <c r="Q518" s="8">
        <v>0.24399999999999999</v>
      </c>
      <c r="R518" s="8">
        <v>0.30499999999999999</v>
      </c>
      <c r="S518" s="8">
        <v>0.372</v>
      </c>
      <c r="T518" s="8">
        <v>71</v>
      </c>
      <c r="U518" s="8">
        <f t="shared" si="24"/>
        <v>4.2074074074074073</v>
      </c>
      <c r="V518" s="8">
        <f t="shared" si="25"/>
        <v>2.5244444444444443</v>
      </c>
      <c r="W518" s="8">
        <f t="shared" si="26"/>
        <v>2.5244444444444443</v>
      </c>
    </row>
    <row r="519" spans="1:23" s="8" customFormat="1">
      <c r="A519" s="8" t="s">
        <v>72</v>
      </c>
      <c r="B519" s="8" t="s">
        <v>1621</v>
      </c>
      <c r="C519" s="8" t="s">
        <v>719</v>
      </c>
      <c r="D519" s="8" t="s">
        <v>721</v>
      </c>
      <c r="E519" s="8">
        <v>170</v>
      </c>
      <c r="F519" s="8">
        <v>17</v>
      </c>
      <c r="G519" s="8">
        <v>42</v>
      </c>
      <c r="H519" s="8">
        <v>29</v>
      </c>
      <c r="I519" s="8">
        <v>8</v>
      </c>
      <c r="J519" s="8">
        <v>1</v>
      </c>
      <c r="K519" s="8">
        <v>4</v>
      </c>
      <c r="L519" s="8">
        <v>20</v>
      </c>
      <c r="M519" s="8">
        <v>13</v>
      </c>
      <c r="N519" s="8">
        <v>45</v>
      </c>
      <c r="O519" s="8">
        <v>1</v>
      </c>
      <c r="P519" s="8">
        <v>0</v>
      </c>
      <c r="Q519" s="8">
        <v>0.247</v>
      </c>
      <c r="R519" s="8">
        <v>0.308</v>
      </c>
      <c r="S519" s="8">
        <v>0.377</v>
      </c>
      <c r="T519" s="8">
        <v>70</v>
      </c>
      <c r="U519" s="8">
        <f t="shared" si="24"/>
        <v>4.1481481481481479</v>
      </c>
      <c r="V519" s="8">
        <f t="shared" si="25"/>
        <v>2.4888888888888885</v>
      </c>
      <c r="W519" s="8">
        <f t="shared" si="26"/>
        <v>2.4888888888888885</v>
      </c>
    </row>
    <row r="520" spans="1:23" s="8" customFormat="1">
      <c r="A520" s="8" t="s">
        <v>162</v>
      </c>
      <c r="B520" s="8" t="s">
        <v>123</v>
      </c>
      <c r="C520" s="8" t="s">
        <v>2</v>
      </c>
      <c r="D520" s="8" t="s">
        <v>742</v>
      </c>
      <c r="E520" s="8">
        <v>163</v>
      </c>
      <c r="F520" s="8">
        <v>21</v>
      </c>
      <c r="G520" s="8">
        <v>40</v>
      </c>
      <c r="H520" s="8">
        <v>29</v>
      </c>
      <c r="I520" s="8">
        <v>6</v>
      </c>
      <c r="J520" s="8">
        <v>2</v>
      </c>
      <c r="K520" s="8">
        <v>3</v>
      </c>
      <c r="L520" s="8">
        <v>13</v>
      </c>
      <c r="M520" s="8">
        <v>9</v>
      </c>
      <c r="N520" s="8">
        <v>34</v>
      </c>
      <c r="O520" s="8">
        <v>3</v>
      </c>
      <c r="P520" s="8">
        <v>1</v>
      </c>
      <c r="Q520" s="8">
        <v>0.245</v>
      </c>
      <c r="R520" s="8">
        <v>0.28899999999999998</v>
      </c>
      <c r="S520" s="8">
        <v>0.36199999999999999</v>
      </c>
      <c r="T520" s="8">
        <v>70</v>
      </c>
      <c r="U520" s="8">
        <f t="shared" si="24"/>
        <v>4.1481481481481479</v>
      </c>
      <c r="V520" s="8">
        <f t="shared" si="25"/>
        <v>2.4888888888888885</v>
      </c>
      <c r="W520" s="8">
        <f t="shared" si="26"/>
        <v>2.4888888888888885</v>
      </c>
    </row>
    <row r="521" spans="1:23" s="8" customFormat="1">
      <c r="A521" s="8" t="s">
        <v>770</v>
      </c>
      <c r="B521" s="8" t="s">
        <v>889</v>
      </c>
      <c r="C521" s="8" t="s">
        <v>751</v>
      </c>
      <c r="D521" s="8" t="s">
        <v>737</v>
      </c>
      <c r="E521" s="8">
        <v>160</v>
      </c>
      <c r="F521" s="8">
        <v>20</v>
      </c>
      <c r="G521" s="8">
        <v>38</v>
      </c>
      <c r="H521" s="8">
        <v>28</v>
      </c>
      <c r="I521" s="8">
        <v>7</v>
      </c>
      <c r="J521" s="8">
        <v>1</v>
      </c>
      <c r="K521" s="8">
        <v>2</v>
      </c>
      <c r="L521" s="8">
        <v>14</v>
      </c>
      <c r="M521" s="8">
        <v>12</v>
      </c>
      <c r="N521" s="8">
        <v>32</v>
      </c>
      <c r="O521" s="8">
        <v>3</v>
      </c>
      <c r="P521" s="8">
        <v>1</v>
      </c>
      <c r="Q521" s="8">
        <v>0.23699999999999999</v>
      </c>
      <c r="R521" s="8">
        <v>0.29499999999999998</v>
      </c>
      <c r="S521" s="8">
        <v>0.33100000000000002</v>
      </c>
      <c r="T521" s="8">
        <v>69</v>
      </c>
      <c r="U521" s="8">
        <f t="shared" si="24"/>
        <v>4.0888888888888886</v>
      </c>
      <c r="V521" s="8">
        <f t="shared" si="25"/>
        <v>2.4533333333333331</v>
      </c>
      <c r="W521" s="8">
        <f t="shared" si="26"/>
        <v>2.4533333333333331</v>
      </c>
    </row>
    <row r="522" spans="1:23" s="8" customFormat="1">
      <c r="A522" s="8" t="s">
        <v>198</v>
      </c>
      <c r="B522" s="8" t="s">
        <v>1260</v>
      </c>
      <c r="C522" s="8" t="s">
        <v>746</v>
      </c>
      <c r="D522" s="8" t="s">
        <v>732</v>
      </c>
      <c r="E522" s="8">
        <v>176</v>
      </c>
      <c r="F522" s="8">
        <v>22</v>
      </c>
      <c r="G522" s="8">
        <v>42</v>
      </c>
      <c r="H522" s="8">
        <v>28</v>
      </c>
      <c r="I522" s="8">
        <v>8</v>
      </c>
      <c r="J522" s="8">
        <v>2</v>
      </c>
      <c r="K522" s="8">
        <v>4</v>
      </c>
      <c r="L522" s="8">
        <v>17</v>
      </c>
      <c r="M522" s="8">
        <v>8</v>
      </c>
      <c r="N522" s="8">
        <v>57</v>
      </c>
      <c r="O522" s="8">
        <v>18</v>
      </c>
      <c r="P522" s="8">
        <v>5</v>
      </c>
      <c r="Q522" s="8">
        <v>0.23899999999999999</v>
      </c>
      <c r="R522" s="8">
        <v>0.28299999999999997</v>
      </c>
      <c r="S522" s="8">
        <v>0.375</v>
      </c>
      <c r="T522" s="8">
        <v>69</v>
      </c>
      <c r="U522" s="8">
        <f t="shared" si="24"/>
        <v>4.0888888888888886</v>
      </c>
      <c r="V522" s="8">
        <f t="shared" si="25"/>
        <v>2.4533333333333331</v>
      </c>
      <c r="W522" s="8">
        <f t="shared" si="26"/>
        <v>2.4533333333333331</v>
      </c>
    </row>
    <row r="523" spans="1:23" s="8" customFormat="1">
      <c r="A523" s="8" t="s">
        <v>1448</v>
      </c>
      <c r="B523" s="8" t="s">
        <v>165</v>
      </c>
      <c r="C523" s="8" t="s">
        <v>719</v>
      </c>
      <c r="D523" s="8" t="s">
        <v>722</v>
      </c>
      <c r="E523" s="8">
        <v>173</v>
      </c>
      <c r="F523" s="8">
        <v>17</v>
      </c>
      <c r="G523" s="8">
        <v>42</v>
      </c>
      <c r="H523" s="8">
        <v>29</v>
      </c>
      <c r="I523" s="8">
        <v>8</v>
      </c>
      <c r="J523" s="8">
        <v>1</v>
      </c>
      <c r="K523" s="8">
        <v>4</v>
      </c>
      <c r="L523" s="8">
        <v>20</v>
      </c>
      <c r="M523" s="8">
        <v>13</v>
      </c>
      <c r="N523" s="8">
        <v>47</v>
      </c>
      <c r="O523" s="8">
        <v>1</v>
      </c>
      <c r="P523" s="8">
        <v>0</v>
      </c>
      <c r="Q523" s="8">
        <v>0.24299999999999999</v>
      </c>
      <c r="R523" s="8">
        <v>0.30299999999999999</v>
      </c>
      <c r="S523" s="8">
        <v>0.37</v>
      </c>
      <c r="T523" s="8">
        <v>68</v>
      </c>
      <c r="U523" s="8">
        <f t="shared" si="24"/>
        <v>4.0296296296296292</v>
      </c>
      <c r="V523" s="8">
        <f t="shared" si="25"/>
        <v>2.4177777777777774</v>
      </c>
      <c r="W523" s="8">
        <f t="shared" si="26"/>
        <v>2.4177777777777774</v>
      </c>
    </row>
    <row r="524" spans="1:23" s="8" customFormat="1">
      <c r="A524" s="8" t="s">
        <v>84</v>
      </c>
      <c r="B524" s="8" t="s">
        <v>327</v>
      </c>
      <c r="C524" s="8" t="s">
        <v>1</v>
      </c>
      <c r="D524" s="8" t="s">
        <v>722</v>
      </c>
      <c r="E524" s="8">
        <v>206</v>
      </c>
      <c r="F524" s="8">
        <v>17</v>
      </c>
      <c r="G524" s="8">
        <v>51</v>
      </c>
      <c r="H524" s="8">
        <v>34</v>
      </c>
      <c r="I524" s="8">
        <v>10</v>
      </c>
      <c r="J524" s="8">
        <v>1</v>
      </c>
      <c r="K524" s="8">
        <v>6</v>
      </c>
      <c r="L524" s="8">
        <v>22</v>
      </c>
      <c r="M524" s="8">
        <v>17</v>
      </c>
      <c r="N524" s="8">
        <v>69</v>
      </c>
      <c r="O524" s="8">
        <v>0</v>
      </c>
      <c r="P524" s="8">
        <v>0</v>
      </c>
      <c r="Q524" s="8">
        <v>0.248</v>
      </c>
      <c r="R524" s="8">
        <v>0.317</v>
      </c>
      <c r="S524" s="8">
        <v>0.39300000000000002</v>
      </c>
      <c r="T524" s="8">
        <v>68</v>
      </c>
      <c r="U524" s="8">
        <f t="shared" si="24"/>
        <v>4.0296296296296292</v>
      </c>
      <c r="V524" s="8">
        <f t="shared" si="25"/>
        <v>2.4177777777777774</v>
      </c>
      <c r="W524" s="8">
        <f t="shared" si="26"/>
        <v>2.4177777777777774</v>
      </c>
    </row>
    <row r="525" spans="1:23" s="8" customFormat="1">
      <c r="A525" s="8" t="s">
        <v>1090</v>
      </c>
      <c r="B525" s="8" t="s">
        <v>238</v>
      </c>
      <c r="C525" s="8" t="s">
        <v>3</v>
      </c>
      <c r="D525" s="8" t="s">
        <v>731</v>
      </c>
      <c r="E525" s="8">
        <v>170</v>
      </c>
      <c r="F525" s="8">
        <v>19</v>
      </c>
      <c r="G525" s="8">
        <v>41</v>
      </c>
      <c r="H525" s="8">
        <v>26</v>
      </c>
      <c r="I525" s="8">
        <v>11</v>
      </c>
      <c r="J525" s="8">
        <v>0</v>
      </c>
      <c r="K525" s="8">
        <v>4</v>
      </c>
      <c r="L525" s="8">
        <v>20</v>
      </c>
      <c r="M525" s="8">
        <v>11</v>
      </c>
      <c r="N525" s="8">
        <v>47</v>
      </c>
      <c r="O525" s="8">
        <v>2</v>
      </c>
      <c r="P525" s="8">
        <v>1</v>
      </c>
      <c r="Q525" s="8">
        <v>0.24099999999999999</v>
      </c>
      <c r="R525" s="8">
        <v>0.28699999999999998</v>
      </c>
      <c r="S525" s="8">
        <v>0.377</v>
      </c>
      <c r="T525" s="8">
        <v>68</v>
      </c>
      <c r="U525" s="8">
        <f t="shared" si="24"/>
        <v>4.0296296296296292</v>
      </c>
      <c r="V525" s="8">
        <f t="shared" si="25"/>
        <v>2.4177777777777774</v>
      </c>
      <c r="W525" s="8">
        <f t="shared" si="26"/>
        <v>2.4177777777777774</v>
      </c>
    </row>
    <row r="526" spans="1:23" s="8" customFormat="1">
      <c r="A526" s="8" t="s">
        <v>128</v>
      </c>
      <c r="B526" s="8" t="s">
        <v>343</v>
      </c>
      <c r="C526" s="8" t="s">
        <v>719</v>
      </c>
      <c r="D526" s="8" t="s">
        <v>725</v>
      </c>
      <c r="E526" s="8">
        <v>176</v>
      </c>
      <c r="F526" s="8">
        <v>17</v>
      </c>
      <c r="G526" s="8">
        <v>42</v>
      </c>
      <c r="H526" s="8">
        <v>29</v>
      </c>
      <c r="I526" s="8">
        <v>7</v>
      </c>
      <c r="J526" s="8">
        <v>1</v>
      </c>
      <c r="K526" s="8">
        <v>5</v>
      </c>
      <c r="L526" s="8">
        <v>20</v>
      </c>
      <c r="M526" s="8">
        <v>12</v>
      </c>
      <c r="N526" s="8">
        <v>48</v>
      </c>
      <c r="O526" s="8">
        <v>1</v>
      </c>
      <c r="P526" s="8">
        <v>0</v>
      </c>
      <c r="Q526" s="8">
        <v>0.23899999999999999</v>
      </c>
      <c r="R526" s="8">
        <v>0.29499999999999998</v>
      </c>
      <c r="S526" s="8">
        <v>0.375</v>
      </c>
      <c r="T526" s="8">
        <v>68</v>
      </c>
      <c r="U526" s="8">
        <f t="shared" si="24"/>
        <v>4.0296296296296292</v>
      </c>
      <c r="V526" s="8">
        <f t="shared" si="25"/>
        <v>2.4177777777777774</v>
      </c>
      <c r="W526" s="8">
        <f t="shared" si="26"/>
        <v>2.4177777777777774</v>
      </c>
    </row>
    <row r="527" spans="1:23" s="8" customFormat="1">
      <c r="A527" s="8" t="s">
        <v>442</v>
      </c>
      <c r="B527" s="8" t="s">
        <v>99</v>
      </c>
      <c r="C527" s="8" t="s">
        <v>745</v>
      </c>
      <c r="D527" s="8" t="s">
        <v>740</v>
      </c>
      <c r="E527" s="8">
        <v>175</v>
      </c>
      <c r="F527" s="8">
        <v>22</v>
      </c>
      <c r="G527" s="8">
        <v>48</v>
      </c>
      <c r="H527" s="8">
        <v>34</v>
      </c>
      <c r="I527" s="8">
        <v>8</v>
      </c>
      <c r="J527" s="8">
        <v>0</v>
      </c>
      <c r="K527" s="8">
        <v>6</v>
      </c>
      <c r="L527" s="8">
        <v>21</v>
      </c>
      <c r="M527" s="8">
        <v>12</v>
      </c>
      <c r="N527" s="8">
        <v>66</v>
      </c>
      <c r="O527" s="8">
        <v>7</v>
      </c>
      <c r="P527" s="8">
        <v>2</v>
      </c>
      <c r="Q527" s="8">
        <v>0.27400000000000002</v>
      </c>
      <c r="R527" s="8">
        <v>0.32500000000000001</v>
      </c>
      <c r="S527" s="8">
        <v>0.42299999999999999</v>
      </c>
      <c r="T527" s="8">
        <v>68</v>
      </c>
      <c r="U527" s="8">
        <f t="shared" si="24"/>
        <v>4.0296296296296292</v>
      </c>
      <c r="V527" s="8">
        <f t="shared" si="25"/>
        <v>2.4177777777777774</v>
      </c>
      <c r="W527" s="8">
        <f t="shared" si="26"/>
        <v>2.4177777777777774</v>
      </c>
    </row>
    <row r="528" spans="1:23" s="8" customFormat="1">
      <c r="A528" s="8" t="s">
        <v>286</v>
      </c>
      <c r="B528" s="8" t="s">
        <v>270</v>
      </c>
      <c r="C528" s="8" t="s">
        <v>749</v>
      </c>
      <c r="D528" s="8" t="s">
        <v>726</v>
      </c>
      <c r="E528" s="8">
        <v>270</v>
      </c>
      <c r="F528" s="8">
        <v>33</v>
      </c>
      <c r="G528" s="8">
        <v>58</v>
      </c>
      <c r="H528" s="8">
        <v>47</v>
      </c>
      <c r="I528" s="8">
        <v>8</v>
      </c>
      <c r="J528" s="8">
        <v>3</v>
      </c>
      <c r="K528" s="8">
        <v>0</v>
      </c>
      <c r="L528" s="8">
        <v>6</v>
      </c>
      <c r="M528" s="8">
        <v>12</v>
      </c>
      <c r="N528" s="8">
        <v>72</v>
      </c>
      <c r="O528" s="8">
        <v>20</v>
      </c>
      <c r="P528" s="8">
        <v>3</v>
      </c>
      <c r="Q528" s="8">
        <v>0.215</v>
      </c>
      <c r="R528" s="8">
        <v>0.248</v>
      </c>
      <c r="S528" s="8">
        <v>0.26700000000000002</v>
      </c>
      <c r="T528" s="8">
        <v>68</v>
      </c>
      <c r="U528" s="8">
        <f t="shared" si="24"/>
        <v>4.0296296296296292</v>
      </c>
      <c r="V528" s="8">
        <f t="shared" si="25"/>
        <v>2.4177777777777774</v>
      </c>
      <c r="W528" s="8">
        <f t="shared" si="26"/>
        <v>2.4177777777777774</v>
      </c>
    </row>
    <row r="529" spans="1:23" s="8" customFormat="1">
      <c r="A529" s="8" t="s">
        <v>118</v>
      </c>
      <c r="B529" s="8" t="s">
        <v>452</v>
      </c>
      <c r="C529" s="8" t="s">
        <v>746</v>
      </c>
      <c r="D529" s="8" t="s">
        <v>724</v>
      </c>
      <c r="E529" s="8">
        <v>133</v>
      </c>
      <c r="F529" s="8">
        <v>19</v>
      </c>
      <c r="G529" s="8">
        <v>31</v>
      </c>
      <c r="H529" s="8">
        <v>19</v>
      </c>
      <c r="I529" s="8">
        <v>8</v>
      </c>
      <c r="J529" s="8">
        <v>0</v>
      </c>
      <c r="K529" s="8">
        <v>4</v>
      </c>
      <c r="L529" s="8">
        <v>16</v>
      </c>
      <c r="M529" s="8">
        <v>10</v>
      </c>
      <c r="N529" s="8">
        <v>33</v>
      </c>
      <c r="O529" s="8">
        <v>7</v>
      </c>
      <c r="P529" s="8">
        <v>2</v>
      </c>
      <c r="Q529" s="8">
        <v>0.23300000000000001</v>
      </c>
      <c r="R529" s="8">
        <v>0.29199999999999998</v>
      </c>
      <c r="S529" s="8">
        <v>0.38400000000000001</v>
      </c>
      <c r="T529" s="8">
        <v>68</v>
      </c>
      <c r="U529" s="8">
        <f t="shared" si="24"/>
        <v>4.0296296296296292</v>
      </c>
      <c r="V529" s="8">
        <f t="shared" si="25"/>
        <v>2.4177777777777774</v>
      </c>
      <c r="W529" s="8">
        <f t="shared" si="26"/>
        <v>2.4177777777777774</v>
      </c>
    </row>
    <row r="530" spans="1:23" s="8" customFormat="1">
      <c r="A530" s="8" t="s">
        <v>1019</v>
      </c>
      <c r="B530" s="8" t="s">
        <v>1704</v>
      </c>
      <c r="C530" s="8" t="s">
        <v>719</v>
      </c>
      <c r="D530" s="8" t="s">
        <v>718</v>
      </c>
      <c r="E530" s="8">
        <v>172</v>
      </c>
      <c r="F530" s="8">
        <v>16</v>
      </c>
      <c r="G530" s="8">
        <v>40</v>
      </c>
      <c r="H530" s="8">
        <v>27</v>
      </c>
      <c r="I530" s="8">
        <v>8</v>
      </c>
      <c r="J530" s="8">
        <v>1</v>
      </c>
      <c r="K530" s="8">
        <v>4</v>
      </c>
      <c r="L530" s="8">
        <v>20</v>
      </c>
      <c r="M530" s="8">
        <v>13</v>
      </c>
      <c r="N530" s="8">
        <v>44</v>
      </c>
      <c r="O530" s="8">
        <v>1</v>
      </c>
      <c r="P530" s="8">
        <v>0</v>
      </c>
      <c r="Q530" s="8">
        <v>0.23300000000000001</v>
      </c>
      <c r="R530" s="8">
        <v>0.29399999999999998</v>
      </c>
      <c r="S530" s="8">
        <v>0.36</v>
      </c>
      <c r="T530" s="8">
        <v>68</v>
      </c>
      <c r="U530" s="8">
        <f t="shared" si="24"/>
        <v>4.0296296296296292</v>
      </c>
      <c r="V530" s="8">
        <f t="shared" si="25"/>
        <v>2.4177777777777774</v>
      </c>
      <c r="W530" s="8">
        <f t="shared" si="26"/>
        <v>2.4177777777777774</v>
      </c>
    </row>
    <row r="531" spans="1:23" s="8" customFormat="1">
      <c r="A531" s="8" t="s">
        <v>54</v>
      </c>
      <c r="B531" s="8" t="s">
        <v>1191</v>
      </c>
      <c r="C531" s="8" t="s">
        <v>2</v>
      </c>
      <c r="D531" s="8" t="s">
        <v>733</v>
      </c>
      <c r="E531" s="8">
        <v>154</v>
      </c>
      <c r="F531" s="8">
        <v>18</v>
      </c>
      <c r="G531" s="8">
        <v>40</v>
      </c>
      <c r="H531" s="8">
        <v>29</v>
      </c>
      <c r="I531" s="8">
        <v>7</v>
      </c>
      <c r="J531" s="8">
        <v>2</v>
      </c>
      <c r="K531" s="8">
        <v>2</v>
      </c>
      <c r="L531" s="8">
        <v>14</v>
      </c>
      <c r="M531" s="8">
        <v>7</v>
      </c>
      <c r="N531" s="8">
        <v>35</v>
      </c>
      <c r="O531" s="8">
        <v>7</v>
      </c>
      <c r="P531" s="8">
        <v>1</v>
      </c>
      <c r="Q531" s="8">
        <v>0.26</v>
      </c>
      <c r="R531" s="8">
        <v>0.29599999999999999</v>
      </c>
      <c r="S531" s="8">
        <v>0.37</v>
      </c>
      <c r="T531" s="8">
        <v>67</v>
      </c>
      <c r="U531" s="8">
        <f t="shared" si="24"/>
        <v>3.9703703703703703</v>
      </c>
      <c r="V531" s="8">
        <f t="shared" si="25"/>
        <v>2.382222222222222</v>
      </c>
      <c r="W531" s="8">
        <f t="shared" si="26"/>
        <v>2.382222222222222</v>
      </c>
    </row>
    <row r="532" spans="1:23" s="8" customFormat="1">
      <c r="A532" s="8" t="s">
        <v>138</v>
      </c>
      <c r="B532" s="8" t="s">
        <v>1568</v>
      </c>
      <c r="C532" s="8" t="s">
        <v>745</v>
      </c>
      <c r="D532" s="8" t="s">
        <v>721</v>
      </c>
      <c r="E532" s="8">
        <v>119</v>
      </c>
      <c r="F532" s="8">
        <v>16</v>
      </c>
      <c r="G532" s="8">
        <v>31</v>
      </c>
      <c r="H532" s="8">
        <v>20</v>
      </c>
      <c r="I532" s="8">
        <v>6</v>
      </c>
      <c r="J532" s="8">
        <v>1</v>
      </c>
      <c r="K532" s="8">
        <v>4</v>
      </c>
      <c r="L532" s="8">
        <v>14</v>
      </c>
      <c r="M532" s="8">
        <v>10</v>
      </c>
      <c r="N532" s="8">
        <v>32</v>
      </c>
      <c r="O532" s="8">
        <v>12</v>
      </c>
      <c r="P532" s="8">
        <v>4</v>
      </c>
      <c r="Q532" s="8">
        <v>0.26100000000000001</v>
      </c>
      <c r="R532" s="8">
        <v>0.32300000000000001</v>
      </c>
      <c r="S532" s="8">
        <v>0.42899999999999999</v>
      </c>
      <c r="T532" s="8">
        <v>67</v>
      </c>
      <c r="U532" s="8">
        <f t="shared" si="24"/>
        <v>3.9703703703703703</v>
      </c>
      <c r="V532" s="8">
        <f t="shared" si="25"/>
        <v>2.382222222222222</v>
      </c>
      <c r="W532" s="8">
        <f t="shared" si="26"/>
        <v>2.382222222222222</v>
      </c>
    </row>
    <row r="533" spans="1:23" s="8" customFormat="1">
      <c r="A533" s="8" t="s">
        <v>753</v>
      </c>
      <c r="B533" s="8" t="s">
        <v>1093</v>
      </c>
      <c r="C533" s="8" t="s">
        <v>719</v>
      </c>
      <c r="D533" s="8" t="s">
        <v>747</v>
      </c>
      <c r="E533" s="8">
        <v>156</v>
      </c>
      <c r="F533" s="8">
        <v>15</v>
      </c>
      <c r="G533" s="8">
        <v>36</v>
      </c>
      <c r="H533" s="8">
        <v>24</v>
      </c>
      <c r="I533" s="8">
        <v>7</v>
      </c>
      <c r="J533" s="8">
        <v>1</v>
      </c>
      <c r="K533" s="8">
        <v>4</v>
      </c>
      <c r="L533" s="8">
        <v>19</v>
      </c>
      <c r="M533" s="8">
        <v>12</v>
      </c>
      <c r="N533" s="8">
        <v>38</v>
      </c>
      <c r="O533" s="8">
        <v>1</v>
      </c>
      <c r="P533" s="8">
        <v>0</v>
      </c>
      <c r="Q533" s="8">
        <v>0.23100000000000001</v>
      </c>
      <c r="R533" s="8">
        <v>0.29399999999999998</v>
      </c>
      <c r="S533" s="8">
        <v>0.36499999999999999</v>
      </c>
      <c r="T533" s="8">
        <v>66</v>
      </c>
      <c r="U533" s="8">
        <f t="shared" si="24"/>
        <v>3.911111111111111</v>
      </c>
      <c r="V533" s="8">
        <f t="shared" si="25"/>
        <v>2.3466666666666667</v>
      </c>
      <c r="W533" s="8">
        <f t="shared" si="26"/>
        <v>2.3466666666666667</v>
      </c>
    </row>
    <row r="534" spans="1:23" s="8" customFormat="1">
      <c r="A534" s="8" t="s">
        <v>115</v>
      </c>
      <c r="B534" s="8" t="s">
        <v>77</v>
      </c>
      <c r="C534" s="8" t="s">
        <v>749</v>
      </c>
      <c r="D534" s="8" t="s">
        <v>728</v>
      </c>
      <c r="E534" s="8">
        <v>148</v>
      </c>
      <c r="F534" s="8">
        <v>19</v>
      </c>
      <c r="G534" s="8">
        <v>36</v>
      </c>
      <c r="H534" s="8">
        <v>24</v>
      </c>
      <c r="I534" s="8">
        <v>7</v>
      </c>
      <c r="J534" s="8">
        <v>1</v>
      </c>
      <c r="K534" s="8">
        <v>4</v>
      </c>
      <c r="L534" s="8">
        <v>17</v>
      </c>
      <c r="M534" s="8">
        <v>11</v>
      </c>
      <c r="N534" s="8">
        <v>44</v>
      </c>
      <c r="O534" s="8">
        <v>7</v>
      </c>
      <c r="P534" s="8">
        <v>1</v>
      </c>
      <c r="Q534" s="8">
        <v>0.24299999999999999</v>
      </c>
      <c r="R534" s="8">
        <v>0.30399999999999999</v>
      </c>
      <c r="S534" s="8">
        <v>0.38500000000000001</v>
      </c>
      <c r="T534" s="8">
        <v>66</v>
      </c>
      <c r="U534" s="8">
        <f t="shared" si="24"/>
        <v>3.911111111111111</v>
      </c>
      <c r="V534" s="8">
        <f t="shared" si="25"/>
        <v>2.3466666666666667</v>
      </c>
      <c r="W534" s="8">
        <f t="shared" si="26"/>
        <v>2.3466666666666667</v>
      </c>
    </row>
    <row r="535" spans="1:23" s="8" customFormat="1">
      <c r="A535" s="8" t="s">
        <v>124</v>
      </c>
      <c r="B535" s="8" t="s">
        <v>103</v>
      </c>
      <c r="C535" s="8" t="s">
        <v>719</v>
      </c>
      <c r="D535" s="8" t="s">
        <v>721</v>
      </c>
      <c r="E535" s="8">
        <v>137</v>
      </c>
      <c r="F535" s="8">
        <v>14</v>
      </c>
      <c r="G535" s="8">
        <v>37</v>
      </c>
      <c r="H535" s="8">
        <v>26</v>
      </c>
      <c r="I535" s="8">
        <v>6</v>
      </c>
      <c r="J535" s="8">
        <v>1</v>
      </c>
      <c r="K535" s="8">
        <v>4</v>
      </c>
      <c r="L535" s="8">
        <v>16</v>
      </c>
      <c r="M535" s="8">
        <v>10</v>
      </c>
      <c r="N535" s="8">
        <v>32</v>
      </c>
      <c r="O535" s="8">
        <v>1</v>
      </c>
      <c r="P535" s="8">
        <v>0</v>
      </c>
      <c r="Q535" s="8">
        <v>0.27</v>
      </c>
      <c r="R535" s="8">
        <v>0.32400000000000001</v>
      </c>
      <c r="S535" s="8">
        <v>0.41599999999999998</v>
      </c>
      <c r="T535" s="8">
        <v>66</v>
      </c>
      <c r="U535" s="8">
        <f t="shared" si="24"/>
        <v>3.911111111111111</v>
      </c>
      <c r="V535" s="8">
        <f t="shared" si="25"/>
        <v>2.3466666666666667</v>
      </c>
      <c r="W535" s="8">
        <f t="shared" si="26"/>
        <v>2.3466666666666667</v>
      </c>
    </row>
    <row r="536" spans="1:23" s="8" customFormat="1">
      <c r="A536" s="8" t="s">
        <v>133</v>
      </c>
      <c r="B536" s="8" t="s">
        <v>1110</v>
      </c>
      <c r="C536" s="8" t="s">
        <v>746</v>
      </c>
      <c r="D536" s="8" t="s">
        <v>721</v>
      </c>
      <c r="E536" s="8">
        <v>144</v>
      </c>
      <c r="F536" s="8">
        <v>18</v>
      </c>
      <c r="G536" s="8">
        <v>36</v>
      </c>
      <c r="H536" s="8">
        <v>26</v>
      </c>
      <c r="I536" s="8">
        <v>6</v>
      </c>
      <c r="J536" s="8">
        <v>1</v>
      </c>
      <c r="K536" s="8">
        <v>3</v>
      </c>
      <c r="L536" s="8">
        <v>12</v>
      </c>
      <c r="M536" s="8">
        <v>12</v>
      </c>
      <c r="N536" s="8">
        <v>38</v>
      </c>
      <c r="O536" s="8">
        <v>14</v>
      </c>
      <c r="P536" s="8">
        <v>5</v>
      </c>
      <c r="Q536" s="8">
        <v>0.25</v>
      </c>
      <c r="R536" s="8">
        <v>0.312</v>
      </c>
      <c r="S536" s="8">
        <v>0.36799999999999999</v>
      </c>
      <c r="T536" s="8">
        <v>66</v>
      </c>
      <c r="U536" s="8">
        <f t="shared" si="24"/>
        <v>3.911111111111111</v>
      </c>
      <c r="V536" s="8">
        <f t="shared" si="25"/>
        <v>2.3466666666666667</v>
      </c>
      <c r="W536" s="8">
        <f t="shared" si="26"/>
        <v>2.3466666666666667</v>
      </c>
    </row>
    <row r="537" spans="1:23" s="8" customFormat="1">
      <c r="A537" s="8" t="s">
        <v>376</v>
      </c>
      <c r="B537" s="8" t="s">
        <v>1064</v>
      </c>
      <c r="C537" s="8" t="s">
        <v>3</v>
      </c>
      <c r="D537" s="8" t="s">
        <v>738</v>
      </c>
      <c r="E537" s="8">
        <v>192</v>
      </c>
      <c r="F537" s="8">
        <v>17</v>
      </c>
      <c r="G537" s="8">
        <v>40</v>
      </c>
      <c r="H537" s="8">
        <v>26</v>
      </c>
      <c r="I537" s="8">
        <v>7</v>
      </c>
      <c r="J537" s="8">
        <v>1</v>
      </c>
      <c r="K537" s="8">
        <v>6</v>
      </c>
      <c r="L537" s="8">
        <v>22</v>
      </c>
      <c r="M537" s="8">
        <v>10</v>
      </c>
      <c r="N537" s="8">
        <v>50</v>
      </c>
      <c r="O537" s="8">
        <v>1</v>
      </c>
      <c r="P537" s="8">
        <v>1</v>
      </c>
      <c r="Q537" s="8">
        <v>0.20799999999999999</v>
      </c>
      <c r="R537" s="8">
        <v>0.251</v>
      </c>
      <c r="S537" s="8">
        <v>0.34899999999999998</v>
      </c>
      <c r="T537" s="8">
        <v>66</v>
      </c>
      <c r="U537" s="8">
        <f t="shared" si="24"/>
        <v>3.911111111111111</v>
      </c>
      <c r="V537" s="8">
        <f t="shared" si="25"/>
        <v>2.3466666666666667</v>
      </c>
      <c r="W537" s="8">
        <f t="shared" si="26"/>
        <v>2.3466666666666667</v>
      </c>
    </row>
    <row r="538" spans="1:23" s="8" customFormat="1">
      <c r="A538" s="8" t="s">
        <v>575</v>
      </c>
      <c r="B538" s="8" t="s">
        <v>55</v>
      </c>
      <c r="C538" s="8" t="s">
        <v>2</v>
      </c>
      <c r="D538" s="8" t="s">
        <v>713</v>
      </c>
      <c r="E538" s="8">
        <v>158</v>
      </c>
      <c r="F538" s="8">
        <v>18</v>
      </c>
      <c r="G538" s="8">
        <v>35</v>
      </c>
      <c r="H538" s="8">
        <v>21</v>
      </c>
      <c r="I538" s="8">
        <v>6</v>
      </c>
      <c r="J538" s="8">
        <v>2</v>
      </c>
      <c r="K538" s="8">
        <v>6</v>
      </c>
      <c r="L538" s="8">
        <v>25</v>
      </c>
      <c r="M538" s="8">
        <v>10</v>
      </c>
      <c r="N538" s="8">
        <v>55</v>
      </c>
      <c r="O538" s="8">
        <v>6</v>
      </c>
      <c r="P538" s="8">
        <v>2</v>
      </c>
      <c r="Q538" s="8">
        <v>0.222</v>
      </c>
      <c r="R538" s="8">
        <v>0.27700000000000002</v>
      </c>
      <c r="S538" s="8">
        <v>0.39900000000000002</v>
      </c>
      <c r="T538" s="8">
        <v>65</v>
      </c>
      <c r="U538" s="8">
        <f t="shared" si="24"/>
        <v>3.8518518518518516</v>
      </c>
      <c r="V538" s="8">
        <f t="shared" si="25"/>
        <v>2.3111111111111109</v>
      </c>
      <c r="W538" s="8">
        <f t="shared" si="26"/>
        <v>2.3111111111111109</v>
      </c>
    </row>
    <row r="539" spans="1:23" s="8" customFormat="1">
      <c r="A539" s="8" t="s">
        <v>759</v>
      </c>
      <c r="B539" s="8" t="s">
        <v>266</v>
      </c>
      <c r="C539" s="8" t="s">
        <v>2</v>
      </c>
      <c r="D539" s="8" t="s">
        <v>731</v>
      </c>
      <c r="E539" s="8">
        <v>189</v>
      </c>
      <c r="F539" s="8">
        <v>24</v>
      </c>
      <c r="G539" s="8">
        <v>46</v>
      </c>
      <c r="H539" s="8">
        <v>34</v>
      </c>
      <c r="I539" s="8">
        <v>9</v>
      </c>
      <c r="J539" s="8">
        <v>1</v>
      </c>
      <c r="K539" s="8">
        <v>2</v>
      </c>
      <c r="L539" s="8">
        <v>15</v>
      </c>
      <c r="M539" s="8">
        <v>16</v>
      </c>
      <c r="N539" s="8">
        <v>59</v>
      </c>
      <c r="O539" s="8">
        <v>11</v>
      </c>
      <c r="P539" s="8">
        <v>5</v>
      </c>
      <c r="Q539" s="8">
        <v>0.24299999999999999</v>
      </c>
      <c r="R539" s="8">
        <v>0.312</v>
      </c>
      <c r="S539" s="8">
        <v>0.33300000000000002</v>
      </c>
      <c r="T539" s="8">
        <v>65</v>
      </c>
      <c r="U539" s="8">
        <f t="shared" si="24"/>
        <v>3.8518518518518516</v>
      </c>
      <c r="V539" s="8">
        <f t="shared" si="25"/>
        <v>2.3111111111111109</v>
      </c>
      <c r="W539" s="8">
        <f t="shared" si="26"/>
        <v>2.3111111111111109</v>
      </c>
    </row>
    <row r="540" spans="1:23" s="8" customFormat="1">
      <c r="A540" s="8" t="s">
        <v>1428</v>
      </c>
      <c r="B540" s="8" t="s">
        <v>111</v>
      </c>
      <c r="C540" s="8" t="s">
        <v>2</v>
      </c>
      <c r="D540" s="8" t="s">
        <v>726</v>
      </c>
      <c r="E540" s="8">
        <v>162</v>
      </c>
      <c r="F540" s="8">
        <v>19</v>
      </c>
      <c r="G540" s="8">
        <v>39</v>
      </c>
      <c r="H540" s="8">
        <v>29</v>
      </c>
      <c r="I540" s="8">
        <v>7</v>
      </c>
      <c r="J540" s="8">
        <v>1</v>
      </c>
      <c r="K540" s="8">
        <v>2</v>
      </c>
      <c r="L540" s="8">
        <v>14</v>
      </c>
      <c r="M540" s="8">
        <v>8</v>
      </c>
      <c r="N540" s="8">
        <v>33</v>
      </c>
      <c r="O540" s="8">
        <v>4</v>
      </c>
      <c r="P540" s="8">
        <v>1</v>
      </c>
      <c r="Q540" s="8">
        <v>0.24099999999999999</v>
      </c>
      <c r="R540" s="8">
        <v>0.28100000000000003</v>
      </c>
      <c r="S540" s="8">
        <v>0.33300000000000002</v>
      </c>
      <c r="T540" s="8">
        <v>65</v>
      </c>
      <c r="U540" s="8">
        <f t="shared" si="24"/>
        <v>3.8518518518518516</v>
      </c>
      <c r="V540" s="8">
        <f t="shared" si="25"/>
        <v>2.3111111111111109</v>
      </c>
      <c r="W540" s="8">
        <f t="shared" si="26"/>
        <v>2.3111111111111109</v>
      </c>
    </row>
    <row r="541" spans="1:23" s="8" customFormat="1">
      <c r="A541" s="8" t="s">
        <v>236</v>
      </c>
      <c r="B541" s="8" t="s">
        <v>148</v>
      </c>
      <c r="C541" s="8" t="s">
        <v>746</v>
      </c>
      <c r="D541" s="8" t="s">
        <v>716</v>
      </c>
      <c r="E541" s="8">
        <v>140</v>
      </c>
      <c r="F541" s="8">
        <v>20</v>
      </c>
      <c r="G541" s="8">
        <v>34</v>
      </c>
      <c r="H541" s="8">
        <v>23</v>
      </c>
      <c r="I541" s="8">
        <v>7</v>
      </c>
      <c r="J541" s="8">
        <v>1</v>
      </c>
      <c r="K541" s="8">
        <v>3</v>
      </c>
      <c r="L541" s="8">
        <v>14</v>
      </c>
      <c r="M541" s="8">
        <v>11</v>
      </c>
      <c r="N541" s="8">
        <v>36</v>
      </c>
      <c r="O541" s="8">
        <v>6</v>
      </c>
      <c r="P541" s="8">
        <v>2</v>
      </c>
      <c r="Q541" s="8">
        <v>0.24299999999999999</v>
      </c>
      <c r="R541" s="8">
        <v>0.307</v>
      </c>
      <c r="S541" s="8">
        <v>0.371</v>
      </c>
      <c r="T541" s="8">
        <v>65</v>
      </c>
      <c r="U541" s="8">
        <f t="shared" si="24"/>
        <v>3.8518518518518516</v>
      </c>
      <c r="V541" s="8">
        <f t="shared" si="25"/>
        <v>2.3111111111111109</v>
      </c>
      <c r="W541" s="8">
        <f t="shared" si="26"/>
        <v>2.3111111111111109</v>
      </c>
    </row>
    <row r="542" spans="1:23" s="8" customFormat="1">
      <c r="A542" s="8" t="s">
        <v>115</v>
      </c>
      <c r="B542" s="8" t="s">
        <v>1609</v>
      </c>
      <c r="C542" s="8" t="s">
        <v>719</v>
      </c>
      <c r="D542" s="8" t="s">
        <v>739</v>
      </c>
      <c r="E542" s="8">
        <v>172</v>
      </c>
      <c r="F542" s="8">
        <v>17</v>
      </c>
      <c r="G542" s="8">
        <v>41</v>
      </c>
      <c r="H542" s="8">
        <v>28</v>
      </c>
      <c r="I542" s="8">
        <v>8</v>
      </c>
      <c r="J542" s="8">
        <v>1</v>
      </c>
      <c r="K542" s="8">
        <v>4</v>
      </c>
      <c r="L542" s="8">
        <v>21</v>
      </c>
      <c r="M542" s="8">
        <v>13</v>
      </c>
      <c r="N542" s="8">
        <v>50</v>
      </c>
      <c r="O542" s="8">
        <v>1</v>
      </c>
      <c r="P542" s="8">
        <v>0</v>
      </c>
      <c r="Q542" s="8">
        <v>0.23799999999999999</v>
      </c>
      <c r="R542" s="8">
        <v>0.29899999999999999</v>
      </c>
      <c r="S542" s="8">
        <v>0.36599999999999999</v>
      </c>
      <c r="T542" s="8">
        <v>65</v>
      </c>
      <c r="U542" s="8">
        <f t="shared" si="24"/>
        <v>3.8518518518518516</v>
      </c>
      <c r="V542" s="8">
        <f t="shared" si="25"/>
        <v>2.3111111111111109</v>
      </c>
      <c r="W542" s="8">
        <f t="shared" si="26"/>
        <v>2.3111111111111109</v>
      </c>
    </row>
    <row r="543" spans="1:23" s="8" customFormat="1">
      <c r="A543" s="8" t="s">
        <v>311</v>
      </c>
      <c r="B543" s="8" t="s">
        <v>419</v>
      </c>
      <c r="C543" s="8" t="s">
        <v>745</v>
      </c>
      <c r="D543" s="8" t="s">
        <v>739</v>
      </c>
      <c r="E543" s="8">
        <v>149</v>
      </c>
      <c r="F543" s="8">
        <v>18</v>
      </c>
      <c r="G543" s="8">
        <v>34</v>
      </c>
      <c r="H543" s="8">
        <v>20</v>
      </c>
      <c r="I543" s="8">
        <v>8</v>
      </c>
      <c r="J543" s="8">
        <v>1</v>
      </c>
      <c r="K543" s="8">
        <v>5</v>
      </c>
      <c r="L543" s="8">
        <v>18</v>
      </c>
      <c r="M543" s="8">
        <v>16</v>
      </c>
      <c r="N543" s="8">
        <v>47</v>
      </c>
      <c r="O543" s="8">
        <v>3</v>
      </c>
      <c r="P543" s="8">
        <v>2</v>
      </c>
      <c r="Q543" s="8">
        <v>0.22800000000000001</v>
      </c>
      <c r="R543" s="8">
        <v>0.307</v>
      </c>
      <c r="S543" s="8">
        <v>0.39600000000000002</v>
      </c>
      <c r="T543" s="8">
        <v>65</v>
      </c>
      <c r="U543" s="8">
        <f t="shared" si="24"/>
        <v>3.8518518518518516</v>
      </c>
      <c r="V543" s="8">
        <f t="shared" si="25"/>
        <v>2.3111111111111109</v>
      </c>
      <c r="W543" s="8">
        <f t="shared" si="26"/>
        <v>2.3111111111111109</v>
      </c>
    </row>
    <row r="544" spans="1:23" s="8" customFormat="1">
      <c r="A544" s="8" t="s">
        <v>52</v>
      </c>
      <c r="B544" s="8" t="s">
        <v>659</v>
      </c>
      <c r="C544" s="8" t="s">
        <v>1</v>
      </c>
      <c r="D544" s="8" t="s">
        <v>722</v>
      </c>
      <c r="E544" s="8">
        <v>112</v>
      </c>
      <c r="F544" s="8">
        <v>16</v>
      </c>
      <c r="G544" s="8">
        <v>31</v>
      </c>
      <c r="H544" s="8">
        <v>21</v>
      </c>
      <c r="I544" s="8">
        <v>5</v>
      </c>
      <c r="J544" s="8">
        <v>1</v>
      </c>
      <c r="K544" s="8">
        <v>4</v>
      </c>
      <c r="L544" s="8">
        <v>14</v>
      </c>
      <c r="M544" s="8">
        <v>13</v>
      </c>
      <c r="N544" s="8">
        <v>28</v>
      </c>
      <c r="O544" s="8">
        <v>0</v>
      </c>
      <c r="P544" s="8">
        <v>0</v>
      </c>
      <c r="Q544" s="8">
        <v>0.27700000000000002</v>
      </c>
      <c r="R544" s="8">
        <v>0.36199999999999999</v>
      </c>
      <c r="S544" s="8">
        <v>0.44600000000000001</v>
      </c>
      <c r="T544" s="8">
        <v>65</v>
      </c>
      <c r="U544" s="8">
        <f t="shared" si="24"/>
        <v>3.8518518518518516</v>
      </c>
      <c r="V544" s="8">
        <f t="shared" si="25"/>
        <v>2.3111111111111109</v>
      </c>
      <c r="W544" s="8">
        <f t="shared" si="26"/>
        <v>2.3111111111111109</v>
      </c>
    </row>
    <row r="545" spans="1:23" s="8" customFormat="1">
      <c r="A545" s="8" t="s">
        <v>442</v>
      </c>
      <c r="B545" s="8" t="s">
        <v>1611</v>
      </c>
      <c r="C545" s="8" t="s">
        <v>746</v>
      </c>
      <c r="D545" s="8" t="s">
        <v>725</v>
      </c>
      <c r="E545" s="8">
        <v>146</v>
      </c>
      <c r="F545" s="8">
        <v>21</v>
      </c>
      <c r="G545" s="8">
        <v>35</v>
      </c>
      <c r="H545" s="8">
        <v>24</v>
      </c>
      <c r="I545" s="8">
        <v>6</v>
      </c>
      <c r="J545" s="8">
        <v>1</v>
      </c>
      <c r="K545" s="8">
        <v>4</v>
      </c>
      <c r="L545" s="8">
        <v>16</v>
      </c>
      <c r="M545" s="8">
        <v>11</v>
      </c>
      <c r="N545" s="8">
        <v>46</v>
      </c>
      <c r="O545" s="8">
        <v>8</v>
      </c>
      <c r="P545" s="8">
        <v>1</v>
      </c>
      <c r="Q545" s="8">
        <v>0.24</v>
      </c>
      <c r="R545" s="8">
        <v>0.29699999999999999</v>
      </c>
      <c r="S545" s="8">
        <v>0.377</v>
      </c>
      <c r="T545" s="8">
        <v>64</v>
      </c>
      <c r="U545" s="8">
        <f t="shared" si="24"/>
        <v>3.7925925925925927</v>
      </c>
      <c r="V545" s="8">
        <f t="shared" si="25"/>
        <v>2.2755555555555556</v>
      </c>
      <c r="W545" s="8">
        <f t="shared" si="26"/>
        <v>2.2755555555555556</v>
      </c>
    </row>
    <row r="546" spans="1:23" s="8" customFormat="1">
      <c r="A546" s="8" t="s">
        <v>1629</v>
      </c>
      <c r="B546" s="8" t="s">
        <v>1630</v>
      </c>
      <c r="C546" s="8" t="s">
        <v>1</v>
      </c>
      <c r="D546" s="8" t="s">
        <v>716</v>
      </c>
      <c r="E546" s="8">
        <v>143</v>
      </c>
      <c r="F546" s="8">
        <v>18</v>
      </c>
      <c r="G546" s="8">
        <v>35</v>
      </c>
      <c r="H546" s="8">
        <v>22</v>
      </c>
      <c r="I546" s="8">
        <v>7</v>
      </c>
      <c r="J546" s="8">
        <v>0</v>
      </c>
      <c r="K546" s="8">
        <v>6</v>
      </c>
      <c r="L546" s="8">
        <v>20</v>
      </c>
      <c r="M546" s="8">
        <v>14</v>
      </c>
      <c r="N546" s="8">
        <v>50</v>
      </c>
      <c r="O546" s="8">
        <v>2</v>
      </c>
      <c r="P546" s="8">
        <v>0</v>
      </c>
      <c r="Q546" s="8">
        <v>0.245</v>
      </c>
      <c r="R546" s="8">
        <v>0.317</v>
      </c>
      <c r="S546" s="8">
        <v>0.42</v>
      </c>
      <c r="T546" s="8">
        <v>64</v>
      </c>
      <c r="U546" s="8">
        <f t="shared" si="24"/>
        <v>3.7925925925925927</v>
      </c>
      <c r="V546" s="8">
        <f t="shared" si="25"/>
        <v>2.2755555555555556</v>
      </c>
      <c r="W546" s="8">
        <f t="shared" si="26"/>
        <v>2.2755555555555556</v>
      </c>
    </row>
    <row r="547" spans="1:23" s="8" customFormat="1">
      <c r="A547" s="8" t="s">
        <v>72</v>
      </c>
      <c r="B547" s="8" t="s">
        <v>1597</v>
      </c>
      <c r="C547" s="8" t="s">
        <v>3</v>
      </c>
      <c r="D547" s="8" t="s">
        <v>716</v>
      </c>
      <c r="E547" s="8">
        <v>143</v>
      </c>
      <c r="F547" s="8">
        <v>20</v>
      </c>
      <c r="G547" s="8">
        <v>36</v>
      </c>
      <c r="H547" s="8">
        <v>25</v>
      </c>
      <c r="I547" s="8">
        <v>6</v>
      </c>
      <c r="J547" s="8">
        <v>1</v>
      </c>
      <c r="K547" s="8">
        <v>4</v>
      </c>
      <c r="L547" s="8">
        <v>15</v>
      </c>
      <c r="M547" s="8">
        <v>12</v>
      </c>
      <c r="N547" s="8">
        <v>42</v>
      </c>
      <c r="O547" s="8">
        <v>4</v>
      </c>
      <c r="P547" s="8">
        <v>1</v>
      </c>
      <c r="Q547" s="8">
        <v>0.252</v>
      </c>
      <c r="R547" s="8">
        <v>0.314</v>
      </c>
      <c r="S547" s="8">
        <v>0.39200000000000002</v>
      </c>
      <c r="T547" s="8">
        <v>64</v>
      </c>
      <c r="U547" s="8">
        <f t="shared" si="24"/>
        <v>3.7925925925925927</v>
      </c>
      <c r="V547" s="8">
        <f t="shared" si="25"/>
        <v>2.2755555555555556</v>
      </c>
      <c r="W547" s="8">
        <f t="shared" si="26"/>
        <v>2.2755555555555556</v>
      </c>
    </row>
    <row r="548" spans="1:23" s="8" customFormat="1">
      <c r="A548" s="8" t="s">
        <v>494</v>
      </c>
      <c r="B548" s="8" t="s">
        <v>1618</v>
      </c>
      <c r="C548" s="8" t="s">
        <v>751</v>
      </c>
      <c r="D548" s="8" t="s">
        <v>713</v>
      </c>
      <c r="E548" s="8">
        <v>148</v>
      </c>
      <c r="F548" s="8">
        <v>19</v>
      </c>
      <c r="G548" s="8">
        <v>36</v>
      </c>
      <c r="H548" s="8">
        <v>23</v>
      </c>
      <c r="I548" s="8">
        <v>7</v>
      </c>
      <c r="J548" s="8">
        <v>1</v>
      </c>
      <c r="K548" s="8">
        <v>5</v>
      </c>
      <c r="L548" s="8">
        <v>16</v>
      </c>
      <c r="M548" s="8">
        <v>12</v>
      </c>
      <c r="N548" s="8">
        <v>49</v>
      </c>
      <c r="O548" s="8">
        <v>6</v>
      </c>
      <c r="P548" s="8">
        <v>1</v>
      </c>
      <c r="Q548" s="8">
        <v>0.24299999999999999</v>
      </c>
      <c r="R548" s="8">
        <v>0.30399999999999999</v>
      </c>
      <c r="S548" s="8">
        <v>0.40500000000000003</v>
      </c>
      <c r="T548" s="8">
        <v>63</v>
      </c>
      <c r="U548" s="8">
        <f t="shared" si="24"/>
        <v>3.7333333333333334</v>
      </c>
      <c r="V548" s="8">
        <f t="shared" si="25"/>
        <v>2.2399999999999998</v>
      </c>
      <c r="W548" s="8">
        <f t="shared" si="26"/>
        <v>2.2399999999999998</v>
      </c>
    </row>
    <row r="549" spans="1:23" s="8" customFormat="1">
      <c r="A549" s="8" t="s">
        <v>27</v>
      </c>
      <c r="B549" s="8" t="s">
        <v>66</v>
      </c>
      <c r="C549" s="8" t="s">
        <v>719</v>
      </c>
      <c r="D549" s="8" t="s">
        <v>726</v>
      </c>
      <c r="E549" s="8">
        <v>175</v>
      </c>
      <c r="F549" s="8">
        <v>15</v>
      </c>
      <c r="G549" s="8">
        <v>40</v>
      </c>
      <c r="H549" s="8">
        <v>29</v>
      </c>
      <c r="I549" s="8">
        <v>8</v>
      </c>
      <c r="J549" s="8">
        <v>0</v>
      </c>
      <c r="K549" s="8">
        <v>3</v>
      </c>
      <c r="L549" s="8">
        <v>20</v>
      </c>
      <c r="M549" s="8">
        <v>14</v>
      </c>
      <c r="N549" s="8">
        <v>42</v>
      </c>
      <c r="O549" s="8">
        <v>0</v>
      </c>
      <c r="P549" s="8">
        <v>1</v>
      </c>
      <c r="Q549" s="8">
        <v>0.22900000000000001</v>
      </c>
      <c r="R549" s="8">
        <v>0.29299999999999998</v>
      </c>
      <c r="S549" s="8">
        <v>0.32600000000000001</v>
      </c>
      <c r="T549" s="8">
        <v>63</v>
      </c>
      <c r="U549" s="8">
        <f t="shared" si="24"/>
        <v>3.7333333333333334</v>
      </c>
      <c r="V549" s="8">
        <f t="shared" si="25"/>
        <v>2.2399999999999998</v>
      </c>
      <c r="W549" s="8">
        <f t="shared" si="26"/>
        <v>2.2399999999999998</v>
      </c>
    </row>
    <row r="550" spans="1:23" s="8" customFormat="1">
      <c r="A550" s="8" t="s">
        <v>410</v>
      </c>
      <c r="B550" s="8" t="s">
        <v>409</v>
      </c>
      <c r="C550" s="8" t="s">
        <v>719</v>
      </c>
      <c r="D550" s="8" t="s">
        <v>716</v>
      </c>
      <c r="E550" s="8">
        <v>164</v>
      </c>
      <c r="F550" s="8">
        <v>18</v>
      </c>
      <c r="G550" s="8">
        <v>38</v>
      </c>
      <c r="H550" s="8">
        <v>22</v>
      </c>
      <c r="I550" s="8">
        <v>8</v>
      </c>
      <c r="J550" s="8">
        <v>0</v>
      </c>
      <c r="K550" s="8">
        <v>8</v>
      </c>
      <c r="L550" s="8">
        <v>20</v>
      </c>
      <c r="M550" s="8">
        <v>17</v>
      </c>
      <c r="N550" s="8">
        <v>62</v>
      </c>
      <c r="O550" s="8">
        <v>0</v>
      </c>
      <c r="P550" s="8">
        <v>0</v>
      </c>
      <c r="Q550" s="8">
        <v>0.23200000000000001</v>
      </c>
      <c r="R550" s="8">
        <v>0.308</v>
      </c>
      <c r="S550" s="8">
        <v>0.42699999999999999</v>
      </c>
      <c r="T550" s="8">
        <v>63</v>
      </c>
      <c r="U550" s="8">
        <f t="shared" si="24"/>
        <v>3.7333333333333334</v>
      </c>
      <c r="V550" s="8">
        <f t="shared" si="25"/>
        <v>2.2399999999999998</v>
      </c>
      <c r="W550" s="8">
        <f t="shared" si="26"/>
        <v>2.2399999999999998</v>
      </c>
    </row>
    <row r="551" spans="1:23" s="8" customFormat="1">
      <c r="A551" s="8" t="s">
        <v>954</v>
      </c>
      <c r="B551" s="8" t="s">
        <v>904</v>
      </c>
      <c r="C551" s="8" t="s">
        <v>745</v>
      </c>
      <c r="D551" s="8" t="s">
        <v>747</v>
      </c>
      <c r="E551" s="8">
        <v>116</v>
      </c>
      <c r="F551" s="8">
        <v>13</v>
      </c>
      <c r="G551" s="8">
        <v>28</v>
      </c>
      <c r="H551" s="8">
        <v>21</v>
      </c>
      <c r="I551" s="8">
        <v>5</v>
      </c>
      <c r="J551" s="8">
        <v>1</v>
      </c>
      <c r="K551" s="8">
        <v>1</v>
      </c>
      <c r="L551" s="8">
        <v>12</v>
      </c>
      <c r="M551" s="8">
        <v>10</v>
      </c>
      <c r="N551" s="8">
        <v>17</v>
      </c>
      <c r="O551" s="8">
        <v>11</v>
      </c>
      <c r="P551" s="8">
        <v>5</v>
      </c>
      <c r="Q551" s="8">
        <v>0.24099999999999999</v>
      </c>
      <c r="R551" s="8">
        <v>0.307</v>
      </c>
      <c r="S551" s="8">
        <v>0.32800000000000001</v>
      </c>
      <c r="T551" s="8">
        <v>62</v>
      </c>
      <c r="U551" s="8">
        <f t="shared" si="24"/>
        <v>3.674074074074074</v>
      </c>
      <c r="V551" s="8">
        <f t="shared" si="25"/>
        <v>2.2044444444444444</v>
      </c>
      <c r="W551" s="8">
        <f t="shared" si="26"/>
        <v>2.2044444444444444</v>
      </c>
    </row>
    <row r="552" spans="1:23" s="8" customFormat="1">
      <c r="A552" s="8" t="s">
        <v>260</v>
      </c>
      <c r="B552" s="8" t="s">
        <v>1113</v>
      </c>
      <c r="C552" s="8" t="s">
        <v>719</v>
      </c>
      <c r="D552" s="8" t="s">
        <v>731</v>
      </c>
      <c r="E552" s="8">
        <v>130</v>
      </c>
      <c r="F552" s="8">
        <v>15</v>
      </c>
      <c r="G552" s="8">
        <v>33</v>
      </c>
      <c r="H552" s="8">
        <v>22</v>
      </c>
      <c r="I552" s="8">
        <v>7</v>
      </c>
      <c r="J552" s="8">
        <v>1</v>
      </c>
      <c r="K552" s="8">
        <v>3</v>
      </c>
      <c r="L552" s="8">
        <v>15</v>
      </c>
      <c r="M552" s="8">
        <v>12</v>
      </c>
      <c r="N552" s="8">
        <v>33</v>
      </c>
      <c r="O552" s="8">
        <v>3</v>
      </c>
      <c r="P552" s="8">
        <v>1</v>
      </c>
      <c r="Q552" s="8">
        <v>0.254</v>
      </c>
      <c r="R552" s="8">
        <v>0.32600000000000001</v>
      </c>
      <c r="S552" s="8">
        <v>0.39200000000000002</v>
      </c>
      <c r="T552" s="8">
        <v>62</v>
      </c>
      <c r="U552" s="8">
        <f t="shared" si="24"/>
        <v>3.674074074074074</v>
      </c>
      <c r="V552" s="8">
        <f t="shared" si="25"/>
        <v>2.2044444444444444</v>
      </c>
      <c r="W552" s="8">
        <f t="shared" si="26"/>
        <v>2.2044444444444444</v>
      </c>
    </row>
    <row r="553" spans="1:23" s="8" customFormat="1">
      <c r="A553" s="8" t="s">
        <v>1076</v>
      </c>
      <c r="B553" s="8" t="s">
        <v>1104</v>
      </c>
      <c r="C553" s="8" t="s">
        <v>1</v>
      </c>
      <c r="D553" s="8" t="s">
        <v>739</v>
      </c>
      <c r="E553" s="8">
        <v>147</v>
      </c>
      <c r="F553" s="8">
        <v>17</v>
      </c>
      <c r="G553" s="8">
        <v>34</v>
      </c>
      <c r="H553" s="8">
        <v>20</v>
      </c>
      <c r="I553" s="8">
        <v>7</v>
      </c>
      <c r="J553" s="8">
        <v>0</v>
      </c>
      <c r="K553" s="8">
        <v>7</v>
      </c>
      <c r="L553" s="8">
        <v>20</v>
      </c>
      <c r="M553" s="8">
        <v>12</v>
      </c>
      <c r="N553" s="8">
        <v>50</v>
      </c>
      <c r="O553" s="8">
        <v>1</v>
      </c>
      <c r="P553" s="8">
        <v>0</v>
      </c>
      <c r="Q553" s="8">
        <v>0.23100000000000001</v>
      </c>
      <c r="R553" s="8">
        <v>0.30199999999999999</v>
      </c>
      <c r="S553" s="8">
        <v>0.42199999999999999</v>
      </c>
      <c r="T553" s="8">
        <v>62</v>
      </c>
      <c r="U553" s="8">
        <f t="shared" si="24"/>
        <v>3.674074074074074</v>
      </c>
      <c r="V553" s="8">
        <f t="shared" si="25"/>
        <v>2.2044444444444444</v>
      </c>
      <c r="W553" s="8">
        <f t="shared" si="26"/>
        <v>2.2044444444444444</v>
      </c>
    </row>
    <row r="554" spans="1:23" s="8" customFormat="1">
      <c r="A554" s="8" t="s">
        <v>1576</v>
      </c>
      <c r="B554" s="8" t="s">
        <v>1577</v>
      </c>
      <c r="C554" s="8" t="s">
        <v>3</v>
      </c>
      <c r="D554" s="8" t="s">
        <v>724</v>
      </c>
      <c r="E554" s="8">
        <v>140</v>
      </c>
      <c r="F554" s="8">
        <v>17</v>
      </c>
      <c r="G554" s="8">
        <v>35</v>
      </c>
      <c r="H554" s="8">
        <v>26</v>
      </c>
      <c r="I554" s="8">
        <v>5</v>
      </c>
      <c r="J554" s="8">
        <v>1</v>
      </c>
      <c r="K554" s="8">
        <v>3</v>
      </c>
      <c r="L554" s="8">
        <v>13</v>
      </c>
      <c r="M554" s="8">
        <v>10</v>
      </c>
      <c r="N554" s="8">
        <v>33</v>
      </c>
      <c r="O554" s="8">
        <v>6</v>
      </c>
      <c r="P554" s="8">
        <v>2</v>
      </c>
      <c r="Q554" s="8">
        <v>0.25</v>
      </c>
      <c r="R554" s="8">
        <v>0.30499999999999999</v>
      </c>
      <c r="S554" s="8">
        <v>0.36399999999999999</v>
      </c>
      <c r="T554" s="8">
        <v>62</v>
      </c>
      <c r="U554" s="8">
        <f t="shared" si="24"/>
        <v>3.674074074074074</v>
      </c>
      <c r="V554" s="8">
        <f t="shared" si="25"/>
        <v>2.2044444444444444</v>
      </c>
      <c r="W554" s="8">
        <f t="shared" si="26"/>
        <v>2.2044444444444444</v>
      </c>
    </row>
    <row r="555" spans="1:23" s="8" customFormat="1">
      <c r="A555" s="8" t="s">
        <v>305</v>
      </c>
      <c r="B555" s="8" t="s">
        <v>406</v>
      </c>
      <c r="C555" s="8" t="s">
        <v>1</v>
      </c>
      <c r="D555" s="8" t="s">
        <v>727</v>
      </c>
      <c r="E555" s="8">
        <v>136</v>
      </c>
      <c r="F555" s="8">
        <v>18</v>
      </c>
      <c r="G555" s="8">
        <v>29</v>
      </c>
      <c r="H555" s="8">
        <v>15</v>
      </c>
      <c r="I555" s="8">
        <v>7</v>
      </c>
      <c r="J555" s="8">
        <v>0</v>
      </c>
      <c r="K555" s="8">
        <v>7</v>
      </c>
      <c r="L555" s="8">
        <v>22</v>
      </c>
      <c r="M555" s="8">
        <v>13</v>
      </c>
      <c r="N555" s="8">
        <v>48</v>
      </c>
      <c r="O555" s="8">
        <v>0</v>
      </c>
      <c r="P555" s="8">
        <v>0</v>
      </c>
      <c r="Q555" s="8">
        <v>0.21299999999999999</v>
      </c>
      <c r="R555" s="8">
        <v>0.28699999999999998</v>
      </c>
      <c r="S555" s="8">
        <v>0.41899999999999998</v>
      </c>
      <c r="T555" s="8">
        <v>62</v>
      </c>
      <c r="U555" s="8">
        <f t="shared" si="24"/>
        <v>3.674074074074074</v>
      </c>
      <c r="V555" s="8">
        <f t="shared" si="25"/>
        <v>2.2044444444444444</v>
      </c>
      <c r="W555" s="8">
        <f t="shared" si="26"/>
        <v>2.2044444444444444</v>
      </c>
    </row>
    <row r="556" spans="1:23" s="8" customFormat="1">
      <c r="A556" s="8" t="s">
        <v>166</v>
      </c>
      <c r="B556" s="8" t="s">
        <v>801</v>
      </c>
      <c r="C556" s="8" t="s">
        <v>3</v>
      </c>
      <c r="D556" s="8" t="s">
        <v>732</v>
      </c>
      <c r="E556" s="8">
        <v>116</v>
      </c>
      <c r="F556" s="8">
        <v>14</v>
      </c>
      <c r="G556" s="8">
        <v>29</v>
      </c>
      <c r="H556" s="8">
        <v>18</v>
      </c>
      <c r="I556" s="8">
        <v>6</v>
      </c>
      <c r="J556" s="8">
        <v>0</v>
      </c>
      <c r="K556" s="8">
        <v>5</v>
      </c>
      <c r="L556" s="8">
        <v>17</v>
      </c>
      <c r="M556" s="8">
        <v>10</v>
      </c>
      <c r="N556" s="8">
        <v>30</v>
      </c>
      <c r="O556" s="8">
        <v>2</v>
      </c>
      <c r="P556" s="8">
        <v>1</v>
      </c>
      <c r="Q556" s="8">
        <v>0.25</v>
      </c>
      <c r="R556" s="8">
        <v>0.315</v>
      </c>
      <c r="S556" s="8">
        <v>0.43099999999999999</v>
      </c>
      <c r="T556" s="8">
        <v>62</v>
      </c>
      <c r="U556" s="8">
        <f t="shared" si="24"/>
        <v>3.674074074074074</v>
      </c>
      <c r="V556" s="8">
        <f t="shared" si="25"/>
        <v>2.2044444444444444</v>
      </c>
      <c r="W556" s="8">
        <f t="shared" si="26"/>
        <v>2.2044444444444444</v>
      </c>
    </row>
    <row r="557" spans="1:23" s="8" customFormat="1">
      <c r="A557" s="8" t="s">
        <v>388</v>
      </c>
      <c r="B557" s="8" t="s">
        <v>90</v>
      </c>
      <c r="C557" s="8" t="s">
        <v>2</v>
      </c>
      <c r="D557" s="8" t="s">
        <v>750</v>
      </c>
      <c r="E557" s="8">
        <v>164</v>
      </c>
      <c r="F557" s="8">
        <v>17</v>
      </c>
      <c r="G557" s="8">
        <v>39</v>
      </c>
      <c r="H557" s="8">
        <v>27</v>
      </c>
      <c r="I557" s="8">
        <v>8</v>
      </c>
      <c r="J557" s="8">
        <v>2</v>
      </c>
      <c r="K557" s="8">
        <v>2</v>
      </c>
      <c r="L557" s="8">
        <v>15</v>
      </c>
      <c r="M557" s="8">
        <v>9</v>
      </c>
      <c r="N557" s="8">
        <v>38</v>
      </c>
      <c r="O557" s="8">
        <v>2</v>
      </c>
      <c r="P557" s="8">
        <v>1</v>
      </c>
      <c r="Q557" s="8">
        <v>0.23799999999999999</v>
      </c>
      <c r="R557" s="8">
        <v>0.28599999999999998</v>
      </c>
      <c r="S557" s="8">
        <v>0.34799999999999998</v>
      </c>
      <c r="T557" s="8">
        <v>61</v>
      </c>
      <c r="U557" s="8">
        <f t="shared" si="24"/>
        <v>3.6148148148148147</v>
      </c>
      <c r="V557" s="8">
        <f t="shared" si="25"/>
        <v>2.1688888888888886</v>
      </c>
      <c r="W557" s="8">
        <f t="shared" si="26"/>
        <v>2.1688888888888886</v>
      </c>
    </row>
    <row r="558" spans="1:23" s="8" customFormat="1">
      <c r="A558" s="8" t="s">
        <v>310</v>
      </c>
      <c r="B558" s="8" t="s">
        <v>1188</v>
      </c>
      <c r="C558" s="8" t="s">
        <v>719</v>
      </c>
      <c r="D558" s="8" t="s">
        <v>715</v>
      </c>
      <c r="E558" s="8">
        <v>150</v>
      </c>
      <c r="F558" s="8">
        <v>17</v>
      </c>
      <c r="G558" s="8">
        <v>36</v>
      </c>
      <c r="H558" s="8">
        <v>21</v>
      </c>
      <c r="I558" s="8">
        <v>9</v>
      </c>
      <c r="J558" s="8">
        <v>2</v>
      </c>
      <c r="K558" s="8">
        <v>4</v>
      </c>
      <c r="L558" s="8">
        <v>19</v>
      </c>
      <c r="M558" s="8">
        <v>14</v>
      </c>
      <c r="N558" s="8">
        <v>50</v>
      </c>
      <c r="O558" s="8">
        <v>0</v>
      </c>
      <c r="P558" s="8">
        <v>0</v>
      </c>
      <c r="Q558" s="8">
        <v>0.24</v>
      </c>
      <c r="R558" s="8">
        <v>0.309</v>
      </c>
      <c r="S558" s="8">
        <v>0.40699999999999997</v>
      </c>
      <c r="T558" s="8">
        <v>61</v>
      </c>
      <c r="U558" s="8">
        <f t="shared" si="24"/>
        <v>3.6148148148148147</v>
      </c>
      <c r="V558" s="8">
        <f t="shared" si="25"/>
        <v>2.1688888888888886</v>
      </c>
      <c r="W558" s="8">
        <f t="shared" si="26"/>
        <v>2.1688888888888886</v>
      </c>
    </row>
    <row r="559" spans="1:23" s="8" customFormat="1">
      <c r="A559" s="8" t="s">
        <v>54</v>
      </c>
      <c r="B559" s="8" t="s">
        <v>299</v>
      </c>
      <c r="C559" s="8" t="s">
        <v>745</v>
      </c>
      <c r="D559" s="8" t="s">
        <v>728</v>
      </c>
      <c r="E559" s="8">
        <v>146</v>
      </c>
      <c r="F559" s="8">
        <v>18</v>
      </c>
      <c r="G559" s="8">
        <v>35</v>
      </c>
      <c r="H559" s="8">
        <v>23</v>
      </c>
      <c r="I559" s="8">
        <v>7</v>
      </c>
      <c r="J559" s="8">
        <v>1</v>
      </c>
      <c r="K559" s="8">
        <v>4</v>
      </c>
      <c r="L559" s="8">
        <v>16</v>
      </c>
      <c r="M559" s="8">
        <v>12</v>
      </c>
      <c r="N559" s="8">
        <v>46</v>
      </c>
      <c r="O559" s="8">
        <v>5</v>
      </c>
      <c r="P559" s="8">
        <v>0</v>
      </c>
      <c r="Q559" s="8">
        <v>0.24</v>
      </c>
      <c r="R559" s="8">
        <v>0.30199999999999999</v>
      </c>
      <c r="S559" s="8">
        <v>0.38400000000000001</v>
      </c>
      <c r="T559" s="8">
        <v>61</v>
      </c>
      <c r="U559" s="8">
        <f t="shared" si="24"/>
        <v>3.6148148148148147</v>
      </c>
      <c r="V559" s="8">
        <f t="shared" si="25"/>
        <v>2.1688888888888886</v>
      </c>
      <c r="W559" s="8">
        <f t="shared" si="26"/>
        <v>2.1688888888888886</v>
      </c>
    </row>
    <row r="560" spans="1:23" s="8" customFormat="1">
      <c r="A560" s="8" t="s">
        <v>600</v>
      </c>
      <c r="B560" s="8" t="s">
        <v>474</v>
      </c>
      <c r="C560" s="8" t="s">
        <v>2</v>
      </c>
      <c r="D560" s="8" t="s">
        <v>730</v>
      </c>
      <c r="E560" s="8">
        <v>221</v>
      </c>
      <c r="F560" s="8">
        <v>19</v>
      </c>
      <c r="G560" s="8">
        <v>53</v>
      </c>
      <c r="H560" s="8">
        <v>35</v>
      </c>
      <c r="I560" s="8">
        <v>11</v>
      </c>
      <c r="J560" s="8">
        <v>0</v>
      </c>
      <c r="K560" s="8">
        <v>7</v>
      </c>
      <c r="L560" s="8">
        <v>19</v>
      </c>
      <c r="M560" s="8">
        <v>13</v>
      </c>
      <c r="N560" s="8">
        <v>83</v>
      </c>
      <c r="O560" s="8">
        <v>11</v>
      </c>
      <c r="P560" s="8">
        <v>4</v>
      </c>
      <c r="Q560" s="8">
        <v>0.24</v>
      </c>
      <c r="R560" s="8">
        <v>0.28499999999999998</v>
      </c>
      <c r="S560" s="8">
        <v>0.38500000000000001</v>
      </c>
      <c r="T560" s="8">
        <v>60</v>
      </c>
      <c r="U560" s="8">
        <f t="shared" si="24"/>
        <v>3.5555555555555554</v>
      </c>
      <c r="V560" s="8">
        <f t="shared" si="25"/>
        <v>2.1333333333333333</v>
      </c>
      <c r="W560" s="8">
        <f t="shared" si="26"/>
        <v>2.1333333333333333</v>
      </c>
    </row>
    <row r="561" spans="1:23" s="8" customFormat="1">
      <c r="A561" s="8" t="s">
        <v>34</v>
      </c>
      <c r="B561" s="8" t="s">
        <v>131</v>
      </c>
      <c r="C561" s="8" t="s">
        <v>3</v>
      </c>
      <c r="D561" s="8" t="s">
        <v>726</v>
      </c>
      <c r="E561" s="8">
        <v>141</v>
      </c>
      <c r="F561" s="8">
        <v>16</v>
      </c>
      <c r="G561" s="8">
        <v>36</v>
      </c>
      <c r="H561" s="8">
        <v>26</v>
      </c>
      <c r="I561" s="8">
        <v>7</v>
      </c>
      <c r="J561" s="8">
        <v>1</v>
      </c>
      <c r="K561" s="8">
        <v>2</v>
      </c>
      <c r="L561" s="8">
        <v>14</v>
      </c>
      <c r="M561" s="8">
        <v>7</v>
      </c>
      <c r="N561" s="8">
        <v>31</v>
      </c>
      <c r="O561" s="8">
        <v>4</v>
      </c>
      <c r="P561" s="8">
        <v>1</v>
      </c>
      <c r="Q561" s="8">
        <v>0.255</v>
      </c>
      <c r="R561" s="8">
        <v>0.3</v>
      </c>
      <c r="S561" s="8">
        <v>0.36199999999999999</v>
      </c>
      <c r="T561" s="8">
        <v>60</v>
      </c>
      <c r="U561" s="8">
        <f t="shared" si="24"/>
        <v>3.5555555555555554</v>
      </c>
      <c r="V561" s="8">
        <f t="shared" si="25"/>
        <v>2.1333333333333333</v>
      </c>
      <c r="W561" s="8">
        <f t="shared" si="26"/>
        <v>2.1333333333333333</v>
      </c>
    </row>
    <row r="562" spans="1:23" s="8" customFormat="1">
      <c r="A562" s="8" t="s">
        <v>166</v>
      </c>
      <c r="B562" s="8" t="s">
        <v>1486</v>
      </c>
      <c r="C562" s="8" t="s">
        <v>746</v>
      </c>
      <c r="D562" s="8" t="s">
        <v>750</v>
      </c>
      <c r="E562" s="8">
        <v>107</v>
      </c>
      <c r="F562" s="8">
        <v>14</v>
      </c>
      <c r="G562" s="8">
        <v>27</v>
      </c>
      <c r="H562" s="8">
        <v>16</v>
      </c>
      <c r="I562" s="8">
        <v>6</v>
      </c>
      <c r="J562" s="8">
        <v>1</v>
      </c>
      <c r="K562" s="8">
        <v>4</v>
      </c>
      <c r="L562" s="8">
        <v>11</v>
      </c>
      <c r="M562" s="8">
        <v>11</v>
      </c>
      <c r="N562" s="8">
        <v>26</v>
      </c>
      <c r="O562" s="8">
        <v>6</v>
      </c>
      <c r="P562" s="8">
        <v>3</v>
      </c>
      <c r="Q562" s="8">
        <v>0.252</v>
      </c>
      <c r="R562" s="8">
        <v>0.32200000000000001</v>
      </c>
      <c r="S562" s="8">
        <v>0.439</v>
      </c>
      <c r="T562" s="8">
        <v>60</v>
      </c>
      <c r="U562" s="8">
        <f t="shared" si="24"/>
        <v>3.5555555555555554</v>
      </c>
      <c r="V562" s="8">
        <f t="shared" si="25"/>
        <v>2.1333333333333333</v>
      </c>
      <c r="W562" s="8">
        <f t="shared" si="26"/>
        <v>2.1333333333333333</v>
      </c>
    </row>
    <row r="563" spans="1:23" s="8" customFormat="1">
      <c r="A563" s="8" t="s">
        <v>953</v>
      </c>
      <c r="B563" s="8" t="s">
        <v>378</v>
      </c>
      <c r="C563" s="8" t="s">
        <v>719</v>
      </c>
      <c r="D563" s="8" t="s">
        <v>713</v>
      </c>
      <c r="E563" s="8">
        <v>241</v>
      </c>
      <c r="F563" s="8">
        <v>16</v>
      </c>
      <c r="G563" s="8">
        <v>49</v>
      </c>
      <c r="H563" s="8">
        <v>30</v>
      </c>
      <c r="I563" s="8">
        <v>13</v>
      </c>
      <c r="J563" s="8">
        <v>0</v>
      </c>
      <c r="K563" s="8">
        <v>6</v>
      </c>
      <c r="L563" s="8">
        <v>26</v>
      </c>
      <c r="M563" s="8">
        <v>12</v>
      </c>
      <c r="N563" s="8">
        <v>74</v>
      </c>
      <c r="O563" s="8">
        <v>0</v>
      </c>
      <c r="P563" s="8">
        <v>0</v>
      </c>
      <c r="Q563" s="8">
        <v>0.20300000000000001</v>
      </c>
      <c r="R563" s="8">
        <v>0.247</v>
      </c>
      <c r="S563" s="8">
        <v>0.33200000000000002</v>
      </c>
      <c r="T563" s="8">
        <v>60</v>
      </c>
      <c r="U563" s="8">
        <f t="shared" si="24"/>
        <v>3.5555555555555554</v>
      </c>
      <c r="V563" s="8">
        <f t="shared" si="25"/>
        <v>2.1333333333333333</v>
      </c>
      <c r="W563" s="8">
        <f t="shared" si="26"/>
        <v>2.1333333333333333</v>
      </c>
    </row>
    <row r="564" spans="1:23" s="8" customFormat="1">
      <c r="A564" s="8" t="s">
        <v>326</v>
      </c>
      <c r="B564" s="8" t="s">
        <v>814</v>
      </c>
      <c r="C564" s="8" t="s">
        <v>746</v>
      </c>
      <c r="D564" s="8" t="s">
        <v>750</v>
      </c>
      <c r="E564" s="8">
        <v>134</v>
      </c>
      <c r="F564" s="8">
        <v>18</v>
      </c>
      <c r="G564" s="8">
        <v>31</v>
      </c>
      <c r="H564" s="8">
        <v>21</v>
      </c>
      <c r="I564" s="8">
        <v>7</v>
      </c>
      <c r="J564" s="8">
        <v>1</v>
      </c>
      <c r="K564" s="8">
        <v>2</v>
      </c>
      <c r="L564" s="8">
        <v>11</v>
      </c>
      <c r="M564" s="8">
        <v>13</v>
      </c>
      <c r="N564" s="8">
        <v>30</v>
      </c>
      <c r="O564" s="8">
        <v>3</v>
      </c>
      <c r="P564" s="8">
        <v>1</v>
      </c>
      <c r="Q564" s="8">
        <v>0.23100000000000001</v>
      </c>
      <c r="R564" s="8">
        <v>0.309</v>
      </c>
      <c r="S564" s="8">
        <v>0.34300000000000003</v>
      </c>
      <c r="T564" s="8">
        <v>60</v>
      </c>
      <c r="U564" s="8">
        <f t="shared" si="24"/>
        <v>3.5555555555555554</v>
      </c>
      <c r="V564" s="8">
        <f t="shared" si="25"/>
        <v>2.1333333333333333</v>
      </c>
      <c r="W564" s="8">
        <f t="shared" si="26"/>
        <v>2.1333333333333333</v>
      </c>
    </row>
    <row r="565" spans="1:23" s="8" customFormat="1">
      <c r="A565" s="8" t="s">
        <v>124</v>
      </c>
      <c r="B565" s="8" t="s">
        <v>428</v>
      </c>
      <c r="C565" s="8" t="s">
        <v>2</v>
      </c>
      <c r="D565" s="8" t="s">
        <v>728</v>
      </c>
      <c r="E565" s="8">
        <v>143</v>
      </c>
      <c r="F565" s="8">
        <v>18</v>
      </c>
      <c r="G565" s="8">
        <v>34</v>
      </c>
      <c r="H565" s="8">
        <v>25</v>
      </c>
      <c r="I565" s="8">
        <v>6</v>
      </c>
      <c r="J565" s="8">
        <v>1</v>
      </c>
      <c r="K565" s="8">
        <v>2</v>
      </c>
      <c r="L565" s="8">
        <v>14</v>
      </c>
      <c r="M565" s="8">
        <v>9</v>
      </c>
      <c r="N565" s="8">
        <v>35</v>
      </c>
      <c r="O565" s="8">
        <v>7</v>
      </c>
      <c r="P565" s="8">
        <v>1</v>
      </c>
      <c r="Q565" s="8">
        <v>0.23799999999999999</v>
      </c>
      <c r="R565" s="8">
        <v>0.29199999999999998</v>
      </c>
      <c r="S565" s="8">
        <v>0.33600000000000002</v>
      </c>
      <c r="T565" s="8">
        <v>60</v>
      </c>
      <c r="U565" s="8">
        <f t="shared" si="24"/>
        <v>3.5555555555555554</v>
      </c>
      <c r="V565" s="8">
        <f t="shared" si="25"/>
        <v>2.1333333333333333</v>
      </c>
      <c r="W565" s="8">
        <f t="shared" si="26"/>
        <v>2.1333333333333333</v>
      </c>
    </row>
    <row r="566" spans="1:23" s="8" customFormat="1">
      <c r="A566" s="8" t="s">
        <v>294</v>
      </c>
      <c r="B566" s="8" t="s">
        <v>238</v>
      </c>
      <c r="C566" s="8" t="s">
        <v>2</v>
      </c>
      <c r="D566" s="8" t="s">
        <v>730</v>
      </c>
      <c r="E566" s="8">
        <v>138</v>
      </c>
      <c r="F566" s="8">
        <v>15</v>
      </c>
      <c r="G566" s="8">
        <v>34</v>
      </c>
      <c r="H566" s="8">
        <v>25</v>
      </c>
      <c r="I566" s="8">
        <v>6</v>
      </c>
      <c r="J566" s="8">
        <v>1</v>
      </c>
      <c r="K566" s="8">
        <v>2</v>
      </c>
      <c r="L566" s="8">
        <v>14</v>
      </c>
      <c r="M566" s="8">
        <v>7</v>
      </c>
      <c r="N566" s="8">
        <v>26</v>
      </c>
      <c r="O566" s="8">
        <v>3</v>
      </c>
      <c r="P566" s="8">
        <v>1</v>
      </c>
      <c r="Q566" s="8">
        <v>0.246</v>
      </c>
      <c r="R566" s="8">
        <v>0.28799999999999998</v>
      </c>
      <c r="S566" s="8">
        <v>0.34799999999999998</v>
      </c>
      <c r="T566" s="8">
        <v>60</v>
      </c>
      <c r="U566" s="8">
        <f t="shared" si="24"/>
        <v>3.5555555555555554</v>
      </c>
      <c r="V566" s="8">
        <f t="shared" si="25"/>
        <v>2.1333333333333333</v>
      </c>
      <c r="W566" s="8">
        <f t="shared" si="26"/>
        <v>2.1333333333333333</v>
      </c>
    </row>
    <row r="567" spans="1:23" s="8" customFormat="1">
      <c r="A567" s="8" t="s">
        <v>1143</v>
      </c>
      <c r="B567" s="8" t="s">
        <v>1142</v>
      </c>
      <c r="C567" s="8" t="s">
        <v>719</v>
      </c>
      <c r="D567" s="8" t="s">
        <v>717</v>
      </c>
      <c r="E567" s="8">
        <v>190</v>
      </c>
      <c r="F567" s="8">
        <v>14</v>
      </c>
      <c r="G567" s="8">
        <v>41</v>
      </c>
      <c r="H567" s="8">
        <v>29</v>
      </c>
      <c r="I567" s="8">
        <v>10</v>
      </c>
      <c r="J567" s="8">
        <v>0</v>
      </c>
      <c r="K567" s="8">
        <v>2</v>
      </c>
      <c r="L567" s="8">
        <v>18</v>
      </c>
      <c r="M567" s="8">
        <v>11</v>
      </c>
      <c r="N567" s="8">
        <v>43</v>
      </c>
      <c r="O567" s="8">
        <v>3</v>
      </c>
      <c r="P567" s="8">
        <v>1</v>
      </c>
      <c r="Q567" s="8">
        <v>0.216</v>
      </c>
      <c r="R567" s="8">
        <v>0.26200000000000001</v>
      </c>
      <c r="S567" s="8">
        <v>0.3</v>
      </c>
      <c r="T567" s="8">
        <v>59</v>
      </c>
      <c r="U567" s="8">
        <f t="shared" si="24"/>
        <v>3.4962962962962965</v>
      </c>
      <c r="V567" s="8">
        <f t="shared" si="25"/>
        <v>2.097777777777778</v>
      </c>
      <c r="W567" s="8">
        <f t="shared" si="26"/>
        <v>2.097777777777778</v>
      </c>
    </row>
    <row r="568" spans="1:23" s="8" customFormat="1">
      <c r="A568" s="8" t="s">
        <v>1214</v>
      </c>
      <c r="B568" s="8" t="s">
        <v>1223</v>
      </c>
      <c r="C568" s="8" t="s">
        <v>745</v>
      </c>
      <c r="D568" s="8" t="s">
        <v>727</v>
      </c>
      <c r="E568" s="8">
        <v>205</v>
      </c>
      <c r="F568" s="8">
        <v>20</v>
      </c>
      <c r="G568" s="8">
        <v>46</v>
      </c>
      <c r="H568" s="8">
        <v>28</v>
      </c>
      <c r="I568" s="8">
        <v>11</v>
      </c>
      <c r="J568" s="8">
        <v>1</v>
      </c>
      <c r="K568" s="8">
        <v>6</v>
      </c>
      <c r="L568" s="8">
        <v>17</v>
      </c>
      <c r="M568" s="8">
        <v>11</v>
      </c>
      <c r="N568" s="8">
        <v>74</v>
      </c>
      <c r="O568" s="8">
        <v>10</v>
      </c>
      <c r="P568" s="8">
        <v>2</v>
      </c>
      <c r="Q568" s="8">
        <v>0.224</v>
      </c>
      <c r="R568" s="8">
        <v>0.26700000000000002</v>
      </c>
      <c r="S568" s="8">
        <v>0.376</v>
      </c>
      <c r="T568" s="8">
        <v>59</v>
      </c>
      <c r="U568" s="8">
        <f t="shared" si="24"/>
        <v>3.4962962962962965</v>
      </c>
      <c r="V568" s="8">
        <f t="shared" si="25"/>
        <v>2.097777777777778</v>
      </c>
      <c r="W568" s="8">
        <f t="shared" si="26"/>
        <v>2.097777777777778</v>
      </c>
    </row>
    <row r="569" spans="1:23" s="8" customFormat="1">
      <c r="A569" s="8" t="s">
        <v>144</v>
      </c>
      <c r="B569" s="8" t="s">
        <v>93</v>
      </c>
      <c r="C569" s="8" t="s">
        <v>719</v>
      </c>
      <c r="D569" s="8" t="s">
        <v>715</v>
      </c>
      <c r="E569" s="8">
        <v>161</v>
      </c>
      <c r="F569" s="8">
        <v>14</v>
      </c>
      <c r="G569" s="8">
        <v>40</v>
      </c>
      <c r="H569" s="8">
        <v>27</v>
      </c>
      <c r="I569" s="8">
        <v>10</v>
      </c>
      <c r="J569" s="8">
        <v>0</v>
      </c>
      <c r="K569" s="8">
        <v>3</v>
      </c>
      <c r="L569" s="8">
        <v>20</v>
      </c>
      <c r="M569" s="8">
        <v>12</v>
      </c>
      <c r="N569" s="8">
        <v>47</v>
      </c>
      <c r="O569" s="8">
        <v>3</v>
      </c>
      <c r="P569" s="8">
        <v>2</v>
      </c>
      <c r="Q569" s="8">
        <v>0.248</v>
      </c>
      <c r="R569" s="8">
        <v>0.30499999999999999</v>
      </c>
      <c r="S569" s="8">
        <v>0.36599999999999999</v>
      </c>
      <c r="T569" s="8">
        <v>59</v>
      </c>
      <c r="U569" s="8">
        <f t="shared" si="24"/>
        <v>3.4962962962962965</v>
      </c>
      <c r="V569" s="8">
        <f t="shared" si="25"/>
        <v>2.097777777777778</v>
      </c>
      <c r="W569" s="8">
        <f t="shared" si="26"/>
        <v>2.097777777777778</v>
      </c>
    </row>
    <row r="570" spans="1:23" s="8" customFormat="1">
      <c r="A570" s="8" t="s">
        <v>58</v>
      </c>
      <c r="B570" s="8" t="s">
        <v>426</v>
      </c>
      <c r="C570" s="8" t="s">
        <v>719</v>
      </c>
      <c r="D570" s="8" t="s">
        <v>727</v>
      </c>
      <c r="E570" s="8">
        <v>160</v>
      </c>
      <c r="F570" s="8">
        <v>17</v>
      </c>
      <c r="G570" s="8">
        <v>38</v>
      </c>
      <c r="H570" s="8">
        <v>28</v>
      </c>
      <c r="I570" s="8">
        <v>7</v>
      </c>
      <c r="J570" s="8">
        <v>0</v>
      </c>
      <c r="K570" s="8">
        <v>3</v>
      </c>
      <c r="L570" s="8">
        <v>15</v>
      </c>
      <c r="M570" s="8">
        <v>14</v>
      </c>
      <c r="N570" s="8">
        <v>41</v>
      </c>
      <c r="O570" s="8">
        <v>0</v>
      </c>
      <c r="P570" s="8">
        <v>1</v>
      </c>
      <c r="Q570" s="8">
        <v>0.23699999999999999</v>
      </c>
      <c r="R570" s="8">
        <v>0.30299999999999999</v>
      </c>
      <c r="S570" s="8">
        <v>0.33800000000000002</v>
      </c>
      <c r="T570" s="8">
        <v>58</v>
      </c>
      <c r="U570" s="8">
        <f t="shared" si="24"/>
        <v>3.4370370370370371</v>
      </c>
      <c r="V570" s="8">
        <f t="shared" si="25"/>
        <v>2.0622222222222222</v>
      </c>
      <c r="W570" s="8">
        <f t="shared" si="26"/>
        <v>2.0622222222222222</v>
      </c>
    </row>
    <row r="571" spans="1:23" s="8" customFormat="1">
      <c r="A571" s="8" t="s">
        <v>386</v>
      </c>
      <c r="B571" s="8" t="s">
        <v>1588</v>
      </c>
      <c r="C571" s="8" t="s">
        <v>719</v>
      </c>
      <c r="D571" s="8" t="s">
        <v>723</v>
      </c>
      <c r="E571" s="8">
        <v>122</v>
      </c>
      <c r="F571" s="8">
        <v>13</v>
      </c>
      <c r="G571" s="8">
        <v>31</v>
      </c>
      <c r="H571" s="8">
        <v>22</v>
      </c>
      <c r="I571" s="8">
        <v>6</v>
      </c>
      <c r="J571" s="8">
        <v>0</v>
      </c>
      <c r="K571" s="8">
        <v>3</v>
      </c>
      <c r="L571" s="8">
        <v>15</v>
      </c>
      <c r="M571" s="8">
        <v>10</v>
      </c>
      <c r="N571" s="8">
        <v>26</v>
      </c>
      <c r="O571" s="8">
        <v>0</v>
      </c>
      <c r="P571" s="8">
        <v>0</v>
      </c>
      <c r="Q571" s="8">
        <v>0.254</v>
      </c>
      <c r="R571" s="8">
        <v>0.316</v>
      </c>
      <c r="S571" s="8">
        <v>0.377</v>
      </c>
      <c r="T571" s="8">
        <v>58</v>
      </c>
      <c r="U571" s="8">
        <f t="shared" si="24"/>
        <v>3.4370370370370371</v>
      </c>
      <c r="V571" s="8">
        <f t="shared" si="25"/>
        <v>2.0622222222222222</v>
      </c>
      <c r="W571" s="8">
        <f t="shared" si="26"/>
        <v>2.0622222222222222</v>
      </c>
    </row>
    <row r="572" spans="1:23" s="8" customFormat="1">
      <c r="A572" s="8" t="s">
        <v>32</v>
      </c>
      <c r="B572" s="8" t="s">
        <v>1113</v>
      </c>
      <c r="C572" s="8" t="s">
        <v>746</v>
      </c>
      <c r="D572" s="8" t="s">
        <v>720</v>
      </c>
      <c r="E572" s="8">
        <v>200</v>
      </c>
      <c r="F572" s="8">
        <v>23</v>
      </c>
      <c r="G572" s="8">
        <v>49</v>
      </c>
      <c r="H572" s="8">
        <v>35</v>
      </c>
      <c r="I572" s="8">
        <v>10</v>
      </c>
      <c r="J572" s="8">
        <v>2</v>
      </c>
      <c r="K572" s="8">
        <v>2</v>
      </c>
      <c r="L572" s="8">
        <v>15</v>
      </c>
      <c r="M572" s="8">
        <v>14</v>
      </c>
      <c r="N572" s="8">
        <v>67</v>
      </c>
      <c r="O572" s="8">
        <v>7</v>
      </c>
      <c r="P572" s="8">
        <v>3</v>
      </c>
      <c r="Q572" s="8">
        <v>0.245</v>
      </c>
      <c r="R572" s="8">
        <v>0.30099999999999999</v>
      </c>
      <c r="S572" s="8">
        <v>0.34499999999999997</v>
      </c>
      <c r="T572" s="8">
        <v>58</v>
      </c>
      <c r="U572" s="8">
        <f t="shared" si="24"/>
        <v>3.4370370370370371</v>
      </c>
      <c r="V572" s="8">
        <f t="shared" si="25"/>
        <v>2.0622222222222222</v>
      </c>
      <c r="W572" s="8">
        <f t="shared" si="26"/>
        <v>2.0622222222222222</v>
      </c>
    </row>
    <row r="573" spans="1:23" s="8" customFormat="1">
      <c r="A573" s="8" t="s">
        <v>278</v>
      </c>
      <c r="B573" s="8" t="s">
        <v>1553</v>
      </c>
      <c r="C573" s="8" t="s">
        <v>719</v>
      </c>
      <c r="D573" s="8" t="s">
        <v>735</v>
      </c>
      <c r="E573" s="8">
        <v>195</v>
      </c>
      <c r="F573" s="8">
        <v>17</v>
      </c>
      <c r="G573" s="8">
        <v>43</v>
      </c>
      <c r="H573" s="8">
        <v>32</v>
      </c>
      <c r="I573" s="8">
        <v>8</v>
      </c>
      <c r="J573" s="8">
        <v>0</v>
      </c>
      <c r="K573" s="8">
        <v>3</v>
      </c>
      <c r="L573" s="8">
        <v>20</v>
      </c>
      <c r="M573" s="8">
        <v>15</v>
      </c>
      <c r="N573" s="8">
        <v>54</v>
      </c>
      <c r="O573" s="8">
        <v>0</v>
      </c>
      <c r="P573" s="8">
        <v>0</v>
      </c>
      <c r="Q573" s="8">
        <v>0.221</v>
      </c>
      <c r="R573" s="8">
        <v>0.28599999999999998</v>
      </c>
      <c r="S573" s="8">
        <v>0.308</v>
      </c>
      <c r="T573" s="8">
        <v>58</v>
      </c>
      <c r="U573" s="8">
        <f t="shared" si="24"/>
        <v>3.4370370370370371</v>
      </c>
      <c r="V573" s="8">
        <f t="shared" si="25"/>
        <v>2.0622222222222222</v>
      </c>
      <c r="W573" s="8">
        <f t="shared" si="26"/>
        <v>2.0622222222222222</v>
      </c>
    </row>
    <row r="574" spans="1:23" s="8" customFormat="1">
      <c r="A574" s="8" t="s">
        <v>209</v>
      </c>
      <c r="B574" s="8" t="s">
        <v>445</v>
      </c>
      <c r="C574" s="8" t="s">
        <v>1</v>
      </c>
      <c r="D574" s="8" t="s">
        <v>733</v>
      </c>
      <c r="E574" s="8">
        <v>110</v>
      </c>
      <c r="F574" s="8">
        <v>14</v>
      </c>
      <c r="G574" s="8">
        <v>29</v>
      </c>
      <c r="H574" s="8">
        <v>19</v>
      </c>
      <c r="I574" s="8">
        <v>6</v>
      </c>
      <c r="J574" s="8">
        <v>0</v>
      </c>
      <c r="K574" s="8">
        <v>4</v>
      </c>
      <c r="L574" s="8">
        <v>15</v>
      </c>
      <c r="M574" s="8">
        <v>10</v>
      </c>
      <c r="N574" s="8">
        <v>30</v>
      </c>
      <c r="O574" s="8">
        <v>1</v>
      </c>
      <c r="P574" s="8">
        <v>0</v>
      </c>
      <c r="Q574" s="8">
        <v>0.26400000000000001</v>
      </c>
      <c r="R574" s="8">
        <v>0.33100000000000002</v>
      </c>
      <c r="S574" s="8">
        <v>0.42699999999999999</v>
      </c>
      <c r="T574" s="8">
        <v>57</v>
      </c>
      <c r="U574" s="8">
        <f t="shared" si="24"/>
        <v>3.3777777777777778</v>
      </c>
      <c r="V574" s="8">
        <f t="shared" si="25"/>
        <v>2.0266666666666664</v>
      </c>
      <c r="W574" s="8">
        <f t="shared" si="26"/>
        <v>2.0266666666666664</v>
      </c>
    </row>
    <row r="575" spans="1:23" s="8" customFormat="1">
      <c r="A575" s="8" t="s">
        <v>824</v>
      </c>
      <c r="B575" s="8" t="s">
        <v>1481</v>
      </c>
      <c r="C575" s="8" t="s">
        <v>751</v>
      </c>
      <c r="D575" s="8" t="s">
        <v>720</v>
      </c>
      <c r="E575" s="8">
        <v>141</v>
      </c>
      <c r="F575" s="8">
        <v>16</v>
      </c>
      <c r="G575" s="8">
        <v>34</v>
      </c>
      <c r="H575" s="8">
        <v>25</v>
      </c>
      <c r="I575" s="8">
        <v>6</v>
      </c>
      <c r="J575" s="8">
        <v>1</v>
      </c>
      <c r="K575" s="8">
        <v>2</v>
      </c>
      <c r="L575" s="8">
        <v>13</v>
      </c>
      <c r="M575" s="8">
        <v>9</v>
      </c>
      <c r="N575" s="8">
        <v>31</v>
      </c>
      <c r="O575" s="8">
        <v>5</v>
      </c>
      <c r="P575" s="8">
        <v>3</v>
      </c>
      <c r="Q575" s="8">
        <v>0.24099999999999999</v>
      </c>
      <c r="R575" s="8">
        <v>0.29599999999999999</v>
      </c>
      <c r="S575" s="8">
        <v>0.34</v>
      </c>
      <c r="T575" s="8">
        <v>57</v>
      </c>
      <c r="U575" s="8">
        <f t="shared" si="24"/>
        <v>3.3777777777777778</v>
      </c>
      <c r="V575" s="8">
        <f t="shared" si="25"/>
        <v>2.0266666666666664</v>
      </c>
      <c r="W575" s="8">
        <f t="shared" si="26"/>
        <v>2.0266666666666664</v>
      </c>
    </row>
    <row r="576" spans="1:23" s="8" customFormat="1">
      <c r="A576" s="8" t="s">
        <v>34</v>
      </c>
      <c r="B576" s="8" t="s">
        <v>879</v>
      </c>
      <c r="C576" s="8" t="s">
        <v>751</v>
      </c>
      <c r="D576" s="8" t="s">
        <v>722</v>
      </c>
      <c r="E576" s="8">
        <v>172</v>
      </c>
      <c r="F576" s="8">
        <v>20</v>
      </c>
      <c r="G576" s="8">
        <v>35</v>
      </c>
      <c r="H576" s="8">
        <v>25</v>
      </c>
      <c r="I576" s="8">
        <v>7</v>
      </c>
      <c r="J576" s="8">
        <v>1</v>
      </c>
      <c r="K576" s="8">
        <v>2</v>
      </c>
      <c r="L576" s="8">
        <v>14</v>
      </c>
      <c r="M576" s="8">
        <v>13</v>
      </c>
      <c r="N576" s="8">
        <v>50</v>
      </c>
      <c r="O576" s="8">
        <v>11</v>
      </c>
      <c r="P576" s="8">
        <v>1</v>
      </c>
      <c r="Q576" s="8">
        <v>0.20300000000000001</v>
      </c>
      <c r="R576" s="8">
        <v>0.26300000000000001</v>
      </c>
      <c r="S576" s="8">
        <v>0.29099999999999998</v>
      </c>
      <c r="T576" s="8">
        <v>57</v>
      </c>
      <c r="U576" s="8">
        <f t="shared" si="24"/>
        <v>3.3777777777777778</v>
      </c>
      <c r="V576" s="8">
        <f t="shared" si="25"/>
        <v>2.0266666666666664</v>
      </c>
      <c r="W576" s="8">
        <f t="shared" si="26"/>
        <v>2.0266666666666664</v>
      </c>
    </row>
    <row r="577" spans="1:23" s="8" customFormat="1">
      <c r="A577" s="8" t="s">
        <v>162</v>
      </c>
      <c r="B577" s="8" t="s">
        <v>161</v>
      </c>
      <c r="C577" s="8" t="s">
        <v>751</v>
      </c>
      <c r="D577" s="8" t="s">
        <v>720</v>
      </c>
      <c r="E577" s="8">
        <v>140</v>
      </c>
      <c r="F577" s="8">
        <v>17</v>
      </c>
      <c r="G577" s="8">
        <v>30</v>
      </c>
      <c r="H577" s="8">
        <v>21</v>
      </c>
      <c r="I577" s="8">
        <v>5</v>
      </c>
      <c r="J577" s="8">
        <v>1</v>
      </c>
      <c r="K577" s="8">
        <v>3</v>
      </c>
      <c r="L577" s="8">
        <v>15</v>
      </c>
      <c r="M577" s="8">
        <v>15</v>
      </c>
      <c r="N577" s="8">
        <v>37</v>
      </c>
      <c r="O577" s="8">
        <v>3</v>
      </c>
      <c r="P577" s="8">
        <v>2</v>
      </c>
      <c r="Q577" s="8">
        <v>0.214</v>
      </c>
      <c r="R577" s="8">
        <v>0.28999999999999998</v>
      </c>
      <c r="S577" s="8">
        <v>0.32900000000000001</v>
      </c>
      <c r="T577" s="8">
        <v>57</v>
      </c>
      <c r="U577" s="8">
        <f t="shared" si="24"/>
        <v>3.3777777777777778</v>
      </c>
      <c r="V577" s="8">
        <f t="shared" si="25"/>
        <v>2.0266666666666664</v>
      </c>
      <c r="W577" s="8">
        <f t="shared" si="26"/>
        <v>2.0266666666666664</v>
      </c>
    </row>
    <row r="578" spans="1:23" s="8" customFormat="1">
      <c r="A578" s="8" t="s">
        <v>1686</v>
      </c>
      <c r="B578" s="8" t="s">
        <v>165</v>
      </c>
      <c r="C578" s="8" t="s">
        <v>751</v>
      </c>
      <c r="D578" s="8" t="s">
        <v>723</v>
      </c>
      <c r="E578" s="8">
        <v>145</v>
      </c>
      <c r="F578" s="8">
        <v>17</v>
      </c>
      <c r="G578" s="8">
        <v>34</v>
      </c>
      <c r="H578" s="8">
        <v>24</v>
      </c>
      <c r="I578" s="8">
        <v>7</v>
      </c>
      <c r="J578" s="8">
        <v>1</v>
      </c>
      <c r="K578" s="8">
        <v>2</v>
      </c>
      <c r="L578" s="8">
        <v>14</v>
      </c>
      <c r="M578" s="8">
        <v>11</v>
      </c>
      <c r="N578" s="8">
        <v>39</v>
      </c>
      <c r="O578" s="8">
        <v>5</v>
      </c>
      <c r="P578" s="8">
        <v>0</v>
      </c>
      <c r="Q578" s="8">
        <v>0.23400000000000001</v>
      </c>
      <c r="R578" s="8">
        <v>0.29699999999999999</v>
      </c>
      <c r="S578" s="8">
        <v>0.33800000000000002</v>
      </c>
      <c r="T578" s="8">
        <v>57</v>
      </c>
      <c r="U578" s="8">
        <f t="shared" si="24"/>
        <v>3.3777777777777778</v>
      </c>
      <c r="V578" s="8">
        <f t="shared" si="25"/>
        <v>2.0266666666666664</v>
      </c>
      <c r="W578" s="8">
        <f t="shared" si="26"/>
        <v>2.0266666666666664</v>
      </c>
    </row>
    <row r="579" spans="1:23" s="8" customFormat="1">
      <c r="A579" s="8" t="s">
        <v>754</v>
      </c>
      <c r="B579" s="8" t="s">
        <v>548</v>
      </c>
      <c r="C579" s="8" t="s">
        <v>751</v>
      </c>
      <c r="D579" s="8" t="s">
        <v>723</v>
      </c>
      <c r="E579" s="8">
        <v>111</v>
      </c>
      <c r="F579" s="8">
        <v>12</v>
      </c>
      <c r="G579" s="8">
        <v>29</v>
      </c>
      <c r="H579" s="8">
        <v>19</v>
      </c>
      <c r="I579" s="8">
        <v>6</v>
      </c>
      <c r="J579" s="8">
        <v>1</v>
      </c>
      <c r="K579" s="8">
        <v>3</v>
      </c>
      <c r="L579" s="8">
        <v>10</v>
      </c>
      <c r="M579" s="8">
        <v>9</v>
      </c>
      <c r="N579" s="8">
        <v>22</v>
      </c>
      <c r="O579" s="8">
        <v>2</v>
      </c>
      <c r="P579" s="8">
        <v>0</v>
      </c>
      <c r="Q579" s="8">
        <v>0.26100000000000001</v>
      </c>
      <c r="R579" s="8">
        <v>0.32200000000000001</v>
      </c>
      <c r="S579" s="8">
        <v>0.41399999999999998</v>
      </c>
      <c r="T579" s="8">
        <v>57</v>
      </c>
      <c r="U579" s="8">
        <f t="shared" ref="U579:U632" si="27">T579/16.875</f>
        <v>3.3777777777777778</v>
      </c>
      <c r="V579" s="8">
        <f t="shared" ref="V579:V632" si="28">IF(T579 &gt;= 500,U579*1.1,IF(T579 &gt; 400,U579,IF(T579&gt;300,U579*0.9,IF(T579&gt;200,U579*0.8,IF(T579&gt;100,U579*0.7,U579*0.6)))))</f>
        <v>2.0266666666666664</v>
      </c>
      <c r="W579" s="8">
        <f t="shared" ref="W579:W632" si="29">IF(V579 &lt; 1.5,1,V579)</f>
        <v>2.0266666666666664</v>
      </c>
    </row>
    <row r="580" spans="1:23" s="8" customFormat="1">
      <c r="A580" s="8" t="s">
        <v>1414</v>
      </c>
      <c r="B580" s="8" t="s">
        <v>693</v>
      </c>
      <c r="C580" s="8" t="s">
        <v>748</v>
      </c>
      <c r="D580" s="8" t="s">
        <v>741</v>
      </c>
      <c r="E580" s="8">
        <v>182</v>
      </c>
      <c r="F580" s="8">
        <v>20</v>
      </c>
      <c r="G580" s="8">
        <v>43</v>
      </c>
      <c r="H580" s="8">
        <v>31</v>
      </c>
      <c r="I580" s="8">
        <v>6</v>
      </c>
      <c r="J580" s="8">
        <v>0</v>
      </c>
      <c r="K580" s="8">
        <v>6</v>
      </c>
      <c r="L580" s="8">
        <v>22</v>
      </c>
      <c r="M580" s="8">
        <v>10</v>
      </c>
      <c r="N580" s="8">
        <v>63</v>
      </c>
      <c r="O580" s="8">
        <v>0</v>
      </c>
      <c r="P580" s="8">
        <v>0</v>
      </c>
      <c r="Q580" s="8">
        <v>0.23599999999999999</v>
      </c>
      <c r="R580" s="8">
        <v>0.28000000000000003</v>
      </c>
      <c r="S580" s="8">
        <v>0.36799999999999999</v>
      </c>
      <c r="T580" s="8">
        <v>56</v>
      </c>
      <c r="U580" s="8">
        <f t="shared" si="27"/>
        <v>3.3185185185185184</v>
      </c>
      <c r="V580" s="8">
        <f t="shared" si="28"/>
        <v>1.9911111111111111</v>
      </c>
      <c r="W580" s="8">
        <f t="shared" si="29"/>
        <v>1.9911111111111111</v>
      </c>
    </row>
    <row r="581" spans="1:23" s="8" customFormat="1">
      <c r="A581" s="8" t="s">
        <v>43</v>
      </c>
      <c r="B581" s="8" t="s">
        <v>1123</v>
      </c>
      <c r="C581" s="8" t="s">
        <v>3</v>
      </c>
      <c r="D581" s="8" t="s">
        <v>747</v>
      </c>
      <c r="E581" s="8">
        <v>264</v>
      </c>
      <c r="F581" s="8">
        <v>24</v>
      </c>
      <c r="G581" s="8">
        <v>47</v>
      </c>
      <c r="H581" s="8">
        <v>30</v>
      </c>
      <c r="I581" s="8">
        <v>5</v>
      </c>
      <c r="J581" s="8">
        <v>0</v>
      </c>
      <c r="K581" s="8">
        <v>12</v>
      </c>
      <c r="L581" s="8">
        <v>27</v>
      </c>
      <c r="M581" s="8">
        <v>23</v>
      </c>
      <c r="N581" s="8">
        <v>105</v>
      </c>
      <c r="O581" s="8">
        <v>1</v>
      </c>
      <c r="P581" s="8">
        <v>2</v>
      </c>
      <c r="Q581" s="8">
        <v>0.17799999999999999</v>
      </c>
      <c r="R581" s="8">
        <v>0.252</v>
      </c>
      <c r="S581" s="8">
        <v>0.33300000000000002</v>
      </c>
      <c r="T581" s="8">
        <v>56</v>
      </c>
      <c r="U581" s="8">
        <f t="shared" si="27"/>
        <v>3.3185185185185184</v>
      </c>
      <c r="V581" s="8">
        <f t="shared" si="28"/>
        <v>1.9911111111111111</v>
      </c>
      <c r="W581" s="8">
        <f t="shared" si="29"/>
        <v>1.9911111111111111</v>
      </c>
    </row>
    <row r="582" spans="1:23" s="8" customFormat="1">
      <c r="A582" s="8" t="s">
        <v>1236</v>
      </c>
      <c r="B582" s="8" t="s">
        <v>1235</v>
      </c>
      <c r="C582" s="8" t="s">
        <v>2</v>
      </c>
      <c r="D582" s="8" t="s">
        <v>715</v>
      </c>
      <c r="E582" s="8">
        <v>138</v>
      </c>
      <c r="F582" s="8">
        <v>15</v>
      </c>
      <c r="G582" s="8">
        <v>30</v>
      </c>
      <c r="H582" s="8">
        <v>20</v>
      </c>
      <c r="I582" s="8">
        <v>8</v>
      </c>
      <c r="J582" s="8">
        <v>1</v>
      </c>
      <c r="K582" s="8">
        <v>1</v>
      </c>
      <c r="L582" s="8">
        <v>12</v>
      </c>
      <c r="M582" s="8">
        <v>13</v>
      </c>
      <c r="N582" s="8">
        <v>30</v>
      </c>
      <c r="O582" s="8">
        <v>6</v>
      </c>
      <c r="P582" s="8">
        <v>3</v>
      </c>
      <c r="Q582" s="8">
        <v>0.217</v>
      </c>
      <c r="R582" s="8">
        <v>0.29899999999999999</v>
      </c>
      <c r="S582" s="8">
        <v>0.312</v>
      </c>
      <c r="T582" s="8">
        <v>56</v>
      </c>
      <c r="U582" s="8">
        <f t="shared" si="27"/>
        <v>3.3185185185185184</v>
      </c>
      <c r="V582" s="8">
        <f t="shared" si="28"/>
        <v>1.9911111111111111</v>
      </c>
      <c r="W582" s="8">
        <f t="shared" si="29"/>
        <v>1.9911111111111111</v>
      </c>
    </row>
    <row r="583" spans="1:23" s="8" customFormat="1">
      <c r="A583" s="8" t="s">
        <v>54</v>
      </c>
      <c r="B583" s="8" t="s">
        <v>806</v>
      </c>
      <c r="C583" s="8" t="s">
        <v>719</v>
      </c>
      <c r="D583" s="8" t="s">
        <v>750</v>
      </c>
      <c r="E583" s="8">
        <v>180</v>
      </c>
      <c r="F583" s="8">
        <v>16</v>
      </c>
      <c r="G583" s="8">
        <v>39</v>
      </c>
      <c r="H583" s="8">
        <v>28</v>
      </c>
      <c r="I583" s="8">
        <v>7</v>
      </c>
      <c r="J583" s="8">
        <v>0</v>
      </c>
      <c r="K583" s="8">
        <v>4</v>
      </c>
      <c r="L583" s="8">
        <v>20</v>
      </c>
      <c r="M583" s="8">
        <v>17</v>
      </c>
      <c r="N583" s="8">
        <v>55</v>
      </c>
      <c r="O583" s="8">
        <v>0</v>
      </c>
      <c r="P583" s="8">
        <v>0</v>
      </c>
      <c r="Q583" s="8">
        <v>0.217</v>
      </c>
      <c r="R583" s="8">
        <v>0.28799999999999998</v>
      </c>
      <c r="S583" s="8">
        <v>0.32200000000000001</v>
      </c>
      <c r="T583" s="8">
        <v>56</v>
      </c>
      <c r="U583" s="8">
        <f t="shared" si="27"/>
        <v>3.3185185185185184</v>
      </c>
      <c r="V583" s="8">
        <f t="shared" si="28"/>
        <v>1.9911111111111111</v>
      </c>
      <c r="W583" s="8">
        <f t="shared" si="29"/>
        <v>1.9911111111111111</v>
      </c>
    </row>
    <row r="584" spans="1:23" s="8" customFormat="1">
      <c r="A584" s="8" t="s">
        <v>350</v>
      </c>
      <c r="B584" s="8" t="s">
        <v>1122</v>
      </c>
      <c r="C584" s="8" t="s">
        <v>719</v>
      </c>
      <c r="D584" s="8" t="s">
        <v>729</v>
      </c>
      <c r="E584" s="8">
        <v>142</v>
      </c>
      <c r="F584" s="8">
        <v>12</v>
      </c>
      <c r="G584" s="8">
        <v>35</v>
      </c>
      <c r="H584" s="8">
        <v>25</v>
      </c>
      <c r="I584" s="8">
        <v>7</v>
      </c>
      <c r="J584" s="8">
        <v>0</v>
      </c>
      <c r="K584" s="8">
        <v>3</v>
      </c>
      <c r="L584" s="8">
        <v>19</v>
      </c>
      <c r="M584" s="8">
        <v>7</v>
      </c>
      <c r="N584" s="8">
        <v>34</v>
      </c>
      <c r="O584" s="8">
        <v>1</v>
      </c>
      <c r="P584" s="8">
        <v>1</v>
      </c>
      <c r="Q584" s="8">
        <v>0.246</v>
      </c>
      <c r="R584" s="8">
        <v>0.28699999999999998</v>
      </c>
      <c r="S584" s="8">
        <v>0.35899999999999999</v>
      </c>
      <c r="T584" s="8">
        <v>55</v>
      </c>
      <c r="U584" s="8">
        <f t="shared" si="27"/>
        <v>3.2592592592592591</v>
      </c>
      <c r="V584" s="8">
        <f t="shared" si="28"/>
        <v>1.9555555555555553</v>
      </c>
      <c r="W584" s="8">
        <f t="shared" si="29"/>
        <v>1.9555555555555553</v>
      </c>
    </row>
    <row r="585" spans="1:23" s="8" customFormat="1">
      <c r="A585" s="8" t="s">
        <v>674</v>
      </c>
      <c r="B585" s="8" t="s">
        <v>1657</v>
      </c>
      <c r="C585" s="8" t="s">
        <v>2</v>
      </c>
      <c r="D585" s="8" t="s">
        <v>722</v>
      </c>
      <c r="E585" s="8">
        <v>146</v>
      </c>
      <c r="F585" s="8">
        <v>17</v>
      </c>
      <c r="G585" s="8">
        <v>34</v>
      </c>
      <c r="H585" s="8">
        <v>25</v>
      </c>
      <c r="I585" s="8">
        <v>6</v>
      </c>
      <c r="J585" s="8">
        <v>1</v>
      </c>
      <c r="K585" s="8">
        <v>2</v>
      </c>
      <c r="L585" s="8">
        <v>14</v>
      </c>
      <c r="M585" s="8">
        <v>10</v>
      </c>
      <c r="N585" s="8">
        <v>40</v>
      </c>
      <c r="O585" s="8">
        <v>7</v>
      </c>
      <c r="P585" s="8">
        <v>1</v>
      </c>
      <c r="Q585" s="8">
        <v>0.23300000000000001</v>
      </c>
      <c r="R585" s="8">
        <v>0.29099999999999998</v>
      </c>
      <c r="S585" s="8">
        <v>0.32900000000000001</v>
      </c>
      <c r="T585" s="8">
        <v>55</v>
      </c>
      <c r="U585" s="8">
        <f t="shared" si="27"/>
        <v>3.2592592592592591</v>
      </c>
      <c r="V585" s="8">
        <f t="shared" si="28"/>
        <v>1.9555555555555553</v>
      </c>
      <c r="W585" s="8">
        <f t="shared" si="29"/>
        <v>1.9555555555555553</v>
      </c>
    </row>
    <row r="586" spans="1:23" s="8" customFormat="1">
      <c r="A586" s="8" t="s">
        <v>269</v>
      </c>
      <c r="B586" s="8" t="s">
        <v>432</v>
      </c>
      <c r="C586" s="8" t="s">
        <v>2</v>
      </c>
      <c r="D586" s="8" t="s">
        <v>750</v>
      </c>
      <c r="E586" s="8">
        <v>147</v>
      </c>
      <c r="F586" s="8">
        <v>17</v>
      </c>
      <c r="G586" s="8">
        <v>29</v>
      </c>
      <c r="H586" s="8">
        <v>19</v>
      </c>
      <c r="I586" s="8">
        <v>5</v>
      </c>
      <c r="J586" s="8">
        <v>1</v>
      </c>
      <c r="K586" s="8">
        <v>4</v>
      </c>
      <c r="L586" s="8">
        <v>17</v>
      </c>
      <c r="M586" s="8">
        <v>19</v>
      </c>
      <c r="N586" s="8">
        <v>46</v>
      </c>
      <c r="O586" s="8">
        <v>1</v>
      </c>
      <c r="P586" s="8">
        <v>1</v>
      </c>
      <c r="Q586" s="8">
        <v>0.19700000000000001</v>
      </c>
      <c r="R586" s="8">
        <v>0.29799999999999999</v>
      </c>
      <c r="S586" s="8">
        <v>0.32700000000000001</v>
      </c>
      <c r="T586" s="8">
        <v>55</v>
      </c>
      <c r="U586" s="8">
        <f t="shared" si="27"/>
        <v>3.2592592592592591</v>
      </c>
      <c r="V586" s="8">
        <f t="shared" si="28"/>
        <v>1.9555555555555553</v>
      </c>
      <c r="W586" s="8">
        <f t="shared" si="29"/>
        <v>1.9555555555555553</v>
      </c>
    </row>
    <row r="587" spans="1:23" s="8" customFormat="1">
      <c r="A587" s="8" t="s">
        <v>195</v>
      </c>
      <c r="B587" s="8" t="s">
        <v>317</v>
      </c>
      <c r="C587" s="8" t="s">
        <v>719</v>
      </c>
      <c r="D587" s="8" t="s">
        <v>723</v>
      </c>
      <c r="E587" s="8">
        <v>119</v>
      </c>
      <c r="F587" s="8">
        <v>15</v>
      </c>
      <c r="G587" s="8">
        <v>26</v>
      </c>
      <c r="H587" s="8">
        <v>15</v>
      </c>
      <c r="I587" s="8">
        <v>5</v>
      </c>
      <c r="J587" s="8">
        <v>0</v>
      </c>
      <c r="K587" s="8">
        <v>6</v>
      </c>
      <c r="L587" s="8">
        <v>17</v>
      </c>
      <c r="M587" s="8">
        <v>11</v>
      </c>
      <c r="N587" s="8">
        <v>41</v>
      </c>
      <c r="O587" s="8">
        <v>4</v>
      </c>
      <c r="P587" s="8">
        <v>0</v>
      </c>
      <c r="Q587" s="8">
        <v>0.218</v>
      </c>
      <c r="R587" s="8">
        <v>0.28999999999999998</v>
      </c>
      <c r="S587" s="8">
        <v>0.41199999999999998</v>
      </c>
      <c r="T587" s="8">
        <v>55</v>
      </c>
      <c r="U587" s="8">
        <f t="shared" si="27"/>
        <v>3.2592592592592591</v>
      </c>
      <c r="V587" s="8">
        <f t="shared" si="28"/>
        <v>1.9555555555555553</v>
      </c>
      <c r="W587" s="8">
        <f t="shared" si="29"/>
        <v>1.9555555555555553</v>
      </c>
    </row>
    <row r="588" spans="1:23" s="8" customFormat="1">
      <c r="A588" s="8" t="s">
        <v>382</v>
      </c>
      <c r="B588" s="8" t="s">
        <v>157</v>
      </c>
      <c r="C588" s="8" t="s">
        <v>2</v>
      </c>
      <c r="D588" s="8" t="s">
        <v>721</v>
      </c>
      <c r="E588" s="8">
        <v>150</v>
      </c>
      <c r="F588" s="8">
        <v>12</v>
      </c>
      <c r="G588" s="8">
        <v>36</v>
      </c>
      <c r="H588" s="8">
        <v>25</v>
      </c>
      <c r="I588" s="8">
        <v>7</v>
      </c>
      <c r="J588" s="8">
        <v>1</v>
      </c>
      <c r="K588" s="8">
        <v>3</v>
      </c>
      <c r="L588" s="8">
        <v>19</v>
      </c>
      <c r="M588" s="8">
        <v>13</v>
      </c>
      <c r="N588" s="8">
        <v>44</v>
      </c>
      <c r="O588" s="8">
        <v>1</v>
      </c>
      <c r="P588" s="8">
        <v>1</v>
      </c>
      <c r="Q588" s="8">
        <v>0.24</v>
      </c>
      <c r="R588" s="8">
        <v>0.30499999999999999</v>
      </c>
      <c r="S588" s="8">
        <v>0.36</v>
      </c>
      <c r="T588" s="8">
        <v>54</v>
      </c>
      <c r="U588" s="8">
        <f t="shared" si="27"/>
        <v>3.2</v>
      </c>
      <c r="V588" s="8">
        <f t="shared" si="28"/>
        <v>1.92</v>
      </c>
      <c r="W588" s="8">
        <f t="shared" si="29"/>
        <v>1.92</v>
      </c>
    </row>
    <row r="589" spans="1:23" s="8" customFormat="1">
      <c r="A589" s="8" t="s">
        <v>766</v>
      </c>
      <c r="B589" s="8" t="s">
        <v>876</v>
      </c>
      <c r="C589" s="8" t="s">
        <v>749</v>
      </c>
      <c r="D589" s="8" t="s">
        <v>740</v>
      </c>
      <c r="E589" s="8">
        <v>149</v>
      </c>
      <c r="F589" s="8">
        <v>21</v>
      </c>
      <c r="G589" s="8">
        <v>33</v>
      </c>
      <c r="H589" s="8">
        <v>24</v>
      </c>
      <c r="I589" s="8">
        <v>5</v>
      </c>
      <c r="J589" s="8">
        <v>1</v>
      </c>
      <c r="K589" s="8">
        <v>3</v>
      </c>
      <c r="L589" s="8">
        <v>10</v>
      </c>
      <c r="M589" s="8">
        <v>12</v>
      </c>
      <c r="N589" s="8">
        <v>47</v>
      </c>
      <c r="O589" s="8">
        <v>9</v>
      </c>
      <c r="P589" s="8">
        <v>2</v>
      </c>
      <c r="Q589" s="8">
        <v>0.222</v>
      </c>
      <c r="R589" s="8">
        <v>0.28399999999999997</v>
      </c>
      <c r="S589" s="8">
        <v>0.32900000000000001</v>
      </c>
      <c r="T589" s="8">
        <v>52</v>
      </c>
      <c r="U589" s="8">
        <f t="shared" si="27"/>
        <v>3.0814814814814815</v>
      </c>
      <c r="V589" s="8">
        <f t="shared" si="28"/>
        <v>1.8488888888888888</v>
      </c>
      <c r="W589" s="8">
        <f t="shared" si="29"/>
        <v>1.8488888888888888</v>
      </c>
    </row>
    <row r="590" spans="1:23" s="8" customFormat="1">
      <c r="A590" s="8" t="s">
        <v>677</v>
      </c>
      <c r="B590" s="8" t="s">
        <v>217</v>
      </c>
      <c r="C590" s="8" t="s">
        <v>719</v>
      </c>
      <c r="D590" s="8" t="s">
        <v>732</v>
      </c>
      <c r="E590" s="8">
        <v>141</v>
      </c>
      <c r="F590" s="8">
        <v>14</v>
      </c>
      <c r="G590" s="8">
        <v>32</v>
      </c>
      <c r="H590" s="8">
        <v>20</v>
      </c>
      <c r="I590" s="8">
        <v>7</v>
      </c>
      <c r="J590" s="8">
        <v>0</v>
      </c>
      <c r="K590" s="8">
        <v>5</v>
      </c>
      <c r="L590" s="8">
        <v>17</v>
      </c>
      <c r="M590" s="8">
        <v>10</v>
      </c>
      <c r="N590" s="8">
        <v>44</v>
      </c>
      <c r="O590" s="8">
        <v>1</v>
      </c>
      <c r="P590" s="8">
        <v>0</v>
      </c>
      <c r="Q590" s="8">
        <v>0.22700000000000001</v>
      </c>
      <c r="R590" s="8">
        <v>0.28799999999999998</v>
      </c>
      <c r="S590" s="8">
        <v>0.38300000000000001</v>
      </c>
      <c r="T590" s="8">
        <v>52</v>
      </c>
      <c r="U590" s="8">
        <f t="shared" si="27"/>
        <v>3.0814814814814815</v>
      </c>
      <c r="V590" s="8">
        <f t="shared" si="28"/>
        <v>1.8488888888888888</v>
      </c>
      <c r="W590" s="8">
        <f t="shared" si="29"/>
        <v>1.8488888888888888</v>
      </c>
    </row>
    <row r="591" spans="1:23" s="8" customFormat="1">
      <c r="A591" s="8" t="s">
        <v>761</v>
      </c>
      <c r="B591" s="8" t="s">
        <v>391</v>
      </c>
      <c r="C591" s="8" t="s">
        <v>719</v>
      </c>
      <c r="D591" s="8" t="s">
        <v>747</v>
      </c>
      <c r="E591" s="8">
        <v>150</v>
      </c>
      <c r="F591" s="8">
        <v>12</v>
      </c>
      <c r="G591" s="8">
        <v>32</v>
      </c>
      <c r="H591" s="8">
        <v>21</v>
      </c>
      <c r="I591" s="8">
        <v>8</v>
      </c>
      <c r="J591" s="8">
        <v>0</v>
      </c>
      <c r="K591" s="8">
        <v>3</v>
      </c>
      <c r="L591" s="8">
        <v>20</v>
      </c>
      <c r="M591" s="8">
        <v>9</v>
      </c>
      <c r="N591" s="8">
        <v>38</v>
      </c>
      <c r="O591" s="8">
        <v>0</v>
      </c>
      <c r="P591" s="8">
        <v>0</v>
      </c>
      <c r="Q591" s="8">
        <v>0.21299999999999999</v>
      </c>
      <c r="R591" s="8">
        <v>0.26700000000000002</v>
      </c>
      <c r="S591" s="8">
        <v>0.32700000000000001</v>
      </c>
      <c r="T591" s="8">
        <v>52</v>
      </c>
      <c r="U591" s="8">
        <f t="shared" si="27"/>
        <v>3.0814814814814815</v>
      </c>
      <c r="V591" s="8">
        <f t="shared" si="28"/>
        <v>1.8488888888888888</v>
      </c>
      <c r="W591" s="8">
        <f t="shared" si="29"/>
        <v>1.8488888888888888</v>
      </c>
    </row>
    <row r="592" spans="1:23" s="8" customFormat="1">
      <c r="A592" s="8" t="s">
        <v>310</v>
      </c>
      <c r="B592" s="8" t="s">
        <v>811</v>
      </c>
      <c r="C592" s="8" t="s">
        <v>3</v>
      </c>
      <c r="D592" s="8" t="s">
        <v>729</v>
      </c>
      <c r="E592" s="8">
        <v>145</v>
      </c>
      <c r="F592" s="8">
        <v>17</v>
      </c>
      <c r="G592" s="8">
        <v>35</v>
      </c>
      <c r="H592" s="8">
        <v>30</v>
      </c>
      <c r="I592" s="8">
        <v>4</v>
      </c>
      <c r="J592" s="8">
        <v>0</v>
      </c>
      <c r="K592" s="8">
        <v>1</v>
      </c>
      <c r="L592" s="8">
        <v>10</v>
      </c>
      <c r="M592" s="8">
        <v>9</v>
      </c>
      <c r="N592" s="8">
        <v>38</v>
      </c>
      <c r="O592" s="8">
        <v>16</v>
      </c>
      <c r="P592" s="8">
        <v>5</v>
      </c>
      <c r="Q592" s="8">
        <v>0.24099999999999999</v>
      </c>
      <c r="R592" s="8">
        <v>0.29499999999999998</v>
      </c>
      <c r="S592" s="8">
        <v>0.28999999999999998</v>
      </c>
      <c r="T592" s="8">
        <v>51</v>
      </c>
      <c r="U592" s="8">
        <f t="shared" si="27"/>
        <v>3.0222222222222221</v>
      </c>
      <c r="V592" s="8">
        <f t="shared" si="28"/>
        <v>1.8133333333333332</v>
      </c>
      <c r="W592" s="8">
        <f t="shared" si="29"/>
        <v>1.8133333333333332</v>
      </c>
    </row>
    <row r="593" spans="1:23" s="8" customFormat="1">
      <c r="A593" s="8" t="s">
        <v>190</v>
      </c>
      <c r="B593" s="8" t="s">
        <v>223</v>
      </c>
      <c r="C593" s="8" t="s">
        <v>2</v>
      </c>
      <c r="D593" s="8" t="s">
        <v>713</v>
      </c>
      <c r="E593" s="8">
        <v>148</v>
      </c>
      <c r="F593" s="8">
        <v>17</v>
      </c>
      <c r="G593" s="8">
        <v>31</v>
      </c>
      <c r="H593" s="8">
        <v>19</v>
      </c>
      <c r="I593" s="8">
        <v>7</v>
      </c>
      <c r="J593" s="8">
        <v>1</v>
      </c>
      <c r="K593" s="8">
        <v>4</v>
      </c>
      <c r="L593" s="8">
        <v>13</v>
      </c>
      <c r="M593" s="8">
        <v>11</v>
      </c>
      <c r="N593" s="8">
        <v>46</v>
      </c>
      <c r="O593" s="8">
        <v>5</v>
      </c>
      <c r="P593" s="8">
        <v>1</v>
      </c>
      <c r="Q593" s="8">
        <v>0.20899999999999999</v>
      </c>
      <c r="R593" s="8">
        <v>0.26900000000000002</v>
      </c>
      <c r="S593" s="8">
        <v>0.35099999999999998</v>
      </c>
      <c r="T593" s="8">
        <v>51</v>
      </c>
      <c r="U593" s="8">
        <f t="shared" si="27"/>
        <v>3.0222222222222221</v>
      </c>
      <c r="V593" s="8">
        <f t="shared" si="28"/>
        <v>1.8133333333333332</v>
      </c>
      <c r="W593" s="8">
        <f t="shared" si="29"/>
        <v>1.8133333333333332</v>
      </c>
    </row>
    <row r="594" spans="1:23" s="8" customFormat="1">
      <c r="A594" s="8" t="s">
        <v>1638</v>
      </c>
      <c r="B594" s="8" t="s">
        <v>237</v>
      </c>
      <c r="C594" s="8" t="s">
        <v>719</v>
      </c>
      <c r="D594" s="8" t="s">
        <v>717</v>
      </c>
      <c r="E594" s="8">
        <v>130</v>
      </c>
      <c r="F594" s="8">
        <v>13</v>
      </c>
      <c r="G594" s="8">
        <v>32</v>
      </c>
      <c r="H594" s="8">
        <v>22</v>
      </c>
      <c r="I594" s="8">
        <v>6</v>
      </c>
      <c r="J594" s="8">
        <v>1</v>
      </c>
      <c r="K594" s="8">
        <v>3</v>
      </c>
      <c r="L594" s="8">
        <v>14</v>
      </c>
      <c r="M594" s="8">
        <v>10</v>
      </c>
      <c r="N594" s="8">
        <v>36</v>
      </c>
      <c r="O594" s="8">
        <v>1</v>
      </c>
      <c r="P594" s="8">
        <v>0</v>
      </c>
      <c r="Q594" s="8">
        <v>0.246</v>
      </c>
      <c r="R594" s="8">
        <v>0.31</v>
      </c>
      <c r="S594" s="8">
        <v>0.377</v>
      </c>
      <c r="T594" s="8">
        <v>51</v>
      </c>
      <c r="U594" s="8">
        <f t="shared" si="27"/>
        <v>3.0222222222222221</v>
      </c>
      <c r="V594" s="8">
        <f t="shared" si="28"/>
        <v>1.8133333333333332</v>
      </c>
      <c r="W594" s="8">
        <f t="shared" si="29"/>
        <v>1.8133333333333332</v>
      </c>
    </row>
    <row r="595" spans="1:23" s="8" customFormat="1">
      <c r="A595" s="8" t="s">
        <v>41</v>
      </c>
      <c r="B595" s="8" t="s">
        <v>221</v>
      </c>
      <c r="C595" s="8" t="s">
        <v>745</v>
      </c>
      <c r="D595" s="8" t="s">
        <v>731</v>
      </c>
      <c r="E595" s="8">
        <v>129</v>
      </c>
      <c r="F595" s="8">
        <v>15</v>
      </c>
      <c r="G595" s="8">
        <v>29</v>
      </c>
      <c r="H595" s="8">
        <v>18</v>
      </c>
      <c r="I595" s="8">
        <v>5</v>
      </c>
      <c r="J595" s="8">
        <v>1</v>
      </c>
      <c r="K595" s="8">
        <v>5</v>
      </c>
      <c r="L595" s="8">
        <v>19</v>
      </c>
      <c r="M595" s="8">
        <v>5</v>
      </c>
      <c r="N595" s="8">
        <v>43</v>
      </c>
      <c r="O595" s="8">
        <v>3</v>
      </c>
      <c r="P595" s="8">
        <v>0</v>
      </c>
      <c r="Q595" s="8">
        <v>0.22500000000000001</v>
      </c>
      <c r="R595" s="8">
        <v>0.25900000000000001</v>
      </c>
      <c r="S595" s="8">
        <v>0.39500000000000002</v>
      </c>
      <c r="T595" s="8">
        <v>50</v>
      </c>
      <c r="U595" s="8">
        <f t="shared" si="27"/>
        <v>2.9629629629629628</v>
      </c>
      <c r="V595" s="8">
        <f t="shared" si="28"/>
        <v>1.7777777777777777</v>
      </c>
      <c r="W595" s="8">
        <f t="shared" si="29"/>
        <v>1.7777777777777777</v>
      </c>
    </row>
    <row r="596" spans="1:23" s="8" customFormat="1">
      <c r="A596" s="8" t="s">
        <v>1184</v>
      </c>
      <c r="B596" s="8" t="s">
        <v>548</v>
      </c>
      <c r="C596" s="8" t="s">
        <v>746</v>
      </c>
      <c r="D596" s="8" t="s">
        <v>747</v>
      </c>
      <c r="E596" s="8">
        <v>157</v>
      </c>
      <c r="F596" s="8">
        <v>16</v>
      </c>
      <c r="G596" s="8">
        <v>35</v>
      </c>
      <c r="H596" s="8">
        <v>26</v>
      </c>
      <c r="I596" s="8">
        <v>6</v>
      </c>
      <c r="J596" s="8">
        <v>1</v>
      </c>
      <c r="K596" s="8">
        <v>2</v>
      </c>
      <c r="L596" s="8">
        <v>12</v>
      </c>
      <c r="M596" s="8">
        <v>10</v>
      </c>
      <c r="N596" s="8">
        <v>44</v>
      </c>
      <c r="O596" s="8">
        <v>8</v>
      </c>
      <c r="P596" s="8">
        <v>1</v>
      </c>
      <c r="Q596" s="8">
        <v>0.223</v>
      </c>
      <c r="R596" s="8">
        <v>0.27400000000000002</v>
      </c>
      <c r="S596" s="8">
        <v>0.312</v>
      </c>
      <c r="T596" s="8">
        <v>50</v>
      </c>
      <c r="U596" s="8">
        <f t="shared" si="27"/>
        <v>2.9629629629629628</v>
      </c>
      <c r="V596" s="8">
        <f t="shared" si="28"/>
        <v>1.7777777777777777</v>
      </c>
      <c r="W596" s="8">
        <f t="shared" si="29"/>
        <v>1.7777777777777777</v>
      </c>
    </row>
    <row r="597" spans="1:23" s="8" customFormat="1">
      <c r="A597" s="8" t="s">
        <v>952</v>
      </c>
      <c r="B597" s="8" t="s">
        <v>871</v>
      </c>
      <c r="C597" s="8" t="s">
        <v>745</v>
      </c>
      <c r="D597" s="8" t="s">
        <v>727</v>
      </c>
      <c r="E597" s="8">
        <v>120</v>
      </c>
      <c r="F597" s="8">
        <v>18</v>
      </c>
      <c r="G597" s="8">
        <v>31</v>
      </c>
      <c r="H597" s="8">
        <v>23</v>
      </c>
      <c r="I597" s="8">
        <v>6</v>
      </c>
      <c r="J597" s="8">
        <v>0</v>
      </c>
      <c r="K597" s="8">
        <v>2</v>
      </c>
      <c r="L597" s="8">
        <v>15</v>
      </c>
      <c r="M597" s="8">
        <v>8</v>
      </c>
      <c r="N597" s="8">
        <v>39</v>
      </c>
      <c r="O597" s="8">
        <v>7</v>
      </c>
      <c r="P597" s="8">
        <v>2</v>
      </c>
      <c r="Q597" s="8">
        <v>0.25800000000000001</v>
      </c>
      <c r="R597" s="8">
        <v>0.31</v>
      </c>
      <c r="S597" s="8">
        <v>0.35799999999999998</v>
      </c>
      <c r="T597" s="8">
        <v>50</v>
      </c>
      <c r="U597" s="8">
        <f t="shared" si="27"/>
        <v>2.9629629629629628</v>
      </c>
      <c r="V597" s="8">
        <f t="shared" si="28"/>
        <v>1.7777777777777777</v>
      </c>
      <c r="W597" s="8">
        <f t="shared" si="29"/>
        <v>1.7777777777777777</v>
      </c>
    </row>
    <row r="598" spans="1:23" s="8" customFormat="1">
      <c r="A598" s="8" t="s">
        <v>1243</v>
      </c>
      <c r="B598" s="8" t="s">
        <v>661</v>
      </c>
      <c r="C598" s="8" t="s">
        <v>745</v>
      </c>
      <c r="D598" s="8" t="s">
        <v>718</v>
      </c>
      <c r="E598" s="8">
        <v>111</v>
      </c>
      <c r="F598" s="8">
        <v>16</v>
      </c>
      <c r="G598" s="8">
        <v>26</v>
      </c>
      <c r="H598" s="8">
        <v>16</v>
      </c>
      <c r="I598" s="8">
        <v>5</v>
      </c>
      <c r="J598" s="8">
        <v>1</v>
      </c>
      <c r="K598" s="8">
        <v>4</v>
      </c>
      <c r="L598" s="8">
        <v>11</v>
      </c>
      <c r="M598" s="8">
        <v>8</v>
      </c>
      <c r="N598" s="8">
        <v>31</v>
      </c>
      <c r="O598" s="8">
        <v>3</v>
      </c>
      <c r="P598" s="8">
        <v>2</v>
      </c>
      <c r="Q598" s="8">
        <v>0.23400000000000001</v>
      </c>
      <c r="R598" s="8">
        <v>0.29699999999999999</v>
      </c>
      <c r="S598" s="8">
        <v>0.40500000000000003</v>
      </c>
      <c r="T598" s="8">
        <v>50</v>
      </c>
      <c r="U598" s="8">
        <f t="shared" si="27"/>
        <v>2.9629629629629628</v>
      </c>
      <c r="V598" s="8">
        <f t="shared" si="28"/>
        <v>1.7777777777777777</v>
      </c>
      <c r="W598" s="8">
        <f t="shared" si="29"/>
        <v>1.7777777777777777</v>
      </c>
    </row>
    <row r="599" spans="1:23" s="8" customFormat="1">
      <c r="A599" s="8" t="s">
        <v>118</v>
      </c>
      <c r="B599" s="8" t="s">
        <v>414</v>
      </c>
      <c r="C599" s="8" t="s">
        <v>719</v>
      </c>
      <c r="D599" s="8" t="s">
        <v>722</v>
      </c>
      <c r="E599" s="8">
        <v>150</v>
      </c>
      <c r="F599" s="8">
        <v>10</v>
      </c>
      <c r="G599" s="8">
        <v>40</v>
      </c>
      <c r="H599" s="8">
        <v>33</v>
      </c>
      <c r="I599" s="8">
        <v>6</v>
      </c>
      <c r="J599" s="8">
        <v>0</v>
      </c>
      <c r="K599" s="8">
        <v>1</v>
      </c>
      <c r="L599" s="8">
        <v>14</v>
      </c>
      <c r="M599" s="8">
        <v>9</v>
      </c>
      <c r="N599" s="8">
        <v>33</v>
      </c>
      <c r="O599" s="8">
        <v>0</v>
      </c>
      <c r="P599" s="8">
        <v>0</v>
      </c>
      <c r="Q599" s="8">
        <v>0.26700000000000002</v>
      </c>
      <c r="R599" s="8">
        <v>0.317</v>
      </c>
      <c r="S599" s="8">
        <v>0.32700000000000001</v>
      </c>
      <c r="T599" s="8">
        <v>49</v>
      </c>
      <c r="U599" s="8">
        <f t="shared" si="27"/>
        <v>2.9037037037037039</v>
      </c>
      <c r="V599" s="8">
        <f t="shared" si="28"/>
        <v>1.7422222222222223</v>
      </c>
      <c r="W599" s="8">
        <f t="shared" si="29"/>
        <v>1.7422222222222223</v>
      </c>
    </row>
    <row r="600" spans="1:23" s="8" customFormat="1">
      <c r="A600" s="8" t="s">
        <v>34</v>
      </c>
      <c r="B600" s="8" t="s">
        <v>1596</v>
      </c>
      <c r="C600" s="8" t="s">
        <v>719</v>
      </c>
      <c r="D600" s="8" t="s">
        <v>750</v>
      </c>
      <c r="E600" s="8">
        <v>143</v>
      </c>
      <c r="F600" s="8">
        <v>15</v>
      </c>
      <c r="G600" s="8">
        <v>32</v>
      </c>
      <c r="H600" s="8">
        <v>20</v>
      </c>
      <c r="I600" s="8">
        <v>8</v>
      </c>
      <c r="J600" s="8">
        <v>0</v>
      </c>
      <c r="K600" s="8">
        <v>4</v>
      </c>
      <c r="L600" s="8">
        <v>16</v>
      </c>
      <c r="M600" s="8">
        <v>11</v>
      </c>
      <c r="N600" s="8">
        <v>46</v>
      </c>
      <c r="O600" s="8">
        <v>1</v>
      </c>
      <c r="P600" s="8">
        <v>0</v>
      </c>
      <c r="Q600" s="8">
        <v>0.224</v>
      </c>
      <c r="R600" s="8">
        <v>0.28399999999999997</v>
      </c>
      <c r="S600" s="8">
        <v>0.36399999999999999</v>
      </c>
      <c r="T600" s="8">
        <v>49</v>
      </c>
      <c r="U600" s="8">
        <f t="shared" si="27"/>
        <v>2.9037037037037039</v>
      </c>
      <c r="V600" s="8">
        <f t="shared" si="28"/>
        <v>1.7422222222222223</v>
      </c>
      <c r="W600" s="8">
        <f t="shared" si="29"/>
        <v>1.7422222222222223</v>
      </c>
    </row>
    <row r="601" spans="1:23" s="8" customFormat="1">
      <c r="A601" s="8" t="s">
        <v>139</v>
      </c>
      <c r="B601" s="8" t="s">
        <v>838</v>
      </c>
      <c r="C601" s="8" t="s">
        <v>745</v>
      </c>
      <c r="D601" s="8" t="s">
        <v>740</v>
      </c>
      <c r="E601" s="8">
        <v>120</v>
      </c>
      <c r="F601" s="8">
        <v>14</v>
      </c>
      <c r="G601" s="8">
        <v>27</v>
      </c>
      <c r="H601" s="8">
        <v>17</v>
      </c>
      <c r="I601" s="8">
        <v>4</v>
      </c>
      <c r="J601" s="8">
        <v>1</v>
      </c>
      <c r="K601" s="8">
        <v>5</v>
      </c>
      <c r="L601" s="8">
        <v>15</v>
      </c>
      <c r="M601" s="8">
        <v>9</v>
      </c>
      <c r="N601" s="8">
        <v>41</v>
      </c>
      <c r="O601" s="8">
        <v>4</v>
      </c>
      <c r="P601" s="8">
        <v>1</v>
      </c>
      <c r="Q601" s="8">
        <v>0.22500000000000001</v>
      </c>
      <c r="R601" s="8">
        <v>0.28499999999999998</v>
      </c>
      <c r="S601" s="8">
        <v>0.4</v>
      </c>
      <c r="T601" s="8">
        <v>48</v>
      </c>
      <c r="U601" s="8">
        <f t="shared" si="27"/>
        <v>2.8444444444444446</v>
      </c>
      <c r="V601" s="8">
        <f t="shared" si="28"/>
        <v>1.7066666666666668</v>
      </c>
      <c r="W601" s="8">
        <f t="shared" si="29"/>
        <v>1.7066666666666668</v>
      </c>
    </row>
    <row r="602" spans="1:23" s="8" customFormat="1">
      <c r="A602" s="8" t="s">
        <v>1282</v>
      </c>
      <c r="B602" s="8" t="s">
        <v>1264</v>
      </c>
      <c r="C602" s="8" t="s">
        <v>2</v>
      </c>
      <c r="D602" s="8" t="s">
        <v>730</v>
      </c>
      <c r="E602" s="8">
        <v>158</v>
      </c>
      <c r="F602" s="8">
        <v>21</v>
      </c>
      <c r="G602" s="8">
        <v>30</v>
      </c>
      <c r="H602" s="8">
        <v>20</v>
      </c>
      <c r="I602" s="8">
        <v>5</v>
      </c>
      <c r="J602" s="8">
        <v>1</v>
      </c>
      <c r="K602" s="8">
        <v>4</v>
      </c>
      <c r="L602" s="8">
        <v>15</v>
      </c>
      <c r="M602" s="8">
        <v>15</v>
      </c>
      <c r="N602" s="8">
        <v>58</v>
      </c>
      <c r="O602" s="8">
        <v>10</v>
      </c>
      <c r="P602" s="8">
        <v>4</v>
      </c>
      <c r="Q602" s="8">
        <v>0.19</v>
      </c>
      <c r="R602" s="8">
        <v>0.26400000000000001</v>
      </c>
      <c r="S602" s="8">
        <v>0.31</v>
      </c>
      <c r="T602" s="8">
        <v>48</v>
      </c>
      <c r="U602" s="8">
        <f t="shared" si="27"/>
        <v>2.8444444444444446</v>
      </c>
      <c r="V602" s="8">
        <f t="shared" si="28"/>
        <v>1.7066666666666668</v>
      </c>
      <c r="W602" s="8">
        <f t="shared" si="29"/>
        <v>1.7066666666666668</v>
      </c>
    </row>
    <row r="603" spans="1:23" s="8" customFormat="1">
      <c r="A603" s="8" t="s">
        <v>1186</v>
      </c>
      <c r="B603" s="8" t="s">
        <v>545</v>
      </c>
      <c r="C603" s="8" t="s">
        <v>746</v>
      </c>
      <c r="D603" s="8" t="s">
        <v>728</v>
      </c>
      <c r="E603" s="8">
        <v>103</v>
      </c>
      <c r="F603" s="8">
        <v>13</v>
      </c>
      <c r="G603" s="8">
        <v>26</v>
      </c>
      <c r="H603" s="8">
        <v>17</v>
      </c>
      <c r="I603" s="8">
        <v>5</v>
      </c>
      <c r="J603" s="8">
        <v>1</v>
      </c>
      <c r="K603" s="8">
        <v>3</v>
      </c>
      <c r="L603" s="8">
        <v>12</v>
      </c>
      <c r="M603" s="8">
        <v>7</v>
      </c>
      <c r="N603" s="8">
        <v>31</v>
      </c>
      <c r="O603" s="8">
        <v>5</v>
      </c>
      <c r="P603" s="8">
        <v>0</v>
      </c>
      <c r="Q603" s="8">
        <v>0.252</v>
      </c>
      <c r="R603" s="8">
        <v>0.30599999999999999</v>
      </c>
      <c r="S603" s="8">
        <v>0.40799999999999997</v>
      </c>
      <c r="T603" s="8">
        <v>48</v>
      </c>
      <c r="U603" s="8">
        <f t="shared" si="27"/>
        <v>2.8444444444444446</v>
      </c>
      <c r="V603" s="8">
        <f t="shared" si="28"/>
        <v>1.7066666666666668</v>
      </c>
      <c r="W603" s="8">
        <f t="shared" si="29"/>
        <v>1.7066666666666668</v>
      </c>
    </row>
    <row r="604" spans="1:23" s="8" customFormat="1">
      <c r="A604" s="8" t="s">
        <v>85</v>
      </c>
      <c r="B604" s="8" t="s">
        <v>788</v>
      </c>
      <c r="C604" s="8" t="s">
        <v>719</v>
      </c>
      <c r="D604" s="8" t="s">
        <v>741</v>
      </c>
      <c r="E604" s="8">
        <v>150</v>
      </c>
      <c r="F604" s="8">
        <v>14</v>
      </c>
      <c r="G604" s="8">
        <v>33</v>
      </c>
      <c r="H604" s="8">
        <v>22</v>
      </c>
      <c r="I604" s="8">
        <v>7</v>
      </c>
      <c r="J604" s="8">
        <v>1</v>
      </c>
      <c r="K604" s="8">
        <v>3</v>
      </c>
      <c r="L604" s="8">
        <v>16</v>
      </c>
      <c r="M604" s="8">
        <v>10</v>
      </c>
      <c r="N604" s="8">
        <v>44</v>
      </c>
      <c r="O604" s="8">
        <v>3</v>
      </c>
      <c r="P604" s="8">
        <v>2</v>
      </c>
      <c r="Q604" s="8">
        <v>0.22</v>
      </c>
      <c r="R604" s="8">
        <v>0.27300000000000002</v>
      </c>
      <c r="S604" s="8">
        <v>0.34</v>
      </c>
      <c r="T604" s="8">
        <v>48</v>
      </c>
      <c r="U604" s="8">
        <f t="shared" si="27"/>
        <v>2.8444444444444446</v>
      </c>
      <c r="V604" s="8">
        <f t="shared" si="28"/>
        <v>1.7066666666666668</v>
      </c>
      <c r="W604" s="8">
        <f t="shared" si="29"/>
        <v>1.7066666666666668</v>
      </c>
    </row>
    <row r="605" spans="1:23" s="8" customFormat="1">
      <c r="A605" s="8" t="s">
        <v>961</v>
      </c>
      <c r="B605" s="8" t="s">
        <v>332</v>
      </c>
      <c r="C605" s="8" t="s">
        <v>1</v>
      </c>
      <c r="D605" s="8" t="s">
        <v>725</v>
      </c>
      <c r="E605" s="8">
        <v>104</v>
      </c>
      <c r="F605" s="8">
        <v>12</v>
      </c>
      <c r="G605" s="8">
        <v>27</v>
      </c>
      <c r="H605" s="8">
        <v>18</v>
      </c>
      <c r="I605" s="8">
        <v>6</v>
      </c>
      <c r="J605" s="8">
        <v>1</v>
      </c>
      <c r="K605" s="8">
        <v>2</v>
      </c>
      <c r="L605" s="8">
        <v>9</v>
      </c>
      <c r="M605" s="8">
        <v>8</v>
      </c>
      <c r="N605" s="8">
        <v>24</v>
      </c>
      <c r="O605" s="8">
        <v>1</v>
      </c>
      <c r="P605" s="8">
        <v>1</v>
      </c>
      <c r="Q605" s="8">
        <v>0.26</v>
      </c>
      <c r="R605" s="8">
        <v>0.312</v>
      </c>
      <c r="S605" s="8">
        <v>0.39400000000000002</v>
      </c>
      <c r="T605" s="8">
        <v>46</v>
      </c>
      <c r="U605" s="8">
        <f t="shared" si="27"/>
        <v>2.7259259259259259</v>
      </c>
      <c r="V605" s="8">
        <f t="shared" si="28"/>
        <v>1.6355555555555554</v>
      </c>
      <c r="W605" s="8">
        <f t="shared" si="29"/>
        <v>1.6355555555555554</v>
      </c>
    </row>
    <row r="606" spans="1:23" s="8" customFormat="1">
      <c r="A606" s="8" t="s">
        <v>205</v>
      </c>
      <c r="B606" s="8" t="s">
        <v>1477</v>
      </c>
      <c r="C606" s="8" t="s">
        <v>745</v>
      </c>
      <c r="D606" s="8" t="s">
        <v>720</v>
      </c>
      <c r="E606" s="8">
        <v>103</v>
      </c>
      <c r="F606" s="8">
        <v>11</v>
      </c>
      <c r="G606" s="8">
        <v>28</v>
      </c>
      <c r="H606" s="8">
        <v>20</v>
      </c>
      <c r="I606" s="8">
        <v>6</v>
      </c>
      <c r="J606" s="8">
        <v>1</v>
      </c>
      <c r="K606" s="8">
        <v>1</v>
      </c>
      <c r="L606" s="8">
        <v>10</v>
      </c>
      <c r="M606" s="8">
        <v>5</v>
      </c>
      <c r="N606" s="8">
        <v>23</v>
      </c>
      <c r="O606" s="8">
        <v>4</v>
      </c>
      <c r="P606" s="8">
        <v>0</v>
      </c>
      <c r="Q606" s="8">
        <v>0.27200000000000002</v>
      </c>
      <c r="R606" s="8">
        <v>0.30599999999999999</v>
      </c>
      <c r="S606" s="8">
        <v>0.379</v>
      </c>
      <c r="T606" s="8">
        <v>46</v>
      </c>
      <c r="U606" s="8">
        <f t="shared" si="27"/>
        <v>2.7259259259259259</v>
      </c>
      <c r="V606" s="8">
        <f t="shared" si="28"/>
        <v>1.6355555555555554</v>
      </c>
      <c r="W606" s="8">
        <f t="shared" si="29"/>
        <v>1.6355555555555554</v>
      </c>
    </row>
    <row r="607" spans="1:23" s="8" customFormat="1">
      <c r="A607" s="8" t="s">
        <v>43</v>
      </c>
      <c r="B607" s="8" t="s">
        <v>1162</v>
      </c>
      <c r="C607" s="8" t="s">
        <v>719</v>
      </c>
      <c r="D607" s="8" t="s">
        <v>718</v>
      </c>
      <c r="E607" s="8">
        <v>269</v>
      </c>
      <c r="F607" s="8">
        <v>26</v>
      </c>
      <c r="G607" s="8">
        <v>49</v>
      </c>
      <c r="H607" s="8">
        <v>29</v>
      </c>
      <c r="I607" s="8">
        <v>10</v>
      </c>
      <c r="J607" s="8">
        <v>0</v>
      </c>
      <c r="K607" s="8">
        <v>10</v>
      </c>
      <c r="L607" s="8">
        <v>27</v>
      </c>
      <c r="M607" s="8">
        <v>15</v>
      </c>
      <c r="N607" s="8">
        <v>111</v>
      </c>
      <c r="O607" s="8">
        <v>0</v>
      </c>
      <c r="P607" s="8">
        <v>1</v>
      </c>
      <c r="Q607" s="8">
        <v>0.182</v>
      </c>
      <c r="R607" s="8">
        <v>0.24099999999999999</v>
      </c>
      <c r="S607" s="8">
        <v>0.33100000000000002</v>
      </c>
      <c r="T607" s="8">
        <v>45</v>
      </c>
      <c r="U607" s="8">
        <f t="shared" si="27"/>
        <v>2.6666666666666665</v>
      </c>
      <c r="V607" s="8">
        <f t="shared" si="28"/>
        <v>1.5999999999999999</v>
      </c>
      <c r="W607" s="8">
        <f t="shared" si="29"/>
        <v>1.5999999999999999</v>
      </c>
    </row>
    <row r="608" spans="1:23" s="8" customFormat="1">
      <c r="A608" s="8" t="s">
        <v>763</v>
      </c>
      <c r="B608" s="8" t="s">
        <v>1165</v>
      </c>
      <c r="C608" s="8" t="s">
        <v>719</v>
      </c>
      <c r="D608" s="8" t="s">
        <v>733</v>
      </c>
      <c r="E608" s="8">
        <v>194</v>
      </c>
      <c r="F608" s="8">
        <v>18</v>
      </c>
      <c r="G608" s="8">
        <v>41</v>
      </c>
      <c r="H608" s="8">
        <v>30</v>
      </c>
      <c r="I608" s="8">
        <v>9</v>
      </c>
      <c r="J608" s="8">
        <v>0</v>
      </c>
      <c r="K608" s="8">
        <v>2</v>
      </c>
      <c r="L608" s="8">
        <v>17</v>
      </c>
      <c r="M608" s="8">
        <v>7</v>
      </c>
      <c r="N608" s="8">
        <v>54</v>
      </c>
      <c r="O608" s="8">
        <v>2</v>
      </c>
      <c r="P608" s="8">
        <v>1</v>
      </c>
      <c r="Q608" s="8">
        <v>0.21099999999999999</v>
      </c>
      <c r="R608" s="8">
        <v>0.24299999999999999</v>
      </c>
      <c r="S608" s="8">
        <v>0.28899999999999998</v>
      </c>
      <c r="T608" s="8">
        <v>45</v>
      </c>
      <c r="U608" s="8">
        <f t="shared" si="27"/>
        <v>2.6666666666666665</v>
      </c>
      <c r="V608" s="8">
        <f t="shared" si="28"/>
        <v>1.5999999999999999</v>
      </c>
      <c r="W608" s="8">
        <f t="shared" si="29"/>
        <v>1.5999999999999999</v>
      </c>
    </row>
    <row r="609" spans="1:23" s="8" customFormat="1">
      <c r="A609" s="8" t="s">
        <v>260</v>
      </c>
      <c r="B609" s="8" t="s">
        <v>1558</v>
      </c>
      <c r="C609" s="8" t="s">
        <v>719</v>
      </c>
      <c r="D609" s="8" t="s">
        <v>733</v>
      </c>
      <c r="E609" s="8">
        <v>172</v>
      </c>
      <c r="F609" s="8">
        <v>17</v>
      </c>
      <c r="G609" s="8">
        <v>35</v>
      </c>
      <c r="H609" s="8">
        <v>26</v>
      </c>
      <c r="I609" s="8">
        <v>5</v>
      </c>
      <c r="J609" s="8">
        <v>0</v>
      </c>
      <c r="K609" s="8">
        <v>4</v>
      </c>
      <c r="L609" s="8">
        <v>16</v>
      </c>
      <c r="M609" s="8">
        <v>11</v>
      </c>
      <c r="N609" s="8">
        <v>51</v>
      </c>
      <c r="O609" s="8">
        <v>0</v>
      </c>
      <c r="P609" s="8">
        <v>0</v>
      </c>
      <c r="Q609" s="8">
        <v>0.20300000000000001</v>
      </c>
      <c r="R609" s="8">
        <v>0.26</v>
      </c>
      <c r="S609" s="8">
        <v>0.30199999999999999</v>
      </c>
      <c r="T609" s="8">
        <v>45</v>
      </c>
      <c r="U609" s="8">
        <f t="shared" si="27"/>
        <v>2.6666666666666665</v>
      </c>
      <c r="V609" s="8">
        <f t="shared" si="28"/>
        <v>1.5999999999999999</v>
      </c>
      <c r="W609" s="8">
        <f t="shared" si="29"/>
        <v>1.5999999999999999</v>
      </c>
    </row>
    <row r="610" spans="1:23" s="8" customFormat="1">
      <c r="A610" s="8" t="s">
        <v>347</v>
      </c>
      <c r="B610" s="8" t="s">
        <v>346</v>
      </c>
      <c r="C610" s="8" t="s">
        <v>2</v>
      </c>
      <c r="D610" s="8" t="s">
        <v>716</v>
      </c>
      <c r="E610" s="8">
        <v>113</v>
      </c>
      <c r="F610" s="8">
        <v>13</v>
      </c>
      <c r="G610" s="8">
        <v>24</v>
      </c>
      <c r="H610" s="8">
        <v>19</v>
      </c>
      <c r="I610" s="8">
        <v>3</v>
      </c>
      <c r="J610" s="8">
        <v>0</v>
      </c>
      <c r="K610" s="8">
        <v>2</v>
      </c>
      <c r="L610" s="8">
        <v>10</v>
      </c>
      <c r="M610" s="8">
        <v>14</v>
      </c>
      <c r="N610" s="8">
        <v>29</v>
      </c>
      <c r="O610" s="8">
        <v>4</v>
      </c>
      <c r="P610" s="8">
        <v>0</v>
      </c>
      <c r="Q610" s="8">
        <v>0.21199999999999999</v>
      </c>
      <c r="R610" s="8">
        <v>0.30499999999999999</v>
      </c>
      <c r="S610" s="8">
        <v>0.29199999999999998</v>
      </c>
      <c r="T610" s="8">
        <v>45</v>
      </c>
      <c r="U610" s="8">
        <f t="shared" si="27"/>
        <v>2.6666666666666665</v>
      </c>
      <c r="V610" s="8">
        <f t="shared" si="28"/>
        <v>1.5999999999999999</v>
      </c>
      <c r="W610" s="8">
        <f t="shared" si="29"/>
        <v>1.5999999999999999</v>
      </c>
    </row>
    <row r="611" spans="1:23" s="8" customFormat="1">
      <c r="A611" s="8" t="s">
        <v>47</v>
      </c>
      <c r="B611" s="8" t="s">
        <v>302</v>
      </c>
      <c r="C611" s="8" t="s">
        <v>719</v>
      </c>
      <c r="D611" s="8" t="s">
        <v>863</v>
      </c>
      <c r="E611" s="8">
        <v>176</v>
      </c>
      <c r="F611" s="8">
        <v>16</v>
      </c>
      <c r="G611" s="8">
        <v>34</v>
      </c>
      <c r="H611" s="8">
        <v>22</v>
      </c>
      <c r="I611" s="8">
        <v>7</v>
      </c>
      <c r="J611" s="8">
        <v>1</v>
      </c>
      <c r="K611" s="8">
        <v>4</v>
      </c>
      <c r="L611" s="8">
        <v>20</v>
      </c>
      <c r="M611" s="8">
        <v>14</v>
      </c>
      <c r="N611" s="8">
        <v>61</v>
      </c>
      <c r="O611" s="8">
        <v>0</v>
      </c>
      <c r="P611" s="8">
        <v>0</v>
      </c>
      <c r="Q611" s="8">
        <v>0.193</v>
      </c>
      <c r="R611" s="8">
        <v>0.25700000000000001</v>
      </c>
      <c r="S611" s="8">
        <v>0.312</v>
      </c>
      <c r="T611" s="8">
        <v>44</v>
      </c>
      <c r="U611" s="8">
        <f t="shared" si="27"/>
        <v>2.6074074074074076</v>
      </c>
      <c r="V611" s="8">
        <f t="shared" si="28"/>
        <v>1.5644444444444445</v>
      </c>
      <c r="W611" s="8">
        <f t="shared" si="29"/>
        <v>1.5644444444444445</v>
      </c>
    </row>
    <row r="612" spans="1:23" s="8" customFormat="1">
      <c r="A612" s="8" t="s">
        <v>122</v>
      </c>
      <c r="B612" s="8" t="s">
        <v>1434</v>
      </c>
      <c r="C612" s="8" t="s">
        <v>2</v>
      </c>
      <c r="D612" s="8" t="s">
        <v>718</v>
      </c>
      <c r="E612" s="8">
        <v>153</v>
      </c>
      <c r="F612" s="8">
        <v>16</v>
      </c>
      <c r="G612" s="8">
        <v>34</v>
      </c>
      <c r="H612" s="8">
        <v>28</v>
      </c>
      <c r="I612" s="8">
        <v>4</v>
      </c>
      <c r="J612" s="8">
        <v>1</v>
      </c>
      <c r="K612" s="8">
        <v>1</v>
      </c>
      <c r="L612" s="8">
        <v>11</v>
      </c>
      <c r="M612" s="8">
        <v>10</v>
      </c>
      <c r="N612" s="8">
        <v>39</v>
      </c>
      <c r="O612" s="8">
        <v>4</v>
      </c>
      <c r="P612" s="8">
        <v>1</v>
      </c>
      <c r="Q612" s="8">
        <v>0.222</v>
      </c>
      <c r="R612" s="8">
        <v>0.27400000000000002</v>
      </c>
      <c r="S612" s="8">
        <v>0.28100000000000003</v>
      </c>
      <c r="T612" s="8">
        <v>44</v>
      </c>
      <c r="U612" s="8">
        <f t="shared" si="27"/>
        <v>2.6074074074074076</v>
      </c>
      <c r="V612" s="8">
        <f t="shared" si="28"/>
        <v>1.5644444444444445</v>
      </c>
      <c r="W612" s="8">
        <f t="shared" si="29"/>
        <v>1.5644444444444445</v>
      </c>
    </row>
    <row r="613" spans="1:23" s="8" customFormat="1">
      <c r="A613" s="8" t="s">
        <v>232</v>
      </c>
      <c r="B613" s="8" t="s">
        <v>231</v>
      </c>
      <c r="C613" s="8" t="s">
        <v>1</v>
      </c>
      <c r="D613" s="8" t="s">
        <v>722</v>
      </c>
      <c r="E613" s="8">
        <v>140</v>
      </c>
      <c r="F613" s="8">
        <v>10</v>
      </c>
      <c r="G613" s="8">
        <v>30</v>
      </c>
      <c r="H613" s="8">
        <v>21</v>
      </c>
      <c r="I613" s="8">
        <v>5</v>
      </c>
      <c r="J613" s="8">
        <v>0</v>
      </c>
      <c r="K613" s="8">
        <v>4</v>
      </c>
      <c r="L613" s="8">
        <v>18</v>
      </c>
      <c r="M613" s="8">
        <v>8</v>
      </c>
      <c r="N613" s="8">
        <v>41</v>
      </c>
      <c r="O613" s="8">
        <v>1</v>
      </c>
      <c r="P613" s="8">
        <v>0</v>
      </c>
      <c r="Q613" s="8">
        <v>0.214</v>
      </c>
      <c r="R613" s="8">
        <v>0.27200000000000002</v>
      </c>
      <c r="S613" s="8">
        <v>0.33600000000000002</v>
      </c>
      <c r="T613" s="8">
        <v>43</v>
      </c>
      <c r="U613" s="8">
        <f t="shared" si="27"/>
        <v>2.5481481481481483</v>
      </c>
      <c r="V613" s="8">
        <f t="shared" si="28"/>
        <v>1.528888888888889</v>
      </c>
      <c r="W613" s="8">
        <f t="shared" si="29"/>
        <v>1.528888888888889</v>
      </c>
    </row>
    <row r="614" spans="1:23" s="8" customFormat="1">
      <c r="A614" s="8" t="s">
        <v>298</v>
      </c>
      <c r="B614" s="8" t="s">
        <v>786</v>
      </c>
      <c r="C614" s="8" t="s">
        <v>719</v>
      </c>
      <c r="D614" s="8" t="s">
        <v>738</v>
      </c>
      <c r="E614" s="8">
        <v>181</v>
      </c>
      <c r="F614" s="8">
        <v>16</v>
      </c>
      <c r="G614" s="8">
        <v>37</v>
      </c>
      <c r="H614" s="8">
        <v>28</v>
      </c>
      <c r="I614" s="8">
        <v>6</v>
      </c>
      <c r="J614" s="8">
        <v>0</v>
      </c>
      <c r="K614" s="8">
        <v>3</v>
      </c>
      <c r="L614" s="8">
        <v>18</v>
      </c>
      <c r="M614" s="8">
        <v>18</v>
      </c>
      <c r="N614" s="8">
        <v>61</v>
      </c>
      <c r="O614" s="8">
        <v>0</v>
      </c>
      <c r="P614" s="8">
        <v>0</v>
      </c>
      <c r="Q614" s="8">
        <v>0.20399999999999999</v>
      </c>
      <c r="R614" s="8">
        <v>0.28399999999999997</v>
      </c>
      <c r="S614" s="8">
        <v>0.28699999999999998</v>
      </c>
      <c r="T614" s="8">
        <v>43</v>
      </c>
      <c r="U614" s="8">
        <f t="shared" si="27"/>
        <v>2.5481481481481483</v>
      </c>
      <c r="V614" s="8">
        <f t="shared" si="28"/>
        <v>1.528888888888889</v>
      </c>
      <c r="W614" s="8">
        <f t="shared" si="29"/>
        <v>1.528888888888889</v>
      </c>
    </row>
    <row r="615" spans="1:23" s="8" customFormat="1">
      <c r="A615" s="8" t="s">
        <v>118</v>
      </c>
      <c r="B615" s="8" t="s">
        <v>571</v>
      </c>
      <c r="C615" s="8" t="s">
        <v>719</v>
      </c>
      <c r="D615" s="8" t="s">
        <v>717</v>
      </c>
      <c r="E615" s="8">
        <v>158</v>
      </c>
      <c r="F615" s="8">
        <v>17</v>
      </c>
      <c r="G615" s="8">
        <v>31</v>
      </c>
      <c r="H615" s="8">
        <v>20</v>
      </c>
      <c r="I615" s="8">
        <v>7</v>
      </c>
      <c r="J615" s="8">
        <v>1</v>
      </c>
      <c r="K615" s="8">
        <v>3</v>
      </c>
      <c r="L615" s="8">
        <v>16</v>
      </c>
      <c r="M615" s="8">
        <v>11</v>
      </c>
      <c r="N615" s="8">
        <v>51</v>
      </c>
      <c r="O615" s="8">
        <v>1</v>
      </c>
      <c r="P615" s="8">
        <v>0</v>
      </c>
      <c r="Q615" s="8">
        <v>0.19600000000000001</v>
      </c>
      <c r="R615" s="8">
        <v>0.25700000000000001</v>
      </c>
      <c r="S615" s="8">
        <v>0.31</v>
      </c>
      <c r="T615" s="8">
        <v>43</v>
      </c>
      <c r="U615" s="8">
        <f t="shared" si="27"/>
        <v>2.5481481481481483</v>
      </c>
      <c r="V615" s="8">
        <f t="shared" si="28"/>
        <v>1.528888888888889</v>
      </c>
      <c r="W615" s="8">
        <f t="shared" si="29"/>
        <v>1.528888888888889</v>
      </c>
    </row>
    <row r="616" spans="1:23" s="8" customFormat="1">
      <c r="A616" s="8" t="s">
        <v>49</v>
      </c>
      <c r="B616" s="8" t="s">
        <v>48</v>
      </c>
      <c r="C616" s="8" t="s">
        <v>751</v>
      </c>
      <c r="D616" s="8" t="s">
        <v>728</v>
      </c>
      <c r="E616" s="8">
        <v>132</v>
      </c>
      <c r="F616" s="8">
        <v>15</v>
      </c>
      <c r="G616" s="8">
        <v>30</v>
      </c>
      <c r="H616" s="8">
        <v>20</v>
      </c>
      <c r="I616" s="8">
        <v>8</v>
      </c>
      <c r="J616" s="8">
        <v>0</v>
      </c>
      <c r="K616" s="8">
        <v>2</v>
      </c>
      <c r="L616" s="8">
        <v>10</v>
      </c>
      <c r="M616" s="8">
        <v>7</v>
      </c>
      <c r="N616" s="8">
        <v>33</v>
      </c>
      <c r="O616" s="8">
        <v>0</v>
      </c>
      <c r="P616" s="8">
        <v>1</v>
      </c>
      <c r="Q616" s="8">
        <v>0.22700000000000001</v>
      </c>
      <c r="R616" s="8">
        <v>0.28199999999999997</v>
      </c>
      <c r="S616" s="8">
        <v>0.33300000000000002</v>
      </c>
      <c r="T616" s="8">
        <v>42</v>
      </c>
      <c r="U616" s="8">
        <f t="shared" si="27"/>
        <v>2.4888888888888889</v>
      </c>
      <c r="V616" s="8">
        <f t="shared" si="28"/>
        <v>1.4933333333333334</v>
      </c>
      <c r="W616" s="8">
        <f t="shared" si="29"/>
        <v>1</v>
      </c>
    </row>
    <row r="617" spans="1:23" s="8" customFormat="1">
      <c r="A617" s="8" t="s">
        <v>1640</v>
      </c>
      <c r="B617" s="8" t="s">
        <v>520</v>
      </c>
      <c r="C617" s="8" t="s">
        <v>719</v>
      </c>
      <c r="D617" s="8" t="s">
        <v>730</v>
      </c>
      <c r="E617" s="8">
        <v>138</v>
      </c>
      <c r="F617" s="8">
        <v>14</v>
      </c>
      <c r="G617" s="8">
        <v>31</v>
      </c>
      <c r="H617" s="8">
        <v>20</v>
      </c>
      <c r="I617" s="8">
        <v>7</v>
      </c>
      <c r="J617" s="8">
        <v>0</v>
      </c>
      <c r="K617" s="8">
        <v>4</v>
      </c>
      <c r="L617" s="8">
        <v>17</v>
      </c>
      <c r="M617" s="8">
        <v>13</v>
      </c>
      <c r="N617" s="8">
        <v>53</v>
      </c>
      <c r="O617" s="8">
        <v>1</v>
      </c>
      <c r="P617" s="8">
        <v>0</v>
      </c>
      <c r="Q617" s="8">
        <v>0.22500000000000001</v>
      </c>
      <c r="R617" s="8">
        <v>0.30099999999999999</v>
      </c>
      <c r="S617" s="8">
        <v>0.36199999999999999</v>
      </c>
      <c r="T617" s="8">
        <v>42</v>
      </c>
      <c r="U617" s="8">
        <f t="shared" si="27"/>
        <v>2.4888888888888889</v>
      </c>
      <c r="V617" s="8">
        <f t="shared" si="28"/>
        <v>1.4933333333333334</v>
      </c>
      <c r="W617" s="8">
        <f t="shared" si="29"/>
        <v>1</v>
      </c>
    </row>
    <row r="618" spans="1:23" s="8" customFormat="1">
      <c r="A618" s="8" t="s">
        <v>381</v>
      </c>
      <c r="B618" s="8" t="s">
        <v>380</v>
      </c>
      <c r="C618" s="8" t="s">
        <v>1</v>
      </c>
      <c r="D618" s="8" t="s">
        <v>722</v>
      </c>
      <c r="E618" s="8">
        <v>120</v>
      </c>
      <c r="F618" s="8">
        <v>14</v>
      </c>
      <c r="G618" s="8">
        <v>29</v>
      </c>
      <c r="H618" s="8">
        <v>18</v>
      </c>
      <c r="I618" s="8">
        <v>7</v>
      </c>
      <c r="J618" s="8">
        <v>1</v>
      </c>
      <c r="K618" s="8">
        <v>3</v>
      </c>
      <c r="L618" s="8">
        <v>12</v>
      </c>
      <c r="M618" s="8">
        <v>4</v>
      </c>
      <c r="N618" s="8">
        <v>37</v>
      </c>
      <c r="O618" s="8">
        <v>3</v>
      </c>
      <c r="P618" s="8">
        <v>2</v>
      </c>
      <c r="Q618" s="8">
        <v>0.24199999999999999</v>
      </c>
      <c r="R618" s="8">
        <v>0.28299999999999997</v>
      </c>
      <c r="S618" s="8">
        <v>0.39200000000000002</v>
      </c>
      <c r="T618" s="8">
        <v>41</v>
      </c>
      <c r="U618" s="8">
        <f t="shared" si="27"/>
        <v>2.4296296296296296</v>
      </c>
      <c r="V618" s="8">
        <f t="shared" si="28"/>
        <v>1.4577777777777776</v>
      </c>
      <c r="W618" s="8">
        <f t="shared" si="29"/>
        <v>1</v>
      </c>
    </row>
    <row r="619" spans="1:23" s="8" customFormat="1">
      <c r="A619" s="8" t="s">
        <v>679</v>
      </c>
      <c r="B619" s="8" t="s">
        <v>900</v>
      </c>
      <c r="C619" s="8" t="s">
        <v>719</v>
      </c>
      <c r="D619" s="8" t="s">
        <v>740</v>
      </c>
      <c r="E619" s="8">
        <v>168</v>
      </c>
      <c r="F619" s="8">
        <v>16</v>
      </c>
      <c r="G619" s="8">
        <v>30</v>
      </c>
      <c r="H619" s="8">
        <v>19</v>
      </c>
      <c r="I619" s="8">
        <v>6</v>
      </c>
      <c r="J619" s="8">
        <v>0</v>
      </c>
      <c r="K619" s="8">
        <v>5</v>
      </c>
      <c r="L619" s="8">
        <v>18</v>
      </c>
      <c r="M619" s="8">
        <v>16</v>
      </c>
      <c r="N619" s="8">
        <v>61</v>
      </c>
      <c r="O619" s="8">
        <v>1</v>
      </c>
      <c r="P619" s="8">
        <v>0</v>
      </c>
      <c r="Q619" s="8">
        <v>0.17899999999999999</v>
      </c>
      <c r="R619" s="8">
        <v>0.25800000000000001</v>
      </c>
      <c r="S619" s="8">
        <v>0.30399999999999999</v>
      </c>
      <c r="T619" s="8">
        <v>41</v>
      </c>
      <c r="U619" s="8">
        <f t="shared" si="27"/>
        <v>2.4296296296296296</v>
      </c>
      <c r="V619" s="8">
        <f t="shared" si="28"/>
        <v>1.4577777777777776</v>
      </c>
      <c r="W619" s="8">
        <f t="shared" si="29"/>
        <v>1</v>
      </c>
    </row>
    <row r="620" spans="1:23" s="8" customFormat="1">
      <c r="A620" s="8" t="s">
        <v>118</v>
      </c>
      <c r="B620" s="8" t="s">
        <v>494</v>
      </c>
      <c r="C620" s="8" t="s">
        <v>751</v>
      </c>
      <c r="D620" s="8" t="s">
        <v>718</v>
      </c>
      <c r="E620" s="8">
        <v>158</v>
      </c>
      <c r="F620" s="8">
        <v>17</v>
      </c>
      <c r="G620" s="8">
        <v>35</v>
      </c>
      <c r="H620" s="8">
        <v>26</v>
      </c>
      <c r="I620" s="8">
        <v>7</v>
      </c>
      <c r="J620" s="8">
        <v>1</v>
      </c>
      <c r="K620" s="8">
        <v>1</v>
      </c>
      <c r="L620" s="8">
        <v>9</v>
      </c>
      <c r="M620" s="8">
        <v>12</v>
      </c>
      <c r="N620" s="8">
        <v>50</v>
      </c>
      <c r="O620" s="8">
        <v>9</v>
      </c>
      <c r="P620" s="8">
        <v>3</v>
      </c>
      <c r="Q620" s="8">
        <v>0.222</v>
      </c>
      <c r="R620" s="8">
        <v>0.28100000000000003</v>
      </c>
      <c r="S620" s="8">
        <v>0.29699999999999999</v>
      </c>
      <c r="T620" s="8">
        <v>41</v>
      </c>
      <c r="U620" s="8">
        <f t="shared" si="27"/>
        <v>2.4296296296296296</v>
      </c>
      <c r="V620" s="8">
        <f t="shared" si="28"/>
        <v>1.4577777777777776</v>
      </c>
      <c r="W620" s="8">
        <f t="shared" si="29"/>
        <v>1</v>
      </c>
    </row>
    <row r="621" spans="1:23" s="8" customFormat="1">
      <c r="A621" s="8" t="s">
        <v>133</v>
      </c>
      <c r="B621" s="8" t="s">
        <v>318</v>
      </c>
      <c r="C621" s="8" t="s">
        <v>1</v>
      </c>
      <c r="D621" s="8" t="s">
        <v>750</v>
      </c>
      <c r="E621" s="8">
        <v>110</v>
      </c>
      <c r="F621" s="8">
        <v>9</v>
      </c>
      <c r="G621" s="8">
        <v>23</v>
      </c>
      <c r="H621" s="8">
        <v>13</v>
      </c>
      <c r="I621" s="8">
        <v>6</v>
      </c>
      <c r="J621" s="8">
        <v>0</v>
      </c>
      <c r="K621" s="8">
        <v>4</v>
      </c>
      <c r="L621" s="8">
        <v>15</v>
      </c>
      <c r="M621" s="8">
        <v>7</v>
      </c>
      <c r="N621" s="8">
        <v>31</v>
      </c>
      <c r="O621" s="8">
        <v>0</v>
      </c>
      <c r="P621" s="8">
        <v>0</v>
      </c>
      <c r="Q621" s="8">
        <v>0.20899999999999999</v>
      </c>
      <c r="R621" s="8">
        <v>0.26300000000000001</v>
      </c>
      <c r="S621" s="8">
        <v>0.373</v>
      </c>
      <c r="T621" s="8">
        <v>41</v>
      </c>
      <c r="U621" s="8">
        <f t="shared" si="27"/>
        <v>2.4296296296296296</v>
      </c>
      <c r="V621" s="8">
        <f t="shared" si="28"/>
        <v>1.4577777777777776</v>
      </c>
      <c r="W621" s="8">
        <f t="shared" si="29"/>
        <v>1</v>
      </c>
    </row>
    <row r="622" spans="1:23" s="8" customFormat="1">
      <c r="A622" s="8" t="s">
        <v>830</v>
      </c>
      <c r="B622" s="8" t="s">
        <v>1119</v>
      </c>
      <c r="C622" s="8" t="s">
        <v>719</v>
      </c>
      <c r="D622" s="8" t="s">
        <v>724</v>
      </c>
      <c r="E622" s="8">
        <v>174</v>
      </c>
      <c r="F622" s="8">
        <v>16</v>
      </c>
      <c r="G622" s="8">
        <v>36</v>
      </c>
      <c r="H622" s="8">
        <v>29</v>
      </c>
      <c r="I622" s="8">
        <v>5</v>
      </c>
      <c r="J622" s="8">
        <v>0</v>
      </c>
      <c r="K622" s="8">
        <v>2</v>
      </c>
      <c r="L622" s="8">
        <v>12</v>
      </c>
      <c r="M622" s="8">
        <v>12</v>
      </c>
      <c r="N622" s="8">
        <v>45</v>
      </c>
      <c r="O622" s="8">
        <v>0</v>
      </c>
      <c r="P622" s="8">
        <v>1</v>
      </c>
      <c r="Q622" s="8">
        <v>0.20699999999999999</v>
      </c>
      <c r="R622" s="8">
        <v>0.26600000000000001</v>
      </c>
      <c r="S622" s="8">
        <v>0.27</v>
      </c>
      <c r="T622" s="8">
        <v>41</v>
      </c>
      <c r="U622" s="8">
        <f t="shared" si="27"/>
        <v>2.4296296296296296</v>
      </c>
      <c r="V622" s="8">
        <f t="shared" si="28"/>
        <v>1.4577777777777776</v>
      </c>
      <c r="W622" s="8">
        <f t="shared" si="29"/>
        <v>1</v>
      </c>
    </row>
    <row r="623" spans="1:23" s="8" customFormat="1">
      <c r="A623" s="8" t="s">
        <v>1582</v>
      </c>
      <c r="B623" s="8" t="s">
        <v>1583</v>
      </c>
      <c r="C623" s="8" t="s">
        <v>746</v>
      </c>
      <c r="D623" s="8" t="s">
        <v>727</v>
      </c>
      <c r="E623" s="8">
        <v>70</v>
      </c>
      <c r="F623" s="8">
        <v>9</v>
      </c>
      <c r="G623" s="8">
        <v>17</v>
      </c>
      <c r="H623" s="8">
        <v>12</v>
      </c>
      <c r="I623" s="8">
        <v>3</v>
      </c>
      <c r="J623" s="8">
        <v>0</v>
      </c>
      <c r="K623" s="8">
        <v>2</v>
      </c>
      <c r="L623" s="8">
        <v>7</v>
      </c>
      <c r="M623" s="8">
        <v>6</v>
      </c>
      <c r="N623" s="8">
        <v>31</v>
      </c>
      <c r="O623" s="8">
        <v>27</v>
      </c>
      <c r="P623" s="8">
        <v>4</v>
      </c>
      <c r="Q623" s="8">
        <v>0.24299999999999999</v>
      </c>
      <c r="R623" s="8">
        <v>0.312</v>
      </c>
      <c r="S623" s="8">
        <v>0.371</v>
      </c>
      <c r="T623" s="8">
        <v>40</v>
      </c>
      <c r="U623" s="8">
        <f t="shared" si="27"/>
        <v>2.3703703703703702</v>
      </c>
      <c r="V623" s="8">
        <f t="shared" si="28"/>
        <v>1.4222222222222221</v>
      </c>
      <c r="W623" s="8">
        <f t="shared" si="29"/>
        <v>1</v>
      </c>
    </row>
    <row r="624" spans="1:23" s="8" customFormat="1">
      <c r="A624" s="8" t="s">
        <v>198</v>
      </c>
      <c r="B624" s="8" t="s">
        <v>1242</v>
      </c>
      <c r="C624" s="8" t="s">
        <v>1</v>
      </c>
      <c r="D624" s="8" t="s">
        <v>722</v>
      </c>
      <c r="E624" s="8">
        <v>117</v>
      </c>
      <c r="F624" s="8">
        <v>14</v>
      </c>
      <c r="G624" s="8">
        <v>27</v>
      </c>
      <c r="H624" s="8">
        <v>20</v>
      </c>
      <c r="I624" s="8">
        <v>3</v>
      </c>
      <c r="J624" s="8">
        <v>2</v>
      </c>
      <c r="K624" s="8">
        <v>2</v>
      </c>
      <c r="L624" s="8">
        <v>12</v>
      </c>
      <c r="M624" s="8">
        <v>11</v>
      </c>
      <c r="N624" s="8">
        <v>44</v>
      </c>
      <c r="O624" s="8">
        <v>9</v>
      </c>
      <c r="P624" s="8">
        <v>3</v>
      </c>
      <c r="Q624" s="8">
        <v>0.23100000000000001</v>
      </c>
      <c r="R624" s="8">
        <v>0.318</v>
      </c>
      <c r="S624" s="8">
        <v>0.34200000000000003</v>
      </c>
      <c r="T624" s="8">
        <v>39</v>
      </c>
      <c r="U624" s="8">
        <f t="shared" si="27"/>
        <v>2.3111111111111109</v>
      </c>
      <c r="V624" s="8">
        <f t="shared" si="28"/>
        <v>1.3866666666666665</v>
      </c>
      <c r="W624" s="8">
        <f t="shared" si="29"/>
        <v>1</v>
      </c>
    </row>
    <row r="625" spans="1:23" s="8" customFormat="1">
      <c r="A625" s="8" t="s">
        <v>51</v>
      </c>
      <c r="B625" s="8" t="s">
        <v>50</v>
      </c>
      <c r="C625" s="8" t="s">
        <v>2</v>
      </c>
      <c r="D625" s="8" t="s">
        <v>727</v>
      </c>
      <c r="E625" s="8">
        <v>79</v>
      </c>
      <c r="F625" s="8">
        <v>11</v>
      </c>
      <c r="G625" s="8">
        <v>19</v>
      </c>
      <c r="H625" s="8">
        <v>13</v>
      </c>
      <c r="I625" s="8">
        <v>4</v>
      </c>
      <c r="J625" s="8">
        <v>0</v>
      </c>
      <c r="K625" s="8">
        <v>2</v>
      </c>
      <c r="L625" s="8">
        <v>9</v>
      </c>
      <c r="M625" s="8">
        <v>6</v>
      </c>
      <c r="N625" s="8">
        <v>21</v>
      </c>
      <c r="O625" s="8">
        <v>5</v>
      </c>
      <c r="P625" s="8">
        <v>0</v>
      </c>
      <c r="Q625" s="8">
        <v>0.24</v>
      </c>
      <c r="R625" s="8">
        <v>0.30199999999999999</v>
      </c>
      <c r="S625" s="8">
        <v>0.36699999999999999</v>
      </c>
      <c r="T625" s="8">
        <v>39</v>
      </c>
      <c r="U625" s="8">
        <f t="shared" si="27"/>
        <v>2.3111111111111109</v>
      </c>
      <c r="V625" s="8">
        <f t="shared" si="28"/>
        <v>1.3866666666666665</v>
      </c>
      <c r="W625" s="8">
        <f t="shared" si="29"/>
        <v>1</v>
      </c>
    </row>
    <row r="626" spans="1:23" s="8" customFormat="1">
      <c r="A626" s="8" t="s">
        <v>1066</v>
      </c>
      <c r="B626" s="8" t="s">
        <v>1065</v>
      </c>
      <c r="C626" s="8" t="s">
        <v>746</v>
      </c>
      <c r="D626" s="8" t="s">
        <v>738</v>
      </c>
      <c r="E626" s="8">
        <v>103</v>
      </c>
      <c r="F626" s="8">
        <v>15</v>
      </c>
      <c r="G626" s="8">
        <v>21</v>
      </c>
      <c r="H626" s="8">
        <v>10</v>
      </c>
      <c r="I626" s="8">
        <v>8</v>
      </c>
      <c r="J626" s="8">
        <v>0</v>
      </c>
      <c r="K626" s="8">
        <v>3</v>
      </c>
      <c r="L626" s="8">
        <v>12</v>
      </c>
      <c r="M626" s="8">
        <v>9</v>
      </c>
      <c r="N626" s="8">
        <v>42</v>
      </c>
      <c r="O626" s="8">
        <v>8</v>
      </c>
      <c r="P626" s="8">
        <v>3</v>
      </c>
      <c r="Q626" s="8">
        <v>0.20399999999999999</v>
      </c>
      <c r="R626" s="8">
        <v>0.27400000000000002</v>
      </c>
      <c r="S626" s="8">
        <v>0.36899999999999999</v>
      </c>
      <c r="T626" s="8">
        <v>37</v>
      </c>
      <c r="U626" s="8">
        <f t="shared" si="27"/>
        <v>2.1925925925925926</v>
      </c>
      <c r="V626" s="8">
        <f t="shared" si="28"/>
        <v>1.3155555555555556</v>
      </c>
      <c r="W626" s="8">
        <f t="shared" si="29"/>
        <v>1</v>
      </c>
    </row>
    <row r="627" spans="1:23" s="8" customFormat="1">
      <c r="A627" s="8" t="s">
        <v>494</v>
      </c>
      <c r="B627" s="8" t="s">
        <v>1556</v>
      </c>
      <c r="C627" s="8" t="s">
        <v>3</v>
      </c>
      <c r="D627" s="8" t="s">
        <v>739</v>
      </c>
      <c r="E627" s="8">
        <v>126</v>
      </c>
      <c r="F627" s="8">
        <v>16</v>
      </c>
      <c r="G627" s="8">
        <v>25</v>
      </c>
      <c r="H627" s="8">
        <v>17</v>
      </c>
      <c r="I627" s="8">
        <v>5</v>
      </c>
      <c r="J627" s="8">
        <v>1</v>
      </c>
      <c r="K627" s="8">
        <v>2</v>
      </c>
      <c r="L627" s="8">
        <v>9</v>
      </c>
      <c r="M627" s="8">
        <v>7</v>
      </c>
      <c r="N627" s="8">
        <v>45</v>
      </c>
      <c r="O627" s="8">
        <v>13</v>
      </c>
      <c r="P627" s="8">
        <v>4</v>
      </c>
      <c r="Q627" s="8">
        <v>0.19800000000000001</v>
      </c>
      <c r="R627" s="8">
        <v>0.252</v>
      </c>
      <c r="S627" s="8">
        <v>0.30199999999999999</v>
      </c>
      <c r="T627" s="8">
        <v>34</v>
      </c>
      <c r="U627" s="8">
        <f t="shared" si="27"/>
        <v>2.0148148148148146</v>
      </c>
      <c r="V627" s="8">
        <f t="shared" si="28"/>
        <v>1.2088888888888887</v>
      </c>
      <c r="W627" s="8">
        <f t="shared" si="29"/>
        <v>1</v>
      </c>
    </row>
    <row r="628" spans="1:23" s="8" customFormat="1">
      <c r="A628" s="8" t="s">
        <v>28</v>
      </c>
      <c r="B628" s="8" t="s">
        <v>145</v>
      </c>
      <c r="C628" s="8" t="s">
        <v>719</v>
      </c>
      <c r="D628" s="8" t="s">
        <v>728</v>
      </c>
      <c r="E628" s="8">
        <v>116</v>
      </c>
      <c r="F628" s="8">
        <v>7</v>
      </c>
      <c r="G628" s="8">
        <v>25</v>
      </c>
      <c r="H628" s="8">
        <v>16</v>
      </c>
      <c r="I628" s="8">
        <v>6</v>
      </c>
      <c r="J628" s="8">
        <v>1</v>
      </c>
      <c r="K628" s="8">
        <v>2</v>
      </c>
      <c r="L628" s="8">
        <v>11</v>
      </c>
      <c r="M628" s="8">
        <v>6</v>
      </c>
      <c r="N628" s="8">
        <v>29</v>
      </c>
      <c r="O628" s="8">
        <v>0</v>
      </c>
      <c r="P628" s="8">
        <v>0</v>
      </c>
      <c r="Q628" s="8">
        <v>0.215</v>
      </c>
      <c r="R628" s="8">
        <v>0.254</v>
      </c>
      <c r="S628" s="8">
        <v>0.33600000000000002</v>
      </c>
      <c r="T628" s="8">
        <v>34</v>
      </c>
      <c r="U628" s="8">
        <f t="shared" si="27"/>
        <v>2.0148148148148146</v>
      </c>
      <c r="V628" s="8">
        <f t="shared" si="28"/>
        <v>1.2088888888888887</v>
      </c>
      <c r="W628" s="8">
        <f t="shared" si="29"/>
        <v>1</v>
      </c>
    </row>
    <row r="629" spans="1:23" s="8" customFormat="1">
      <c r="A629" s="8" t="s">
        <v>78</v>
      </c>
      <c r="B629" s="8" t="s">
        <v>77</v>
      </c>
      <c r="C629" s="8" t="s">
        <v>2</v>
      </c>
      <c r="D629" s="8" t="s">
        <v>742</v>
      </c>
      <c r="E629" s="8">
        <v>70</v>
      </c>
      <c r="F629" s="8">
        <v>8</v>
      </c>
      <c r="G629" s="8">
        <v>17</v>
      </c>
      <c r="H629" s="8">
        <v>13</v>
      </c>
      <c r="I629" s="8">
        <v>3</v>
      </c>
      <c r="J629" s="8">
        <v>0</v>
      </c>
      <c r="K629" s="8">
        <v>1</v>
      </c>
      <c r="L629" s="8">
        <v>5</v>
      </c>
      <c r="M629" s="8">
        <v>4</v>
      </c>
      <c r="N629" s="8">
        <v>20</v>
      </c>
      <c r="O629" s="8">
        <v>22</v>
      </c>
      <c r="P629" s="8">
        <v>8</v>
      </c>
      <c r="Q629" s="8">
        <v>0.24299999999999999</v>
      </c>
      <c r="R629" s="8">
        <v>0.28399999999999997</v>
      </c>
      <c r="S629" s="8">
        <v>0.32900000000000001</v>
      </c>
      <c r="T629" s="8">
        <v>34</v>
      </c>
      <c r="U629" s="8">
        <f t="shared" si="27"/>
        <v>2.0148148148148146</v>
      </c>
      <c r="V629" s="8">
        <f t="shared" si="28"/>
        <v>1.2088888888888887</v>
      </c>
      <c r="W629" s="8">
        <f t="shared" si="29"/>
        <v>1</v>
      </c>
    </row>
    <row r="630" spans="1:23" s="8" customFormat="1">
      <c r="A630" s="8" t="s">
        <v>169</v>
      </c>
      <c r="B630" s="8" t="s">
        <v>775</v>
      </c>
      <c r="C630" s="8" t="s">
        <v>719</v>
      </c>
      <c r="D630" s="8" t="s">
        <v>728</v>
      </c>
      <c r="E630" s="8">
        <v>124</v>
      </c>
      <c r="F630" s="8">
        <v>10</v>
      </c>
      <c r="G630" s="8">
        <v>24</v>
      </c>
      <c r="H630" s="8">
        <v>18</v>
      </c>
      <c r="I630" s="8">
        <v>4</v>
      </c>
      <c r="J630" s="8">
        <v>0</v>
      </c>
      <c r="K630" s="8">
        <v>2</v>
      </c>
      <c r="L630" s="8">
        <v>8</v>
      </c>
      <c r="M630" s="8">
        <v>9</v>
      </c>
      <c r="N630" s="8">
        <v>35</v>
      </c>
      <c r="O630" s="8">
        <v>0</v>
      </c>
      <c r="P630" s="8">
        <v>0</v>
      </c>
      <c r="Q630" s="8">
        <v>0.19400000000000001</v>
      </c>
      <c r="R630" s="8">
        <v>0.25900000000000001</v>
      </c>
      <c r="S630" s="8">
        <v>0.27400000000000002</v>
      </c>
      <c r="T630" s="8">
        <v>26</v>
      </c>
      <c r="U630" s="8">
        <f t="shared" si="27"/>
        <v>1.5407407407407407</v>
      </c>
      <c r="V630" s="8">
        <f t="shared" si="28"/>
        <v>0.9244444444444444</v>
      </c>
      <c r="W630" s="8">
        <f t="shared" si="29"/>
        <v>1</v>
      </c>
    </row>
    <row r="631" spans="1:23" s="8" customFormat="1">
      <c r="A631" s="8" t="s">
        <v>400</v>
      </c>
      <c r="B631" s="8" t="s">
        <v>1591</v>
      </c>
      <c r="C631" s="8" t="s">
        <v>719</v>
      </c>
      <c r="D631" s="8" t="s">
        <v>713</v>
      </c>
      <c r="E631" s="8">
        <v>105</v>
      </c>
      <c r="F631" s="8">
        <v>9</v>
      </c>
      <c r="G631" s="8">
        <v>22</v>
      </c>
      <c r="H631" s="8">
        <v>14</v>
      </c>
      <c r="I631" s="8">
        <v>6</v>
      </c>
      <c r="J631" s="8">
        <v>0</v>
      </c>
      <c r="K631" s="8">
        <v>2</v>
      </c>
      <c r="L631" s="8">
        <v>10</v>
      </c>
      <c r="M631" s="8">
        <v>5</v>
      </c>
      <c r="N631" s="8">
        <v>33</v>
      </c>
      <c r="O631" s="8">
        <v>1</v>
      </c>
      <c r="P631" s="8">
        <v>0</v>
      </c>
      <c r="Q631" s="8">
        <v>0.20899999999999999</v>
      </c>
      <c r="R631" s="8">
        <v>0.252</v>
      </c>
      <c r="S631" s="8">
        <v>0.32400000000000001</v>
      </c>
      <c r="T631" s="8">
        <v>26</v>
      </c>
      <c r="U631" s="8">
        <f t="shared" si="27"/>
        <v>1.5407407407407407</v>
      </c>
      <c r="V631" s="8">
        <f t="shared" si="28"/>
        <v>0.9244444444444444</v>
      </c>
      <c r="W631" s="8">
        <f t="shared" si="29"/>
        <v>1</v>
      </c>
    </row>
    <row r="632" spans="1:23" s="8" customFormat="1">
      <c r="A632" s="8" t="s">
        <v>158</v>
      </c>
      <c r="B632" s="8" t="s">
        <v>213</v>
      </c>
      <c r="C632" s="8" t="s">
        <v>719</v>
      </c>
      <c r="D632" s="8" t="s">
        <v>730</v>
      </c>
      <c r="E632" s="8">
        <v>147</v>
      </c>
      <c r="F632" s="8">
        <v>9</v>
      </c>
      <c r="G632" s="8">
        <v>26</v>
      </c>
      <c r="H632" s="8">
        <v>15</v>
      </c>
      <c r="I632" s="8">
        <v>8</v>
      </c>
      <c r="J632" s="8">
        <v>0</v>
      </c>
      <c r="K632" s="8">
        <v>3</v>
      </c>
      <c r="L632" s="8">
        <v>10</v>
      </c>
      <c r="M632" s="8">
        <v>18</v>
      </c>
      <c r="N632" s="8">
        <v>64</v>
      </c>
      <c r="O632" s="8">
        <v>1</v>
      </c>
      <c r="P632" s="8">
        <v>0</v>
      </c>
      <c r="Q632" s="8">
        <v>0.17699999999999999</v>
      </c>
      <c r="R632" s="8">
        <v>0.26700000000000002</v>
      </c>
      <c r="S632" s="8">
        <v>0.29199999999999998</v>
      </c>
      <c r="T632" s="8">
        <v>17</v>
      </c>
      <c r="U632" s="8">
        <f t="shared" si="27"/>
        <v>1.0074074074074073</v>
      </c>
      <c r="V632" s="8">
        <f t="shared" si="28"/>
        <v>0.60444444444444434</v>
      </c>
      <c r="W632" s="8">
        <f t="shared" si="29"/>
        <v>1</v>
      </c>
    </row>
    <row r="633" spans="1:23" s="8" customFormat="1"/>
    <row r="634" spans="1:23" s="8" customFormat="1"/>
    <row r="635" spans="1:23" s="8" customFormat="1"/>
    <row r="636" spans="1:23" s="8" customFormat="1"/>
    <row r="637" spans="1:23" s="8" customFormat="1"/>
    <row r="638" spans="1:23" s="8" customFormat="1"/>
    <row r="639" spans="1:23" s="8" customFormat="1"/>
    <row r="640" spans="1:23" s="8" customFormat="1"/>
    <row r="641" s="8" customFormat="1"/>
    <row r="642" s="8" customFormat="1"/>
    <row r="643" s="8" customFormat="1"/>
    <row r="644" s="8" customFormat="1"/>
    <row r="645" s="8" customFormat="1"/>
    <row r="646" s="8" customFormat="1"/>
    <row r="647" s="8" customFormat="1"/>
    <row r="648" s="8" customFormat="1"/>
    <row r="649" s="8" customFormat="1"/>
    <row r="650" s="8" customFormat="1"/>
    <row r="651" s="8" customFormat="1"/>
    <row r="652" s="8" customFormat="1"/>
    <row r="653" s="8" customFormat="1"/>
    <row r="654" s="8" customFormat="1"/>
    <row r="655" s="8" customFormat="1"/>
    <row r="656" s="8" customFormat="1"/>
    <row r="657" s="8" customFormat="1"/>
    <row r="658" s="8" customFormat="1"/>
    <row r="659" s="8" customFormat="1"/>
    <row r="660" s="8" customFormat="1"/>
    <row r="661" s="8" customFormat="1"/>
    <row r="662" s="8" customFormat="1"/>
    <row r="663" s="8" customFormat="1"/>
    <row r="664" s="8" customFormat="1"/>
    <row r="665" s="8" customFormat="1"/>
    <row r="666" s="8" customFormat="1"/>
    <row r="667" s="8" customFormat="1"/>
    <row r="668" s="8" customFormat="1"/>
    <row r="669" s="8" customFormat="1"/>
    <row r="670" s="8" customFormat="1"/>
    <row r="671" s="8" customFormat="1"/>
    <row r="672" s="8" customFormat="1"/>
    <row r="673" s="8" customFormat="1"/>
    <row r="674" s="8" customFormat="1"/>
    <row r="675" s="8" customFormat="1"/>
    <row r="676" s="8" customFormat="1"/>
    <row r="677" s="8" customFormat="1"/>
    <row r="678" s="8" customFormat="1"/>
    <row r="679" s="8" customFormat="1"/>
    <row r="680" s="8" customFormat="1"/>
    <row r="681" s="8" customFormat="1"/>
    <row r="682" s="8" customFormat="1"/>
    <row r="683" s="8" customFormat="1"/>
    <row r="684" s="8" customFormat="1"/>
    <row r="685" s="8" customFormat="1"/>
    <row r="686" s="8" customFormat="1"/>
    <row r="687" s="8" customFormat="1"/>
    <row r="688" s="8" customFormat="1"/>
    <row r="689" s="8" customFormat="1"/>
    <row r="690" s="8" customFormat="1"/>
    <row r="691" s="8" customFormat="1"/>
    <row r="692" s="8" customFormat="1"/>
    <row r="693" s="8" customFormat="1"/>
    <row r="694" s="8" customFormat="1"/>
    <row r="695" s="8" customFormat="1"/>
    <row r="696" s="8" customFormat="1"/>
    <row r="697" s="8" customFormat="1"/>
    <row r="698" s="8" customFormat="1"/>
    <row r="699" s="8" customFormat="1"/>
    <row r="700" s="8" customFormat="1"/>
    <row r="701" s="8" customFormat="1"/>
    <row r="702" s="8" customFormat="1"/>
    <row r="703" s="8" customFormat="1"/>
    <row r="704" s="8" customFormat="1"/>
    <row r="705" s="8" customFormat="1"/>
    <row r="706" s="8" customFormat="1"/>
    <row r="707" s="8" customFormat="1"/>
    <row r="708" s="8" customFormat="1"/>
    <row r="709" s="8" customFormat="1"/>
    <row r="710" s="8" customFormat="1"/>
    <row r="711" s="8" customFormat="1"/>
    <row r="712" s="8" customFormat="1"/>
    <row r="713" s="8" customFormat="1"/>
    <row r="714" s="8" customFormat="1"/>
    <row r="715" s="8" customFormat="1"/>
    <row r="716" s="8" customFormat="1"/>
    <row r="717" s="8" customFormat="1"/>
    <row r="718" s="8" customFormat="1"/>
    <row r="719" s="8" customFormat="1"/>
    <row r="720" s="8" customFormat="1"/>
    <row r="721" spans="1:23" s="8" customFormat="1"/>
    <row r="722" spans="1:23" s="8" customFormat="1"/>
    <row r="723" spans="1:23" s="8" customFormat="1"/>
    <row r="724" spans="1:23" s="8" customFormat="1"/>
    <row r="725" spans="1:23" s="8" customFormat="1"/>
    <row r="726" spans="1:23" s="8" customFormat="1"/>
    <row r="727" spans="1:23" s="8" customFormat="1"/>
    <row r="728" spans="1:23" s="8" customFormat="1"/>
    <row r="729" spans="1:23">
      <c r="A729" s="3"/>
      <c r="G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V729" s="3"/>
      <c r="W729" s="3"/>
    </row>
    <row r="730" spans="1:23">
      <c r="A730" s="3"/>
      <c r="G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V730" s="3"/>
      <c r="W730" s="3"/>
    </row>
    <row r="731" spans="1:23">
      <c r="A731" s="3"/>
      <c r="G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V731" s="3"/>
      <c r="W731" s="3"/>
    </row>
    <row r="732" spans="1:23">
      <c r="A732" s="3"/>
      <c r="G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V732" s="3"/>
      <c r="W732" s="3"/>
    </row>
    <row r="733" spans="1:23">
      <c r="A733" s="3"/>
      <c r="G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V733" s="3"/>
      <c r="W733" s="3"/>
    </row>
    <row r="734" spans="1:23">
      <c r="A734" s="3"/>
      <c r="G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V734" s="3"/>
      <c r="W734" s="3"/>
    </row>
    <row r="735" spans="1:23">
      <c r="A735" s="3"/>
      <c r="G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V735" s="3"/>
      <c r="W735" s="3"/>
    </row>
    <row r="736" spans="1:23">
      <c r="A736" s="3"/>
      <c r="G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V736" s="3"/>
      <c r="W736" s="3"/>
    </row>
    <row r="737" spans="1:23">
      <c r="A737" s="3"/>
      <c r="G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V737" s="3"/>
      <c r="W737" s="3"/>
    </row>
    <row r="738" spans="1:23">
      <c r="A738" s="3"/>
      <c r="G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V738" s="3"/>
      <c r="W738" s="3"/>
    </row>
    <row r="739" spans="1:23">
      <c r="A739" s="3"/>
      <c r="G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V739" s="3"/>
      <c r="W739" s="3"/>
    </row>
    <row r="740" spans="1:23">
      <c r="A740" s="3"/>
      <c r="G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V740" s="3"/>
      <c r="W740" s="3"/>
    </row>
    <row r="741" spans="1:23">
      <c r="A741" s="3"/>
      <c r="G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V741" s="3"/>
      <c r="W741" s="3"/>
    </row>
    <row r="742" spans="1:23">
      <c r="A742" s="3"/>
      <c r="G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V742" s="3"/>
      <c r="W742" s="3"/>
    </row>
    <row r="743" spans="1:23">
      <c r="A743" s="3"/>
      <c r="G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V743" s="3"/>
      <c r="W743" s="3"/>
    </row>
    <row r="744" spans="1:23">
      <c r="A744" s="3"/>
      <c r="G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V744" s="3"/>
      <c r="W744" s="3"/>
    </row>
    <row r="745" spans="1:23">
      <c r="A745" s="3"/>
      <c r="G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V745" s="3"/>
      <c r="W745" s="3"/>
    </row>
    <row r="746" spans="1:23">
      <c r="A746" s="3"/>
      <c r="G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V746" s="3"/>
      <c r="W746" s="3"/>
    </row>
    <row r="747" spans="1:23">
      <c r="A747" s="3"/>
      <c r="G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V747" s="3"/>
      <c r="W747" s="3"/>
    </row>
    <row r="748" spans="1:23">
      <c r="A748" s="3"/>
      <c r="G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V748" s="3"/>
      <c r="W748" s="3"/>
    </row>
    <row r="749" spans="1:23">
      <c r="A749" s="3"/>
      <c r="G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V749" s="3"/>
      <c r="W749" s="3"/>
    </row>
    <row r="750" spans="1:23">
      <c r="A750" s="3"/>
      <c r="G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V750" s="3"/>
      <c r="W750" s="3"/>
    </row>
    <row r="751" spans="1:23">
      <c r="A751" s="3"/>
      <c r="G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V751" s="3"/>
      <c r="W751" s="3"/>
    </row>
    <row r="752" spans="1:23">
      <c r="A752" s="3"/>
      <c r="G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V752" s="3"/>
      <c r="W752" s="3"/>
    </row>
    <row r="753" spans="1:23">
      <c r="A753" s="3"/>
      <c r="G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V753" s="3"/>
      <c r="W753" s="3"/>
    </row>
    <row r="754" spans="1:23">
      <c r="A754" s="3"/>
      <c r="G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V754" s="3"/>
      <c r="W754" s="3"/>
    </row>
    <row r="755" spans="1:23">
      <c r="A755" s="3"/>
      <c r="G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V755" s="3"/>
      <c r="W755" s="3"/>
    </row>
    <row r="756" spans="1:23">
      <c r="A756" s="3"/>
      <c r="G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V756" s="3"/>
      <c r="W756" s="3"/>
    </row>
    <row r="757" spans="1:23">
      <c r="A757" s="3"/>
      <c r="G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V757" s="3"/>
      <c r="W757" s="3"/>
    </row>
    <row r="758" spans="1:23">
      <c r="A758" s="3"/>
      <c r="G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V758" s="3"/>
      <c r="W758" s="3"/>
    </row>
    <row r="759" spans="1:23">
      <c r="A759" s="3"/>
      <c r="G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V759" s="3"/>
      <c r="W759" s="3"/>
    </row>
    <row r="760" spans="1:23">
      <c r="A760" s="3"/>
      <c r="G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V760" s="3"/>
      <c r="W760" s="3"/>
    </row>
    <row r="761" spans="1:23">
      <c r="A761" s="3"/>
      <c r="G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V761" s="3"/>
      <c r="W761" s="3"/>
    </row>
    <row r="762" spans="1:23">
      <c r="A762" s="3"/>
      <c r="G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V762" s="3"/>
      <c r="W762" s="3"/>
    </row>
    <row r="763" spans="1:23">
      <c r="A763" s="3"/>
      <c r="G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V763" s="3"/>
      <c r="W763" s="3"/>
    </row>
    <row r="764" spans="1:23">
      <c r="A764" s="3"/>
      <c r="G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V764" s="3"/>
      <c r="W764" s="3"/>
    </row>
    <row r="765" spans="1:23">
      <c r="A765" s="3"/>
      <c r="G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V765" s="3"/>
      <c r="W765" s="3"/>
    </row>
    <row r="766" spans="1:23">
      <c r="A766" s="3"/>
      <c r="G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V766" s="3"/>
      <c r="W766" s="3"/>
    </row>
    <row r="767" spans="1:23">
      <c r="A767" s="3"/>
      <c r="G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V767" s="3"/>
      <c r="W767" s="3"/>
    </row>
    <row r="768" spans="1:23">
      <c r="A768" s="3"/>
      <c r="G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V768" s="3"/>
      <c r="W768" s="3"/>
    </row>
    <row r="769" spans="1:23">
      <c r="A769" s="3"/>
      <c r="G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V769" s="3"/>
      <c r="W769" s="3"/>
    </row>
    <row r="770" spans="1:23">
      <c r="A770" s="3"/>
      <c r="G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V770" s="3"/>
      <c r="W770" s="3"/>
    </row>
    <row r="771" spans="1:23">
      <c r="A771" s="3"/>
      <c r="G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V771" s="3"/>
      <c r="W771" s="3"/>
    </row>
    <row r="772" spans="1:23">
      <c r="A772" s="3"/>
      <c r="G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V772" s="3"/>
      <c r="W772" s="3"/>
    </row>
    <row r="773" spans="1:23">
      <c r="A773" s="3"/>
      <c r="G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V773" s="3"/>
      <c r="W773" s="3"/>
    </row>
    <row r="774" spans="1:23">
      <c r="A774" s="3"/>
      <c r="G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V774" s="3"/>
      <c r="W774" s="3"/>
    </row>
    <row r="775" spans="1:23">
      <c r="A775" s="3"/>
      <c r="G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V775" s="3"/>
      <c r="W775" s="3"/>
    </row>
    <row r="776" spans="1:23">
      <c r="A776" s="3"/>
      <c r="G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V776" s="3"/>
      <c r="W776" s="3"/>
    </row>
    <row r="777" spans="1:23">
      <c r="A777" s="3"/>
      <c r="G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V777" s="3"/>
      <c r="W777" s="3"/>
    </row>
    <row r="778" spans="1:23">
      <c r="A778" s="3"/>
      <c r="G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V778" s="3"/>
      <c r="W778" s="3"/>
    </row>
    <row r="779" spans="1:23">
      <c r="A779" s="3"/>
      <c r="G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V779" s="3"/>
      <c r="W779" s="3"/>
    </row>
    <row r="780" spans="1:23">
      <c r="A780" s="3"/>
      <c r="G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V780" s="3"/>
      <c r="W780" s="3"/>
    </row>
    <row r="781" spans="1:23">
      <c r="A781" s="3"/>
      <c r="G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V781" s="3"/>
      <c r="W781" s="3"/>
    </row>
    <row r="782" spans="1:23">
      <c r="A782" s="3"/>
      <c r="G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V782" s="3"/>
      <c r="W782" s="3"/>
    </row>
    <row r="783" spans="1:23">
      <c r="A783" s="3"/>
      <c r="G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V783" s="3"/>
      <c r="W783" s="3"/>
    </row>
    <row r="784" spans="1:23">
      <c r="A784" s="3"/>
      <c r="G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V784" s="3"/>
      <c r="W784" s="3"/>
    </row>
    <row r="785" spans="1:23">
      <c r="A785" s="3"/>
      <c r="G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V785" s="3"/>
      <c r="W785" s="3"/>
    </row>
    <row r="786" spans="1:23">
      <c r="A786" s="3"/>
      <c r="G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V786" s="3"/>
      <c r="W786" s="3"/>
    </row>
    <row r="787" spans="1:23">
      <c r="A787" s="3"/>
      <c r="G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V787" s="3"/>
      <c r="W787" s="3"/>
    </row>
    <row r="788" spans="1:23">
      <c r="A788" s="3"/>
      <c r="G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V788" s="3"/>
      <c r="W788" s="3"/>
    </row>
    <row r="789" spans="1:23">
      <c r="A789" s="3"/>
      <c r="G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V789" s="3"/>
      <c r="W789" s="3"/>
    </row>
    <row r="790" spans="1:23">
      <c r="A790" s="3"/>
      <c r="G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V790" s="3"/>
      <c r="W790" s="3"/>
    </row>
    <row r="791" spans="1:23">
      <c r="A791" s="3"/>
      <c r="G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V791" s="3"/>
      <c r="W791" s="3"/>
    </row>
    <row r="792" spans="1:23">
      <c r="A792" s="3"/>
      <c r="G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V792" s="3"/>
      <c r="W792" s="3"/>
    </row>
    <row r="793" spans="1:23">
      <c r="A793" s="3"/>
      <c r="G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V793" s="3"/>
      <c r="W793" s="3"/>
    </row>
    <row r="794" spans="1:23">
      <c r="A794" s="3"/>
      <c r="G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V794" s="3"/>
      <c r="W794" s="3"/>
    </row>
    <row r="795" spans="1:23">
      <c r="A795" s="3"/>
      <c r="G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V795" s="3"/>
      <c r="W795" s="3"/>
    </row>
    <row r="796" spans="1:23">
      <c r="A796" s="3"/>
      <c r="G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V796" s="3"/>
      <c r="W796" s="3"/>
    </row>
    <row r="797" spans="1:23">
      <c r="A797" s="3"/>
      <c r="G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V797" s="3"/>
      <c r="W797" s="3"/>
    </row>
    <row r="798" spans="1:23">
      <c r="A798" s="3"/>
      <c r="G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V798" s="3"/>
      <c r="W798" s="3"/>
    </row>
    <row r="799" spans="1:23">
      <c r="A799" s="3"/>
      <c r="G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V799" s="3"/>
      <c r="W799" s="3"/>
    </row>
    <row r="800" spans="1:23">
      <c r="A800" s="3"/>
      <c r="G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V800" s="3"/>
      <c r="W800" s="3"/>
    </row>
    <row r="801" spans="1:23">
      <c r="A801" s="3"/>
      <c r="G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V801" s="3"/>
      <c r="W801" s="3"/>
    </row>
    <row r="802" spans="1:23">
      <c r="A802" s="3"/>
      <c r="G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V802" s="3"/>
      <c r="W802" s="3"/>
    </row>
    <row r="803" spans="1:23">
      <c r="A803" s="3"/>
      <c r="G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V803" s="3"/>
      <c r="W803" s="3"/>
    </row>
    <row r="804" spans="1:23">
      <c r="A804" s="3"/>
      <c r="G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V804" s="3"/>
      <c r="W804" s="3"/>
    </row>
    <row r="805" spans="1:23">
      <c r="A805" s="3"/>
      <c r="G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V805" s="3"/>
      <c r="W805" s="3"/>
    </row>
    <row r="806" spans="1:23">
      <c r="A806" s="3"/>
      <c r="G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V806" s="3"/>
      <c r="W806" s="3"/>
    </row>
    <row r="807" spans="1:23">
      <c r="A807" s="3"/>
      <c r="G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V807" s="3"/>
      <c r="W807" s="3"/>
    </row>
    <row r="808" spans="1:23">
      <c r="A808" s="3"/>
      <c r="G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V808" s="3"/>
      <c r="W808" s="3"/>
    </row>
    <row r="809" spans="1:23">
      <c r="A809" s="3"/>
      <c r="G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V809" s="3"/>
      <c r="W809" s="3"/>
    </row>
    <row r="810" spans="1:23">
      <c r="A810" s="3"/>
      <c r="G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V810" s="3"/>
      <c r="W810" s="3"/>
    </row>
    <row r="811" spans="1:23">
      <c r="A811" s="3"/>
      <c r="G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V811" s="3"/>
      <c r="W811" s="3"/>
    </row>
    <row r="812" spans="1:23">
      <c r="A812" s="3"/>
      <c r="G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V812" s="3"/>
      <c r="W812" s="3"/>
    </row>
    <row r="813" spans="1:23">
      <c r="A813" s="3"/>
      <c r="G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V813" s="3"/>
      <c r="W813" s="3"/>
    </row>
    <row r="814" spans="1:23">
      <c r="A814" s="3"/>
      <c r="G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V814" s="3"/>
      <c r="W814" s="3"/>
    </row>
    <row r="815" spans="1:23">
      <c r="A815" s="3"/>
      <c r="G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V815" s="3"/>
      <c r="W815" s="3"/>
    </row>
    <row r="816" spans="1:23">
      <c r="A816" s="3"/>
      <c r="G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V816" s="3"/>
      <c r="W816" s="3"/>
    </row>
    <row r="817" spans="1:23">
      <c r="A817" s="3"/>
      <c r="G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V817" s="3"/>
      <c r="W817" s="3"/>
    </row>
    <row r="818" spans="1:23">
      <c r="A818" s="3"/>
      <c r="G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V818" s="3"/>
      <c r="W818" s="3"/>
    </row>
    <row r="819" spans="1:23">
      <c r="A819" s="3"/>
      <c r="G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V819" s="3"/>
      <c r="W819" s="3"/>
    </row>
    <row r="820" spans="1:23">
      <c r="A820" s="3"/>
      <c r="G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V820" s="3"/>
      <c r="W820" s="3"/>
    </row>
    <row r="821" spans="1:23">
      <c r="A821" s="3"/>
      <c r="G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V821" s="3"/>
      <c r="W821" s="3"/>
    </row>
    <row r="822" spans="1:23">
      <c r="A822" s="3"/>
      <c r="G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V822" s="3"/>
      <c r="W822" s="3"/>
    </row>
    <row r="823" spans="1:23">
      <c r="A823" s="3"/>
      <c r="G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V823" s="3"/>
      <c r="W823" s="3"/>
    </row>
    <row r="824" spans="1:23">
      <c r="A824" s="3"/>
      <c r="G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V824" s="3"/>
      <c r="W824" s="3"/>
    </row>
    <row r="825" spans="1:23">
      <c r="A825" s="3"/>
      <c r="G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V825" s="3"/>
      <c r="W825" s="3"/>
    </row>
    <row r="826" spans="1:23">
      <c r="A826" s="3"/>
      <c r="G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V826" s="3"/>
      <c r="W826" s="3"/>
    </row>
    <row r="827" spans="1:23">
      <c r="A827" s="3"/>
      <c r="G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V827" s="3"/>
      <c r="W827" s="3"/>
    </row>
    <row r="828" spans="1:23">
      <c r="A828" s="3"/>
      <c r="G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V828" s="3"/>
      <c r="W828" s="3"/>
    </row>
    <row r="829" spans="1:23">
      <c r="A829" s="3"/>
      <c r="G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V829" s="3"/>
      <c r="W829" s="3"/>
    </row>
    <row r="830" spans="1:23">
      <c r="A830" s="3"/>
      <c r="G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V830" s="3"/>
      <c r="W830" s="3"/>
    </row>
    <row r="831" spans="1:23">
      <c r="A831" s="3"/>
      <c r="G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V831" s="3"/>
      <c r="W831" s="3"/>
    </row>
    <row r="832" spans="1:23">
      <c r="A832" s="3"/>
      <c r="G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V832" s="3"/>
      <c r="W832" s="3"/>
    </row>
    <row r="833" spans="1:23">
      <c r="A833" s="3"/>
      <c r="G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V833" s="3"/>
      <c r="W833" s="3"/>
    </row>
    <row r="834" spans="1:23">
      <c r="A834" s="3"/>
      <c r="G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V834" s="3"/>
      <c r="W834" s="3"/>
    </row>
    <row r="835" spans="1:23">
      <c r="A835" s="3"/>
      <c r="G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V835" s="3"/>
      <c r="W835" s="3"/>
    </row>
    <row r="836" spans="1:23">
      <c r="A836" s="3"/>
      <c r="G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V836" s="3"/>
      <c r="W836" s="3"/>
    </row>
    <row r="837" spans="1:23">
      <c r="A837" s="3"/>
      <c r="G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V837" s="3"/>
      <c r="W837" s="3"/>
    </row>
    <row r="838" spans="1:23">
      <c r="A838" s="3"/>
      <c r="G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V838" s="3"/>
      <c r="W838" s="3"/>
    </row>
    <row r="839" spans="1:23">
      <c r="A839" s="3"/>
      <c r="G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V839" s="3"/>
      <c r="W839" s="3"/>
    </row>
    <row r="840" spans="1:23">
      <c r="A840" s="3"/>
      <c r="G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V840" s="3"/>
      <c r="W840" s="3"/>
    </row>
    <row r="841" spans="1:23">
      <c r="A841" s="3"/>
      <c r="G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V841" s="3"/>
      <c r="W841" s="3"/>
    </row>
    <row r="842" spans="1:23">
      <c r="A842" s="3"/>
      <c r="G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V842" s="3"/>
      <c r="W842" s="3"/>
    </row>
    <row r="843" spans="1:23">
      <c r="A843" s="3"/>
      <c r="G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V843" s="3"/>
      <c r="W843" s="3"/>
    </row>
    <row r="844" spans="1:23">
      <c r="A844" s="3"/>
      <c r="G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V844" s="3"/>
      <c r="W844" s="3"/>
    </row>
    <row r="845" spans="1:23">
      <c r="A845" s="3"/>
      <c r="G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V845" s="3"/>
      <c r="W845" s="3"/>
    </row>
    <row r="846" spans="1:23">
      <c r="A846" s="3"/>
      <c r="G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V846" s="3"/>
      <c r="W846" s="3"/>
    </row>
    <row r="847" spans="1:23">
      <c r="A847" s="3"/>
      <c r="G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V847" s="3"/>
      <c r="W847" s="3"/>
    </row>
    <row r="848" spans="1:23">
      <c r="A848" s="3"/>
      <c r="G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V848" s="3"/>
      <c r="W848" s="3"/>
    </row>
    <row r="849" spans="1:23">
      <c r="A849" s="3"/>
      <c r="G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V849" s="3"/>
      <c r="W849" s="3"/>
    </row>
    <row r="850" spans="1:23">
      <c r="A850" s="3"/>
      <c r="G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V850" s="3"/>
      <c r="W850" s="3"/>
    </row>
    <row r="851" spans="1:23">
      <c r="A851" s="3"/>
      <c r="G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V851" s="3"/>
      <c r="W851" s="3"/>
    </row>
    <row r="852" spans="1:23">
      <c r="A852" s="3"/>
      <c r="G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V852" s="3"/>
      <c r="W852" s="3"/>
    </row>
    <row r="853" spans="1:23">
      <c r="A853" s="3"/>
      <c r="G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V853" s="3"/>
      <c r="W853" s="3"/>
    </row>
    <row r="854" spans="1:23">
      <c r="A854" s="3"/>
      <c r="G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V854" s="3"/>
      <c r="W854" s="3"/>
    </row>
    <row r="855" spans="1:23">
      <c r="A855" s="3"/>
      <c r="G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V855" s="3"/>
      <c r="W855" s="3"/>
    </row>
    <row r="856" spans="1:23">
      <c r="A856" s="3"/>
      <c r="G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V856" s="3"/>
      <c r="W856" s="3"/>
    </row>
    <row r="857" spans="1:23">
      <c r="A857" s="3"/>
      <c r="G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V857" s="3"/>
      <c r="W857" s="3"/>
    </row>
    <row r="858" spans="1:23">
      <c r="A858" s="3"/>
      <c r="G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V858" s="3"/>
      <c r="W858" s="3"/>
    </row>
    <row r="859" spans="1:23">
      <c r="A859" s="3"/>
      <c r="G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V859" s="3"/>
      <c r="W859" s="3"/>
    </row>
    <row r="860" spans="1:23">
      <c r="A860" s="3"/>
      <c r="G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V860" s="3"/>
      <c r="W860" s="3"/>
    </row>
    <row r="861" spans="1:23">
      <c r="A861" s="3"/>
      <c r="G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V861" s="3"/>
      <c r="W861" s="3"/>
    </row>
    <row r="862" spans="1:23">
      <c r="A862" s="3"/>
      <c r="G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V862" s="3"/>
      <c r="W862" s="3"/>
    </row>
    <row r="863" spans="1:23">
      <c r="A863" s="3"/>
      <c r="G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V863" s="3"/>
      <c r="W863" s="3"/>
    </row>
    <row r="864" spans="1:23">
      <c r="A864" s="3"/>
      <c r="G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V864" s="3"/>
      <c r="W864" s="3"/>
    </row>
    <row r="865" spans="1:23">
      <c r="A865" s="3"/>
      <c r="G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V865" s="3"/>
      <c r="W865" s="3"/>
    </row>
    <row r="866" spans="1:23">
      <c r="A866" s="3"/>
      <c r="G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V866" s="3"/>
      <c r="W866" s="3"/>
    </row>
    <row r="867" spans="1:23">
      <c r="A867" s="3"/>
      <c r="G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V867" s="3"/>
      <c r="W867" s="3"/>
    </row>
    <row r="868" spans="1:23">
      <c r="A868" s="3"/>
      <c r="G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V868" s="3"/>
      <c r="W868" s="3"/>
    </row>
    <row r="869" spans="1:23">
      <c r="A869" s="3"/>
      <c r="G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V869" s="3"/>
      <c r="W869" s="3"/>
    </row>
    <row r="870" spans="1:23">
      <c r="A870" s="3"/>
      <c r="G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V870" s="3"/>
      <c r="W870" s="3"/>
    </row>
    <row r="871" spans="1:23">
      <c r="A871" s="3"/>
      <c r="G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V871" s="3"/>
      <c r="W871" s="3"/>
    </row>
    <row r="872" spans="1:23">
      <c r="A872" s="3"/>
      <c r="G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V872" s="3"/>
      <c r="W872" s="3"/>
    </row>
    <row r="873" spans="1:23">
      <c r="A873" s="3"/>
      <c r="G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V873" s="3"/>
      <c r="W873" s="3"/>
    </row>
    <row r="874" spans="1:23">
      <c r="A874" s="3"/>
      <c r="G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V874" s="3"/>
      <c r="W874" s="3"/>
    </row>
    <row r="875" spans="1:23">
      <c r="A875" s="3"/>
      <c r="G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V875" s="3"/>
      <c r="W875" s="3"/>
    </row>
    <row r="876" spans="1:23">
      <c r="A876" s="3"/>
      <c r="G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V876" s="3"/>
      <c r="W876" s="3"/>
    </row>
    <row r="877" spans="1:23">
      <c r="A877" s="3"/>
      <c r="G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V877" s="3"/>
      <c r="W877" s="3"/>
    </row>
    <row r="878" spans="1:23">
      <c r="A878" s="3"/>
      <c r="G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V878" s="3"/>
      <c r="W878" s="3"/>
    </row>
    <row r="879" spans="1:23">
      <c r="A879" s="3"/>
      <c r="G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V879" s="3"/>
      <c r="W879" s="3"/>
    </row>
    <row r="880" spans="1:23">
      <c r="A880" s="3"/>
      <c r="G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V880" s="3"/>
      <c r="W880" s="3"/>
    </row>
    <row r="881" spans="1:23">
      <c r="A881" s="3"/>
      <c r="G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V881" s="3"/>
      <c r="W881" s="3"/>
    </row>
    <row r="882" spans="1:23">
      <c r="A882" s="3"/>
      <c r="G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V882" s="3"/>
      <c r="W882" s="3"/>
    </row>
    <row r="883" spans="1:23">
      <c r="A883" s="3"/>
      <c r="G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V883" s="3"/>
      <c r="W883" s="3"/>
    </row>
    <row r="884" spans="1:23">
      <c r="A884" s="3"/>
      <c r="G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V884" s="3"/>
      <c r="W884" s="3"/>
    </row>
    <row r="885" spans="1:23">
      <c r="A885" s="3"/>
      <c r="G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V885" s="3"/>
      <c r="W885" s="3"/>
    </row>
    <row r="886" spans="1:23">
      <c r="A886" s="3"/>
      <c r="G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V886" s="3"/>
      <c r="W886" s="3"/>
    </row>
    <row r="887" spans="1:23">
      <c r="A887" s="3"/>
      <c r="G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V887" s="3"/>
      <c r="W887" s="3"/>
    </row>
    <row r="888" spans="1:23">
      <c r="A888" s="3"/>
      <c r="G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V888" s="3"/>
      <c r="W888" s="3"/>
    </row>
    <row r="889" spans="1:23">
      <c r="A889" s="3"/>
      <c r="G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V889" s="3"/>
      <c r="W889" s="3"/>
    </row>
    <row r="890" spans="1:23">
      <c r="A890" s="3"/>
      <c r="G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V890" s="3"/>
      <c r="W890" s="3"/>
    </row>
    <row r="891" spans="1:23">
      <c r="A891" s="3"/>
      <c r="G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V891" s="3"/>
      <c r="W891" s="3"/>
    </row>
    <row r="892" spans="1:23">
      <c r="A892" s="3"/>
      <c r="G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V892" s="3"/>
      <c r="W892" s="3"/>
    </row>
    <row r="893" spans="1:23">
      <c r="A893" s="3"/>
      <c r="G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V893" s="3"/>
      <c r="W893" s="3"/>
    </row>
    <row r="894" spans="1:23">
      <c r="A894" s="3"/>
      <c r="G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V894" s="3"/>
      <c r="W894" s="3"/>
    </row>
    <row r="895" spans="1:23">
      <c r="A895" s="3"/>
      <c r="G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V895" s="3"/>
      <c r="W895" s="3"/>
    </row>
    <row r="896" spans="1:23">
      <c r="A896" s="3"/>
      <c r="G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V896" s="3"/>
      <c r="W896" s="3"/>
    </row>
    <row r="897" spans="1:23">
      <c r="A897" s="3"/>
      <c r="G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V897" s="3"/>
      <c r="W897" s="3"/>
    </row>
    <row r="898" spans="1:23">
      <c r="A898" s="3"/>
      <c r="G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V898" s="3"/>
      <c r="W898" s="3"/>
    </row>
    <row r="899" spans="1:23">
      <c r="A899" s="3"/>
      <c r="G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V899" s="3"/>
      <c r="W899" s="3"/>
    </row>
    <row r="900" spans="1:23">
      <c r="A900" s="3"/>
      <c r="G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V900" s="3"/>
      <c r="W900" s="3"/>
    </row>
    <row r="901" spans="1:23">
      <c r="A901" s="3"/>
      <c r="G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V901" s="3"/>
      <c r="W901" s="3"/>
    </row>
    <row r="902" spans="1:23">
      <c r="A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</row>
    <row r="903" spans="1:23">
      <c r="A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</row>
    <row r="904" spans="1:23">
      <c r="A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</row>
    <row r="905" spans="1:23">
      <c r="A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</row>
    <row r="906" spans="1:23">
      <c r="A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</row>
    <row r="907" spans="1:23">
      <c r="A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</row>
    <row r="908" spans="1:23">
      <c r="A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</row>
    <row r="909" spans="1:23">
      <c r="A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</row>
    <row r="910" spans="1:23">
      <c r="A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</row>
    <row r="911" spans="1:23">
      <c r="A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</row>
    <row r="912" spans="1:23">
      <c r="A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</row>
    <row r="913" spans="1:23">
      <c r="A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</row>
    <row r="914" spans="1:23">
      <c r="A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</row>
    <row r="915" spans="1:23">
      <c r="A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</row>
    <row r="916" spans="1:23">
      <c r="A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</row>
    <row r="917" spans="1:23">
      <c r="A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</row>
    <row r="918" spans="1:23">
      <c r="A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</row>
    <row r="919" spans="1:23">
      <c r="A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</row>
    <row r="920" spans="1:23">
      <c r="A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</row>
    <row r="921" spans="1:23">
      <c r="A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</row>
    <row r="922" spans="1:23">
      <c r="A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</row>
    <row r="923" spans="1:23">
      <c r="A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</row>
    <row r="924" spans="1:23">
      <c r="A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</row>
    <row r="925" spans="1:23">
      <c r="A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</row>
    <row r="926" spans="1:23">
      <c r="A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</row>
    <row r="927" spans="1:23">
      <c r="A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</row>
    <row r="928" spans="1:23">
      <c r="A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</row>
    <row r="929" spans="1:23">
      <c r="A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</row>
    <row r="930" spans="1:23">
      <c r="A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</row>
    <row r="931" spans="1:23">
      <c r="A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</row>
    <row r="932" spans="1:23">
      <c r="A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</row>
    <row r="933" spans="1:23">
      <c r="A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</row>
    <row r="934" spans="1:23">
      <c r="A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</row>
    <row r="935" spans="1:23">
      <c r="A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</row>
    <row r="936" spans="1:23">
      <c r="A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</row>
    <row r="937" spans="1:23">
      <c r="A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</row>
    <row r="938" spans="1:23">
      <c r="A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</row>
    <row r="939" spans="1:23">
      <c r="A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</row>
    <row r="940" spans="1:23">
      <c r="A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</row>
    <row r="941" spans="1:23">
      <c r="A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</row>
    <row r="942" spans="1:23">
      <c r="A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</row>
    <row r="943" spans="1:23">
      <c r="A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</row>
    <row r="944" spans="1:23">
      <c r="A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</row>
    <row r="945" spans="1:23">
      <c r="A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</row>
    <row r="946" spans="1:23">
      <c r="A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</row>
    <row r="947" spans="1:23">
      <c r="A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</row>
    <row r="948" spans="1:23">
      <c r="A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</row>
    <row r="949" spans="1:23">
      <c r="A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</row>
    <row r="950" spans="1:23">
      <c r="A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</row>
    <row r="951" spans="1:23">
      <c r="A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</row>
    <row r="952" spans="1:23">
      <c r="A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</row>
    <row r="953" spans="1:23">
      <c r="A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</row>
    <row r="954" spans="1:23">
      <c r="A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</row>
    <row r="955" spans="1:23">
      <c r="A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</row>
    <row r="956" spans="1:23">
      <c r="A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</row>
    <row r="957" spans="1:23">
      <c r="A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</row>
    <row r="958" spans="1:23">
      <c r="A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</row>
    <row r="959" spans="1:23">
      <c r="A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</row>
    <row r="960" spans="1:23">
      <c r="A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</row>
    <row r="961" spans="1:23">
      <c r="A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</row>
    <row r="962" spans="1:23">
      <c r="A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</row>
    <row r="963" spans="1:23">
      <c r="A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</row>
    <row r="964" spans="1:23">
      <c r="A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</row>
    <row r="965" spans="1:23">
      <c r="A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</row>
    <row r="966" spans="1:23">
      <c r="A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</row>
    <row r="967" spans="1:23">
      <c r="A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</row>
    <row r="968" spans="1:23">
      <c r="A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</row>
    <row r="969" spans="1:23">
      <c r="A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</row>
    <row r="970" spans="1:23">
      <c r="A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</row>
    <row r="971" spans="1:23">
      <c r="A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</row>
    <row r="972" spans="1:23">
      <c r="A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</row>
    <row r="973" spans="1:23">
      <c r="A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</row>
    <row r="974" spans="1:23">
      <c r="A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</row>
    <row r="975" spans="1:23">
      <c r="A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</row>
    <row r="976" spans="1:23">
      <c r="A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</row>
    <row r="977" spans="1:23">
      <c r="A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</row>
    <row r="978" spans="1:23">
      <c r="A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</row>
    <row r="979" spans="1:23">
      <c r="A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</row>
    <row r="980" spans="1:23">
      <c r="A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</row>
    <row r="981" spans="1:23">
      <c r="A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</row>
    <row r="982" spans="1:23">
      <c r="A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</row>
    <row r="983" spans="1:23">
      <c r="A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</row>
    <row r="984" spans="1:23">
      <c r="A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</row>
    <row r="985" spans="1:23">
      <c r="A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</row>
    <row r="986" spans="1:23">
      <c r="A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</row>
    <row r="987" spans="1:23">
      <c r="A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</row>
    <row r="988" spans="1:23">
      <c r="A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</row>
    <row r="989" spans="1:23">
      <c r="A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</row>
    <row r="990" spans="1:23">
      <c r="A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</row>
    <row r="991" spans="1:23">
      <c r="A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</row>
    <row r="992" spans="1:23">
      <c r="A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</row>
    <row r="993" spans="1:23">
      <c r="A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</row>
    <row r="994" spans="1:23">
      <c r="A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</row>
    <row r="995" spans="1:23">
      <c r="A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</row>
    <row r="996" spans="1:23">
      <c r="A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</row>
    <row r="997" spans="1:23">
      <c r="A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</row>
    <row r="998" spans="1:23">
      <c r="A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</row>
    <row r="999" spans="1:23">
      <c r="A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</row>
    <row r="1000" spans="1:23">
      <c r="A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</row>
    <row r="1001" spans="1:23">
      <c r="A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</row>
    <row r="1002" spans="1:23">
      <c r="A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</row>
    <row r="1003" spans="1:23">
      <c r="A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</row>
    <row r="1004" spans="1:23">
      <c r="A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</row>
    <row r="1005" spans="1:23">
      <c r="A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</row>
    <row r="1006" spans="1:23">
      <c r="A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</row>
    <row r="1007" spans="1:23">
      <c r="A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</row>
    <row r="1008" spans="1:23">
      <c r="A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</row>
    <row r="1009" spans="1:23">
      <c r="A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</row>
    <row r="1010" spans="1:23">
      <c r="A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</row>
    <row r="1011" spans="1:23">
      <c r="A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</row>
    <row r="1012" spans="1:23">
      <c r="A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</row>
    <row r="1013" spans="1:23">
      <c r="A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</row>
    <row r="1014" spans="1:23">
      <c r="A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</row>
    <row r="1015" spans="1:23">
      <c r="A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</row>
    <row r="1016" spans="1:23">
      <c r="A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</row>
    <row r="1017" spans="1:23">
      <c r="A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</row>
    <row r="1018" spans="1:23">
      <c r="A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</row>
    <row r="1019" spans="1:23">
      <c r="A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</row>
    <row r="1020" spans="1:23">
      <c r="A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</row>
    <row r="1021" spans="1:23">
      <c r="A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</row>
    <row r="1022" spans="1:23">
      <c r="A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</row>
    <row r="1023" spans="1:23">
      <c r="A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</row>
    <row r="1024" spans="1:23">
      <c r="A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</row>
    <row r="1025" spans="1:23">
      <c r="A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</row>
    <row r="1026" spans="1:23">
      <c r="A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</row>
    <row r="1027" spans="1:23">
      <c r="A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</row>
    <row r="1028" spans="1:23">
      <c r="A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</row>
    <row r="1029" spans="1:23">
      <c r="A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</row>
    <row r="1030" spans="1:23">
      <c r="A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</row>
    <row r="1031" spans="1:23">
      <c r="A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</row>
    <row r="1032" spans="1:23">
      <c r="A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</row>
    <row r="1033" spans="1:23">
      <c r="A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</row>
    <row r="1034" spans="1:23">
      <c r="A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</row>
    <row r="1035" spans="1:23">
      <c r="A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</row>
    <row r="1036" spans="1:23">
      <c r="A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</row>
    <row r="1037" spans="1:23">
      <c r="A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</row>
    <row r="1038" spans="1:23">
      <c r="A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</row>
    <row r="1039" spans="1:23">
      <c r="A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</row>
    <row r="1040" spans="1:23">
      <c r="A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</row>
    <row r="1041" spans="1:23">
      <c r="A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</row>
    <row r="1042" spans="1:23">
      <c r="A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</row>
    <row r="1043" spans="1:23">
      <c r="A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</row>
    <row r="1044" spans="1:23">
      <c r="A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</row>
    <row r="1045" spans="1:23">
      <c r="A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</row>
    <row r="1046" spans="1:23">
      <c r="A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</row>
    <row r="1047" spans="1:23">
      <c r="A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</row>
    <row r="1048" spans="1:23">
      <c r="A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</row>
    <row r="1049" spans="1:23">
      <c r="A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</row>
    <row r="1050" spans="1:23">
      <c r="A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</row>
    <row r="1051" spans="1:23">
      <c r="A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</row>
    <row r="1052" spans="1:23">
      <c r="A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</row>
    <row r="1053" spans="1:23">
      <c r="A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</row>
    <row r="1054" spans="1:23">
      <c r="A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</row>
    <row r="1055" spans="1:23">
      <c r="A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</row>
    <row r="1056" spans="1:23">
      <c r="A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</row>
    <row r="1057" spans="1:23">
      <c r="A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</row>
    <row r="1058" spans="1:23">
      <c r="A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</row>
    <row r="1059" spans="1:23">
      <c r="A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</row>
    <row r="1060" spans="1:23">
      <c r="A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</row>
    <row r="1061" spans="1:23">
      <c r="A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</row>
    <row r="1062" spans="1:23">
      <c r="A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</row>
    <row r="1063" spans="1:23">
      <c r="A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</row>
    <row r="1064" spans="1:23">
      <c r="A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</row>
    <row r="1065" spans="1:23">
      <c r="A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</row>
    <row r="1066" spans="1:23">
      <c r="A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</row>
    <row r="1067" spans="1:23">
      <c r="A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</row>
    <row r="1068" spans="1:23">
      <c r="A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</row>
    <row r="1069" spans="1:23">
      <c r="A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</row>
    <row r="1070" spans="1:23">
      <c r="A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</row>
    <row r="1071" spans="1:23">
      <c r="A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</row>
    <row r="1072" spans="1:23">
      <c r="A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</row>
    <row r="1073" spans="1:23">
      <c r="A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</row>
    <row r="1074" spans="1:23">
      <c r="A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</row>
    <row r="1075" spans="1:23">
      <c r="A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</row>
    <row r="1076" spans="1:23">
      <c r="A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</row>
    <row r="1077" spans="1:23">
      <c r="A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</row>
    <row r="1078" spans="1:23">
      <c r="A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</row>
    <row r="1079" spans="1:23">
      <c r="A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</row>
    <row r="1080" spans="1:23">
      <c r="A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</row>
    <row r="1081" spans="1:23">
      <c r="A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</row>
    <row r="1082" spans="1:23">
      <c r="A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</row>
    <row r="1083" spans="1:23">
      <c r="A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</row>
    <row r="1084" spans="1:23">
      <c r="A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</row>
    <row r="1085" spans="1:23">
      <c r="A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</row>
    <row r="1086" spans="1:23">
      <c r="A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</row>
    <row r="1087" spans="1:23">
      <c r="A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</row>
    <row r="1088" spans="1:23">
      <c r="A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</row>
    <row r="1089" spans="1:23">
      <c r="A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</row>
    <row r="1090" spans="1:23">
      <c r="A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</row>
    <row r="1091" spans="1:23">
      <c r="A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</row>
    <row r="1092" spans="1:23">
      <c r="A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</row>
    <row r="1093" spans="1:23">
      <c r="A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</row>
    <row r="1094" spans="1:23">
      <c r="A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</row>
    <row r="1095" spans="1:23">
      <c r="A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</row>
    <row r="1096" spans="1:23">
      <c r="A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</row>
    <row r="1097" spans="1:23">
      <c r="A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</row>
    <row r="1098" spans="1:23">
      <c r="A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</row>
    <row r="1099" spans="1:23">
      <c r="A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</row>
    <row r="1100" spans="1:23">
      <c r="A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</row>
    <row r="1101" spans="1:23">
      <c r="A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</row>
    <row r="1102" spans="1:23">
      <c r="A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</row>
    <row r="1103" spans="1:23">
      <c r="A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</row>
    <row r="1104" spans="1:23">
      <c r="A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</row>
    <row r="1105" spans="1:23">
      <c r="A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</row>
    <row r="1106" spans="1:23">
      <c r="A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</row>
    <row r="1107" spans="1:23">
      <c r="A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</row>
    <row r="1108" spans="1:23">
      <c r="A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</row>
    <row r="1109" spans="1:23">
      <c r="A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</row>
    <row r="1110" spans="1:23">
      <c r="A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</row>
    <row r="1111" spans="1:23">
      <c r="A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</row>
    <row r="1112" spans="1:23">
      <c r="A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</row>
    <row r="1113" spans="1:23">
      <c r="A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</row>
    <row r="1114" spans="1:23">
      <c r="A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</row>
    <row r="1115" spans="1:23">
      <c r="A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</row>
    <row r="1116" spans="1:23">
      <c r="A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</row>
    <row r="1117" spans="1:23">
      <c r="A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</row>
    <row r="1118" spans="1:23">
      <c r="A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</row>
    <row r="1119" spans="1:23">
      <c r="A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</row>
    <row r="1120" spans="1:23">
      <c r="A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</row>
    <row r="1121" spans="1:23">
      <c r="A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</row>
    <row r="1122" spans="1:23">
      <c r="A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</row>
    <row r="1123" spans="1:23">
      <c r="A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</row>
    <row r="1124" spans="1:23">
      <c r="A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</row>
    <row r="1125" spans="1:23">
      <c r="A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</row>
    <row r="1126" spans="1:23">
      <c r="A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</row>
    <row r="1127" spans="1:23">
      <c r="A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</row>
    <row r="1128" spans="1:23">
      <c r="A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</row>
    <row r="1129" spans="1:23">
      <c r="A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</row>
    <row r="1130" spans="1:23">
      <c r="A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</row>
    <row r="1131" spans="1:23">
      <c r="A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</row>
    <row r="1132" spans="1:23">
      <c r="A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</row>
    <row r="1133" spans="1:23">
      <c r="A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</row>
    <row r="1134" spans="1:23">
      <c r="A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</row>
    <row r="1135" spans="1:23">
      <c r="A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</row>
    <row r="1136" spans="1:23">
      <c r="A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</row>
    <row r="1137" spans="1:23">
      <c r="A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</row>
    <row r="1138" spans="1:23">
      <c r="A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</row>
    <row r="1139" spans="1:23">
      <c r="A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</row>
    <row r="1140" spans="1:23">
      <c r="A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</row>
    <row r="1141" spans="1:23">
      <c r="A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</row>
    <row r="1142" spans="1:23">
      <c r="A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</row>
    <row r="1143" spans="1:23">
      <c r="A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</row>
    <row r="1144" spans="1:23">
      <c r="A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</row>
    <row r="1145" spans="1:23">
      <c r="A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</row>
    <row r="1146" spans="1:23">
      <c r="A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</row>
    <row r="1147" spans="1:23">
      <c r="A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</row>
    <row r="1148" spans="1:23">
      <c r="A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</row>
    <row r="1149" spans="1:23">
      <c r="A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</row>
    <row r="1150" spans="1:23">
      <c r="A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</row>
    <row r="1151" spans="1:23">
      <c r="A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</row>
    <row r="1152" spans="1:23">
      <c r="A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</row>
    <row r="1153" spans="1:23">
      <c r="A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</row>
    <row r="1154" spans="1:23">
      <c r="A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</row>
    <row r="1155" spans="1:23">
      <c r="A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</row>
    <row r="1156" spans="1:23">
      <c r="A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</row>
    <row r="1157" spans="1:23">
      <c r="A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</row>
    <row r="1158" spans="1:23">
      <c r="A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</row>
    <row r="1159" spans="1:23">
      <c r="A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</row>
    <row r="1160" spans="1:23">
      <c r="A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</row>
    <row r="1161" spans="1:23">
      <c r="A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</row>
    <row r="1162" spans="1:23">
      <c r="A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</row>
    <row r="1163" spans="1:23">
      <c r="A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</row>
    <row r="1164" spans="1:23">
      <c r="A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</row>
    <row r="1165" spans="1:23">
      <c r="A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</row>
    <row r="1166" spans="1:23">
      <c r="A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</row>
    <row r="1167" spans="1:23">
      <c r="A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</row>
    <row r="1168" spans="1:23">
      <c r="A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</row>
    <row r="1169" spans="1:23">
      <c r="A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</row>
    <row r="1170" spans="1:23">
      <c r="A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</row>
    <row r="1171" spans="1:23">
      <c r="A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</row>
    <row r="1172" spans="1:23">
      <c r="A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</row>
    <row r="1173" spans="1:23">
      <c r="A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</row>
    <row r="1174" spans="1:23">
      <c r="A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</row>
    <row r="1175" spans="1:23">
      <c r="A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</row>
    <row r="1176" spans="1:23">
      <c r="A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</row>
    <row r="1177" spans="1:23">
      <c r="A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</row>
    <row r="1178" spans="1:23">
      <c r="A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</row>
    <row r="1179" spans="1:23">
      <c r="A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</row>
    <row r="1180" spans="1:23">
      <c r="A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</row>
    <row r="1181" spans="1:23">
      <c r="A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</row>
    <row r="1182" spans="1:23">
      <c r="A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</row>
    <row r="1183" spans="1:23">
      <c r="A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</row>
    <row r="1184" spans="1:23">
      <c r="A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</row>
    <row r="1185" spans="1:23">
      <c r="A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</row>
    <row r="1186" spans="1:23">
      <c r="A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</row>
    <row r="1187" spans="1:23">
      <c r="A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</row>
    <row r="1188" spans="1:23">
      <c r="A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</row>
    <row r="1189" spans="1:23">
      <c r="A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</row>
    <row r="1190" spans="1:23">
      <c r="A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</row>
    <row r="1191" spans="1:23">
      <c r="A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</row>
    <row r="1192" spans="1:23">
      <c r="A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</row>
    <row r="1193" spans="1:23">
      <c r="A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</row>
    <row r="1194" spans="1:23">
      <c r="A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</row>
    <row r="1195" spans="1:23">
      <c r="A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</row>
    <row r="1196" spans="1:23">
      <c r="A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</row>
    <row r="1197" spans="1:23">
      <c r="A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</row>
    <row r="1198" spans="1:23">
      <c r="A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</row>
    <row r="1199" spans="1:23">
      <c r="A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</row>
    <row r="1200" spans="1:23">
      <c r="A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</row>
    <row r="1201" spans="1:23">
      <c r="A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</row>
    <row r="1202" spans="1:23">
      <c r="A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</row>
    <row r="1203" spans="1:23">
      <c r="A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</row>
    <row r="1204" spans="1:23">
      <c r="A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</row>
    <row r="1205" spans="1:23">
      <c r="A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</row>
    <row r="1206" spans="1:23">
      <c r="A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</row>
    <row r="1207" spans="1:23">
      <c r="A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</row>
    <row r="1208" spans="1:23">
      <c r="A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</row>
    <row r="1209" spans="1:23">
      <c r="A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</row>
    <row r="1210" spans="1:23">
      <c r="A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</row>
    <row r="1211" spans="1:23">
      <c r="A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</row>
    <row r="1212" spans="1:23">
      <c r="A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</row>
    <row r="1213" spans="1:23">
      <c r="A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</row>
    <row r="1214" spans="1:23">
      <c r="A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</row>
    <row r="1215" spans="1:23">
      <c r="A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</row>
    <row r="1216" spans="1:23">
      <c r="A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</row>
    <row r="1217" spans="1:23">
      <c r="A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</row>
    <row r="1218" spans="1:23">
      <c r="A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</row>
    <row r="1219" spans="1:23">
      <c r="A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</row>
    <row r="1220" spans="1:23">
      <c r="A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</row>
    <row r="1221" spans="1:23">
      <c r="A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</row>
    <row r="1222" spans="1:23">
      <c r="A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</row>
    <row r="1223" spans="1:23">
      <c r="A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</row>
    <row r="1224" spans="1:23">
      <c r="A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</row>
    <row r="1225" spans="1:23">
      <c r="A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</row>
    <row r="1226" spans="1:23">
      <c r="A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</row>
    <row r="1227" spans="1:23">
      <c r="A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</row>
    <row r="1228" spans="1:23">
      <c r="A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</row>
    <row r="1229" spans="1:23">
      <c r="A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</row>
    <row r="1230" spans="1:23">
      <c r="A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</row>
    <row r="1231" spans="1:23">
      <c r="A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</row>
    <row r="1232" spans="1:23">
      <c r="A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</row>
    <row r="1233" spans="1:23">
      <c r="A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</row>
    <row r="1234" spans="1:23">
      <c r="A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</row>
    <row r="1235" spans="1:23">
      <c r="A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</row>
    <row r="1236" spans="1:23">
      <c r="A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</row>
    <row r="1237" spans="1:23">
      <c r="A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</row>
    <row r="1238" spans="1:23">
      <c r="A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</row>
    <row r="1239" spans="1:23">
      <c r="A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</row>
    <row r="1240" spans="1:23">
      <c r="A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</row>
    <row r="1241" spans="1:23">
      <c r="A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</row>
    <row r="1242" spans="1:23">
      <c r="A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</row>
    <row r="1243" spans="1:23">
      <c r="A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</row>
    <row r="1244" spans="1:23">
      <c r="A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</row>
    <row r="1245" spans="1:23">
      <c r="A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</row>
    <row r="1246" spans="1:23">
      <c r="A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</row>
    <row r="1247" spans="1:23">
      <c r="A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</row>
    <row r="1248" spans="1:23">
      <c r="A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</row>
    <row r="1249" spans="1:23">
      <c r="A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</row>
    <row r="1250" spans="1:23">
      <c r="A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</row>
    <row r="1251" spans="1:23">
      <c r="A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</row>
    <row r="1252" spans="1:23">
      <c r="A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</row>
    <row r="1253" spans="1:23">
      <c r="A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</row>
    <row r="1254" spans="1:23">
      <c r="A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</row>
    <row r="1255" spans="1:23">
      <c r="A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</row>
    <row r="1256" spans="1:23">
      <c r="A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</row>
    <row r="1257" spans="1:23">
      <c r="A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</row>
    <row r="1258" spans="1:23">
      <c r="A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</row>
    <row r="1259" spans="1:23">
      <c r="A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</row>
    <row r="1260" spans="1:23">
      <c r="A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</row>
    <row r="1261" spans="1:23">
      <c r="A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</row>
    <row r="1262" spans="1:23">
      <c r="A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</row>
    <row r="1263" spans="1:23">
      <c r="A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</row>
    <row r="1264" spans="1:23">
      <c r="A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</row>
    <row r="1265" spans="1:23">
      <c r="A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</row>
    <row r="1266" spans="1:23">
      <c r="A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</row>
    <row r="1267" spans="1:23">
      <c r="A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</row>
    <row r="1268" spans="1:23">
      <c r="A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</row>
    <row r="1269" spans="1:23">
      <c r="A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</row>
    <row r="1270" spans="1:23">
      <c r="A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</row>
    <row r="1271" spans="1:23">
      <c r="A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</row>
    <row r="1272" spans="1:23">
      <c r="A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</row>
    <row r="1273" spans="1:23">
      <c r="A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</row>
    <row r="1274" spans="1:23">
      <c r="A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</row>
    <row r="1275" spans="1:23">
      <c r="A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</row>
    <row r="1276" spans="1:23">
      <c r="A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</row>
    <row r="1277" spans="1:23">
      <c r="A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</row>
    <row r="1278" spans="1:23">
      <c r="A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</row>
    <row r="1279" spans="1:23">
      <c r="A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</row>
    <row r="1280" spans="1:23">
      <c r="A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</row>
    <row r="1281" spans="1:23">
      <c r="A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</row>
    <row r="1282" spans="1:23">
      <c r="A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</row>
    <row r="1283" spans="1:23">
      <c r="A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</row>
    <row r="1284" spans="1:23">
      <c r="A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</row>
    <row r="1285" spans="1:23">
      <c r="A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</row>
    <row r="1286" spans="1:23">
      <c r="A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</row>
    <row r="1287" spans="1:23">
      <c r="A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</row>
    <row r="1288" spans="1:23">
      <c r="A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</row>
    <row r="1289" spans="1:23">
      <c r="A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</row>
    <row r="1290" spans="1:23">
      <c r="A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</row>
    <row r="1291" spans="1:23">
      <c r="A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</row>
    <row r="1292" spans="1:23">
      <c r="A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</row>
    <row r="1293" spans="1:23">
      <c r="A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</row>
    <row r="1294" spans="1:23">
      <c r="A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</row>
    <row r="1295" spans="1:23">
      <c r="A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</row>
    <row r="1296" spans="1:23">
      <c r="A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</row>
    <row r="1297" spans="1:23">
      <c r="A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</row>
    <row r="1298" spans="1:23">
      <c r="A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</row>
    <row r="1299" spans="1:23">
      <c r="A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</row>
    <row r="1300" spans="1:23">
      <c r="A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</row>
    <row r="1301" spans="1:23">
      <c r="A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</row>
    <row r="1302" spans="1:23">
      <c r="A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</row>
    <row r="1303" spans="1:23">
      <c r="A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</row>
    <row r="1304" spans="1:23">
      <c r="A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</row>
    <row r="1305" spans="1:23">
      <c r="A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</row>
    <row r="1306" spans="1:23">
      <c r="A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</row>
    <row r="1307" spans="1:23">
      <c r="A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</row>
    <row r="1308" spans="1:23">
      <c r="A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</row>
    <row r="1309" spans="1:23">
      <c r="A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</row>
    <row r="1310" spans="1:23">
      <c r="A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</row>
    <row r="1311" spans="1:23">
      <c r="A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</row>
    <row r="1312" spans="1:23">
      <c r="A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</row>
    <row r="1313" spans="1:23">
      <c r="A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</row>
    <row r="1314" spans="1:23">
      <c r="A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</row>
    <row r="1315" spans="1:23">
      <c r="A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</row>
    <row r="1316" spans="1:23">
      <c r="A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</row>
    <row r="1317" spans="1:23">
      <c r="A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</row>
    <row r="1318" spans="1:23">
      <c r="A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</row>
    <row r="1319" spans="1:23">
      <c r="A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</row>
    <row r="1320" spans="1:23">
      <c r="A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</row>
    <row r="1321" spans="1:23">
      <c r="A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</row>
    <row r="1322" spans="1:23">
      <c r="A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</row>
    <row r="1323" spans="1:23">
      <c r="A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</row>
    <row r="1324" spans="1:23">
      <c r="A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</row>
    <row r="1325" spans="1:23">
      <c r="A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</row>
    <row r="1326" spans="1:23">
      <c r="A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</row>
    <row r="1327" spans="1:23">
      <c r="A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</row>
    <row r="1328" spans="1:23">
      <c r="A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</row>
    <row r="1329" spans="1:23">
      <c r="A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</row>
    <row r="1330" spans="1:23">
      <c r="A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</row>
    <row r="1331" spans="1:23">
      <c r="A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</row>
    <row r="1332" spans="1:23">
      <c r="A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</row>
    <row r="1333" spans="1:23">
      <c r="A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</row>
    <row r="1334" spans="1:23">
      <c r="A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</row>
    <row r="1335" spans="1:23">
      <c r="A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</row>
    <row r="1336" spans="1:23">
      <c r="A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</row>
    <row r="1337" spans="1:23">
      <c r="A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</row>
    <row r="1338" spans="1:23">
      <c r="A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</row>
    <row r="1339" spans="1:23">
      <c r="A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</row>
    <row r="1340" spans="1:23">
      <c r="A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</row>
    <row r="1341" spans="1:23">
      <c r="A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</row>
    <row r="1342" spans="1:23">
      <c r="A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</row>
    <row r="1343" spans="1:23">
      <c r="A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</row>
    <row r="1344" spans="1:23">
      <c r="A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</row>
    <row r="1345" spans="1:23">
      <c r="A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</row>
    <row r="1346" spans="1:23">
      <c r="A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</row>
    <row r="1347" spans="1:23">
      <c r="A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</row>
    <row r="1348" spans="1:23">
      <c r="A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</row>
    <row r="1349" spans="1:23">
      <c r="A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</row>
    <row r="1350" spans="1:23">
      <c r="A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</row>
    <row r="1351" spans="1:23">
      <c r="A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</row>
    <row r="1352" spans="1:23">
      <c r="A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</row>
    <row r="1353" spans="1:23">
      <c r="A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</row>
    <row r="1354" spans="1:23">
      <c r="A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</row>
    <row r="1355" spans="1:23">
      <c r="A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</row>
    <row r="1356" spans="1:23">
      <c r="A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</row>
    <row r="1357" spans="1:23">
      <c r="A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</row>
    <row r="1358" spans="1:23">
      <c r="A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</row>
    <row r="1359" spans="1:23">
      <c r="A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</row>
    <row r="1360" spans="1:23">
      <c r="A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</row>
    <row r="1361" spans="1:23">
      <c r="A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</row>
    <row r="1362" spans="1:23">
      <c r="A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</row>
    <row r="1363" spans="1:23">
      <c r="A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</row>
    <row r="1364" spans="1:23">
      <c r="A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</row>
    <row r="1365" spans="1:23">
      <c r="A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</row>
    <row r="1366" spans="1:23">
      <c r="A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</row>
    <row r="1367" spans="1:23">
      <c r="A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</row>
    <row r="1368" spans="1:23">
      <c r="A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</row>
    <row r="1369" spans="1:23">
      <c r="A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</row>
    <row r="1370" spans="1:23">
      <c r="A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</row>
    <row r="1371" spans="1:23">
      <c r="A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</row>
    <row r="1372" spans="1:23">
      <c r="A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</row>
    <row r="1373" spans="1:23">
      <c r="A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</row>
    <row r="1374" spans="1:23">
      <c r="A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</row>
    <row r="1375" spans="1:23">
      <c r="A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</row>
    <row r="1376" spans="1:23">
      <c r="A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</row>
    <row r="1377" spans="1:23">
      <c r="A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</row>
    <row r="1378" spans="1:23">
      <c r="A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</row>
    <row r="1379" spans="1:23">
      <c r="A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</row>
    <row r="1380" spans="1:23">
      <c r="A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</row>
    <row r="1381" spans="1:23">
      <c r="A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</row>
    <row r="1382" spans="1:23">
      <c r="A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</row>
    <row r="1383" spans="1:23">
      <c r="A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</row>
    <row r="1384" spans="1:23">
      <c r="A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</row>
    <row r="1385" spans="1:23">
      <c r="A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</row>
    <row r="1386" spans="1:23">
      <c r="A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</row>
    <row r="1387" spans="1:23">
      <c r="A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</row>
    <row r="1388" spans="1:23">
      <c r="A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</row>
    <row r="1389" spans="1:23">
      <c r="A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</row>
    <row r="1390" spans="1:23">
      <c r="A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</row>
    <row r="1391" spans="1:23">
      <c r="A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</row>
    <row r="1392" spans="1:23">
      <c r="A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</row>
    <row r="1393" spans="1:23">
      <c r="A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</row>
    <row r="1394" spans="1:23">
      <c r="A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</row>
    <row r="1395" spans="1:23">
      <c r="A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</row>
    <row r="1396" spans="1:23">
      <c r="A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</row>
    <row r="1397" spans="1:23">
      <c r="A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</row>
    <row r="1398" spans="1:23">
      <c r="A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</row>
    <row r="1399" spans="1:23">
      <c r="A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</row>
    <row r="1400" spans="1:23">
      <c r="A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</row>
    <row r="1401" spans="1:23">
      <c r="A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</row>
    <row r="1402" spans="1:23">
      <c r="A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</row>
    <row r="1403" spans="1:23">
      <c r="A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</row>
    <row r="1404" spans="1:23">
      <c r="A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</row>
    <row r="1405" spans="1:23">
      <c r="A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</row>
    <row r="1406" spans="1:23">
      <c r="A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</row>
    <row r="1407" spans="1:23">
      <c r="A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</row>
    <row r="1408" spans="1:23">
      <c r="A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</row>
    <row r="1409" spans="1:23">
      <c r="A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</row>
    <row r="1410" spans="1:23">
      <c r="A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</row>
    <row r="1411" spans="1:23">
      <c r="A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</row>
    <row r="1412" spans="1:23">
      <c r="A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</row>
    <row r="1413" spans="1:23">
      <c r="A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</row>
    <row r="1414" spans="1:23">
      <c r="A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</row>
    <row r="1415" spans="1:23">
      <c r="A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</row>
    <row r="1416" spans="1:23">
      <c r="A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</row>
    <row r="1417" spans="1:23">
      <c r="A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</row>
    <row r="1418" spans="1:23">
      <c r="A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</row>
    <row r="1419" spans="1:23">
      <c r="A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</row>
    <row r="1420" spans="1:23">
      <c r="A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</row>
    <row r="1421" spans="1:23">
      <c r="A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</row>
    <row r="1422" spans="1:23">
      <c r="A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</row>
    <row r="1423" spans="1:23">
      <c r="A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</row>
    <row r="1424" spans="1:23">
      <c r="A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</row>
    <row r="1425" spans="1:23">
      <c r="A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</row>
    <row r="1426" spans="1:23">
      <c r="A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</row>
    <row r="1427" spans="1:23">
      <c r="A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</row>
    <row r="1428" spans="1:23">
      <c r="A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</row>
    <row r="1429" spans="1:23">
      <c r="A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</row>
    <row r="1430" spans="1:23">
      <c r="A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</row>
    <row r="1431" spans="1:23">
      <c r="A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</row>
    <row r="1432" spans="1:23">
      <c r="A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</row>
    <row r="1433" spans="1:23">
      <c r="A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</row>
    <row r="1434" spans="1:23">
      <c r="A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</row>
    <row r="1435" spans="1:23">
      <c r="A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</row>
    <row r="1436" spans="1:23">
      <c r="A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</row>
    <row r="1437" spans="1:23">
      <c r="A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</row>
    <row r="1438" spans="1:23">
      <c r="A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</row>
    <row r="1439" spans="1:23">
      <c r="A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</row>
    <row r="1440" spans="1:23">
      <c r="A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</row>
    <row r="1441" spans="1:23">
      <c r="A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</row>
    <row r="1442" spans="1:23">
      <c r="A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</row>
    <row r="1443" spans="1:23">
      <c r="A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</row>
    <row r="1444" spans="1:23">
      <c r="A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</row>
    <row r="1445" spans="1:23">
      <c r="A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</row>
    <row r="1446" spans="1:23">
      <c r="A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</row>
    <row r="1447" spans="1:23">
      <c r="A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</row>
    <row r="1448" spans="1:23">
      <c r="A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</row>
    <row r="1449" spans="1:23">
      <c r="A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</row>
    <row r="1450" spans="1:23">
      <c r="A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</row>
    <row r="1451" spans="1:23">
      <c r="A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</row>
    <row r="1452" spans="1:23">
      <c r="A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</row>
    <row r="1453" spans="1:23">
      <c r="A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</row>
    <row r="1454" spans="1:23">
      <c r="A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</row>
    <row r="1455" spans="1:23">
      <c r="A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</row>
    <row r="1456" spans="1:23">
      <c r="A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</row>
    <row r="1457" spans="1:23">
      <c r="A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</row>
    <row r="1458" spans="1:23">
      <c r="A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</row>
    <row r="1459" spans="1:23">
      <c r="A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</row>
    <row r="1460" spans="1:23">
      <c r="A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</row>
    <row r="1461" spans="1:23">
      <c r="A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</row>
    <row r="1462" spans="1:23">
      <c r="A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</row>
    <row r="1463" spans="1:23">
      <c r="A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</row>
    <row r="1464" spans="1:23">
      <c r="A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</row>
    <row r="1465" spans="1:23">
      <c r="A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</row>
    <row r="1466" spans="1:23">
      <c r="A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</row>
    <row r="1467" spans="1:23">
      <c r="A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</row>
    <row r="1468" spans="1:23">
      <c r="A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</row>
    <row r="1469" spans="1:23">
      <c r="A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</row>
    <row r="1470" spans="1:23">
      <c r="A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</row>
    <row r="1471" spans="1:23">
      <c r="A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</row>
    <row r="1472" spans="1:23">
      <c r="A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</row>
    <row r="1473" spans="1:23">
      <c r="A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</row>
    <row r="1474" spans="1:23">
      <c r="A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</row>
    <row r="1475" spans="1:23">
      <c r="A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</row>
    <row r="1476" spans="1:23">
      <c r="A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</row>
    <row r="1477" spans="1:23">
      <c r="A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</row>
    <row r="1478" spans="1:23">
      <c r="A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</row>
    <row r="1479" spans="1:23">
      <c r="A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</row>
    <row r="1480" spans="1:23">
      <c r="A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</row>
    <row r="1481" spans="1:23">
      <c r="A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</row>
    <row r="1482" spans="1:23">
      <c r="A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</row>
    <row r="1483" spans="1:23">
      <c r="A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</row>
    <row r="1484" spans="1:23">
      <c r="A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</row>
    <row r="1485" spans="1:23">
      <c r="A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</row>
    <row r="1486" spans="1:23">
      <c r="A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</row>
    <row r="1487" spans="1:23">
      <c r="A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</row>
    <row r="1488" spans="1:23">
      <c r="A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</row>
    <row r="1489" spans="1:23">
      <c r="A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</row>
    <row r="1490" spans="1:23">
      <c r="A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</row>
    <row r="1491" spans="1:23">
      <c r="A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</row>
    <row r="1492" spans="1:23">
      <c r="A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</row>
    <row r="1493" spans="1:23">
      <c r="A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</row>
    <row r="1494" spans="1:23">
      <c r="A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</row>
    <row r="1495" spans="1:23">
      <c r="A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</row>
    <row r="1496" spans="1:23">
      <c r="A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</row>
    <row r="1497" spans="1:23">
      <c r="A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</row>
    <row r="1498" spans="1:23">
      <c r="A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</row>
    <row r="1499" spans="1:23">
      <c r="A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</row>
    <row r="1500" spans="1:23">
      <c r="A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</row>
    <row r="1501" spans="1:23">
      <c r="A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</row>
    <row r="1502" spans="1:23">
      <c r="A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</row>
    <row r="1503" spans="1:23">
      <c r="A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</row>
    <row r="1504" spans="1:23">
      <c r="A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</row>
    <row r="1505" spans="1:23">
      <c r="A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</row>
    <row r="1506" spans="1:23">
      <c r="A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</row>
    <row r="1507" spans="1:23">
      <c r="A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</row>
    <row r="1508" spans="1:23">
      <c r="A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</row>
    <row r="1509" spans="1:23">
      <c r="A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</row>
    <row r="1510" spans="1:23">
      <c r="A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</row>
    <row r="1511" spans="1:23">
      <c r="A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</row>
    <row r="1512" spans="1:23">
      <c r="A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</row>
    <row r="1513" spans="1:23">
      <c r="A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</row>
    <row r="1514" spans="1:23">
      <c r="A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</row>
    <row r="1515" spans="1:23">
      <c r="A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</row>
    <row r="1516" spans="1:23">
      <c r="A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</row>
    <row r="1517" spans="1:23">
      <c r="A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</row>
    <row r="1518" spans="1:23">
      <c r="A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</row>
    <row r="1519" spans="1:23">
      <c r="A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</row>
    <row r="1520" spans="1:23">
      <c r="A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</row>
    <row r="1521" spans="1:23">
      <c r="A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</row>
    <row r="1522" spans="1:23">
      <c r="A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</row>
    <row r="1523" spans="1:23">
      <c r="A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</row>
    <row r="1524" spans="1:23">
      <c r="A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</row>
    <row r="1525" spans="1:23">
      <c r="A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</row>
    <row r="1526" spans="1:23">
      <c r="A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</row>
    <row r="1527" spans="1:23">
      <c r="A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</row>
    <row r="1528" spans="1:23">
      <c r="A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</row>
    <row r="1529" spans="1:23">
      <c r="A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</row>
    <row r="1530" spans="1:23">
      <c r="A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</row>
    <row r="1531" spans="1:23">
      <c r="A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</row>
    <row r="1532" spans="1:23">
      <c r="A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</row>
    <row r="1533" spans="1:23">
      <c r="A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</row>
    <row r="1534" spans="1:23">
      <c r="A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</row>
    <row r="1535" spans="1:23">
      <c r="A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</row>
    <row r="1536" spans="1:23">
      <c r="A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</row>
    <row r="1537" spans="1:23">
      <c r="A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</row>
    <row r="1538" spans="1:23">
      <c r="A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</row>
    <row r="1539" spans="1:23">
      <c r="A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</row>
    <row r="1540" spans="1:23">
      <c r="A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</row>
    <row r="1541" spans="1:23">
      <c r="A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</row>
    <row r="1542" spans="1:23">
      <c r="A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</row>
    <row r="1543" spans="1:23">
      <c r="A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</row>
    <row r="1544" spans="1:23">
      <c r="A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</row>
    <row r="1545" spans="1:23">
      <c r="A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</row>
    <row r="1546" spans="1:23">
      <c r="A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</row>
    <row r="1547" spans="1:23">
      <c r="A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</row>
    <row r="1548" spans="1:23">
      <c r="A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</row>
    <row r="1549" spans="1:23">
      <c r="A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</row>
    <row r="1550" spans="1:23">
      <c r="A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</row>
    <row r="1551" spans="1:23">
      <c r="A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</row>
    <row r="1552" spans="1:23">
      <c r="A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</row>
    <row r="1553" spans="1:23">
      <c r="A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</row>
    <row r="1554" spans="1:23">
      <c r="A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</row>
    <row r="1555" spans="1:23">
      <c r="A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</row>
    <row r="1556" spans="1:23">
      <c r="A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</row>
    <row r="1557" spans="1:23">
      <c r="A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</row>
    <row r="1558" spans="1:23">
      <c r="A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</row>
    <row r="1559" spans="1:23">
      <c r="A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</row>
    <row r="1560" spans="1:23">
      <c r="A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</row>
    <row r="1561" spans="1:23">
      <c r="A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</row>
    <row r="1562" spans="1:23">
      <c r="A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</row>
    <row r="1563" spans="1:23">
      <c r="A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</row>
    <row r="1564" spans="1:23">
      <c r="A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</row>
    <row r="1565" spans="1:23">
      <c r="A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</row>
    <row r="1566" spans="1:23">
      <c r="A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</row>
    <row r="1567" spans="1:23">
      <c r="A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</row>
    <row r="1568" spans="1:23">
      <c r="A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</row>
    <row r="1569" spans="1:23">
      <c r="A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</row>
    <row r="1570" spans="1:23">
      <c r="A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</row>
    <row r="1571" spans="1:23">
      <c r="A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</row>
    <row r="1572" spans="1:23">
      <c r="A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</row>
    <row r="1573" spans="1:23">
      <c r="A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</row>
    <row r="1574" spans="1:23">
      <c r="A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</row>
    <row r="1575" spans="1:23">
      <c r="A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</row>
    <row r="1576" spans="1:23">
      <c r="A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</row>
    <row r="1577" spans="1:23">
      <c r="A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</row>
    <row r="1578" spans="1:23">
      <c r="A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</row>
    <row r="1579" spans="1:23">
      <c r="A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</row>
    <row r="1580" spans="1:23">
      <c r="A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</row>
    <row r="1581" spans="1:23">
      <c r="A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</row>
    <row r="1582" spans="1:23">
      <c r="A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</row>
    <row r="1583" spans="1:23">
      <c r="A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</row>
    <row r="1584" spans="1:23">
      <c r="A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</row>
    <row r="1585" spans="1:23">
      <c r="A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</row>
    <row r="1586" spans="1:23">
      <c r="A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</row>
    <row r="1587" spans="1:23">
      <c r="A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</row>
    <row r="1588" spans="1:23">
      <c r="A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</row>
    <row r="1589" spans="1:23">
      <c r="A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</row>
    <row r="1590" spans="1:23">
      <c r="A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</row>
    <row r="1591" spans="1:23">
      <c r="A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</row>
    <row r="1592" spans="1:23">
      <c r="A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</row>
    <row r="1593" spans="1:23">
      <c r="A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</row>
    <row r="1594" spans="1:23">
      <c r="A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</row>
    <row r="1595" spans="1:23">
      <c r="A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</row>
    <row r="1596" spans="1:23">
      <c r="A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</row>
    <row r="1597" spans="1:23">
      <c r="A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</row>
    <row r="1598" spans="1:23">
      <c r="A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</row>
    <row r="1599" spans="1:23">
      <c r="A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</row>
    <row r="1600" spans="1:23">
      <c r="A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</row>
    <row r="1601" spans="1:23">
      <c r="A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</row>
    <row r="1602" spans="1:23">
      <c r="A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</row>
    <row r="1603" spans="1:23">
      <c r="A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</row>
    <row r="1604" spans="1:23">
      <c r="A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</row>
    <row r="1605" spans="1:23">
      <c r="A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</row>
    <row r="1606" spans="1:23">
      <c r="A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</row>
    <row r="1607" spans="1:23">
      <c r="A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</row>
    <row r="1608" spans="1:23">
      <c r="A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</row>
    <row r="1609" spans="1:23">
      <c r="A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</row>
    <row r="1610" spans="1:23">
      <c r="A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</row>
    <row r="1611" spans="1:23">
      <c r="A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</row>
    <row r="1612" spans="1:23">
      <c r="A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</row>
    <row r="1613" spans="1:23">
      <c r="A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</row>
    <row r="1614" spans="1:23">
      <c r="A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</row>
    <row r="1615" spans="1:23">
      <c r="A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</row>
    <row r="1616" spans="1:23">
      <c r="A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</row>
    <row r="1617" spans="1:23">
      <c r="A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</row>
    <row r="1618" spans="1:23">
      <c r="A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</row>
    <row r="1619" spans="1:23">
      <c r="A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</row>
    <row r="1620" spans="1:23">
      <c r="A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</row>
    <row r="1621" spans="1:23">
      <c r="A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</row>
    <row r="1622" spans="1:23">
      <c r="A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</row>
    <row r="1623" spans="1:23">
      <c r="A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</row>
    <row r="1624" spans="1:23">
      <c r="A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</row>
    <row r="1625" spans="1:23">
      <c r="A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</row>
    <row r="1626" spans="1:23">
      <c r="A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</row>
    <row r="1627" spans="1:23">
      <c r="A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</row>
    <row r="1628" spans="1:23">
      <c r="A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</row>
    <row r="1629" spans="1:23">
      <c r="A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</row>
    <row r="1630" spans="1:23">
      <c r="A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</row>
    <row r="1631" spans="1:23">
      <c r="A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</row>
    <row r="1632" spans="1:23">
      <c r="A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</row>
    <row r="1633" spans="1:23">
      <c r="A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</row>
    <row r="1634" spans="1:23">
      <c r="A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</row>
    <row r="1635" spans="1:23">
      <c r="A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</row>
    <row r="1636" spans="1:23">
      <c r="A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</row>
    <row r="1637" spans="1:23">
      <c r="A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</row>
    <row r="1638" spans="1:23">
      <c r="A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</row>
    <row r="1639" spans="1:23">
      <c r="A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</row>
    <row r="1640" spans="1:23">
      <c r="A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</row>
    <row r="1641" spans="1:23">
      <c r="A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</row>
    <row r="1642" spans="1:23">
      <c r="A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</row>
    <row r="1643" spans="1:23">
      <c r="A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</row>
    <row r="1644" spans="1:23">
      <c r="A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</row>
    <row r="1645" spans="1:23">
      <c r="A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</row>
    <row r="1646" spans="1:23">
      <c r="A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</row>
    <row r="1647" spans="1:23">
      <c r="A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</row>
    <row r="1648" spans="1:23">
      <c r="A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</row>
    <row r="1649" spans="1:23">
      <c r="A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</row>
    <row r="1650" spans="1:23">
      <c r="A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</row>
    <row r="1651" spans="1:23">
      <c r="A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</row>
    <row r="1652" spans="1:23">
      <c r="A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</row>
    <row r="1653" spans="1:23">
      <c r="A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</row>
    <row r="1654" spans="1:23">
      <c r="A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</row>
    <row r="1655" spans="1:23">
      <c r="A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</row>
    <row r="1656" spans="1:23">
      <c r="A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</row>
    <row r="1657" spans="1:23">
      <c r="A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</row>
    <row r="1658" spans="1:23">
      <c r="A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</row>
    <row r="1659" spans="1:23">
      <c r="A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</row>
    <row r="1660" spans="1:23">
      <c r="A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</row>
    <row r="1661" spans="1:23">
      <c r="A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</row>
    <row r="1662" spans="1:23">
      <c r="A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</row>
    <row r="1663" spans="1:23">
      <c r="A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</row>
    <row r="1664" spans="1:23">
      <c r="A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</row>
    <row r="1665" spans="1:23">
      <c r="A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</row>
    <row r="1666" spans="1:23">
      <c r="A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</row>
    <row r="1667" spans="1:23">
      <c r="A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</row>
    <row r="1668" spans="1:23">
      <c r="A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</row>
    <row r="1669" spans="1:23">
      <c r="A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</row>
    <row r="1670" spans="1:23">
      <c r="A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</row>
    <row r="1671" spans="1:23">
      <c r="A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</row>
    <row r="1672" spans="1:23">
      <c r="A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</row>
    <row r="1673" spans="1:23">
      <c r="A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</row>
    <row r="1674" spans="1:23">
      <c r="A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</row>
    <row r="1675" spans="1:23">
      <c r="A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</row>
    <row r="1676" spans="1:23">
      <c r="A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</row>
    <row r="1677" spans="1:23">
      <c r="A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</row>
    <row r="1678" spans="1:23">
      <c r="A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</row>
    <row r="1679" spans="1:23">
      <c r="A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</row>
    <row r="1680" spans="1:23">
      <c r="A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</row>
    <row r="1681" spans="1:23">
      <c r="A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</row>
    <row r="1682" spans="1:23">
      <c r="A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</row>
    <row r="1683" spans="1:23">
      <c r="A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</row>
    <row r="1684" spans="1:23">
      <c r="A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</row>
    <row r="1685" spans="1:23">
      <c r="A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</row>
    <row r="1686" spans="1:23">
      <c r="A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</row>
    <row r="1687" spans="1:23">
      <c r="A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</row>
    <row r="1688" spans="1:23">
      <c r="A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</row>
    <row r="1689" spans="1:23">
      <c r="A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</row>
    <row r="1690" spans="1:23">
      <c r="A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</row>
    <row r="1691" spans="1:23">
      <c r="A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</row>
    <row r="1692" spans="1:23">
      <c r="A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</row>
    <row r="1693" spans="1:23">
      <c r="A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</row>
    <row r="1694" spans="1:23">
      <c r="A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</row>
    <row r="1695" spans="1:23">
      <c r="A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</row>
    <row r="1696" spans="1:23">
      <c r="A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</row>
    <row r="1697" spans="1:23">
      <c r="A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</row>
    <row r="1698" spans="1:23">
      <c r="A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</row>
    <row r="1699" spans="1:23">
      <c r="A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</row>
    <row r="1700" spans="1:23">
      <c r="A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</row>
    <row r="1701" spans="1:23">
      <c r="A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</row>
    <row r="1702" spans="1:23">
      <c r="A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</row>
    <row r="1703" spans="1:23">
      <c r="A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</row>
    <row r="1704" spans="1:23">
      <c r="A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</row>
    <row r="1705" spans="1:23">
      <c r="A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</row>
    <row r="1706" spans="1:23">
      <c r="A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</row>
    <row r="1707" spans="1:23">
      <c r="A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</row>
    <row r="1708" spans="1:23">
      <c r="A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</row>
    <row r="1709" spans="1:23">
      <c r="A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</row>
    <row r="1710" spans="1:23">
      <c r="A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</row>
    <row r="1711" spans="1:23">
      <c r="A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</row>
    <row r="1712" spans="1:23">
      <c r="A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</row>
    <row r="1713" spans="1:23">
      <c r="A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</row>
    <row r="1714" spans="1:23">
      <c r="A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</row>
    <row r="1715" spans="1:23">
      <c r="A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</row>
    <row r="1716" spans="1:23">
      <c r="A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</row>
    <row r="1717" spans="1:23">
      <c r="A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</row>
    <row r="1718" spans="1:23">
      <c r="A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</row>
    <row r="1719" spans="1:23">
      <c r="A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</row>
    <row r="1720" spans="1:23">
      <c r="A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</row>
    <row r="1721" spans="1:23">
      <c r="A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</row>
    <row r="1722" spans="1:23">
      <c r="A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</row>
    <row r="1723" spans="1:23">
      <c r="A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</row>
    <row r="1724" spans="1:23">
      <c r="A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</row>
    <row r="1725" spans="1:23">
      <c r="A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</row>
    <row r="1726" spans="1:23">
      <c r="A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</row>
    <row r="1727" spans="1:23">
      <c r="A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</row>
    <row r="1728" spans="1:23">
      <c r="A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</row>
    <row r="1729" spans="1:23">
      <c r="A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</row>
    <row r="1730" spans="1:23">
      <c r="A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</row>
    <row r="1731" spans="1:23">
      <c r="A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</row>
    <row r="1732" spans="1:23">
      <c r="A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</row>
    <row r="1733" spans="1:23">
      <c r="A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</row>
    <row r="1734" spans="1:23">
      <c r="A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</row>
    <row r="1735" spans="1:23">
      <c r="A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</row>
    <row r="1736" spans="1:23">
      <c r="A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</row>
    <row r="1737" spans="1:23">
      <c r="A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</row>
    <row r="1738" spans="1:23">
      <c r="A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</row>
    <row r="1739" spans="1:23">
      <c r="A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</row>
    <row r="1740" spans="1:23">
      <c r="A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</row>
    <row r="1741" spans="1:23">
      <c r="A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</row>
    <row r="1742" spans="1:23">
      <c r="A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</row>
    <row r="1743" spans="1:23">
      <c r="A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</row>
    <row r="1744" spans="1:23">
      <c r="A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</row>
    <row r="1745" spans="1:23">
      <c r="A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</row>
    <row r="1746" spans="1:23">
      <c r="A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</row>
    <row r="1747" spans="1:23">
      <c r="A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</row>
    <row r="1748" spans="1:23">
      <c r="A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</row>
    <row r="1749" spans="1:23">
      <c r="A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</row>
    <row r="1750" spans="1:23">
      <c r="A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</row>
    <row r="1751" spans="1:23">
      <c r="A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</row>
    <row r="1752" spans="1:23">
      <c r="A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</row>
    <row r="1753" spans="1:23">
      <c r="A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</row>
    <row r="1754" spans="1:23">
      <c r="A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</row>
    <row r="1755" spans="1:23">
      <c r="A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</row>
    <row r="1756" spans="1:23">
      <c r="A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</row>
    <row r="1757" spans="1:23">
      <c r="A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</row>
    <row r="1758" spans="1:23">
      <c r="A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</row>
    <row r="1759" spans="1:23">
      <c r="A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</row>
    <row r="1760" spans="1:23">
      <c r="A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</row>
    <row r="1761" spans="1:23">
      <c r="A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</row>
    <row r="1762" spans="1:23">
      <c r="A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</row>
    <row r="1763" spans="1:23">
      <c r="A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</row>
    <row r="1764" spans="1:23">
      <c r="A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</row>
    <row r="1765" spans="1:23">
      <c r="A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</row>
    <row r="1766" spans="1:23">
      <c r="A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</row>
    <row r="1767" spans="1:23">
      <c r="A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</row>
    <row r="1768" spans="1:23">
      <c r="A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</row>
    <row r="1769" spans="1:23">
      <c r="A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</row>
    <row r="1770" spans="1:23">
      <c r="A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</row>
    <row r="1771" spans="1:23">
      <c r="A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</row>
    <row r="1772" spans="1:23">
      <c r="A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</row>
    <row r="1773" spans="1:23">
      <c r="A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</row>
    <row r="1774" spans="1:23">
      <c r="A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</row>
    <row r="1775" spans="1:23">
      <c r="A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</row>
    <row r="1776" spans="1:23">
      <c r="A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</row>
    <row r="1777" spans="1:23">
      <c r="A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</row>
    <row r="1778" spans="1:23">
      <c r="A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</row>
    <row r="1779" spans="1:23">
      <c r="A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</row>
    <row r="1780" spans="1:23">
      <c r="A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</row>
    <row r="1781" spans="1:23">
      <c r="A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</row>
    <row r="1782" spans="1:23">
      <c r="A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</row>
    <row r="1783" spans="1:23">
      <c r="A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</row>
    <row r="1784" spans="1:23">
      <c r="A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</row>
    <row r="1785" spans="1:23">
      <c r="A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</row>
    <row r="1786" spans="1:23">
      <c r="A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</row>
    <row r="1787" spans="1:23">
      <c r="A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</row>
    <row r="1788" spans="1:23">
      <c r="A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</row>
    <row r="1789" spans="1:23">
      <c r="A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</row>
    <row r="1790" spans="1:23">
      <c r="A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</row>
    <row r="1791" spans="1:23">
      <c r="A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</row>
    <row r="1792" spans="1:23">
      <c r="A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</row>
    <row r="1793" spans="1:23">
      <c r="A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</row>
    <row r="1794" spans="1:23">
      <c r="A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</row>
    <row r="1795" spans="1:23">
      <c r="A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</row>
    <row r="1796" spans="1:23">
      <c r="A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</row>
    <row r="1797" spans="1:23">
      <c r="A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</row>
    <row r="1798" spans="1:23">
      <c r="A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</row>
    <row r="1799" spans="1:23">
      <c r="A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</row>
    <row r="1800" spans="1:23">
      <c r="A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</row>
    <row r="1801" spans="1:23">
      <c r="A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</row>
    <row r="1802" spans="1:23">
      <c r="A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</row>
    <row r="1803" spans="1:23">
      <c r="A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</row>
    <row r="1804" spans="1:23">
      <c r="A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</row>
    <row r="1805" spans="1:23">
      <c r="A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</row>
    <row r="1806" spans="1:23">
      <c r="A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</row>
    <row r="1807" spans="1:23">
      <c r="A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</row>
    <row r="1808" spans="1:23">
      <c r="A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</row>
    <row r="1809" spans="1:23">
      <c r="A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</row>
    <row r="1810" spans="1:23">
      <c r="A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</row>
    <row r="1811" spans="1:23">
      <c r="A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</row>
    <row r="1812" spans="1:23">
      <c r="A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</row>
    <row r="1813" spans="1:23">
      <c r="A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</row>
    <row r="1814" spans="1:23">
      <c r="A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</row>
    <row r="1815" spans="1:23">
      <c r="A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</row>
    <row r="1816" spans="1:23">
      <c r="A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</row>
    <row r="1817" spans="1:23">
      <c r="A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</row>
    <row r="1818" spans="1:23">
      <c r="A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</row>
    <row r="1819" spans="1:23">
      <c r="A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</row>
    <row r="1820" spans="1:23">
      <c r="A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</row>
    <row r="1821" spans="1:23">
      <c r="A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</row>
    <row r="1822" spans="1:23">
      <c r="A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</row>
    <row r="1823" spans="1:23">
      <c r="A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</row>
    <row r="1824" spans="1:23">
      <c r="A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</row>
    <row r="1825" spans="1:23">
      <c r="A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</row>
    <row r="1826" spans="1:23">
      <c r="A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</row>
    <row r="1827" spans="1:23">
      <c r="A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</row>
    <row r="1828" spans="1:23">
      <c r="A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</row>
    <row r="1829" spans="1:23">
      <c r="A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</row>
    <row r="1830" spans="1:23">
      <c r="A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</row>
    <row r="1831" spans="1:23">
      <c r="A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</row>
    <row r="1832" spans="1:23">
      <c r="A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</row>
    <row r="1833" spans="1:23">
      <c r="A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</row>
    <row r="1834" spans="1:23">
      <c r="A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</row>
    <row r="1835" spans="1:23">
      <c r="A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</row>
    <row r="1836" spans="1:23">
      <c r="A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</row>
    <row r="1837" spans="1:23">
      <c r="A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</row>
    <row r="1838" spans="1:23">
      <c r="A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</row>
    <row r="1839" spans="1:23">
      <c r="A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</row>
    <row r="1840" spans="1:23">
      <c r="A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</row>
    <row r="1841" spans="1:23">
      <c r="A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</row>
    <row r="1842" spans="1:23">
      <c r="A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</row>
    <row r="1843" spans="1:23">
      <c r="A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</row>
    <row r="1844" spans="1:23">
      <c r="A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</row>
    <row r="1845" spans="1:23">
      <c r="A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</row>
    <row r="1846" spans="1:23">
      <c r="A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</row>
    <row r="1847" spans="1:23">
      <c r="A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</row>
    <row r="1848" spans="1:23">
      <c r="A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</row>
    <row r="1849" spans="1:23">
      <c r="A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</row>
    <row r="1850" spans="1:23">
      <c r="A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</row>
    <row r="1851" spans="1:23">
      <c r="A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</row>
    <row r="1852" spans="1:23">
      <c r="A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</row>
    <row r="1853" spans="1:23">
      <c r="A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</row>
    <row r="1854" spans="1:23">
      <c r="A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</row>
    <row r="1855" spans="1:23">
      <c r="A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</row>
    <row r="1856" spans="1:23">
      <c r="A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</row>
    <row r="1857" spans="1:23">
      <c r="A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</row>
    <row r="1858" spans="1:23">
      <c r="A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</row>
    <row r="1859" spans="1:23">
      <c r="A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</row>
    <row r="1860" spans="1:23">
      <c r="A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</row>
    <row r="1861" spans="1:23">
      <c r="A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</row>
    <row r="1862" spans="1:23">
      <c r="A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</row>
    <row r="1863" spans="1:23">
      <c r="A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</row>
    <row r="1864" spans="1:23">
      <c r="A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</row>
    <row r="1865" spans="1:23">
      <c r="A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</row>
    <row r="1866" spans="1:23">
      <c r="A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</row>
    <row r="1867" spans="1:23">
      <c r="A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</row>
    <row r="1868" spans="1:23">
      <c r="A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</row>
    <row r="1869" spans="1:23">
      <c r="A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</row>
    <row r="1870" spans="1:23">
      <c r="A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</row>
    <row r="1871" spans="1:23">
      <c r="A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</row>
    <row r="1872" spans="1:23">
      <c r="A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</row>
    <row r="1873" spans="1:23">
      <c r="A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</row>
    <row r="1874" spans="1:23">
      <c r="A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</row>
    <row r="1875" spans="1:23">
      <c r="A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</row>
    <row r="1876" spans="1:23">
      <c r="A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</row>
    <row r="1877" spans="1:23">
      <c r="A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</row>
    <row r="1878" spans="1:23">
      <c r="A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</row>
    <row r="1879" spans="1:23">
      <c r="A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</row>
    <row r="1880" spans="1:23">
      <c r="A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</row>
    <row r="1881" spans="1:23">
      <c r="A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</row>
    <row r="1882" spans="1:23">
      <c r="A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</row>
    <row r="1883" spans="1:23">
      <c r="A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</row>
    <row r="1884" spans="1:23">
      <c r="A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</row>
    <row r="1885" spans="1:23">
      <c r="A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</row>
    <row r="1886" spans="1:23">
      <c r="A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</row>
    <row r="1887" spans="1:23">
      <c r="A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</row>
    <row r="1888" spans="1:23">
      <c r="A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</row>
    <row r="1889" spans="1:23">
      <c r="A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</row>
    <row r="1890" spans="1:23">
      <c r="A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</row>
    <row r="1891" spans="1:23">
      <c r="A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</row>
    <row r="1892" spans="1:23">
      <c r="A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</row>
    <row r="1893" spans="1:23">
      <c r="A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</row>
    <row r="1894" spans="1:23">
      <c r="A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</row>
    <row r="1895" spans="1:23">
      <c r="A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</row>
    <row r="1896" spans="1:23">
      <c r="A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</row>
    <row r="1897" spans="1:23">
      <c r="A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</row>
    <row r="1898" spans="1:23">
      <c r="A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</row>
    <row r="1899" spans="1:23">
      <c r="A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</row>
    <row r="1900" spans="1:23">
      <c r="A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</row>
    <row r="1901" spans="1:23">
      <c r="A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</row>
    <row r="1902" spans="1:23">
      <c r="A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</row>
    <row r="1903" spans="1:23">
      <c r="A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</row>
    <row r="1904" spans="1:23">
      <c r="A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</row>
    <row r="1905" spans="1:23">
      <c r="A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</row>
    <row r="1906" spans="1:23">
      <c r="A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</row>
    <row r="1907" spans="1:23">
      <c r="A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</row>
    <row r="1908" spans="1:23">
      <c r="A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</row>
    <row r="1909" spans="1:23">
      <c r="A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</row>
    <row r="1910" spans="1:23">
      <c r="A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</row>
    <row r="1911" spans="1:23">
      <c r="A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</row>
    <row r="1912" spans="1:23">
      <c r="A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</row>
    <row r="1913" spans="1:23">
      <c r="A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</row>
    <row r="1914" spans="1:23">
      <c r="A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</row>
    <row r="1915" spans="1:23">
      <c r="A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</row>
    <row r="1916" spans="1:23">
      <c r="A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</row>
    <row r="1917" spans="1:23">
      <c r="A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</row>
    <row r="1918" spans="1:23">
      <c r="A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</row>
    <row r="1919" spans="1:23">
      <c r="A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</row>
    <row r="1920" spans="1:23">
      <c r="A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</row>
    <row r="1921" spans="1:23">
      <c r="A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</row>
    <row r="1922" spans="1:23">
      <c r="A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</row>
    <row r="1923" spans="1:23">
      <c r="A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</row>
    <row r="1924" spans="1:23">
      <c r="A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</row>
    <row r="1925" spans="1:23">
      <c r="A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</row>
    <row r="1926" spans="1:23">
      <c r="A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</row>
    <row r="1927" spans="1:23">
      <c r="A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</row>
    <row r="1928" spans="1:23">
      <c r="A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</row>
    <row r="1929" spans="1:23">
      <c r="A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</row>
    <row r="1930" spans="1:23">
      <c r="A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</row>
    <row r="1931" spans="1:23">
      <c r="A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</row>
    <row r="1932" spans="1:23">
      <c r="A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</row>
    <row r="1933" spans="1:23">
      <c r="A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</row>
    <row r="1934" spans="1:23">
      <c r="A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</row>
    <row r="1935" spans="1:23">
      <c r="A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</row>
    <row r="1936" spans="1:23">
      <c r="A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</row>
    <row r="1937" spans="1:23">
      <c r="A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</row>
    <row r="1938" spans="1:23">
      <c r="A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</row>
    <row r="1939" spans="1:23">
      <c r="A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</row>
    <row r="1940" spans="1:23">
      <c r="A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</row>
    <row r="1941" spans="1:23">
      <c r="A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</row>
    <row r="1942" spans="1:23">
      <c r="A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</row>
    <row r="1943" spans="1:23">
      <c r="A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</row>
    <row r="1944" spans="1:23">
      <c r="A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</row>
    <row r="1945" spans="1:23">
      <c r="A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</row>
    <row r="1946" spans="1:23">
      <c r="A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</row>
    <row r="1947" spans="1:23">
      <c r="A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</row>
    <row r="1948" spans="1:23">
      <c r="A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</row>
    <row r="1949" spans="1:23">
      <c r="A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</row>
    <row r="1950" spans="1:23">
      <c r="A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</row>
    <row r="1951" spans="1:23">
      <c r="A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</row>
    <row r="1952" spans="1:23">
      <c r="A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</row>
    <row r="1953" spans="1:23">
      <c r="A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</row>
    <row r="1954" spans="1:23">
      <c r="A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</row>
    <row r="1955" spans="1:23">
      <c r="A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</row>
    <row r="1956" spans="1:23">
      <c r="A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</row>
    <row r="1957" spans="1:23">
      <c r="A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</row>
    <row r="1958" spans="1:23">
      <c r="A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</row>
    <row r="1959" spans="1:23">
      <c r="A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</row>
    <row r="1960" spans="1:23">
      <c r="A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</row>
    <row r="1961" spans="1:23">
      <c r="A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</row>
    <row r="1962" spans="1:23">
      <c r="A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</row>
    <row r="1963" spans="1:23">
      <c r="A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</row>
    <row r="1964" spans="1:23">
      <c r="A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</row>
    <row r="1965" spans="1:23">
      <c r="A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</row>
    <row r="1966" spans="1:23">
      <c r="A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</row>
    <row r="1967" spans="1:23">
      <c r="A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</row>
    <row r="1968" spans="1:23">
      <c r="A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</row>
    <row r="1969" spans="1:23">
      <c r="A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</row>
    <row r="1970" spans="1:23">
      <c r="A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</row>
    <row r="1971" spans="1:23">
      <c r="A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</row>
    <row r="1972" spans="1:23">
      <c r="A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</row>
    <row r="1973" spans="1:23">
      <c r="A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</row>
    <row r="1974" spans="1:23">
      <c r="A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</row>
    <row r="1975" spans="1:23">
      <c r="A1975" s="3"/>
      <c r="J1975" s="3"/>
      <c r="K1975" s="3"/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</row>
    <row r="1976" spans="1:23">
      <c r="A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</row>
    <row r="1977" spans="1:23">
      <c r="A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</row>
    <row r="1978" spans="1:23">
      <c r="A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</row>
    <row r="1979" spans="1:23">
      <c r="A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</row>
    <row r="1980" spans="1:23">
      <c r="A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</row>
    <row r="1981" spans="1:23">
      <c r="A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</row>
    <row r="1982" spans="1:23">
      <c r="A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</row>
    <row r="1983" spans="1:23">
      <c r="A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</row>
    <row r="1984" spans="1:23">
      <c r="A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</row>
    <row r="1985" spans="1:23">
      <c r="A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</row>
    <row r="1986" spans="1:23">
      <c r="A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</row>
    <row r="1987" spans="1:23">
      <c r="A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</row>
    <row r="1988" spans="1:23">
      <c r="A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</row>
    <row r="1989" spans="1:23">
      <c r="A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</row>
    <row r="1990" spans="1:23">
      <c r="A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</row>
    <row r="1991" spans="1:23">
      <c r="A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</row>
    <row r="1992" spans="1:23">
      <c r="A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</row>
    <row r="1993" spans="1:23">
      <c r="A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</row>
    <row r="1994" spans="1:23">
      <c r="A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</row>
    <row r="1995" spans="1:23">
      <c r="A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</row>
    <row r="1996" spans="1:23">
      <c r="A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</row>
    <row r="1997" spans="1:23">
      <c r="A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</row>
    <row r="1998" spans="1:23">
      <c r="A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</row>
    <row r="1999" spans="1:23">
      <c r="A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</row>
    <row r="2000" spans="1:23">
      <c r="A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</row>
    <row r="2001" spans="1:23">
      <c r="A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</row>
    <row r="2002" spans="1:23">
      <c r="A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</row>
    <row r="2003" spans="1:23">
      <c r="A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</row>
    <row r="2004" spans="1:23">
      <c r="A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</row>
    <row r="2005" spans="1:23">
      <c r="A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</row>
    <row r="2006" spans="1:23">
      <c r="A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</row>
    <row r="2007" spans="1:23">
      <c r="A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</row>
    <row r="2008" spans="1:23">
      <c r="A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</row>
    <row r="2009" spans="1:23">
      <c r="A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</row>
    <row r="2010" spans="1:23">
      <c r="A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</row>
    <row r="2011" spans="1:23">
      <c r="A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</row>
    <row r="2012" spans="1:23">
      <c r="A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</row>
    <row r="2013" spans="1:23">
      <c r="A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</row>
    <row r="2014" spans="1:23">
      <c r="A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</row>
    <row r="2015" spans="1:23">
      <c r="A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</row>
    <row r="2016" spans="1:23">
      <c r="A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</row>
    <row r="2017" spans="1:23">
      <c r="A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</row>
    <row r="2018" spans="1:23">
      <c r="A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</row>
    <row r="2019" spans="1:23">
      <c r="A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</row>
    <row r="2020" spans="1:23">
      <c r="A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</row>
    <row r="2021" spans="1:23">
      <c r="A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</row>
    <row r="2022" spans="1:23">
      <c r="A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</row>
    <row r="2023" spans="1:23">
      <c r="A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</row>
    <row r="2024" spans="1:23">
      <c r="A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</row>
    <row r="2025" spans="1:23">
      <c r="A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</row>
    <row r="2026" spans="1:23">
      <c r="A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</row>
    <row r="2027" spans="1:23">
      <c r="A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</row>
    <row r="2028" spans="1:23">
      <c r="A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</row>
    <row r="2029" spans="1:23">
      <c r="A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</row>
    <row r="2030" spans="1:23">
      <c r="A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</row>
    <row r="2031" spans="1:23">
      <c r="A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</row>
    <row r="2032" spans="1:23">
      <c r="A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</row>
    <row r="2033" spans="1:23">
      <c r="A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</row>
    <row r="2034" spans="1:23">
      <c r="A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</row>
    <row r="2035" spans="1:23">
      <c r="A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</row>
    <row r="2036" spans="1:23">
      <c r="A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</row>
    <row r="2037" spans="1:23">
      <c r="A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</row>
    <row r="2038" spans="1:23">
      <c r="A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</row>
    <row r="2039" spans="1:23">
      <c r="A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</row>
    <row r="2040" spans="1:23">
      <c r="A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</row>
    <row r="2041" spans="1:23">
      <c r="A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</row>
    <row r="2042" spans="1:23">
      <c r="A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</row>
    <row r="2043" spans="1:23">
      <c r="A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</row>
    <row r="2044" spans="1:23">
      <c r="A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</row>
    <row r="2045" spans="1:23">
      <c r="A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</row>
    <row r="2046" spans="1:23">
      <c r="A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</row>
    <row r="2047" spans="1:23">
      <c r="A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</row>
    <row r="2048" spans="1:23">
      <c r="A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</row>
    <row r="2049" spans="1:23">
      <c r="A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</row>
    <row r="2050" spans="1:23">
      <c r="A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</row>
    <row r="2051" spans="1:23">
      <c r="A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</row>
    <row r="2052" spans="1:23">
      <c r="A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</row>
    <row r="2053" spans="1:23">
      <c r="A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</row>
    <row r="2054" spans="1:23">
      <c r="A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</row>
    <row r="2055" spans="1:23">
      <c r="A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</row>
    <row r="2056" spans="1:23">
      <c r="A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</row>
    <row r="2057" spans="1:23">
      <c r="A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</row>
    <row r="2058" spans="1:23">
      <c r="A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</row>
    <row r="2059" spans="1:23">
      <c r="A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</row>
    <row r="2060" spans="1:23">
      <c r="A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</row>
    <row r="2061" spans="1:23">
      <c r="A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</row>
    <row r="2062" spans="1:23">
      <c r="A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</row>
    <row r="2063" spans="1:23">
      <c r="A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</row>
    <row r="2064" spans="1:23">
      <c r="A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</row>
    <row r="2065" spans="1:23">
      <c r="A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</row>
    <row r="2066" spans="1:23">
      <c r="A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</row>
    <row r="2067" spans="1:23">
      <c r="A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</row>
    <row r="2068" spans="1:23">
      <c r="A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</row>
    <row r="2069" spans="1:23">
      <c r="A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</row>
    <row r="2070" spans="1:23">
      <c r="A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</row>
    <row r="2071" spans="1:23">
      <c r="A2071" s="3"/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</row>
    <row r="2072" spans="1:23">
      <c r="A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</row>
    <row r="2073" spans="1:23">
      <c r="A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</row>
    <row r="2074" spans="1:23">
      <c r="A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</row>
    <row r="2075" spans="1:23">
      <c r="A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</row>
    <row r="2076" spans="1:23">
      <c r="A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</row>
    <row r="2077" spans="1:23">
      <c r="A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</row>
    <row r="2078" spans="1:23">
      <c r="A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</row>
    <row r="2079" spans="1:23">
      <c r="A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</row>
    <row r="2080" spans="1:23">
      <c r="A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</row>
    <row r="2081" spans="1:23">
      <c r="A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</row>
    <row r="2082" spans="1:23">
      <c r="A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</row>
    <row r="2083" spans="1:23">
      <c r="A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</row>
    <row r="2084" spans="1:23">
      <c r="A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</row>
    <row r="2085" spans="1:23">
      <c r="A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</row>
    <row r="2086" spans="1:23">
      <c r="A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</row>
    <row r="2087" spans="1:23">
      <c r="A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</row>
    <row r="2088" spans="1:23">
      <c r="A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</row>
    <row r="2089" spans="1:23">
      <c r="A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</row>
    <row r="2090" spans="1:23">
      <c r="A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</row>
    <row r="2091" spans="1:23">
      <c r="A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</row>
    <row r="2092" spans="1:23">
      <c r="A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</row>
    <row r="2093" spans="1:23">
      <c r="A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</row>
    <row r="2094" spans="1:23">
      <c r="A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</row>
    <row r="2095" spans="1:23">
      <c r="A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</row>
    <row r="2096" spans="1:23">
      <c r="A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</row>
    <row r="2097" spans="1:23">
      <c r="A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</row>
    <row r="2098" spans="1:23">
      <c r="A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</row>
    <row r="2099" spans="1:23">
      <c r="A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</row>
    <row r="2100" spans="1:23">
      <c r="A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</row>
    <row r="2101" spans="1:23">
      <c r="A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</row>
    <row r="2102" spans="1:23">
      <c r="A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</row>
    <row r="2103" spans="1:23">
      <c r="A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</row>
    <row r="2104" spans="1:23">
      <c r="A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</row>
    <row r="2105" spans="1:23">
      <c r="A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</row>
    <row r="2106" spans="1:23">
      <c r="A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</row>
    <row r="2107" spans="1:23">
      <c r="A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</row>
    <row r="2108" spans="1:23">
      <c r="A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</row>
    <row r="2109" spans="1:23">
      <c r="A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</row>
    <row r="2110" spans="1:23">
      <c r="A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</row>
    <row r="2111" spans="1:23">
      <c r="A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</row>
    <row r="2112" spans="1:23">
      <c r="A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</row>
    <row r="2113" spans="1:23">
      <c r="A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</row>
    <row r="2114" spans="1:23">
      <c r="A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</row>
    <row r="2115" spans="1:23">
      <c r="A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</row>
    <row r="2116" spans="1:23">
      <c r="A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</row>
    <row r="2117" spans="1:23">
      <c r="A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</row>
    <row r="2118" spans="1:23">
      <c r="A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</row>
    <row r="2119" spans="1:23">
      <c r="A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</row>
    <row r="2120" spans="1:23">
      <c r="A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</row>
    <row r="2121" spans="1:23">
      <c r="A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</row>
    <row r="2122" spans="1:23">
      <c r="A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</row>
    <row r="2123" spans="1:23">
      <c r="A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</row>
    <row r="2124" spans="1:23">
      <c r="A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</row>
    <row r="2125" spans="1:23">
      <c r="A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</row>
    <row r="2126" spans="1:23">
      <c r="A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</row>
    <row r="2127" spans="1:23">
      <c r="A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</row>
    <row r="2128" spans="1:23">
      <c r="A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</row>
    <row r="2129" spans="1:23">
      <c r="A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</row>
    <row r="2130" spans="1:23">
      <c r="A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</row>
    <row r="2131" spans="1:23">
      <c r="A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</row>
    <row r="2132" spans="1:23">
      <c r="A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</row>
    <row r="2133" spans="1:23">
      <c r="A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</row>
    <row r="2134" spans="1:23">
      <c r="A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</row>
    <row r="2135" spans="1:23">
      <c r="A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</row>
    <row r="2136" spans="1:23">
      <c r="A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</row>
    <row r="2137" spans="1:23">
      <c r="A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</row>
    <row r="2138" spans="1:23">
      <c r="A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</row>
    <row r="2139" spans="1:23">
      <c r="A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</row>
    <row r="2140" spans="1:23">
      <c r="A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</row>
    <row r="2141" spans="1:23">
      <c r="A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</row>
    <row r="2142" spans="1:23">
      <c r="A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</row>
    <row r="2143" spans="1:23">
      <c r="A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</row>
    <row r="2144" spans="1:23">
      <c r="A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</row>
    <row r="2145" spans="1:23">
      <c r="A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</row>
    <row r="2146" spans="1:23">
      <c r="A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</row>
    <row r="2147" spans="1:23">
      <c r="A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</row>
    <row r="2148" spans="1:23">
      <c r="A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</row>
    <row r="2149" spans="1:23">
      <c r="A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</row>
    <row r="2150" spans="1:23">
      <c r="A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</row>
    <row r="2151" spans="1:23">
      <c r="A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</row>
    <row r="2152" spans="1:23">
      <c r="A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</row>
    <row r="2153" spans="1:23">
      <c r="A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</row>
    <row r="2154" spans="1:23">
      <c r="A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</row>
    <row r="2155" spans="1:23">
      <c r="A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</row>
    <row r="2156" spans="1:23">
      <c r="A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</row>
    <row r="2157" spans="1:23">
      <c r="A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</row>
    <row r="2158" spans="1:23">
      <c r="A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</row>
    <row r="2159" spans="1:23">
      <c r="A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</row>
    <row r="2160" spans="1:23">
      <c r="A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</row>
    <row r="2161" spans="1:23">
      <c r="A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</row>
    <row r="2162" spans="1:23">
      <c r="A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</row>
    <row r="2163" spans="1:23">
      <c r="A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</row>
    <row r="2164" spans="1:23">
      <c r="A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</row>
    <row r="2165" spans="1:23">
      <c r="A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</row>
    <row r="2166" spans="1:23">
      <c r="A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</row>
    <row r="2167" spans="1:23">
      <c r="A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</row>
    <row r="2168" spans="1:23">
      <c r="A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</row>
    <row r="2169" spans="1:23">
      <c r="A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</row>
    <row r="2170" spans="1:23">
      <c r="A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</row>
    <row r="2171" spans="1:23">
      <c r="A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</row>
    <row r="2172" spans="1:23">
      <c r="A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</row>
    <row r="2173" spans="1:23">
      <c r="A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</row>
    <row r="2174" spans="1:23">
      <c r="A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</row>
    <row r="2175" spans="1:23">
      <c r="A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</row>
    <row r="2176" spans="1:23">
      <c r="A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</row>
    <row r="2177" spans="1:23">
      <c r="A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</row>
    <row r="2178" spans="1:23">
      <c r="A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</row>
    <row r="2179" spans="1:23">
      <c r="A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</row>
    <row r="2180" spans="1:23">
      <c r="A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</row>
    <row r="2181" spans="1:23">
      <c r="A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</row>
    <row r="2182" spans="1:23">
      <c r="A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</row>
    <row r="2183" spans="1:23">
      <c r="A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</row>
    <row r="2184" spans="1:23">
      <c r="A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</row>
    <row r="2185" spans="1:23">
      <c r="A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</row>
    <row r="2186" spans="1:23">
      <c r="A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</row>
    <row r="2187" spans="1:23">
      <c r="A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</row>
    <row r="2188" spans="1:23">
      <c r="A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</row>
    <row r="2189" spans="1:23">
      <c r="A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</row>
    <row r="2190" spans="1:23">
      <c r="A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</row>
    <row r="2191" spans="1:23">
      <c r="A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</row>
    <row r="2192" spans="1:23">
      <c r="A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</row>
    <row r="2193" spans="1:23">
      <c r="A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</row>
    <row r="2194" spans="1:23">
      <c r="A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</row>
    <row r="2195" spans="1:23">
      <c r="A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</row>
    <row r="2196" spans="1:23">
      <c r="A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</row>
    <row r="2197" spans="1:23">
      <c r="A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</row>
    <row r="2198" spans="1:23">
      <c r="A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</row>
    <row r="2199" spans="1:23">
      <c r="A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</row>
    <row r="2200" spans="1:23">
      <c r="A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</row>
    <row r="2201" spans="1:23">
      <c r="A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</row>
    <row r="2202" spans="1:23">
      <c r="A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</row>
    <row r="2203" spans="1:23">
      <c r="A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</row>
    <row r="2204" spans="1:23">
      <c r="A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</row>
    <row r="2205" spans="1:23">
      <c r="A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</row>
    <row r="2206" spans="1:23">
      <c r="A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</row>
    <row r="2207" spans="1:23">
      <c r="A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</row>
    <row r="2208" spans="1:23">
      <c r="A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</row>
    <row r="2209" spans="1:23">
      <c r="A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</row>
    <row r="2210" spans="1:23">
      <c r="A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</row>
    <row r="2211" spans="1:23">
      <c r="A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</row>
    <row r="2212" spans="1:23">
      <c r="A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</row>
    <row r="2213" spans="1:23">
      <c r="A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</row>
    <row r="2214" spans="1:23">
      <c r="A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</row>
    <row r="2215" spans="1:23">
      <c r="A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</row>
    <row r="2216" spans="1:23">
      <c r="A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</row>
    <row r="2217" spans="1:23">
      <c r="A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</row>
    <row r="2218" spans="1:23">
      <c r="A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</row>
    <row r="2219" spans="1:23">
      <c r="A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</row>
    <row r="2220" spans="1:23">
      <c r="A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</row>
    <row r="2221" spans="1:23">
      <c r="A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</row>
    <row r="2222" spans="1:23">
      <c r="A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</row>
    <row r="2223" spans="1:23">
      <c r="A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</row>
    <row r="2224" spans="1:23">
      <c r="A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</row>
    <row r="2225" spans="1:23">
      <c r="A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</row>
    <row r="2226" spans="1:23">
      <c r="A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</row>
    <row r="2227" spans="1:23">
      <c r="A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</row>
    <row r="2228" spans="1:23">
      <c r="A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</row>
    <row r="2229" spans="1:23">
      <c r="A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</row>
    <row r="2230" spans="1:23">
      <c r="A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</row>
    <row r="2231" spans="1:23">
      <c r="A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</row>
    <row r="2232" spans="1:23">
      <c r="A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</row>
    <row r="2233" spans="1:23">
      <c r="A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</row>
    <row r="2234" spans="1:23">
      <c r="A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</row>
    <row r="2235" spans="1:23">
      <c r="A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</row>
    <row r="2236" spans="1:23">
      <c r="A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</row>
    <row r="2237" spans="1:23">
      <c r="A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</row>
    <row r="2238" spans="1:23">
      <c r="A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</row>
    <row r="2239" spans="1:23">
      <c r="A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</row>
    <row r="2240" spans="1:23">
      <c r="A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</row>
    <row r="2241" spans="1:23">
      <c r="A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</row>
    <row r="2242" spans="1:23">
      <c r="A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</row>
    <row r="2243" spans="1:23">
      <c r="A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</row>
    <row r="2244" spans="1:23">
      <c r="A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</row>
    <row r="2245" spans="1:23">
      <c r="A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</row>
    <row r="2246" spans="1:23">
      <c r="A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</row>
    <row r="2247" spans="1:23">
      <c r="A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</row>
    <row r="2248" spans="1:23">
      <c r="A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</row>
    <row r="2249" spans="1:23">
      <c r="A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</row>
    <row r="2250" spans="1:23">
      <c r="A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</row>
    <row r="2251" spans="1:23">
      <c r="A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</row>
    <row r="2252" spans="1:23">
      <c r="A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</row>
    <row r="2253" spans="1:23">
      <c r="A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</row>
    <row r="2254" spans="1:23">
      <c r="A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</row>
    <row r="2255" spans="1:23">
      <c r="A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</row>
    <row r="2256" spans="1:23">
      <c r="A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</row>
    <row r="2257" spans="1:23">
      <c r="A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</row>
    <row r="2258" spans="1:23">
      <c r="A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</row>
    <row r="2259" spans="1:23">
      <c r="A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</row>
    <row r="2260" spans="1:23">
      <c r="A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</row>
    <row r="2261" spans="1:23">
      <c r="A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</row>
    <row r="2262" spans="1:23">
      <c r="A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</row>
    <row r="2263" spans="1:23">
      <c r="A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</row>
    <row r="2264" spans="1:23">
      <c r="A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</row>
    <row r="2265" spans="1:23">
      <c r="A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</row>
    <row r="2266" spans="1:23">
      <c r="A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</row>
    <row r="2267" spans="1:23">
      <c r="A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</row>
    <row r="2268" spans="1:23">
      <c r="A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</row>
    <row r="2269" spans="1:23">
      <c r="A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</row>
    <row r="2270" spans="1:23">
      <c r="A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</row>
    <row r="2271" spans="1:23">
      <c r="A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</row>
    <row r="2272" spans="1:23">
      <c r="A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</row>
    <row r="2273" spans="1:23">
      <c r="A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</row>
    <row r="2274" spans="1:23">
      <c r="A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</row>
    <row r="2275" spans="1:23">
      <c r="A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</row>
    <row r="2276" spans="1:23">
      <c r="A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</row>
    <row r="2277" spans="1:23">
      <c r="A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</row>
    <row r="2278" spans="1:23">
      <c r="A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</row>
    <row r="2279" spans="1:23">
      <c r="A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</row>
    <row r="2280" spans="1:23">
      <c r="A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</row>
    <row r="2281" spans="1:23">
      <c r="A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</row>
    <row r="2282" spans="1:23">
      <c r="A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</row>
    <row r="2283" spans="1:23">
      <c r="A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</row>
    <row r="2284" spans="1:23">
      <c r="A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</row>
    <row r="2285" spans="1:23">
      <c r="A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</row>
    <row r="2286" spans="1:23">
      <c r="A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</row>
    <row r="2287" spans="1:23">
      <c r="A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</row>
    <row r="2288" spans="1:23">
      <c r="A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</row>
    <row r="2289" spans="1:23">
      <c r="A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</row>
    <row r="2290" spans="1:23">
      <c r="A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</row>
    <row r="2291" spans="1:23">
      <c r="A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</row>
    <row r="2292" spans="1:23">
      <c r="A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</row>
    <row r="2293" spans="1:23">
      <c r="A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</row>
    <row r="2294" spans="1:23">
      <c r="A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</row>
    <row r="2295" spans="1:23">
      <c r="A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</row>
    <row r="2296" spans="1:23">
      <c r="A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</row>
    <row r="2297" spans="1:23">
      <c r="A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</row>
    <row r="2298" spans="1:23">
      <c r="A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</row>
    <row r="2299" spans="1:23">
      <c r="A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</row>
    <row r="2300" spans="1:23">
      <c r="A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</row>
    <row r="2301" spans="1:23">
      <c r="A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</row>
    <row r="2302" spans="1:23">
      <c r="A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</row>
    <row r="2303" spans="1:23">
      <c r="A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</row>
    <row r="2304" spans="1:23">
      <c r="A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</row>
    <row r="2305" spans="1:23">
      <c r="A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</row>
    <row r="2306" spans="1:23">
      <c r="A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</row>
    <row r="2307" spans="1:23">
      <c r="A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</row>
    <row r="2308" spans="1:23">
      <c r="A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</row>
    <row r="2309" spans="1:23">
      <c r="A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</row>
    <row r="2310" spans="1:23">
      <c r="A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</row>
    <row r="2311" spans="1:23">
      <c r="A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</row>
    <row r="2312" spans="1:23">
      <c r="A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</row>
    <row r="2313" spans="1:23">
      <c r="A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</row>
    <row r="2314" spans="1:23">
      <c r="A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</row>
    <row r="2315" spans="1:23">
      <c r="A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</row>
    <row r="2316" spans="1:23">
      <c r="A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</row>
    <row r="2317" spans="1:23">
      <c r="A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</row>
    <row r="2318" spans="1:23">
      <c r="A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</row>
    <row r="2319" spans="1:23">
      <c r="A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</row>
    <row r="2320" spans="1:23">
      <c r="A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</row>
    <row r="2321" spans="1:23">
      <c r="A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</row>
    <row r="2322" spans="1:23">
      <c r="A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</row>
    <row r="2323" spans="1:23">
      <c r="A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</row>
    <row r="2324" spans="1:23">
      <c r="A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</row>
    <row r="2325" spans="1:23">
      <c r="A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</row>
    <row r="2326" spans="1:23">
      <c r="A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</row>
    <row r="2327" spans="1:23">
      <c r="A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</row>
    <row r="2328" spans="1:23">
      <c r="A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</row>
    <row r="2329" spans="1:23">
      <c r="A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</row>
    <row r="2330" spans="1:23">
      <c r="A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</row>
    <row r="2331" spans="1:23">
      <c r="A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</row>
    <row r="2332" spans="1:23">
      <c r="A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</row>
    <row r="2333" spans="1:23">
      <c r="A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</row>
    <row r="2334" spans="1:23">
      <c r="A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</row>
    <row r="2335" spans="1:23">
      <c r="A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</row>
    <row r="2336" spans="1:23">
      <c r="A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</row>
    <row r="2337" spans="1:23">
      <c r="A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</row>
    <row r="2338" spans="1:23">
      <c r="A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</row>
    <row r="2339" spans="1:23">
      <c r="A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</row>
    <row r="2340" spans="1:23">
      <c r="A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</row>
    <row r="2341" spans="1:23">
      <c r="A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</row>
    <row r="2342" spans="1:23">
      <c r="A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</row>
    <row r="2343" spans="1:23">
      <c r="A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</row>
    <row r="2344" spans="1:23">
      <c r="A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</row>
    <row r="2345" spans="1:23">
      <c r="A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</row>
    <row r="2346" spans="1:23">
      <c r="A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</row>
    <row r="2347" spans="1:23">
      <c r="A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</row>
    <row r="2348" spans="1:23">
      <c r="A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</row>
    <row r="2349" spans="1:23">
      <c r="A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</row>
    <row r="2350" spans="1:23">
      <c r="A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</row>
    <row r="2351" spans="1:23">
      <c r="A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</row>
    <row r="2352" spans="1:23">
      <c r="A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</row>
    <row r="2353" spans="1:23">
      <c r="A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</row>
    <row r="2354" spans="1:23">
      <c r="A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</row>
    <row r="2355" spans="1:23">
      <c r="A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</row>
    <row r="2356" spans="1:23">
      <c r="A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</row>
    <row r="2357" spans="1:23">
      <c r="A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</row>
    <row r="2358" spans="1:23">
      <c r="A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</row>
    <row r="2359" spans="1:23">
      <c r="A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</row>
    <row r="2360" spans="1:23">
      <c r="A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</row>
    <row r="2361" spans="1:23">
      <c r="A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</row>
    <row r="2362" spans="1:23">
      <c r="A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</row>
    <row r="2363" spans="1:23">
      <c r="A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</row>
    <row r="2364" spans="1:23">
      <c r="A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</row>
    <row r="2365" spans="1:23">
      <c r="A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</row>
    <row r="2366" spans="1:23">
      <c r="A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</row>
    <row r="2367" spans="1:23">
      <c r="A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</row>
    <row r="2368" spans="1:23">
      <c r="A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</row>
    <row r="2369" spans="1:23">
      <c r="A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</row>
    <row r="2370" spans="1:23">
      <c r="A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</row>
    <row r="2371" spans="1:23">
      <c r="A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</row>
    <row r="2372" spans="1:23">
      <c r="A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</row>
    <row r="2373" spans="1:23">
      <c r="A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</row>
    <row r="2374" spans="1:23">
      <c r="A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</row>
    <row r="2375" spans="1:23">
      <c r="A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</row>
    <row r="2376" spans="1:23">
      <c r="A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</row>
    <row r="2377" spans="1:23">
      <c r="A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</row>
    <row r="2378" spans="1:23">
      <c r="A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</row>
    <row r="2379" spans="1:23">
      <c r="A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</row>
    <row r="2380" spans="1:23">
      <c r="A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</row>
    <row r="2381" spans="1:23">
      <c r="A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</row>
    <row r="2382" spans="1:23">
      <c r="A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</row>
    <row r="2383" spans="1:23">
      <c r="A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</row>
    <row r="2384" spans="1:23">
      <c r="A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</row>
    <row r="2385" spans="1:23">
      <c r="A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</row>
    <row r="2386" spans="1:23">
      <c r="A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</row>
    <row r="2387" spans="1:23">
      <c r="A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</row>
    <row r="2388" spans="1:23">
      <c r="A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</row>
    <row r="2389" spans="1:23">
      <c r="A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</row>
    <row r="2390" spans="1:23">
      <c r="A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</row>
    <row r="2391" spans="1:23">
      <c r="A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</row>
    <row r="2392" spans="1:23">
      <c r="A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</row>
    <row r="2393" spans="1:23">
      <c r="A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</row>
    <row r="2394" spans="1:23">
      <c r="A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</row>
    <row r="2395" spans="1:23">
      <c r="A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</row>
    <row r="2396" spans="1:23">
      <c r="A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</row>
    <row r="2397" spans="1:23">
      <c r="A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</row>
    <row r="2398" spans="1:23">
      <c r="A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</row>
    <row r="2399" spans="1:23">
      <c r="A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</row>
    <row r="2400" spans="1:23">
      <c r="A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</row>
    <row r="2401" spans="1:23">
      <c r="A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</row>
    <row r="2402" spans="1:23">
      <c r="A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</row>
    <row r="2403" spans="1:23">
      <c r="A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</row>
    <row r="2404" spans="1:23">
      <c r="A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</row>
    <row r="2405" spans="1:23">
      <c r="A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</row>
    <row r="2406" spans="1:23">
      <c r="A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</row>
    <row r="2407" spans="1:23">
      <c r="A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</row>
    <row r="2408" spans="1:23">
      <c r="A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</row>
    <row r="2409" spans="1:23">
      <c r="A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</row>
    <row r="2410" spans="1:23">
      <c r="A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</row>
    <row r="2411" spans="1:23">
      <c r="A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</row>
    <row r="2412" spans="1:23">
      <c r="A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</row>
    <row r="2413" spans="1:23">
      <c r="A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</row>
    <row r="2414" spans="1:23">
      <c r="A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</row>
    <row r="2415" spans="1:23">
      <c r="A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</row>
    <row r="2416" spans="1:23">
      <c r="A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</row>
    <row r="2417" spans="1:23">
      <c r="A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</row>
    <row r="2418" spans="1:23">
      <c r="A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</row>
    <row r="2419" spans="1:23">
      <c r="A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</row>
    <row r="2420" spans="1:23">
      <c r="A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</row>
    <row r="2421" spans="1:23">
      <c r="A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</row>
    <row r="2422" spans="1:23">
      <c r="A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</row>
    <row r="2423" spans="1:23">
      <c r="A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</row>
    <row r="2424" spans="1:23">
      <c r="A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</row>
    <row r="2425" spans="1:23">
      <c r="A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</row>
    <row r="2426" spans="1:23">
      <c r="A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</row>
    <row r="2427" spans="1:23">
      <c r="A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</row>
    <row r="2428" spans="1:23">
      <c r="A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</row>
    <row r="2429" spans="1:23">
      <c r="A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</row>
    <row r="2430" spans="1:23">
      <c r="A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</row>
    <row r="2431" spans="1:23">
      <c r="A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</row>
    <row r="2432" spans="1:23">
      <c r="A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</row>
    <row r="2433" spans="1:23">
      <c r="A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</row>
    <row r="2434" spans="1:23">
      <c r="A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</row>
    <row r="2435" spans="1:23">
      <c r="A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</row>
    <row r="2436" spans="1:23">
      <c r="A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</row>
    <row r="2437" spans="1:23">
      <c r="A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</row>
    <row r="2438" spans="1:23">
      <c r="A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</row>
    <row r="2439" spans="1:23">
      <c r="A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</row>
    <row r="2440" spans="1:23">
      <c r="A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</row>
    <row r="2441" spans="1:23">
      <c r="A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</row>
    <row r="2442" spans="1:23">
      <c r="A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</row>
    <row r="2443" spans="1:23">
      <c r="A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</row>
    <row r="2444" spans="1:23">
      <c r="A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</row>
    <row r="2445" spans="1:23">
      <c r="A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</row>
    <row r="2446" spans="1:23">
      <c r="A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</row>
    <row r="2447" spans="1:23">
      <c r="A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</row>
    <row r="2448" spans="1:23">
      <c r="A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</row>
    <row r="2449" spans="1:23">
      <c r="A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</row>
    <row r="2450" spans="1:23">
      <c r="A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</row>
    <row r="2451" spans="1:23">
      <c r="A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</row>
    <row r="2452" spans="1:23">
      <c r="A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</row>
    <row r="2453" spans="1:23">
      <c r="A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</row>
    <row r="2454" spans="1:23">
      <c r="A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</row>
    <row r="2455" spans="1:23">
      <c r="A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</row>
    <row r="2456" spans="1:23">
      <c r="A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</row>
    <row r="2457" spans="1:23">
      <c r="A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</row>
    <row r="2458" spans="1:23">
      <c r="A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</row>
    <row r="2459" spans="1:23">
      <c r="A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</row>
    <row r="2460" spans="1:23">
      <c r="A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</row>
    <row r="2461" spans="1:23">
      <c r="A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</row>
    <row r="2462" spans="1:23">
      <c r="A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</row>
    <row r="2463" spans="1:23">
      <c r="A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</row>
    <row r="2464" spans="1:23">
      <c r="A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</row>
    <row r="2465" spans="1:23">
      <c r="A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</row>
    <row r="2466" spans="1:23">
      <c r="A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</row>
    <row r="2467" spans="1:23">
      <c r="A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</row>
    <row r="2468" spans="1:23">
      <c r="A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</row>
    <row r="2469" spans="1:23">
      <c r="A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</row>
    <row r="2470" spans="1:23">
      <c r="A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</row>
    <row r="2471" spans="1:23">
      <c r="A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</row>
    <row r="2472" spans="1:23">
      <c r="A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</row>
    <row r="2473" spans="1:23">
      <c r="A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</row>
    <row r="2474" spans="1:23">
      <c r="A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</row>
    <row r="2475" spans="1:23">
      <c r="A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</row>
    <row r="2476" spans="1:23">
      <c r="A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</row>
    <row r="2477" spans="1:23">
      <c r="A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</row>
    <row r="2478" spans="1:23">
      <c r="A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</row>
    <row r="2479" spans="1:23">
      <c r="A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</row>
    <row r="2480" spans="1:23">
      <c r="A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</row>
    <row r="2481" spans="1:23">
      <c r="A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</row>
    <row r="2482" spans="1:23">
      <c r="A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</row>
    <row r="2483" spans="1:23">
      <c r="A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</row>
    <row r="2484" spans="1:23">
      <c r="A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</row>
    <row r="2485" spans="1:23">
      <c r="A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</row>
    <row r="2486" spans="1:23">
      <c r="A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</row>
    <row r="2487" spans="1:23">
      <c r="A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</row>
    <row r="2488" spans="1:23">
      <c r="A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</row>
    <row r="2489" spans="1:23">
      <c r="A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</row>
    <row r="2490" spans="1:23">
      <c r="A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</row>
    <row r="2491" spans="1:23">
      <c r="A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</row>
    <row r="2492" spans="1:23">
      <c r="A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</row>
    <row r="2493" spans="1:23">
      <c r="A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</row>
    <row r="2494" spans="1:23">
      <c r="A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</row>
    <row r="2495" spans="1:23">
      <c r="A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</row>
    <row r="2496" spans="1:23">
      <c r="A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</row>
    <row r="2497" spans="1:23">
      <c r="A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</row>
    <row r="2498" spans="1:23">
      <c r="A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</row>
    <row r="2499" spans="1:23">
      <c r="A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</row>
    <row r="2500" spans="1:23">
      <c r="A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</row>
    <row r="2501" spans="1:23">
      <c r="A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</row>
    <row r="2502" spans="1:23">
      <c r="A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</row>
    <row r="2503" spans="1:23">
      <c r="A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</row>
    <row r="2504" spans="1:23">
      <c r="A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</row>
    <row r="2505" spans="1:23">
      <c r="A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</row>
    <row r="2506" spans="1:23">
      <c r="A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</row>
    <row r="2507" spans="1:23">
      <c r="A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</row>
    <row r="2508" spans="1:23">
      <c r="A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</row>
    <row r="2509" spans="1:23">
      <c r="A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</row>
    <row r="2510" spans="1:23">
      <c r="A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</row>
    <row r="2511" spans="1:23">
      <c r="A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</row>
    <row r="2512" spans="1:23">
      <c r="A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</row>
    <row r="2513" spans="1:23">
      <c r="A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</row>
    <row r="2514" spans="1:23">
      <c r="A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</row>
    <row r="2515" spans="1:23">
      <c r="A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</row>
    <row r="2516" spans="1:23">
      <c r="A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</row>
    <row r="2517" spans="1:23">
      <c r="A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</row>
    <row r="2518" spans="1:23">
      <c r="A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</row>
    <row r="2519" spans="1:23">
      <c r="A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</row>
    <row r="2520" spans="1:23">
      <c r="A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</row>
    <row r="2521" spans="1:23">
      <c r="A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</row>
    <row r="2522" spans="1:23">
      <c r="A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</row>
    <row r="2523" spans="1:23">
      <c r="A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</row>
    <row r="2524" spans="1:23">
      <c r="A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</row>
    <row r="2525" spans="1:23">
      <c r="A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</row>
    <row r="2526" spans="1:23">
      <c r="A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</row>
    <row r="2527" spans="1:23">
      <c r="A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</row>
    <row r="2528" spans="1:23">
      <c r="A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</row>
    <row r="2529" spans="1:23">
      <c r="A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</row>
    <row r="2530" spans="1:23">
      <c r="A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</row>
    <row r="2531" spans="1:23">
      <c r="A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</row>
    <row r="2532" spans="1:23">
      <c r="A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</row>
    <row r="2533" spans="1:23">
      <c r="A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</row>
    <row r="2534" spans="1:23">
      <c r="A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</row>
    <row r="2535" spans="1:23">
      <c r="A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</row>
    <row r="2536" spans="1:23">
      <c r="A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</row>
    <row r="2537" spans="1:23">
      <c r="A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</row>
    <row r="2538" spans="1:23">
      <c r="A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</row>
    <row r="2539" spans="1:23">
      <c r="A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</row>
    <row r="2540" spans="1:23">
      <c r="A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</row>
    <row r="2541" spans="1:23">
      <c r="A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</row>
    <row r="2542" spans="1:23">
      <c r="A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</row>
    <row r="2543" spans="1:23">
      <c r="A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</row>
    <row r="2544" spans="1:23">
      <c r="A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</row>
    <row r="2545" spans="1:23">
      <c r="A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</row>
    <row r="2546" spans="1:23">
      <c r="A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</row>
    <row r="2547" spans="1:23">
      <c r="A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</row>
    <row r="2548" spans="1:23">
      <c r="A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</row>
    <row r="2549" spans="1:23">
      <c r="A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</row>
    <row r="2550" spans="1:23">
      <c r="A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</row>
    <row r="2551" spans="1:23">
      <c r="A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</row>
    <row r="2552" spans="1:23">
      <c r="A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</row>
    <row r="2553" spans="1:23">
      <c r="A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</row>
    <row r="2554" spans="1:23">
      <c r="A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</row>
    <row r="2555" spans="1:23">
      <c r="A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</row>
    <row r="2556" spans="1:23">
      <c r="A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</row>
    <row r="2557" spans="1:23">
      <c r="A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</row>
    <row r="2558" spans="1:23">
      <c r="A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</row>
    <row r="2559" spans="1:23">
      <c r="A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</row>
    <row r="2560" spans="1:23">
      <c r="A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</row>
    <row r="2561" spans="1:23">
      <c r="A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</row>
    <row r="2562" spans="1:23">
      <c r="A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</row>
    <row r="2563" spans="1:23">
      <c r="A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</row>
    <row r="2564" spans="1:23">
      <c r="A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</row>
    <row r="2565" spans="1:23">
      <c r="A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</row>
    <row r="2566" spans="1:23">
      <c r="A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</row>
    <row r="2567" spans="1:23">
      <c r="A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</row>
    <row r="2568" spans="1:23">
      <c r="A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</row>
    <row r="2569" spans="1:23">
      <c r="A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</row>
    <row r="2570" spans="1:23">
      <c r="A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</row>
    <row r="2571" spans="1:23">
      <c r="A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</row>
    <row r="2572" spans="1:23">
      <c r="A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</row>
    <row r="2573" spans="1:23">
      <c r="A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</row>
    <row r="2574" spans="1:23">
      <c r="A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</row>
    <row r="2575" spans="1:23">
      <c r="A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</row>
    <row r="2576" spans="1:23">
      <c r="A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</row>
    <row r="2577" spans="1:23">
      <c r="A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</row>
    <row r="2578" spans="1:23">
      <c r="A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</row>
    <row r="2579" spans="1:23">
      <c r="A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</row>
    <row r="2580" spans="1:23">
      <c r="A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</row>
    <row r="2581" spans="1:23">
      <c r="A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</row>
    <row r="2582" spans="1:23">
      <c r="A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</row>
    <row r="2583" spans="1:23">
      <c r="A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</row>
    <row r="2584" spans="1:23">
      <c r="A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</row>
    <row r="2585" spans="1:23">
      <c r="A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</row>
    <row r="2586" spans="1:23">
      <c r="A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</row>
    <row r="2587" spans="1:23">
      <c r="A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</row>
    <row r="2588" spans="1:23">
      <c r="A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</row>
    <row r="2589" spans="1:23">
      <c r="A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</row>
    <row r="2590" spans="1:23">
      <c r="A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</row>
    <row r="2591" spans="1:23">
      <c r="A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</row>
    <row r="2592" spans="1:23">
      <c r="A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</row>
    <row r="2593" spans="1:23">
      <c r="A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</row>
    <row r="2594" spans="1:23">
      <c r="A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</row>
    <row r="2595" spans="1:23">
      <c r="A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</row>
    <row r="2596" spans="1:23">
      <c r="A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</row>
    <row r="2597" spans="1:23">
      <c r="A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</row>
    <row r="2598" spans="1:23">
      <c r="A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</row>
    <row r="2599" spans="1:23">
      <c r="A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</row>
    <row r="2600" spans="1:23">
      <c r="A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</row>
    <row r="2601" spans="1:23">
      <c r="A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</row>
    <row r="2602" spans="1:23">
      <c r="A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</row>
    <row r="2603" spans="1:23">
      <c r="A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</row>
    <row r="2604" spans="1:23">
      <c r="A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</row>
    <row r="2605" spans="1:23">
      <c r="A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</row>
    <row r="2606" spans="1:23">
      <c r="A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</row>
    <row r="2607" spans="1:23">
      <c r="A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</row>
    <row r="2608" spans="1:23">
      <c r="A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</row>
    <row r="2609" spans="1:23">
      <c r="A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</row>
    <row r="2610" spans="1:23">
      <c r="A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</row>
    <row r="2611" spans="1:23">
      <c r="A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</row>
    <row r="2612" spans="1:23">
      <c r="A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</row>
    <row r="2613" spans="1:23">
      <c r="A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</row>
    <row r="2614" spans="1:23">
      <c r="A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</row>
    <row r="2615" spans="1:23">
      <c r="A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</row>
    <row r="2616" spans="1:23">
      <c r="A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</row>
    <row r="2617" spans="1:23">
      <c r="A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</row>
    <row r="2618" spans="1:23">
      <c r="A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</row>
    <row r="2619" spans="1:23">
      <c r="A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</row>
    <row r="2620" spans="1:23">
      <c r="A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</row>
    <row r="2621" spans="1:23">
      <c r="A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</row>
    <row r="2622" spans="1:23">
      <c r="A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</row>
    <row r="2623" spans="1:23">
      <c r="A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</row>
    <row r="2624" spans="1:23">
      <c r="A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</row>
    <row r="2625" spans="1:23">
      <c r="A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</row>
    <row r="2626" spans="1:23">
      <c r="A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</row>
    <row r="2627" spans="1:23">
      <c r="A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</row>
    <row r="2628" spans="1:23">
      <c r="A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</row>
    <row r="2629" spans="1:23">
      <c r="A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</row>
    <row r="2630" spans="1:23">
      <c r="A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</row>
    <row r="2631" spans="1:23">
      <c r="A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</row>
    <row r="2632" spans="1:23">
      <c r="A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</row>
    <row r="2633" spans="1:23">
      <c r="A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</row>
    <row r="2634" spans="1:23">
      <c r="A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</row>
    <row r="2635" spans="1:23">
      <c r="A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</row>
    <row r="2636" spans="1:23">
      <c r="A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</row>
    <row r="2637" spans="1:23">
      <c r="A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</row>
    <row r="2638" spans="1:23">
      <c r="A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</row>
    <row r="2639" spans="1:23">
      <c r="A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</row>
    <row r="2640" spans="1:23">
      <c r="A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</row>
    <row r="2641" spans="1:23">
      <c r="A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</row>
    <row r="2642" spans="1:23">
      <c r="A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</row>
    <row r="2643" spans="1:23">
      <c r="A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</row>
    <row r="2644" spans="1:23">
      <c r="A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</row>
    <row r="2645" spans="1:23">
      <c r="A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</row>
    <row r="2646" spans="1:23">
      <c r="A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</row>
    <row r="2647" spans="1:23">
      <c r="A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</row>
    <row r="2648" spans="1:23">
      <c r="A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</row>
    <row r="2649" spans="1:23">
      <c r="A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</row>
    <row r="2650" spans="1:23">
      <c r="A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</row>
    <row r="2651" spans="1:23">
      <c r="A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</row>
    <row r="2652" spans="1:23">
      <c r="A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</row>
    <row r="2653" spans="1:23">
      <c r="A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</row>
    <row r="2654" spans="1:23">
      <c r="A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</row>
    <row r="2655" spans="1:23">
      <c r="A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</row>
    <row r="2656" spans="1:23">
      <c r="A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</row>
    <row r="2657" spans="1:23">
      <c r="A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</row>
    <row r="2658" spans="1:23">
      <c r="A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</row>
    <row r="2659" spans="1:23">
      <c r="A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</row>
    <row r="2660" spans="1:23">
      <c r="A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</row>
    <row r="2661" spans="1:23">
      <c r="A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</row>
    <row r="2662" spans="1:23">
      <c r="A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</row>
    <row r="2663" spans="1:23">
      <c r="A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</row>
    <row r="2664" spans="1:23">
      <c r="A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</row>
    <row r="2665" spans="1:23">
      <c r="A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</row>
    <row r="2666" spans="1:23">
      <c r="A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</row>
    <row r="2667" spans="1:23">
      <c r="A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</row>
    <row r="2668" spans="1:23">
      <c r="A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</row>
    <row r="2669" spans="1:23">
      <c r="A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</row>
    <row r="2670" spans="1:23">
      <c r="A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</row>
    <row r="2671" spans="1:23">
      <c r="A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</row>
    <row r="2672" spans="1:23">
      <c r="A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</row>
    <row r="2673" spans="1:23">
      <c r="A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</row>
    <row r="2674" spans="1:23">
      <c r="A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</row>
    <row r="2675" spans="1:23">
      <c r="A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</row>
    <row r="2676" spans="1:23">
      <c r="A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</row>
    <row r="2677" spans="1:23">
      <c r="A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</row>
    <row r="2678" spans="1:23">
      <c r="A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</row>
    <row r="2679" spans="1:23">
      <c r="A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</row>
    <row r="2680" spans="1:23">
      <c r="A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</row>
    <row r="2681" spans="1:23">
      <c r="A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</row>
    <row r="2682" spans="1:23">
      <c r="A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</row>
    <row r="2683" spans="1:23">
      <c r="A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</row>
    <row r="2684" spans="1:23">
      <c r="A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</row>
  </sheetData>
  <sortState ref="A2:AU729">
    <sortCondition descending="1" ref="AC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X912"/>
  <sheetViews>
    <sheetView topLeftCell="A456" workbookViewId="0">
      <selection activeCell="A467" sqref="A467"/>
    </sheetView>
  </sheetViews>
  <sheetFormatPr defaultRowHeight="15"/>
  <cols>
    <col min="1" max="1" width="13.140625" customWidth="1"/>
    <col min="2" max="2" width="14.28515625" style="8" customWidth="1"/>
    <col min="3" max="3" width="9.140625" style="8" customWidth="1"/>
    <col min="4" max="4" width="9.7109375" style="8" customWidth="1"/>
    <col min="5" max="5" width="9" style="8" customWidth="1"/>
    <col min="6" max="6" width="8.28515625" style="8" customWidth="1"/>
    <col min="7" max="7" width="9" style="8" customWidth="1"/>
    <col min="8" max="8" width="6.28515625" style="3" customWidth="1"/>
    <col min="9" max="9" width="10" style="3" customWidth="1"/>
    <col min="10" max="10" width="7.5703125" customWidth="1"/>
    <col min="11" max="11" width="8.140625" customWidth="1"/>
    <col min="12" max="13" width="6" customWidth="1"/>
    <col min="14" max="14" width="5.140625" customWidth="1"/>
    <col min="15" max="15" width="5.7109375" customWidth="1"/>
    <col min="16" max="16" width="5.85546875" customWidth="1"/>
    <col min="17" max="17" width="4.5703125" customWidth="1"/>
    <col min="18" max="18" width="5.85546875" customWidth="1"/>
    <col min="19" max="19" width="4.85546875" customWidth="1"/>
    <col min="20" max="20" width="5.42578125" customWidth="1"/>
    <col min="21" max="21" width="5" customWidth="1"/>
    <col min="22" max="22" width="10" customWidth="1"/>
    <col min="23" max="23" width="11.5703125" customWidth="1"/>
    <col min="24" max="24" width="8.85546875" customWidth="1"/>
    <col min="25" max="25" width="12.5703125" customWidth="1"/>
    <col min="27" max="27" width="11.28515625" customWidth="1"/>
  </cols>
  <sheetData>
    <row r="1" spans="1:21">
      <c r="A1" t="s">
        <v>23</v>
      </c>
      <c r="B1" s="8" t="s">
        <v>22</v>
      </c>
      <c r="C1" s="8" t="s">
        <v>744</v>
      </c>
      <c r="D1" s="8" t="s">
        <v>0</v>
      </c>
      <c r="E1" s="8" t="s">
        <v>17</v>
      </c>
      <c r="F1" s="8" t="s">
        <v>457</v>
      </c>
      <c r="G1" s="8" t="s">
        <v>1403</v>
      </c>
      <c r="H1" s="8" t="s">
        <v>14</v>
      </c>
      <c r="I1" s="8" t="s">
        <v>21</v>
      </c>
      <c r="J1" s="8" t="s">
        <v>19</v>
      </c>
      <c r="K1" s="8" t="s">
        <v>20</v>
      </c>
      <c r="L1" s="8" t="s">
        <v>13</v>
      </c>
      <c r="M1" s="8" t="s">
        <v>18</v>
      </c>
      <c r="N1" s="8" t="s">
        <v>12</v>
      </c>
      <c r="O1" s="8" t="s">
        <v>16</v>
      </c>
      <c r="P1" s="8" t="s">
        <v>460</v>
      </c>
      <c r="Q1" s="8" t="s">
        <v>1473</v>
      </c>
      <c r="R1" s="8" t="s">
        <v>11</v>
      </c>
      <c r="S1" s="3" t="s">
        <v>818</v>
      </c>
      <c r="T1" s="3" t="s">
        <v>819</v>
      </c>
      <c r="U1" s="3" t="s">
        <v>820</v>
      </c>
    </row>
    <row r="2" spans="1:21" s="8" customFormat="1">
      <c r="A2" s="8" t="s">
        <v>587</v>
      </c>
      <c r="B2" s="8" t="s">
        <v>586</v>
      </c>
      <c r="C2" s="8" t="s">
        <v>821</v>
      </c>
      <c r="D2" s="8" t="s">
        <v>731</v>
      </c>
      <c r="E2" s="8">
        <v>221.3</v>
      </c>
      <c r="F2" s="8">
        <v>34</v>
      </c>
      <c r="G2" s="8">
        <v>27</v>
      </c>
      <c r="H2" s="8">
        <v>2</v>
      </c>
      <c r="I2" s="8">
        <v>18</v>
      </c>
      <c r="J2" s="8">
        <v>8</v>
      </c>
      <c r="K2" s="8">
        <v>0</v>
      </c>
      <c r="L2" s="8">
        <v>0</v>
      </c>
      <c r="M2" s="8">
        <v>294</v>
      </c>
      <c r="N2" s="8">
        <v>50</v>
      </c>
      <c r="O2" s="8">
        <v>178</v>
      </c>
      <c r="P2" s="8">
        <v>2.77</v>
      </c>
      <c r="Q2" s="8">
        <v>1.03</v>
      </c>
      <c r="R2" s="8">
        <v>508.33</v>
      </c>
      <c r="S2" s="8">
        <f>R2/16.875</f>
        <v>30.123259259259257</v>
      </c>
      <c r="T2" s="8">
        <f>IF(R2 &gt;= 400,S2*1.2,IF(R2 &gt; 300,S2,IF(R2&gt;200,S2*0.8,IF(R2&gt;100,S2*0.6,S2*0.5))))</f>
        <v>36.147911111111107</v>
      </c>
      <c r="U2" s="8">
        <f>IF(T2 &lt; 1.5,1,T2)</f>
        <v>36.147911111111107</v>
      </c>
    </row>
    <row r="3" spans="1:21" s="8" customFormat="1">
      <c r="A3" s="8" t="s">
        <v>198</v>
      </c>
      <c r="B3" s="8" t="s">
        <v>467</v>
      </c>
      <c r="C3" s="8" t="s">
        <v>821</v>
      </c>
      <c r="D3" s="8" t="s">
        <v>730</v>
      </c>
      <c r="E3" s="8">
        <v>207.7</v>
      </c>
      <c r="F3" s="8">
        <v>34</v>
      </c>
      <c r="G3" s="8">
        <v>26</v>
      </c>
      <c r="H3" s="8">
        <v>2</v>
      </c>
      <c r="I3" s="8">
        <v>18</v>
      </c>
      <c r="J3" s="8">
        <v>8</v>
      </c>
      <c r="K3" s="8">
        <v>0</v>
      </c>
      <c r="L3" s="8">
        <v>0</v>
      </c>
      <c r="M3" s="8">
        <v>261</v>
      </c>
      <c r="N3" s="8">
        <v>54</v>
      </c>
      <c r="O3" s="8">
        <v>166</v>
      </c>
      <c r="P3" s="8">
        <v>2.9</v>
      </c>
      <c r="Q3" s="8">
        <v>1.06</v>
      </c>
      <c r="R3" s="8">
        <v>464.17</v>
      </c>
      <c r="S3" s="8">
        <f t="shared" ref="S3:S66" si="0">R3/16.875</f>
        <v>27.506370370370373</v>
      </c>
      <c r="T3" s="8">
        <f t="shared" ref="T3:T66" si="1">IF(R3 &gt;= 400,S3*1.2,IF(R3 &gt; 300,S3,IF(R3&gt;200,S3*0.8,IF(R3&gt;100,S3*0.6,S3*0.5))))</f>
        <v>33.007644444444445</v>
      </c>
      <c r="U3" s="8">
        <f t="shared" ref="U3:U66" si="2">IF(T3 &lt; 1.5,1,T3)</f>
        <v>33.007644444444445</v>
      </c>
    </row>
    <row r="4" spans="1:21" s="8" customFormat="1">
      <c r="A4" s="8" t="s">
        <v>674</v>
      </c>
      <c r="B4" s="8" t="s">
        <v>673</v>
      </c>
      <c r="C4" s="8" t="s">
        <v>821</v>
      </c>
      <c r="D4" s="8" t="s">
        <v>750</v>
      </c>
      <c r="E4" s="8">
        <v>214</v>
      </c>
      <c r="F4" s="8">
        <v>34</v>
      </c>
      <c r="G4" s="8">
        <v>24</v>
      </c>
      <c r="H4" s="8">
        <v>2</v>
      </c>
      <c r="I4" s="8">
        <v>15</v>
      </c>
      <c r="J4" s="8">
        <v>10</v>
      </c>
      <c r="K4" s="8">
        <v>0</v>
      </c>
      <c r="L4" s="8">
        <v>0</v>
      </c>
      <c r="M4" s="8">
        <v>280</v>
      </c>
      <c r="N4" s="8">
        <v>47</v>
      </c>
      <c r="O4" s="8">
        <v>182</v>
      </c>
      <c r="P4" s="8">
        <v>3.2</v>
      </c>
      <c r="Q4" s="8">
        <v>1.07</v>
      </c>
      <c r="R4" s="8">
        <v>448</v>
      </c>
      <c r="S4" s="8">
        <f t="shared" si="0"/>
        <v>26.548148148148147</v>
      </c>
      <c r="T4" s="8">
        <f t="shared" si="1"/>
        <v>31.857777777777777</v>
      </c>
      <c r="U4" s="8">
        <f t="shared" si="2"/>
        <v>31.857777777777777</v>
      </c>
    </row>
    <row r="5" spans="1:21" s="8" customFormat="1">
      <c r="A5" s="8" t="s">
        <v>578</v>
      </c>
      <c r="B5" s="8" t="s">
        <v>577</v>
      </c>
      <c r="C5" s="8" t="s">
        <v>822</v>
      </c>
      <c r="D5" s="8" t="s">
        <v>731</v>
      </c>
      <c r="E5" s="8">
        <v>64.7</v>
      </c>
      <c r="F5" s="8">
        <v>0</v>
      </c>
      <c r="G5" s="8">
        <v>0</v>
      </c>
      <c r="H5" s="8">
        <v>0</v>
      </c>
      <c r="I5" s="8">
        <v>2</v>
      </c>
      <c r="J5" s="8">
        <v>3</v>
      </c>
      <c r="K5" s="8">
        <v>42</v>
      </c>
      <c r="L5" s="8">
        <v>3</v>
      </c>
      <c r="M5" s="8">
        <v>108</v>
      </c>
      <c r="N5" s="8">
        <v>15</v>
      </c>
      <c r="O5" s="8">
        <v>49</v>
      </c>
      <c r="P5" s="8">
        <v>2.78</v>
      </c>
      <c r="Q5" s="8">
        <v>0.99</v>
      </c>
      <c r="R5" s="8">
        <v>442.17</v>
      </c>
      <c r="S5" s="8">
        <f t="shared" si="0"/>
        <v>26.202666666666669</v>
      </c>
      <c r="T5" s="8">
        <f t="shared" si="1"/>
        <v>31.443200000000001</v>
      </c>
      <c r="U5" s="8">
        <f t="shared" si="2"/>
        <v>31.443200000000001</v>
      </c>
    </row>
    <row r="6" spans="1:21" s="8" customFormat="1">
      <c r="A6" s="8" t="s">
        <v>497</v>
      </c>
      <c r="B6" s="8" t="s">
        <v>496</v>
      </c>
      <c r="C6" s="8" t="s">
        <v>821</v>
      </c>
      <c r="D6" s="8" t="s">
        <v>715</v>
      </c>
      <c r="E6" s="8">
        <v>208</v>
      </c>
      <c r="F6" s="8">
        <v>34</v>
      </c>
      <c r="G6" s="8">
        <v>23</v>
      </c>
      <c r="H6" s="8">
        <v>2</v>
      </c>
      <c r="I6" s="8">
        <v>18</v>
      </c>
      <c r="J6" s="8">
        <v>10</v>
      </c>
      <c r="K6" s="8">
        <v>0</v>
      </c>
      <c r="L6" s="8">
        <v>0</v>
      </c>
      <c r="M6" s="8">
        <v>254</v>
      </c>
      <c r="N6" s="8">
        <v>50</v>
      </c>
      <c r="O6" s="8">
        <v>186</v>
      </c>
      <c r="P6" s="8">
        <v>3.29</v>
      </c>
      <c r="Q6" s="8">
        <v>1.1299999999999999</v>
      </c>
      <c r="R6" s="8">
        <v>441</v>
      </c>
      <c r="S6" s="8">
        <f t="shared" si="0"/>
        <v>26.133333333333333</v>
      </c>
      <c r="T6" s="8">
        <f t="shared" si="1"/>
        <v>31.36</v>
      </c>
      <c r="U6" s="8">
        <f t="shared" si="2"/>
        <v>31.36</v>
      </c>
    </row>
    <row r="7" spans="1:21" s="8" customFormat="1">
      <c r="A7" s="8" t="s">
        <v>524</v>
      </c>
      <c r="B7" s="8" t="s">
        <v>152</v>
      </c>
      <c r="C7" s="8" t="s">
        <v>822</v>
      </c>
      <c r="D7" s="8" t="s">
        <v>728</v>
      </c>
      <c r="E7" s="8">
        <v>60.3</v>
      </c>
      <c r="F7" s="8">
        <v>0</v>
      </c>
      <c r="G7" s="8">
        <v>0</v>
      </c>
      <c r="H7" s="8">
        <v>0</v>
      </c>
      <c r="I7" s="8">
        <v>6</v>
      </c>
      <c r="J7" s="8">
        <v>2</v>
      </c>
      <c r="K7" s="8">
        <v>33</v>
      </c>
      <c r="L7" s="8">
        <v>1</v>
      </c>
      <c r="M7" s="8">
        <v>88</v>
      </c>
      <c r="N7" s="8">
        <v>18</v>
      </c>
      <c r="O7" s="8">
        <v>36</v>
      </c>
      <c r="P7" s="8">
        <v>1.19</v>
      </c>
      <c r="Q7" s="8">
        <v>0.9</v>
      </c>
      <c r="R7" s="8">
        <v>439.33</v>
      </c>
      <c r="S7" s="8">
        <f t="shared" si="0"/>
        <v>26.034370370370368</v>
      </c>
      <c r="T7" s="8">
        <f t="shared" si="1"/>
        <v>31.24124444444444</v>
      </c>
      <c r="U7" s="8">
        <f t="shared" si="2"/>
        <v>31.24124444444444</v>
      </c>
    </row>
    <row r="8" spans="1:21" s="8" customFormat="1">
      <c r="A8" s="8" t="s">
        <v>558</v>
      </c>
      <c r="B8" s="8" t="s">
        <v>557</v>
      </c>
      <c r="C8" s="8" t="s">
        <v>821</v>
      </c>
      <c r="D8" s="8" t="s">
        <v>717</v>
      </c>
      <c r="E8" s="8">
        <v>212.7</v>
      </c>
      <c r="F8" s="8">
        <v>34</v>
      </c>
      <c r="G8" s="8">
        <v>27</v>
      </c>
      <c r="H8" s="8">
        <v>1</v>
      </c>
      <c r="I8" s="8">
        <v>18</v>
      </c>
      <c r="J8" s="8">
        <v>6</v>
      </c>
      <c r="K8" s="8">
        <v>0</v>
      </c>
      <c r="L8" s="8">
        <v>0</v>
      </c>
      <c r="M8" s="8">
        <v>226</v>
      </c>
      <c r="N8" s="8">
        <v>48</v>
      </c>
      <c r="O8" s="8">
        <v>175</v>
      </c>
      <c r="P8" s="8">
        <v>2.62</v>
      </c>
      <c r="Q8" s="8">
        <v>1.05</v>
      </c>
      <c r="R8" s="8">
        <v>439.17</v>
      </c>
      <c r="S8" s="8">
        <f t="shared" si="0"/>
        <v>26.024888888888889</v>
      </c>
      <c r="T8" s="8">
        <f t="shared" si="1"/>
        <v>31.229866666666666</v>
      </c>
      <c r="U8" s="8">
        <f t="shared" si="2"/>
        <v>31.229866666666666</v>
      </c>
    </row>
    <row r="9" spans="1:21" s="8" customFormat="1">
      <c r="A9" s="8" t="s">
        <v>118</v>
      </c>
      <c r="B9" s="8" t="s">
        <v>668</v>
      </c>
      <c r="C9" s="8" t="s">
        <v>821</v>
      </c>
      <c r="D9" s="8" t="s">
        <v>747</v>
      </c>
      <c r="E9" s="8">
        <v>215</v>
      </c>
      <c r="F9" s="8">
        <v>34</v>
      </c>
      <c r="G9" s="8">
        <v>23</v>
      </c>
      <c r="H9" s="8">
        <v>1</v>
      </c>
      <c r="I9" s="8">
        <v>14</v>
      </c>
      <c r="J9" s="8">
        <v>10</v>
      </c>
      <c r="K9" s="8">
        <v>0</v>
      </c>
      <c r="L9" s="8">
        <v>0</v>
      </c>
      <c r="M9" s="8">
        <v>282</v>
      </c>
      <c r="N9" s="8">
        <v>52</v>
      </c>
      <c r="O9" s="8">
        <v>189</v>
      </c>
      <c r="P9" s="8">
        <v>3.27</v>
      </c>
      <c r="Q9" s="8">
        <v>1.1200000000000001</v>
      </c>
      <c r="R9" s="8">
        <v>426.5</v>
      </c>
      <c r="S9" s="8">
        <f t="shared" si="0"/>
        <v>25.274074074074075</v>
      </c>
      <c r="T9" s="8">
        <f t="shared" si="1"/>
        <v>30.328888888888891</v>
      </c>
      <c r="U9" s="8">
        <f t="shared" si="2"/>
        <v>30.328888888888891</v>
      </c>
    </row>
    <row r="10" spans="1:21" s="8" customFormat="1">
      <c r="A10" s="8" t="s">
        <v>158</v>
      </c>
      <c r="B10" s="8" t="s">
        <v>653</v>
      </c>
      <c r="C10" s="8" t="s">
        <v>821</v>
      </c>
      <c r="D10" s="8" t="s">
        <v>724</v>
      </c>
      <c r="E10" s="8">
        <v>209.3</v>
      </c>
      <c r="F10" s="8">
        <v>32</v>
      </c>
      <c r="G10" s="8">
        <v>24</v>
      </c>
      <c r="H10" s="8">
        <v>2</v>
      </c>
      <c r="I10" s="8">
        <v>15</v>
      </c>
      <c r="J10" s="8">
        <v>9</v>
      </c>
      <c r="K10" s="8">
        <v>0</v>
      </c>
      <c r="L10" s="8">
        <v>0</v>
      </c>
      <c r="M10" s="8">
        <v>259</v>
      </c>
      <c r="N10" s="8">
        <v>46</v>
      </c>
      <c r="O10" s="8">
        <v>181</v>
      </c>
      <c r="P10" s="8">
        <v>3.35</v>
      </c>
      <c r="Q10" s="8">
        <v>1.08</v>
      </c>
      <c r="R10" s="8">
        <v>425.83</v>
      </c>
      <c r="S10" s="8">
        <f t="shared" si="0"/>
        <v>25.234370370370371</v>
      </c>
      <c r="T10" s="8">
        <f t="shared" si="1"/>
        <v>30.281244444444443</v>
      </c>
      <c r="U10" s="8">
        <f t="shared" si="2"/>
        <v>30.281244444444443</v>
      </c>
    </row>
    <row r="11" spans="1:21" s="8" customFormat="1">
      <c r="A11" s="8" t="s">
        <v>144</v>
      </c>
      <c r="B11" s="8" t="s">
        <v>1300</v>
      </c>
      <c r="C11" s="8" t="s">
        <v>822</v>
      </c>
      <c r="D11" s="8" t="s">
        <v>723</v>
      </c>
      <c r="E11" s="8">
        <v>66.7</v>
      </c>
      <c r="F11" s="8">
        <v>0</v>
      </c>
      <c r="G11" s="8">
        <v>0</v>
      </c>
      <c r="H11" s="8">
        <v>0</v>
      </c>
      <c r="I11" s="8">
        <v>2</v>
      </c>
      <c r="J11" s="8">
        <v>5</v>
      </c>
      <c r="K11" s="8">
        <v>41</v>
      </c>
      <c r="L11" s="8">
        <v>3</v>
      </c>
      <c r="M11" s="8">
        <v>96</v>
      </c>
      <c r="N11" s="8">
        <v>28</v>
      </c>
      <c r="O11" s="8">
        <v>62</v>
      </c>
      <c r="P11" s="8">
        <v>2.83</v>
      </c>
      <c r="Q11" s="8">
        <v>1.35</v>
      </c>
      <c r="R11" s="8">
        <v>411.17</v>
      </c>
      <c r="S11" s="8">
        <f t="shared" si="0"/>
        <v>24.36562962962963</v>
      </c>
      <c r="T11" s="8">
        <f t="shared" si="1"/>
        <v>29.238755555555556</v>
      </c>
      <c r="U11" s="8">
        <f t="shared" si="2"/>
        <v>29.238755555555556</v>
      </c>
    </row>
    <row r="12" spans="1:21" s="8" customFormat="1">
      <c r="A12" s="8" t="s">
        <v>1326</v>
      </c>
      <c r="B12" s="8" t="s">
        <v>1325</v>
      </c>
      <c r="C12" s="8" t="s">
        <v>822</v>
      </c>
      <c r="D12" s="8" t="s">
        <v>735</v>
      </c>
      <c r="E12" s="8">
        <v>67.3</v>
      </c>
      <c r="F12" s="8">
        <v>0</v>
      </c>
      <c r="G12" s="8">
        <v>0</v>
      </c>
      <c r="H12" s="8">
        <v>0</v>
      </c>
      <c r="I12" s="8">
        <v>1</v>
      </c>
      <c r="J12" s="8">
        <v>3</v>
      </c>
      <c r="K12" s="8">
        <v>40</v>
      </c>
      <c r="L12" s="8">
        <v>4</v>
      </c>
      <c r="M12" s="8">
        <v>80</v>
      </c>
      <c r="N12" s="8">
        <v>19</v>
      </c>
      <c r="O12" s="8">
        <v>53</v>
      </c>
      <c r="P12" s="8">
        <v>2.14</v>
      </c>
      <c r="Q12" s="8">
        <v>1.07</v>
      </c>
      <c r="R12" s="8">
        <v>402.83</v>
      </c>
      <c r="S12" s="8">
        <f t="shared" si="0"/>
        <v>23.871407407407407</v>
      </c>
      <c r="T12" s="8">
        <f t="shared" si="1"/>
        <v>28.645688888888888</v>
      </c>
      <c r="U12" s="8">
        <f t="shared" si="2"/>
        <v>28.645688888888888</v>
      </c>
    </row>
    <row r="13" spans="1:21" s="8" customFormat="1">
      <c r="A13" s="8" t="s">
        <v>232</v>
      </c>
      <c r="B13" s="8" t="s">
        <v>926</v>
      </c>
      <c r="C13" s="8" t="s">
        <v>821</v>
      </c>
      <c r="D13" s="8" t="s">
        <v>740</v>
      </c>
      <c r="E13" s="8">
        <v>219.3</v>
      </c>
      <c r="F13" s="8">
        <v>34</v>
      </c>
      <c r="G13" s="8">
        <v>20</v>
      </c>
      <c r="H13" s="8">
        <v>2</v>
      </c>
      <c r="I13" s="8">
        <v>13</v>
      </c>
      <c r="J13" s="8">
        <v>12</v>
      </c>
      <c r="K13" s="8">
        <v>0</v>
      </c>
      <c r="L13" s="8">
        <v>0</v>
      </c>
      <c r="M13" s="8">
        <v>259</v>
      </c>
      <c r="N13" s="8">
        <v>50</v>
      </c>
      <c r="O13" s="8">
        <v>191</v>
      </c>
      <c r="P13" s="8">
        <v>3.37</v>
      </c>
      <c r="Q13" s="8">
        <v>1.1000000000000001</v>
      </c>
      <c r="R13" s="8">
        <v>395.83</v>
      </c>
      <c r="S13" s="8">
        <f t="shared" si="0"/>
        <v>23.456592592592592</v>
      </c>
      <c r="T13" s="8">
        <f t="shared" si="1"/>
        <v>23.456592592592592</v>
      </c>
      <c r="U13" s="8">
        <f t="shared" si="2"/>
        <v>23.456592592592592</v>
      </c>
    </row>
    <row r="14" spans="1:21" s="8" customFormat="1">
      <c r="A14" s="8" t="s">
        <v>488</v>
      </c>
      <c r="B14" s="8" t="s">
        <v>1312</v>
      </c>
      <c r="C14" s="8" t="s">
        <v>821</v>
      </c>
      <c r="D14" s="8" t="s">
        <v>732</v>
      </c>
      <c r="E14" s="8">
        <v>215.3</v>
      </c>
      <c r="F14" s="8">
        <v>34</v>
      </c>
      <c r="G14" s="8">
        <v>26</v>
      </c>
      <c r="H14" s="8">
        <v>2</v>
      </c>
      <c r="I14" s="8">
        <v>17</v>
      </c>
      <c r="J14" s="8">
        <v>9</v>
      </c>
      <c r="K14" s="8">
        <v>0</v>
      </c>
      <c r="L14" s="8">
        <v>0</v>
      </c>
      <c r="M14" s="8">
        <v>218</v>
      </c>
      <c r="N14" s="8">
        <v>57</v>
      </c>
      <c r="O14" s="8">
        <v>192</v>
      </c>
      <c r="P14" s="8">
        <v>3.13</v>
      </c>
      <c r="Q14" s="8">
        <v>1.1599999999999999</v>
      </c>
      <c r="R14" s="8">
        <v>395.83</v>
      </c>
      <c r="S14" s="8">
        <f t="shared" si="0"/>
        <v>23.456592592592592</v>
      </c>
      <c r="T14" s="8">
        <f t="shared" si="1"/>
        <v>23.456592592592592</v>
      </c>
      <c r="U14" s="8">
        <f t="shared" si="2"/>
        <v>23.456592592592592</v>
      </c>
    </row>
    <row r="15" spans="1:21" s="8" customFormat="1">
      <c r="A15" s="8" t="s">
        <v>160</v>
      </c>
      <c r="B15" s="8" t="s">
        <v>615</v>
      </c>
      <c r="C15" s="8" t="s">
        <v>822</v>
      </c>
      <c r="D15" s="8" t="s">
        <v>722</v>
      </c>
      <c r="E15" s="8">
        <v>66</v>
      </c>
      <c r="F15" s="8">
        <v>0</v>
      </c>
      <c r="G15" s="8">
        <v>0</v>
      </c>
      <c r="H15" s="8">
        <v>0</v>
      </c>
      <c r="I15" s="8">
        <v>2</v>
      </c>
      <c r="J15" s="8">
        <v>3</v>
      </c>
      <c r="K15" s="8">
        <v>38</v>
      </c>
      <c r="L15" s="8">
        <v>2</v>
      </c>
      <c r="M15" s="8">
        <v>64</v>
      </c>
      <c r="N15" s="8">
        <v>10</v>
      </c>
      <c r="O15" s="8">
        <v>50</v>
      </c>
      <c r="P15" s="8">
        <v>2.3199999999999998</v>
      </c>
      <c r="Q15" s="8">
        <v>0.91</v>
      </c>
      <c r="R15" s="8">
        <v>395.5</v>
      </c>
      <c r="S15" s="8">
        <f t="shared" si="0"/>
        <v>23.437037037037037</v>
      </c>
      <c r="T15" s="8">
        <f t="shared" si="1"/>
        <v>23.437037037037037</v>
      </c>
      <c r="U15" s="8">
        <f t="shared" si="2"/>
        <v>23.437037037037037</v>
      </c>
    </row>
    <row r="16" spans="1:21" s="8" customFormat="1">
      <c r="A16" s="8" t="s">
        <v>386</v>
      </c>
      <c r="B16" s="8" t="s">
        <v>31</v>
      </c>
      <c r="C16" s="8" t="s">
        <v>822</v>
      </c>
      <c r="D16" s="8" t="s">
        <v>740</v>
      </c>
      <c r="E16" s="8">
        <v>63.3</v>
      </c>
      <c r="F16" s="8">
        <v>0</v>
      </c>
      <c r="G16" s="8">
        <v>0</v>
      </c>
      <c r="H16" s="8">
        <v>0</v>
      </c>
      <c r="I16" s="8">
        <v>3</v>
      </c>
      <c r="J16" s="8">
        <v>4</v>
      </c>
      <c r="K16" s="8">
        <v>36</v>
      </c>
      <c r="L16" s="8">
        <v>3</v>
      </c>
      <c r="M16" s="8">
        <v>90</v>
      </c>
      <c r="N16" s="8">
        <v>20</v>
      </c>
      <c r="O16" s="8">
        <v>48</v>
      </c>
      <c r="P16" s="8">
        <v>2.56</v>
      </c>
      <c r="Q16" s="8">
        <v>1.07</v>
      </c>
      <c r="R16" s="8">
        <v>392.33</v>
      </c>
      <c r="S16" s="8">
        <f t="shared" si="0"/>
        <v>23.249185185185183</v>
      </c>
      <c r="T16" s="8">
        <f t="shared" si="1"/>
        <v>23.249185185185183</v>
      </c>
      <c r="U16" s="8">
        <f t="shared" si="2"/>
        <v>23.249185185185183</v>
      </c>
    </row>
    <row r="17" spans="1:21" s="8" customFormat="1">
      <c r="A17" s="8" t="s">
        <v>1002</v>
      </c>
      <c r="B17" s="8" t="s">
        <v>1443</v>
      </c>
      <c r="C17" s="8" t="s">
        <v>821</v>
      </c>
      <c r="D17" s="8" t="s">
        <v>735</v>
      </c>
      <c r="E17" s="8">
        <v>193.3</v>
      </c>
      <c r="F17" s="8">
        <v>34</v>
      </c>
      <c r="G17" s="8">
        <v>25</v>
      </c>
      <c r="H17" s="8">
        <v>1</v>
      </c>
      <c r="I17" s="8">
        <v>16</v>
      </c>
      <c r="J17" s="8">
        <v>9</v>
      </c>
      <c r="K17" s="8">
        <v>0</v>
      </c>
      <c r="L17" s="8">
        <v>0</v>
      </c>
      <c r="M17" s="8">
        <v>232</v>
      </c>
      <c r="N17" s="8">
        <v>50</v>
      </c>
      <c r="O17" s="8">
        <v>174</v>
      </c>
      <c r="P17" s="8">
        <v>3.21</v>
      </c>
      <c r="Q17" s="8">
        <v>1.1599999999999999</v>
      </c>
      <c r="R17" s="8">
        <v>391.83</v>
      </c>
      <c r="S17" s="8">
        <f t="shared" si="0"/>
        <v>23.219555555555555</v>
      </c>
      <c r="T17" s="8">
        <f t="shared" si="1"/>
        <v>23.219555555555555</v>
      </c>
      <c r="U17" s="8">
        <f t="shared" si="2"/>
        <v>23.219555555555555</v>
      </c>
    </row>
    <row r="18" spans="1:21" s="8" customFormat="1">
      <c r="A18" s="8" t="s">
        <v>158</v>
      </c>
      <c r="B18" s="8" t="s">
        <v>656</v>
      </c>
      <c r="C18" s="8" t="s">
        <v>822</v>
      </c>
      <c r="D18" s="8" t="s">
        <v>747</v>
      </c>
      <c r="E18" s="8">
        <v>63.3</v>
      </c>
      <c r="F18" s="8">
        <v>0</v>
      </c>
      <c r="G18" s="8">
        <v>0</v>
      </c>
      <c r="H18" s="8">
        <v>0</v>
      </c>
      <c r="I18" s="8">
        <v>4</v>
      </c>
      <c r="J18" s="8">
        <v>6</v>
      </c>
      <c r="K18" s="8">
        <v>35</v>
      </c>
      <c r="L18" s="8">
        <v>5</v>
      </c>
      <c r="M18" s="8">
        <v>90</v>
      </c>
      <c r="N18" s="8">
        <v>17</v>
      </c>
      <c r="O18" s="8">
        <v>48</v>
      </c>
      <c r="P18" s="8">
        <v>3.41</v>
      </c>
      <c r="Q18" s="8">
        <v>1.03</v>
      </c>
      <c r="R18" s="8">
        <v>389.33</v>
      </c>
      <c r="S18" s="8">
        <f t="shared" si="0"/>
        <v>23.071407407407406</v>
      </c>
      <c r="T18" s="8">
        <f t="shared" si="1"/>
        <v>23.071407407407406</v>
      </c>
      <c r="U18" s="8">
        <f t="shared" si="2"/>
        <v>23.071407407407406</v>
      </c>
    </row>
    <row r="19" spans="1:21" s="8" customFormat="1">
      <c r="A19" s="8" t="s">
        <v>170</v>
      </c>
      <c r="B19" s="8" t="s">
        <v>684</v>
      </c>
      <c r="C19" s="8" t="s">
        <v>821</v>
      </c>
      <c r="D19" s="8" t="s">
        <v>750</v>
      </c>
      <c r="E19" s="8">
        <v>188.3</v>
      </c>
      <c r="F19" s="8">
        <v>34</v>
      </c>
      <c r="G19" s="8">
        <v>18</v>
      </c>
      <c r="H19" s="8">
        <v>1</v>
      </c>
      <c r="I19" s="8">
        <v>14</v>
      </c>
      <c r="J19" s="8">
        <v>11</v>
      </c>
      <c r="K19" s="8">
        <v>0</v>
      </c>
      <c r="L19" s="8">
        <v>0</v>
      </c>
      <c r="M19" s="8">
        <v>254</v>
      </c>
      <c r="N19" s="8">
        <v>43</v>
      </c>
      <c r="O19" s="8">
        <v>175</v>
      </c>
      <c r="P19" s="8">
        <v>3.44</v>
      </c>
      <c r="Q19" s="8">
        <v>1.1599999999999999</v>
      </c>
      <c r="R19" s="8">
        <v>387.83</v>
      </c>
      <c r="S19" s="8">
        <f t="shared" si="0"/>
        <v>22.982518518518518</v>
      </c>
      <c r="T19" s="8">
        <f t="shared" si="1"/>
        <v>22.982518518518518</v>
      </c>
      <c r="U19" s="8">
        <f t="shared" si="2"/>
        <v>22.982518518518518</v>
      </c>
    </row>
    <row r="20" spans="1:21" s="8" customFormat="1">
      <c r="A20" s="8" t="s">
        <v>1452</v>
      </c>
      <c r="B20" s="8" t="s">
        <v>1157</v>
      </c>
      <c r="C20" s="8" t="s">
        <v>822</v>
      </c>
      <c r="D20" s="8" t="s">
        <v>732</v>
      </c>
      <c r="E20" s="8">
        <v>67</v>
      </c>
      <c r="F20" s="8">
        <v>0</v>
      </c>
      <c r="G20" s="8">
        <v>0</v>
      </c>
      <c r="H20" s="8">
        <v>0</v>
      </c>
      <c r="I20" s="8">
        <v>4</v>
      </c>
      <c r="J20" s="8">
        <v>3</v>
      </c>
      <c r="K20" s="8">
        <v>30</v>
      </c>
      <c r="L20" s="8">
        <v>3</v>
      </c>
      <c r="M20" s="8">
        <v>88</v>
      </c>
      <c r="N20" s="8">
        <v>20</v>
      </c>
      <c r="O20" s="8">
        <v>48</v>
      </c>
      <c r="P20" s="8">
        <v>1.88</v>
      </c>
      <c r="Q20" s="8">
        <v>1.01</v>
      </c>
      <c r="R20" s="8">
        <v>387</v>
      </c>
      <c r="S20" s="8">
        <f t="shared" si="0"/>
        <v>22.933333333333334</v>
      </c>
      <c r="T20" s="8">
        <f t="shared" si="1"/>
        <v>22.933333333333334</v>
      </c>
      <c r="U20" s="8">
        <f t="shared" si="2"/>
        <v>22.933333333333334</v>
      </c>
    </row>
    <row r="21" spans="1:21" s="8" customFormat="1">
      <c r="A21" s="8" t="s">
        <v>139</v>
      </c>
      <c r="B21" s="8" t="s">
        <v>490</v>
      </c>
      <c r="C21" s="8" t="s">
        <v>822</v>
      </c>
      <c r="D21" s="8" t="s">
        <v>725</v>
      </c>
      <c r="E21" s="8">
        <v>64.3</v>
      </c>
      <c r="F21" s="8">
        <v>0</v>
      </c>
      <c r="G21" s="8">
        <v>0</v>
      </c>
      <c r="H21" s="8">
        <v>0</v>
      </c>
      <c r="I21" s="8">
        <v>3</v>
      </c>
      <c r="J21" s="8">
        <v>2</v>
      </c>
      <c r="K21" s="8">
        <v>38</v>
      </c>
      <c r="L21" s="8">
        <v>3</v>
      </c>
      <c r="M21" s="8">
        <v>75</v>
      </c>
      <c r="N21" s="8">
        <v>18</v>
      </c>
      <c r="O21" s="8">
        <v>54</v>
      </c>
      <c r="P21" s="8">
        <v>2.38</v>
      </c>
      <c r="Q21" s="8">
        <v>1.1200000000000001</v>
      </c>
      <c r="R21" s="8">
        <v>385.83</v>
      </c>
      <c r="S21" s="8">
        <f t="shared" si="0"/>
        <v>22.864000000000001</v>
      </c>
      <c r="T21" s="8">
        <f t="shared" si="1"/>
        <v>22.864000000000001</v>
      </c>
      <c r="U21" s="8">
        <f t="shared" si="2"/>
        <v>22.864000000000001</v>
      </c>
    </row>
    <row r="22" spans="1:21" s="8" customFormat="1">
      <c r="A22" s="8" t="s">
        <v>761</v>
      </c>
      <c r="B22" s="8" t="s">
        <v>1287</v>
      </c>
      <c r="C22" s="8" t="s">
        <v>822</v>
      </c>
      <c r="D22" s="8" t="s">
        <v>730</v>
      </c>
      <c r="E22" s="8">
        <v>62.7</v>
      </c>
      <c r="F22" s="8">
        <v>0</v>
      </c>
      <c r="G22" s="8">
        <v>0</v>
      </c>
      <c r="H22" s="8">
        <v>0</v>
      </c>
      <c r="I22" s="8">
        <v>4</v>
      </c>
      <c r="J22" s="8">
        <v>4</v>
      </c>
      <c r="K22" s="8">
        <v>37</v>
      </c>
      <c r="L22" s="8">
        <v>3</v>
      </c>
      <c r="M22" s="8">
        <v>68</v>
      </c>
      <c r="N22" s="8">
        <v>16</v>
      </c>
      <c r="O22" s="8">
        <v>52</v>
      </c>
      <c r="P22" s="8">
        <v>2.58</v>
      </c>
      <c r="Q22" s="8">
        <v>1.0900000000000001</v>
      </c>
      <c r="R22" s="8">
        <v>384.67</v>
      </c>
      <c r="S22" s="8">
        <f t="shared" si="0"/>
        <v>22.795259259259261</v>
      </c>
      <c r="T22" s="8">
        <f t="shared" si="1"/>
        <v>22.795259259259261</v>
      </c>
      <c r="U22" s="8">
        <f t="shared" si="2"/>
        <v>22.795259259259261</v>
      </c>
    </row>
    <row r="23" spans="1:21" s="8" customFormat="1">
      <c r="A23" s="8" t="s">
        <v>166</v>
      </c>
      <c r="B23" s="8" t="s">
        <v>1158</v>
      </c>
      <c r="C23" s="8" t="s">
        <v>821</v>
      </c>
      <c r="D23" s="8" t="s">
        <v>735</v>
      </c>
      <c r="E23" s="8">
        <v>198</v>
      </c>
      <c r="F23" s="8">
        <v>34</v>
      </c>
      <c r="G23" s="8">
        <v>23</v>
      </c>
      <c r="H23" s="8">
        <v>1</v>
      </c>
      <c r="I23" s="8">
        <v>15</v>
      </c>
      <c r="J23" s="8">
        <v>8</v>
      </c>
      <c r="K23" s="8">
        <v>0</v>
      </c>
      <c r="L23" s="8">
        <v>0</v>
      </c>
      <c r="M23" s="8">
        <v>224</v>
      </c>
      <c r="N23" s="8">
        <v>46</v>
      </c>
      <c r="O23" s="8">
        <v>176</v>
      </c>
      <c r="P23" s="8">
        <v>3.23</v>
      </c>
      <c r="Q23" s="8">
        <v>1.1200000000000001</v>
      </c>
      <c r="R23" s="8">
        <v>383.5</v>
      </c>
      <c r="S23" s="8">
        <f t="shared" si="0"/>
        <v>22.725925925925925</v>
      </c>
      <c r="T23" s="8">
        <f t="shared" si="1"/>
        <v>22.725925925925925</v>
      </c>
      <c r="U23" s="8">
        <f t="shared" si="2"/>
        <v>22.725925925925925</v>
      </c>
    </row>
    <row r="24" spans="1:21" s="8" customFormat="1">
      <c r="A24" s="8" t="s">
        <v>352</v>
      </c>
      <c r="B24" s="8" t="s">
        <v>237</v>
      </c>
      <c r="C24" s="8" t="s">
        <v>821</v>
      </c>
      <c r="D24" s="8" t="s">
        <v>718</v>
      </c>
      <c r="E24" s="8">
        <v>213.3</v>
      </c>
      <c r="F24" s="8">
        <v>34</v>
      </c>
      <c r="G24" s="8">
        <v>21</v>
      </c>
      <c r="H24" s="8">
        <v>1</v>
      </c>
      <c r="I24" s="8">
        <v>16</v>
      </c>
      <c r="J24" s="8">
        <v>10</v>
      </c>
      <c r="K24" s="8">
        <v>0</v>
      </c>
      <c r="L24" s="8">
        <v>0</v>
      </c>
      <c r="M24" s="8">
        <v>225</v>
      </c>
      <c r="N24" s="8">
        <v>58</v>
      </c>
      <c r="O24" s="8">
        <v>189</v>
      </c>
      <c r="P24" s="8">
        <v>3.38</v>
      </c>
      <c r="Q24" s="8">
        <v>1.1599999999999999</v>
      </c>
      <c r="R24" s="8">
        <v>380.83</v>
      </c>
      <c r="S24" s="8">
        <f t="shared" si="0"/>
        <v>22.567703703703703</v>
      </c>
      <c r="T24" s="8">
        <f t="shared" si="1"/>
        <v>22.567703703703703</v>
      </c>
      <c r="U24" s="8">
        <f t="shared" si="2"/>
        <v>22.567703703703703</v>
      </c>
    </row>
    <row r="25" spans="1:21" s="8" customFormat="1">
      <c r="A25" s="8" t="s">
        <v>396</v>
      </c>
      <c r="B25" s="8" t="s">
        <v>119</v>
      </c>
      <c r="C25" s="8" t="s">
        <v>822</v>
      </c>
      <c r="D25" s="8" t="s">
        <v>715</v>
      </c>
      <c r="E25" s="8">
        <v>63</v>
      </c>
      <c r="F25" s="8">
        <v>0</v>
      </c>
      <c r="G25" s="8">
        <v>0</v>
      </c>
      <c r="H25" s="8">
        <v>0</v>
      </c>
      <c r="I25" s="8">
        <v>3</v>
      </c>
      <c r="J25" s="8">
        <v>3</v>
      </c>
      <c r="K25" s="8">
        <v>36</v>
      </c>
      <c r="L25" s="8">
        <v>4</v>
      </c>
      <c r="M25" s="8">
        <v>64</v>
      </c>
      <c r="N25" s="8">
        <v>20</v>
      </c>
      <c r="O25" s="8">
        <v>43</v>
      </c>
      <c r="P25" s="8">
        <v>2.29</v>
      </c>
      <c r="Q25" s="8">
        <v>1</v>
      </c>
      <c r="R25" s="8">
        <v>378.5</v>
      </c>
      <c r="S25" s="8">
        <f t="shared" si="0"/>
        <v>22.42962962962963</v>
      </c>
      <c r="T25" s="8">
        <f t="shared" si="1"/>
        <v>22.42962962962963</v>
      </c>
      <c r="U25" s="8">
        <f t="shared" si="2"/>
        <v>22.42962962962963</v>
      </c>
    </row>
    <row r="26" spans="1:21" s="8" customFormat="1">
      <c r="A26" s="8" t="s">
        <v>137</v>
      </c>
      <c r="B26" s="8" t="s">
        <v>588</v>
      </c>
      <c r="C26" s="8" t="s">
        <v>822</v>
      </c>
      <c r="D26" s="8" t="s">
        <v>724</v>
      </c>
      <c r="E26" s="8">
        <v>57.3</v>
      </c>
      <c r="F26" s="8">
        <v>0</v>
      </c>
      <c r="G26" s="8">
        <v>0</v>
      </c>
      <c r="H26" s="8">
        <v>0</v>
      </c>
      <c r="I26" s="8">
        <v>2</v>
      </c>
      <c r="J26" s="8">
        <v>3</v>
      </c>
      <c r="K26" s="8">
        <v>40</v>
      </c>
      <c r="L26" s="8">
        <v>3</v>
      </c>
      <c r="M26" s="8">
        <v>86</v>
      </c>
      <c r="N26" s="8">
        <v>22</v>
      </c>
      <c r="O26" s="8">
        <v>40</v>
      </c>
      <c r="P26" s="8">
        <v>2.83</v>
      </c>
      <c r="Q26" s="8">
        <v>1.08</v>
      </c>
      <c r="R26" s="8">
        <v>377.33</v>
      </c>
      <c r="S26" s="8">
        <f t="shared" si="0"/>
        <v>22.360296296296294</v>
      </c>
      <c r="T26" s="8">
        <f t="shared" si="1"/>
        <v>22.360296296296294</v>
      </c>
      <c r="U26" s="8">
        <f t="shared" si="2"/>
        <v>22.360296296296294</v>
      </c>
    </row>
    <row r="27" spans="1:21" s="8" customFormat="1">
      <c r="A27" s="8" t="s">
        <v>500</v>
      </c>
      <c r="B27" s="8" t="s">
        <v>988</v>
      </c>
      <c r="C27" s="8" t="s">
        <v>822</v>
      </c>
      <c r="D27" s="8" t="s">
        <v>726</v>
      </c>
      <c r="E27" s="8">
        <v>64</v>
      </c>
      <c r="F27" s="8">
        <v>0</v>
      </c>
      <c r="G27" s="8">
        <v>0</v>
      </c>
      <c r="H27" s="8">
        <v>0</v>
      </c>
      <c r="I27" s="8">
        <v>4</v>
      </c>
      <c r="J27" s="8">
        <v>3</v>
      </c>
      <c r="K27" s="8">
        <v>33</v>
      </c>
      <c r="L27" s="8">
        <v>1</v>
      </c>
      <c r="M27" s="8">
        <v>70</v>
      </c>
      <c r="N27" s="8">
        <v>18</v>
      </c>
      <c r="O27" s="8">
        <v>52</v>
      </c>
      <c r="P27" s="8">
        <v>2.81</v>
      </c>
      <c r="Q27" s="8">
        <v>1.0900000000000001</v>
      </c>
      <c r="R27" s="8">
        <v>372</v>
      </c>
      <c r="S27" s="8">
        <f t="shared" si="0"/>
        <v>22.044444444444444</v>
      </c>
      <c r="T27" s="8">
        <f t="shared" si="1"/>
        <v>22.044444444444444</v>
      </c>
      <c r="U27" s="8">
        <f t="shared" si="2"/>
        <v>22.044444444444444</v>
      </c>
    </row>
    <row r="28" spans="1:21" s="8" customFormat="1">
      <c r="A28" s="8" t="s">
        <v>1305</v>
      </c>
      <c r="B28" s="8" t="s">
        <v>211</v>
      </c>
      <c r="C28" s="8" t="s">
        <v>821</v>
      </c>
      <c r="D28" s="8" t="s">
        <v>722</v>
      </c>
      <c r="E28" s="8">
        <v>198</v>
      </c>
      <c r="F28" s="8">
        <v>34</v>
      </c>
      <c r="G28" s="8">
        <v>24</v>
      </c>
      <c r="H28" s="8">
        <v>1</v>
      </c>
      <c r="I28" s="8">
        <v>16</v>
      </c>
      <c r="J28" s="8">
        <v>10</v>
      </c>
      <c r="K28" s="8">
        <v>0</v>
      </c>
      <c r="L28" s="8">
        <v>0</v>
      </c>
      <c r="M28" s="8">
        <v>222</v>
      </c>
      <c r="N28" s="8">
        <v>54</v>
      </c>
      <c r="O28" s="8">
        <v>188</v>
      </c>
      <c r="P28" s="8">
        <v>3.5</v>
      </c>
      <c r="Q28" s="8">
        <v>1.22</v>
      </c>
      <c r="R28" s="8">
        <v>368.5</v>
      </c>
      <c r="S28" s="8">
        <f t="shared" si="0"/>
        <v>21.837037037037039</v>
      </c>
      <c r="T28" s="8">
        <f t="shared" si="1"/>
        <v>21.837037037037039</v>
      </c>
      <c r="U28" s="8">
        <f t="shared" si="2"/>
        <v>21.837037037037039</v>
      </c>
    </row>
    <row r="29" spans="1:21" s="8" customFormat="1">
      <c r="A29" s="8" t="s">
        <v>61</v>
      </c>
      <c r="B29" s="8" t="s">
        <v>299</v>
      </c>
      <c r="C29" s="8" t="s">
        <v>821</v>
      </c>
      <c r="D29" s="8" t="s">
        <v>723</v>
      </c>
      <c r="E29" s="8">
        <v>186.7</v>
      </c>
      <c r="F29" s="8">
        <v>32</v>
      </c>
      <c r="G29" s="8">
        <v>23</v>
      </c>
      <c r="H29" s="8">
        <v>1</v>
      </c>
      <c r="I29" s="8">
        <v>15</v>
      </c>
      <c r="J29" s="8">
        <v>7</v>
      </c>
      <c r="K29" s="8">
        <v>0</v>
      </c>
      <c r="L29" s="8">
        <v>0</v>
      </c>
      <c r="M29" s="8">
        <v>225</v>
      </c>
      <c r="N29" s="8">
        <v>62</v>
      </c>
      <c r="O29" s="8">
        <v>173</v>
      </c>
      <c r="P29" s="8">
        <v>3.04</v>
      </c>
      <c r="Q29" s="8">
        <v>1.26</v>
      </c>
      <c r="R29" s="8">
        <v>365.67</v>
      </c>
      <c r="S29" s="8">
        <f t="shared" si="0"/>
        <v>21.669333333333334</v>
      </c>
      <c r="T29" s="8">
        <f t="shared" si="1"/>
        <v>21.669333333333334</v>
      </c>
      <c r="U29" s="8">
        <f t="shared" si="2"/>
        <v>21.669333333333334</v>
      </c>
    </row>
    <row r="30" spans="1:21" s="8" customFormat="1">
      <c r="A30" s="8" t="s">
        <v>177</v>
      </c>
      <c r="B30" s="8" t="s">
        <v>367</v>
      </c>
      <c r="C30" s="8" t="s">
        <v>822</v>
      </c>
      <c r="D30" s="8" t="s">
        <v>863</v>
      </c>
      <c r="E30" s="8">
        <v>64</v>
      </c>
      <c r="F30" s="8">
        <v>0</v>
      </c>
      <c r="G30" s="8">
        <v>0</v>
      </c>
      <c r="H30" s="8">
        <v>0</v>
      </c>
      <c r="I30" s="8">
        <v>3</v>
      </c>
      <c r="J30" s="8">
        <v>3</v>
      </c>
      <c r="K30" s="8">
        <v>32</v>
      </c>
      <c r="L30" s="8">
        <v>4</v>
      </c>
      <c r="M30" s="8">
        <v>80</v>
      </c>
      <c r="N30" s="8">
        <v>26</v>
      </c>
      <c r="O30" s="8">
        <v>41</v>
      </c>
      <c r="P30" s="8">
        <v>2.5299999999999998</v>
      </c>
      <c r="Q30" s="8">
        <v>1.05</v>
      </c>
      <c r="R30" s="8">
        <v>365.5</v>
      </c>
      <c r="S30" s="8">
        <f t="shared" si="0"/>
        <v>21.659259259259258</v>
      </c>
      <c r="T30" s="8">
        <f t="shared" si="1"/>
        <v>21.659259259259258</v>
      </c>
      <c r="U30" s="8">
        <f t="shared" si="2"/>
        <v>21.659259259259258</v>
      </c>
    </row>
    <row r="31" spans="1:21" s="8" customFormat="1">
      <c r="A31" s="8" t="s">
        <v>180</v>
      </c>
      <c r="B31" s="8" t="s">
        <v>1070</v>
      </c>
      <c r="C31" s="8" t="s">
        <v>822</v>
      </c>
      <c r="D31" s="8" t="s">
        <v>713</v>
      </c>
      <c r="E31" s="8">
        <v>61.3</v>
      </c>
      <c r="F31" s="8">
        <v>0</v>
      </c>
      <c r="G31" s="8">
        <v>0</v>
      </c>
      <c r="H31" s="8">
        <v>0</v>
      </c>
      <c r="I31" s="8">
        <v>4</v>
      </c>
      <c r="J31" s="8">
        <v>6</v>
      </c>
      <c r="K31" s="8">
        <v>33</v>
      </c>
      <c r="L31" s="8">
        <v>4</v>
      </c>
      <c r="M31" s="8">
        <v>82</v>
      </c>
      <c r="N31" s="8">
        <v>24</v>
      </c>
      <c r="O31" s="8">
        <v>45</v>
      </c>
      <c r="P31" s="8">
        <v>3.23</v>
      </c>
      <c r="Q31" s="8">
        <v>1.1200000000000001</v>
      </c>
      <c r="R31" s="8">
        <v>362.83</v>
      </c>
      <c r="S31" s="8">
        <f t="shared" si="0"/>
        <v>21.501037037037037</v>
      </c>
      <c r="T31" s="8">
        <f t="shared" si="1"/>
        <v>21.501037037037037</v>
      </c>
      <c r="U31" s="8">
        <f t="shared" si="2"/>
        <v>21.501037037037037</v>
      </c>
    </row>
    <row r="32" spans="1:21" s="8" customFormat="1">
      <c r="A32" s="8" t="s">
        <v>211</v>
      </c>
      <c r="B32" s="8" t="s">
        <v>560</v>
      </c>
      <c r="C32" s="8" t="s">
        <v>821</v>
      </c>
      <c r="D32" s="8" t="s">
        <v>726</v>
      </c>
      <c r="E32" s="8">
        <v>210.3</v>
      </c>
      <c r="F32" s="8">
        <v>34</v>
      </c>
      <c r="G32" s="8">
        <v>25</v>
      </c>
      <c r="H32" s="8">
        <v>1</v>
      </c>
      <c r="I32" s="8">
        <v>12</v>
      </c>
      <c r="J32" s="8">
        <v>9</v>
      </c>
      <c r="K32" s="8">
        <v>0</v>
      </c>
      <c r="L32" s="8">
        <v>0</v>
      </c>
      <c r="M32" s="8">
        <v>242</v>
      </c>
      <c r="N32" s="8">
        <v>58</v>
      </c>
      <c r="O32" s="8">
        <v>181</v>
      </c>
      <c r="P32" s="8">
        <v>3.42</v>
      </c>
      <c r="Q32" s="8">
        <v>1.1399999999999999</v>
      </c>
      <c r="R32" s="8">
        <v>361.83</v>
      </c>
      <c r="S32" s="8">
        <f t="shared" si="0"/>
        <v>21.441777777777776</v>
      </c>
      <c r="T32" s="8">
        <f t="shared" si="1"/>
        <v>21.441777777777776</v>
      </c>
      <c r="U32" s="8">
        <f t="shared" si="2"/>
        <v>21.441777777777776</v>
      </c>
    </row>
    <row r="33" spans="1:21" s="8" customFormat="1">
      <c r="A33" s="8" t="s">
        <v>686</v>
      </c>
      <c r="B33" s="8" t="s">
        <v>685</v>
      </c>
      <c r="C33" s="8" t="s">
        <v>822</v>
      </c>
      <c r="D33" s="8" t="s">
        <v>716</v>
      </c>
      <c r="E33" s="8">
        <v>62</v>
      </c>
      <c r="F33" s="8">
        <v>0</v>
      </c>
      <c r="G33" s="8">
        <v>0</v>
      </c>
      <c r="H33" s="8">
        <v>0</v>
      </c>
      <c r="I33" s="8">
        <v>2</v>
      </c>
      <c r="J33" s="8">
        <v>4</v>
      </c>
      <c r="K33" s="8">
        <v>41</v>
      </c>
      <c r="L33" s="8">
        <v>4</v>
      </c>
      <c r="M33" s="8">
        <v>62</v>
      </c>
      <c r="N33" s="8">
        <v>18</v>
      </c>
      <c r="O33" s="8">
        <v>52</v>
      </c>
      <c r="P33" s="8">
        <v>3.05</v>
      </c>
      <c r="Q33" s="8">
        <v>1.1299999999999999</v>
      </c>
      <c r="R33" s="8">
        <v>356.5</v>
      </c>
      <c r="S33" s="8">
        <f t="shared" si="0"/>
        <v>21.125925925925927</v>
      </c>
      <c r="T33" s="8">
        <f t="shared" si="1"/>
        <v>21.125925925925927</v>
      </c>
      <c r="U33" s="8">
        <f t="shared" si="2"/>
        <v>21.125925925925927</v>
      </c>
    </row>
    <row r="34" spans="1:21" s="8" customFormat="1">
      <c r="A34" s="8" t="s">
        <v>512</v>
      </c>
      <c r="B34" s="8" t="s">
        <v>511</v>
      </c>
      <c r="C34" s="8" t="s">
        <v>822</v>
      </c>
      <c r="D34" s="8" t="s">
        <v>737</v>
      </c>
      <c r="E34" s="8">
        <v>55.3</v>
      </c>
      <c r="F34" s="8">
        <v>0</v>
      </c>
      <c r="G34" s="8">
        <v>0</v>
      </c>
      <c r="H34" s="8">
        <v>0</v>
      </c>
      <c r="I34" s="8">
        <v>1</v>
      </c>
      <c r="J34" s="8">
        <v>4</v>
      </c>
      <c r="K34" s="8">
        <v>36</v>
      </c>
      <c r="L34" s="8">
        <v>2</v>
      </c>
      <c r="M34" s="8">
        <v>103</v>
      </c>
      <c r="N34" s="8">
        <v>21</v>
      </c>
      <c r="O34" s="8">
        <v>37</v>
      </c>
      <c r="P34" s="8">
        <v>2.77</v>
      </c>
      <c r="Q34" s="8">
        <v>1.05</v>
      </c>
      <c r="R34" s="8">
        <v>356.33</v>
      </c>
      <c r="S34" s="8">
        <f t="shared" si="0"/>
        <v>21.115851851851851</v>
      </c>
      <c r="T34" s="8">
        <f t="shared" si="1"/>
        <v>21.115851851851851</v>
      </c>
      <c r="U34" s="8">
        <f t="shared" si="2"/>
        <v>21.115851851851851</v>
      </c>
    </row>
    <row r="35" spans="1:21" s="8" customFormat="1">
      <c r="A35" s="8" t="s">
        <v>376</v>
      </c>
      <c r="B35" s="8" t="s">
        <v>404</v>
      </c>
      <c r="C35" s="8" t="s">
        <v>822</v>
      </c>
      <c r="D35" s="8" t="s">
        <v>738</v>
      </c>
      <c r="E35" s="8">
        <v>56</v>
      </c>
      <c r="F35" s="8">
        <v>0</v>
      </c>
      <c r="G35" s="8">
        <v>0</v>
      </c>
      <c r="H35" s="8">
        <v>0</v>
      </c>
      <c r="I35" s="8">
        <v>4</v>
      </c>
      <c r="J35" s="8">
        <v>2</v>
      </c>
      <c r="K35" s="8">
        <v>28</v>
      </c>
      <c r="L35" s="8">
        <v>3</v>
      </c>
      <c r="M35" s="8">
        <v>82</v>
      </c>
      <c r="N35" s="8">
        <v>20</v>
      </c>
      <c r="O35" s="8">
        <v>43</v>
      </c>
      <c r="P35" s="8">
        <v>2.89</v>
      </c>
      <c r="Q35" s="8">
        <v>1.1200000000000001</v>
      </c>
      <c r="R35" s="8">
        <v>355.5</v>
      </c>
      <c r="S35" s="8">
        <f t="shared" si="0"/>
        <v>21.066666666666666</v>
      </c>
      <c r="T35" s="8">
        <f t="shared" si="1"/>
        <v>21.066666666666666</v>
      </c>
      <c r="U35" s="8">
        <f t="shared" si="2"/>
        <v>21.066666666666666</v>
      </c>
    </row>
    <row r="36" spans="1:21" s="8" customFormat="1">
      <c r="A36" s="8" t="s">
        <v>180</v>
      </c>
      <c r="B36" s="8" t="s">
        <v>711</v>
      </c>
      <c r="C36" s="8" t="s">
        <v>822</v>
      </c>
      <c r="D36" s="8" t="s">
        <v>717</v>
      </c>
      <c r="E36" s="8">
        <v>65.7</v>
      </c>
      <c r="F36" s="8">
        <v>0</v>
      </c>
      <c r="G36" s="8">
        <v>0</v>
      </c>
      <c r="H36" s="8">
        <v>0</v>
      </c>
      <c r="I36" s="8">
        <v>2</v>
      </c>
      <c r="J36" s="8">
        <v>2</v>
      </c>
      <c r="K36" s="8">
        <v>35</v>
      </c>
      <c r="L36" s="8">
        <v>3</v>
      </c>
      <c r="M36" s="8">
        <v>43</v>
      </c>
      <c r="N36" s="8">
        <v>18</v>
      </c>
      <c r="O36" s="8">
        <v>49</v>
      </c>
      <c r="P36" s="8">
        <v>2.4700000000000002</v>
      </c>
      <c r="Q36" s="8">
        <v>1.02</v>
      </c>
      <c r="R36" s="8">
        <v>354.17</v>
      </c>
      <c r="S36" s="8">
        <f t="shared" si="0"/>
        <v>20.987851851851854</v>
      </c>
      <c r="T36" s="8">
        <f t="shared" si="1"/>
        <v>20.987851851851854</v>
      </c>
      <c r="U36" s="8">
        <f t="shared" si="2"/>
        <v>20.987851851851854</v>
      </c>
    </row>
    <row r="37" spans="1:21" s="8" customFormat="1">
      <c r="A37" s="8" t="s">
        <v>294</v>
      </c>
      <c r="B37" s="8" t="s">
        <v>645</v>
      </c>
      <c r="C37" s="8" t="s">
        <v>822</v>
      </c>
      <c r="D37" s="8" t="s">
        <v>750</v>
      </c>
      <c r="E37" s="8">
        <v>68.7</v>
      </c>
      <c r="F37" s="8">
        <v>0</v>
      </c>
      <c r="G37" s="8">
        <v>0</v>
      </c>
      <c r="H37" s="8">
        <v>0</v>
      </c>
      <c r="I37" s="8">
        <v>3</v>
      </c>
      <c r="J37" s="8">
        <v>3</v>
      </c>
      <c r="K37" s="8">
        <v>36</v>
      </c>
      <c r="L37" s="8">
        <v>3</v>
      </c>
      <c r="M37" s="8">
        <v>67</v>
      </c>
      <c r="N37" s="8">
        <v>12</v>
      </c>
      <c r="O37" s="8">
        <v>60</v>
      </c>
      <c r="P37" s="8">
        <v>2.62</v>
      </c>
      <c r="Q37" s="8">
        <v>1.05</v>
      </c>
      <c r="R37" s="8">
        <v>350.67</v>
      </c>
      <c r="S37" s="8">
        <f t="shared" si="0"/>
        <v>20.780444444444445</v>
      </c>
      <c r="T37" s="8">
        <f t="shared" si="1"/>
        <v>20.780444444444445</v>
      </c>
      <c r="U37" s="8">
        <f t="shared" si="2"/>
        <v>20.780444444444445</v>
      </c>
    </row>
    <row r="38" spans="1:21" s="8" customFormat="1">
      <c r="A38" s="8" t="s">
        <v>239</v>
      </c>
      <c r="B38" s="8" t="s">
        <v>595</v>
      </c>
      <c r="C38" s="8" t="s">
        <v>821</v>
      </c>
      <c r="D38" s="8" t="s">
        <v>730</v>
      </c>
      <c r="E38" s="8">
        <v>204</v>
      </c>
      <c r="F38" s="8">
        <v>34</v>
      </c>
      <c r="G38" s="8">
        <v>22</v>
      </c>
      <c r="H38" s="8">
        <v>1</v>
      </c>
      <c r="I38" s="8">
        <v>13</v>
      </c>
      <c r="J38" s="8">
        <v>12</v>
      </c>
      <c r="K38" s="8">
        <v>0</v>
      </c>
      <c r="L38" s="8">
        <v>0</v>
      </c>
      <c r="M38" s="8">
        <v>238</v>
      </c>
      <c r="N38" s="8">
        <v>54</v>
      </c>
      <c r="O38" s="8">
        <v>192</v>
      </c>
      <c r="P38" s="8">
        <v>3.62</v>
      </c>
      <c r="Q38" s="8">
        <v>1.21</v>
      </c>
      <c r="R38" s="8">
        <v>350</v>
      </c>
      <c r="S38" s="8">
        <f t="shared" si="0"/>
        <v>20.74074074074074</v>
      </c>
      <c r="T38" s="8">
        <f t="shared" si="1"/>
        <v>20.74074074074074</v>
      </c>
      <c r="U38" s="8">
        <f t="shared" si="2"/>
        <v>20.74074074074074</v>
      </c>
    </row>
    <row r="39" spans="1:21" s="8" customFormat="1">
      <c r="A39" s="8" t="s">
        <v>310</v>
      </c>
      <c r="B39" s="8" t="s">
        <v>616</v>
      </c>
      <c r="C39" s="8" t="s">
        <v>822</v>
      </c>
      <c r="D39" s="8" t="s">
        <v>737</v>
      </c>
      <c r="E39" s="8">
        <v>66.3</v>
      </c>
      <c r="F39" s="8">
        <v>0</v>
      </c>
      <c r="G39" s="8">
        <v>0</v>
      </c>
      <c r="H39" s="8">
        <v>0</v>
      </c>
      <c r="I39" s="8">
        <v>3</v>
      </c>
      <c r="J39" s="8">
        <v>4</v>
      </c>
      <c r="K39" s="8">
        <v>21</v>
      </c>
      <c r="L39" s="8">
        <v>1</v>
      </c>
      <c r="M39" s="8">
        <v>114</v>
      </c>
      <c r="N39" s="8">
        <v>20</v>
      </c>
      <c r="O39" s="8">
        <v>36</v>
      </c>
      <c r="P39" s="8">
        <v>2.17</v>
      </c>
      <c r="Q39" s="8">
        <v>0.84</v>
      </c>
      <c r="R39" s="8">
        <v>349.33</v>
      </c>
      <c r="S39" s="8">
        <f t="shared" si="0"/>
        <v>20.701037037037036</v>
      </c>
      <c r="T39" s="8">
        <f t="shared" si="1"/>
        <v>20.701037037037036</v>
      </c>
      <c r="U39" s="8">
        <f t="shared" si="2"/>
        <v>20.701037037037036</v>
      </c>
    </row>
    <row r="40" spans="1:21" s="8" customFormat="1">
      <c r="A40" s="8" t="s">
        <v>381</v>
      </c>
      <c r="B40" s="8" t="s">
        <v>1308</v>
      </c>
      <c r="C40" s="8" t="s">
        <v>822</v>
      </c>
      <c r="D40" s="8" t="s">
        <v>734</v>
      </c>
      <c r="E40" s="8">
        <v>65.3</v>
      </c>
      <c r="F40" s="8">
        <v>0</v>
      </c>
      <c r="G40" s="8">
        <v>0</v>
      </c>
      <c r="H40" s="8">
        <v>0</v>
      </c>
      <c r="I40" s="8">
        <v>3</v>
      </c>
      <c r="J40" s="8">
        <v>3</v>
      </c>
      <c r="K40" s="8">
        <v>29</v>
      </c>
      <c r="L40" s="8">
        <v>5</v>
      </c>
      <c r="M40" s="8">
        <v>82</v>
      </c>
      <c r="N40" s="8">
        <v>14</v>
      </c>
      <c r="O40" s="8">
        <v>46</v>
      </c>
      <c r="P40" s="8">
        <v>3.03</v>
      </c>
      <c r="Q40" s="8">
        <v>0.92</v>
      </c>
      <c r="R40" s="8">
        <v>349.33</v>
      </c>
      <c r="S40" s="8">
        <f t="shared" si="0"/>
        <v>20.701037037037036</v>
      </c>
      <c r="T40" s="8">
        <f t="shared" si="1"/>
        <v>20.701037037037036</v>
      </c>
      <c r="U40" s="8">
        <f t="shared" si="2"/>
        <v>20.701037037037036</v>
      </c>
    </row>
    <row r="41" spans="1:21" s="8" customFormat="1">
      <c r="A41" s="8" t="s">
        <v>1376</v>
      </c>
      <c r="B41" s="8" t="s">
        <v>804</v>
      </c>
      <c r="C41" s="8" t="s">
        <v>821</v>
      </c>
      <c r="D41" s="8" t="s">
        <v>734</v>
      </c>
      <c r="E41" s="8">
        <v>212.7</v>
      </c>
      <c r="F41" s="8">
        <v>34</v>
      </c>
      <c r="G41" s="8">
        <v>23</v>
      </c>
      <c r="H41" s="8">
        <v>1</v>
      </c>
      <c r="I41" s="8">
        <v>15</v>
      </c>
      <c r="J41" s="8">
        <v>9</v>
      </c>
      <c r="K41" s="8">
        <v>0</v>
      </c>
      <c r="L41" s="8">
        <v>0</v>
      </c>
      <c r="M41" s="8">
        <v>195</v>
      </c>
      <c r="N41" s="8">
        <v>62</v>
      </c>
      <c r="O41" s="8">
        <v>183</v>
      </c>
      <c r="P41" s="8">
        <v>3.3</v>
      </c>
      <c r="Q41" s="8">
        <v>1.1499999999999999</v>
      </c>
      <c r="R41" s="8">
        <v>343.17</v>
      </c>
      <c r="S41" s="8">
        <f t="shared" si="0"/>
        <v>20.336000000000002</v>
      </c>
      <c r="T41" s="8">
        <f t="shared" si="1"/>
        <v>20.336000000000002</v>
      </c>
      <c r="U41" s="8">
        <f t="shared" si="2"/>
        <v>20.336000000000002</v>
      </c>
    </row>
    <row r="42" spans="1:21" s="8" customFormat="1">
      <c r="A42" s="8" t="s">
        <v>198</v>
      </c>
      <c r="B42" s="8" t="s">
        <v>613</v>
      </c>
      <c r="C42" s="8" t="s">
        <v>822</v>
      </c>
      <c r="D42" s="8" t="s">
        <v>720</v>
      </c>
      <c r="E42" s="8">
        <v>52.3</v>
      </c>
      <c r="F42" s="8">
        <v>0</v>
      </c>
      <c r="G42" s="8">
        <v>0</v>
      </c>
      <c r="H42" s="8">
        <v>0</v>
      </c>
      <c r="I42" s="8">
        <v>1</v>
      </c>
      <c r="J42" s="8">
        <v>1</v>
      </c>
      <c r="K42" s="8">
        <v>30</v>
      </c>
      <c r="L42" s="8">
        <v>2</v>
      </c>
      <c r="M42" s="8">
        <v>63</v>
      </c>
      <c r="N42" s="8">
        <v>7</v>
      </c>
      <c r="O42" s="8">
        <v>26</v>
      </c>
      <c r="P42" s="8">
        <v>2.06</v>
      </c>
      <c r="Q42" s="8">
        <v>0.63</v>
      </c>
      <c r="R42" s="8">
        <v>342.33</v>
      </c>
      <c r="S42" s="8">
        <f t="shared" si="0"/>
        <v>20.286222222222221</v>
      </c>
      <c r="T42" s="8">
        <f t="shared" si="1"/>
        <v>20.286222222222221</v>
      </c>
      <c r="U42" s="8">
        <f t="shared" si="2"/>
        <v>20.286222222222221</v>
      </c>
    </row>
    <row r="43" spans="1:21" s="8" customFormat="1">
      <c r="A43" s="8" t="s">
        <v>61</v>
      </c>
      <c r="B43" s="8" t="s">
        <v>504</v>
      </c>
      <c r="C43" s="8" t="s">
        <v>821</v>
      </c>
      <c r="D43" s="8" t="s">
        <v>740</v>
      </c>
      <c r="E43" s="8">
        <v>188</v>
      </c>
      <c r="F43" s="8">
        <v>34</v>
      </c>
      <c r="G43" s="8">
        <v>19</v>
      </c>
      <c r="H43" s="8">
        <v>2</v>
      </c>
      <c r="I43" s="8">
        <v>12</v>
      </c>
      <c r="J43" s="8">
        <v>11</v>
      </c>
      <c r="K43" s="8">
        <v>0</v>
      </c>
      <c r="L43" s="8">
        <v>0</v>
      </c>
      <c r="M43" s="8">
        <v>227</v>
      </c>
      <c r="N43" s="8">
        <v>52</v>
      </c>
      <c r="O43" s="8">
        <v>160</v>
      </c>
      <c r="P43" s="8">
        <v>3.69</v>
      </c>
      <c r="Q43" s="8">
        <v>1.1299999999999999</v>
      </c>
      <c r="R43" s="8">
        <v>341.5</v>
      </c>
      <c r="S43" s="8">
        <f t="shared" si="0"/>
        <v>20.237037037037037</v>
      </c>
      <c r="T43" s="8">
        <f t="shared" si="1"/>
        <v>20.237037037037037</v>
      </c>
      <c r="U43" s="8">
        <f t="shared" si="2"/>
        <v>20.237037037037037</v>
      </c>
    </row>
    <row r="44" spans="1:21" s="8" customFormat="1">
      <c r="A44" s="8" t="s">
        <v>151</v>
      </c>
      <c r="B44" s="8" t="s">
        <v>522</v>
      </c>
      <c r="C44" s="8" t="s">
        <v>821</v>
      </c>
      <c r="D44" s="8" t="s">
        <v>715</v>
      </c>
      <c r="E44" s="8">
        <v>204</v>
      </c>
      <c r="F44" s="8">
        <v>32</v>
      </c>
      <c r="G44" s="8">
        <v>20</v>
      </c>
      <c r="H44" s="8">
        <v>2</v>
      </c>
      <c r="I44" s="8">
        <v>13</v>
      </c>
      <c r="J44" s="8">
        <v>11</v>
      </c>
      <c r="K44" s="8">
        <v>0</v>
      </c>
      <c r="L44" s="8">
        <v>0</v>
      </c>
      <c r="M44" s="8">
        <v>220</v>
      </c>
      <c r="N44" s="8">
        <v>54</v>
      </c>
      <c r="O44" s="8">
        <v>188</v>
      </c>
      <c r="P44" s="8">
        <v>3.71</v>
      </c>
      <c r="Q44" s="8">
        <v>1.19</v>
      </c>
      <c r="R44" s="8">
        <v>341</v>
      </c>
      <c r="S44" s="8">
        <f t="shared" si="0"/>
        <v>20.207407407407409</v>
      </c>
      <c r="T44" s="8">
        <f t="shared" si="1"/>
        <v>20.207407407407409</v>
      </c>
      <c r="U44" s="8">
        <f t="shared" si="2"/>
        <v>20.207407407407409</v>
      </c>
    </row>
    <row r="45" spans="1:21" s="8" customFormat="1">
      <c r="A45" s="8" t="s">
        <v>84</v>
      </c>
      <c r="B45" s="8" t="s">
        <v>1366</v>
      </c>
      <c r="C45" s="8" t="s">
        <v>821</v>
      </c>
      <c r="D45" s="8" t="s">
        <v>723</v>
      </c>
      <c r="E45" s="8">
        <v>190.7</v>
      </c>
      <c r="F45" s="8">
        <v>32</v>
      </c>
      <c r="G45" s="8">
        <v>21</v>
      </c>
      <c r="H45" s="8">
        <v>1</v>
      </c>
      <c r="I45" s="8">
        <v>16</v>
      </c>
      <c r="J45" s="8">
        <v>10</v>
      </c>
      <c r="K45" s="8">
        <v>0</v>
      </c>
      <c r="L45" s="8">
        <v>0</v>
      </c>
      <c r="M45" s="8">
        <v>201</v>
      </c>
      <c r="N45" s="8">
        <v>60</v>
      </c>
      <c r="O45" s="8">
        <v>178</v>
      </c>
      <c r="P45" s="8">
        <v>3.49</v>
      </c>
      <c r="Q45" s="8">
        <v>1.25</v>
      </c>
      <c r="R45" s="8">
        <v>340.67</v>
      </c>
      <c r="S45" s="8">
        <f t="shared" si="0"/>
        <v>20.187851851851853</v>
      </c>
      <c r="T45" s="8">
        <f t="shared" si="1"/>
        <v>20.187851851851853</v>
      </c>
      <c r="U45" s="8">
        <f t="shared" si="2"/>
        <v>20.187851851851853</v>
      </c>
    </row>
    <row r="46" spans="1:21" s="8" customFormat="1">
      <c r="A46" s="8" t="s">
        <v>54</v>
      </c>
      <c r="B46" s="8" t="s">
        <v>1151</v>
      </c>
      <c r="C46" s="8" t="s">
        <v>821</v>
      </c>
      <c r="D46" s="8" t="s">
        <v>863</v>
      </c>
      <c r="E46" s="8">
        <v>186</v>
      </c>
      <c r="F46" s="8">
        <v>32</v>
      </c>
      <c r="G46" s="8">
        <v>19</v>
      </c>
      <c r="H46" s="8">
        <v>1</v>
      </c>
      <c r="I46" s="8">
        <v>12</v>
      </c>
      <c r="J46" s="8">
        <v>8</v>
      </c>
      <c r="K46" s="8">
        <v>0</v>
      </c>
      <c r="L46" s="8">
        <v>0</v>
      </c>
      <c r="M46" s="8">
        <v>217</v>
      </c>
      <c r="N46" s="8">
        <v>46</v>
      </c>
      <c r="O46" s="8">
        <v>172</v>
      </c>
      <c r="P46" s="8">
        <v>3.05</v>
      </c>
      <c r="Q46" s="8">
        <v>1.17</v>
      </c>
      <c r="R46" s="8">
        <v>340.5</v>
      </c>
      <c r="S46" s="8">
        <f t="shared" si="0"/>
        <v>20.177777777777777</v>
      </c>
      <c r="T46" s="8">
        <f t="shared" si="1"/>
        <v>20.177777777777777</v>
      </c>
      <c r="U46" s="8">
        <f t="shared" si="2"/>
        <v>20.177777777777777</v>
      </c>
    </row>
    <row r="47" spans="1:21" s="8" customFormat="1">
      <c r="A47" s="8" t="s">
        <v>1406</v>
      </c>
      <c r="B47" s="8" t="s">
        <v>1285</v>
      </c>
      <c r="C47" s="8" t="s">
        <v>821</v>
      </c>
      <c r="D47" s="8" t="s">
        <v>737</v>
      </c>
      <c r="E47" s="8">
        <v>206.7</v>
      </c>
      <c r="F47" s="8">
        <v>34</v>
      </c>
      <c r="G47" s="8">
        <v>22</v>
      </c>
      <c r="H47" s="8">
        <v>1</v>
      </c>
      <c r="I47" s="8">
        <v>14</v>
      </c>
      <c r="J47" s="8">
        <v>12</v>
      </c>
      <c r="K47" s="8">
        <v>0</v>
      </c>
      <c r="L47" s="8">
        <v>0</v>
      </c>
      <c r="M47" s="8">
        <v>208</v>
      </c>
      <c r="N47" s="8">
        <v>47</v>
      </c>
      <c r="O47" s="8">
        <v>192</v>
      </c>
      <c r="P47" s="8">
        <v>3.83</v>
      </c>
      <c r="Q47" s="8">
        <v>1.1599999999999999</v>
      </c>
      <c r="R47" s="8">
        <v>336.67</v>
      </c>
      <c r="S47" s="8">
        <f t="shared" si="0"/>
        <v>19.950814814814816</v>
      </c>
      <c r="T47" s="8">
        <f t="shared" si="1"/>
        <v>19.950814814814816</v>
      </c>
      <c r="U47" s="8">
        <f t="shared" si="2"/>
        <v>19.950814814814816</v>
      </c>
    </row>
    <row r="48" spans="1:21" s="8" customFormat="1">
      <c r="A48" s="8" t="s">
        <v>187</v>
      </c>
      <c r="B48" s="8" t="s">
        <v>980</v>
      </c>
      <c r="C48" s="8" t="s">
        <v>821</v>
      </c>
      <c r="D48" s="8" t="s">
        <v>740</v>
      </c>
      <c r="E48" s="8">
        <v>188</v>
      </c>
      <c r="F48" s="8">
        <v>32</v>
      </c>
      <c r="G48" s="8">
        <v>19</v>
      </c>
      <c r="H48" s="8">
        <v>1</v>
      </c>
      <c r="I48" s="8">
        <v>14</v>
      </c>
      <c r="J48" s="8">
        <v>10</v>
      </c>
      <c r="K48" s="8">
        <v>0</v>
      </c>
      <c r="L48" s="8">
        <v>0</v>
      </c>
      <c r="M48" s="8">
        <v>210</v>
      </c>
      <c r="N48" s="8">
        <v>54</v>
      </c>
      <c r="O48" s="8">
        <v>168</v>
      </c>
      <c r="P48" s="8">
        <v>3.83</v>
      </c>
      <c r="Q48" s="8">
        <v>1.18</v>
      </c>
      <c r="R48" s="8">
        <v>335</v>
      </c>
      <c r="S48" s="8">
        <f t="shared" si="0"/>
        <v>19.851851851851851</v>
      </c>
      <c r="T48" s="8">
        <f t="shared" si="1"/>
        <v>19.851851851851851</v>
      </c>
      <c r="U48" s="8">
        <f t="shared" si="2"/>
        <v>19.851851851851851</v>
      </c>
    </row>
    <row r="49" spans="1:21" s="8" customFormat="1">
      <c r="A49" s="8" t="s">
        <v>1252</v>
      </c>
      <c r="B49" s="8" t="s">
        <v>1371</v>
      </c>
      <c r="C49" s="8" t="s">
        <v>821</v>
      </c>
      <c r="D49" s="8" t="s">
        <v>735</v>
      </c>
      <c r="E49" s="8">
        <v>186.7</v>
      </c>
      <c r="F49" s="8">
        <v>32</v>
      </c>
      <c r="G49" s="8">
        <v>19</v>
      </c>
      <c r="H49" s="8">
        <v>1</v>
      </c>
      <c r="I49" s="8">
        <v>12</v>
      </c>
      <c r="J49" s="8">
        <v>10</v>
      </c>
      <c r="K49" s="8">
        <v>0</v>
      </c>
      <c r="L49" s="8">
        <v>0</v>
      </c>
      <c r="M49" s="8">
        <v>224</v>
      </c>
      <c r="N49" s="8">
        <v>48</v>
      </c>
      <c r="O49" s="8">
        <v>174</v>
      </c>
      <c r="P49" s="8">
        <v>3.47</v>
      </c>
      <c r="Q49" s="8">
        <v>1.19</v>
      </c>
      <c r="R49" s="8">
        <v>334.67</v>
      </c>
      <c r="S49" s="8">
        <f t="shared" si="0"/>
        <v>19.832296296296299</v>
      </c>
      <c r="T49" s="8">
        <f t="shared" si="1"/>
        <v>19.832296296296299</v>
      </c>
      <c r="U49" s="8">
        <f t="shared" si="2"/>
        <v>19.832296296296299</v>
      </c>
    </row>
    <row r="50" spans="1:21" s="8" customFormat="1">
      <c r="A50" s="8" t="s">
        <v>766</v>
      </c>
      <c r="B50" s="8" t="s">
        <v>1386</v>
      </c>
      <c r="C50" s="8" t="s">
        <v>821</v>
      </c>
      <c r="D50" s="8" t="s">
        <v>732</v>
      </c>
      <c r="E50" s="8">
        <v>194</v>
      </c>
      <c r="F50" s="8">
        <v>32</v>
      </c>
      <c r="G50" s="8">
        <v>20</v>
      </c>
      <c r="H50" s="8">
        <v>1</v>
      </c>
      <c r="I50" s="8">
        <v>16</v>
      </c>
      <c r="J50" s="8">
        <v>9</v>
      </c>
      <c r="K50" s="8">
        <v>0</v>
      </c>
      <c r="L50" s="8">
        <v>0</v>
      </c>
      <c r="M50" s="8">
        <v>192</v>
      </c>
      <c r="N50" s="8">
        <v>57</v>
      </c>
      <c r="O50" s="8">
        <v>184</v>
      </c>
      <c r="P50" s="8">
        <v>3.8</v>
      </c>
      <c r="Q50" s="8">
        <v>1.24</v>
      </c>
      <c r="R50" s="8">
        <v>334</v>
      </c>
      <c r="S50" s="8">
        <f t="shared" si="0"/>
        <v>19.792592592592591</v>
      </c>
      <c r="T50" s="8">
        <f t="shared" si="1"/>
        <v>19.792592592592591</v>
      </c>
      <c r="U50" s="8">
        <f t="shared" si="2"/>
        <v>19.792592592592591</v>
      </c>
    </row>
    <row r="51" spans="1:21" s="8" customFormat="1">
      <c r="A51" s="8" t="s">
        <v>825</v>
      </c>
      <c r="B51" s="8" t="s">
        <v>843</v>
      </c>
      <c r="C51" s="8" t="s">
        <v>822</v>
      </c>
      <c r="D51" s="8" t="s">
        <v>741</v>
      </c>
      <c r="E51" s="8">
        <v>58</v>
      </c>
      <c r="F51" s="8">
        <v>0</v>
      </c>
      <c r="G51" s="8">
        <v>0</v>
      </c>
      <c r="H51" s="8">
        <v>0</v>
      </c>
      <c r="I51" s="8">
        <v>2</v>
      </c>
      <c r="J51" s="8">
        <v>4</v>
      </c>
      <c r="K51" s="8">
        <v>36</v>
      </c>
      <c r="L51" s="8">
        <v>3</v>
      </c>
      <c r="M51" s="8">
        <v>64</v>
      </c>
      <c r="N51" s="8">
        <v>11</v>
      </c>
      <c r="O51" s="8">
        <v>58</v>
      </c>
      <c r="P51" s="8">
        <v>3.72</v>
      </c>
      <c r="Q51" s="8">
        <v>1.19</v>
      </c>
      <c r="R51" s="8">
        <v>332</v>
      </c>
      <c r="S51" s="8">
        <f t="shared" si="0"/>
        <v>19.674074074074074</v>
      </c>
      <c r="T51" s="8">
        <f t="shared" si="1"/>
        <v>19.674074074074074</v>
      </c>
      <c r="U51" s="8">
        <f t="shared" si="2"/>
        <v>19.674074074074074</v>
      </c>
    </row>
    <row r="52" spans="1:21" s="8" customFormat="1">
      <c r="A52" s="8" t="s">
        <v>128</v>
      </c>
      <c r="B52" s="8" t="s">
        <v>597</v>
      </c>
      <c r="C52" s="8" t="s">
        <v>821</v>
      </c>
      <c r="D52" s="8" t="s">
        <v>722</v>
      </c>
      <c r="E52" s="8">
        <v>192.7</v>
      </c>
      <c r="F52" s="8">
        <v>34</v>
      </c>
      <c r="G52" s="8">
        <v>21</v>
      </c>
      <c r="H52" s="8">
        <v>1</v>
      </c>
      <c r="I52" s="8">
        <v>12</v>
      </c>
      <c r="J52" s="8">
        <v>9</v>
      </c>
      <c r="K52" s="8">
        <v>0</v>
      </c>
      <c r="L52" s="8">
        <v>0</v>
      </c>
      <c r="M52" s="8">
        <v>233</v>
      </c>
      <c r="N52" s="8">
        <v>69</v>
      </c>
      <c r="O52" s="8">
        <v>170</v>
      </c>
      <c r="P52" s="8">
        <v>3.55</v>
      </c>
      <c r="Q52" s="8">
        <v>1.24</v>
      </c>
      <c r="R52" s="8">
        <v>331.67</v>
      </c>
      <c r="S52" s="8">
        <f t="shared" si="0"/>
        <v>19.654518518518518</v>
      </c>
      <c r="T52" s="8">
        <f t="shared" si="1"/>
        <v>19.654518518518518</v>
      </c>
      <c r="U52" s="8">
        <f t="shared" si="2"/>
        <v>19.654518518518518</v>
      </c>
    </row>
    <row r="53" spans="1:21" s="8" customFormat="1">
      <c r="A53" s="8" t="s">
        <v>128</v>
      </c>
      <c r="B53" s="8" t="s">
        <v>380</v>
      </c>
      <c r="C53" s="8" t="s">
        <v>822</v>
      </c>
      <c r="D53" s="8" t="s">
        <v>729</v>
      </c>
      <c r="E53" s="8">
        <v>56</v>
      </c>
      <c r="F53" s="8">
        <v>0</v>
      </c>
      <c r="G53" s="8">
        <v>0</v>
      </c>
      <c r="H53" s="8">
        <v>0</v>
      </c>
      <c r="I53" s="8">
        <v>2</v>
      </c>
      <c r="J53" s="8">
        <v>5</v>
      </c>
      <c r="K53" s="8">
        <v>36</v>
      </c>
      <c r="L53" s="8">
        <v>2</v>
      </c>
      <c r="M53" s="8">
        <v>62</v>
      </c>
      <c r="N53" s="8">
        <v>14</v>
      </c>
      <c r="O53" s="8">
        <v>42</v>
      </c>
      <c r="P53" s="8">
        <v>3.21</v>
      </c>
      <c r="Q53" s="8">
        <v>1</v>
      </c>
      <c r="R53" s="8">
        <v>330</v>
      </c>
      <c r="S53" s="8">
        <f t="shared" si="0"/>
        <v>19.555555555555557</v>
      </c>
      <c r="T53" s="8">
        <f t="shared" si="1"/>
        <v>19.555555555555557</v>
      </c>
      <c r="U53" s="8">
        <f t="shared" si="2"/>
        <v>19.555555555555557</v>
      </c>
    </row>
    <row r="54" spans="1:21" s="8" customFormat="1">
      <c r="A54" s="8" t="s">
        <v>175</v>
      </c>
      <c r="B54" s="8" t="s">
        <v>699</v>
      </c>
      <c r="C54" s="8" t="s">
        <v>821</v>
      </c>
      <c r="D54" s="8" t="s">
        <v>723</v>
      </c>
      <c r="E54" s="8">
        <v>185.3</v>
      </c>
      <c r="F54" s="8">
        <v>32</v>
      </c>
      <c r="G54" s="8">
        <v>23</v>
      </c>
      <c r="H54" s="8">
        <v>1</v>
      </c>
      <c r="I54" s="8">
        <v>15</v>
      </c>
      <c r="J54" s="8">
        <v>9</v>
      </c>
      <c r="K54" s="8">
        <v>0</v>
      </c>
      <c r="L54" s="8">
        <v>0</v>
      </c>
      <c r="M54" s="8">
        <v>186</v>
      </c>
      <c r="N54" s="8">
        <v>48</v>
      </c>
      <c r="O54" s="8">
        <v>180</v>
      </c>
      <c r="P54" s="8">
        <v>3.16</v>
      </c>
      <c r="Q54" s="8">
        <v>1.23</v>
      </c>
      <c r="R54" s="8">
        <v>328.83</v>
      </c>
      <c r="S54" s="8">
        <f t="shared" si="0"/>
        <v>19.486222222222221</v>
      </c>
      <c r="T54" s="8">
        <f t="shared" si="1"/>
        <v>19.486222222222221</v>
      </c>
      <c r="U54" s="8">
        <f t="shared" si="2"/>
        <v>19.486222222222221</v>
      </c>
    </row>
    <row r="55" spans="1:21" s="8" customFormat="1">
      <c r="A55" s="8" t="s">
        <v>1069</v>
      </c>
      <c r="B55" s="8" t="s">
        <v>909</v>
      </c>
      <c r="C55" s="8" t="s">
        <v>822</v>
      </c>
      <c r="D55" s="8" t="s">
        <v>737</v>
      </c>
      <c r="E55" s="8">
        <v>83</v>
      </c>
      <c r="F55" s="8">
        <v>0</v>
      </c>
      <c r="G55" s="8">
        <v>0</v>
      </c>
      <c r="H55" s="8">
        <v>0</v>
      </c>
      <c r="I55" s="8">
        <v>4</v>
      </c>
      <c r="J55" s="8">
        <v>2</v>
      </c>
      <c r="K55" s="8">
        <v>4</v>
      </c>
      <c r="L55" s="8">
        <v>2</v>
      </c>
      <c r="M55" s="8">
        <v>130</v>
      </c>
      <c r="N55" s="8">
        <v>31</v>
      </c>
      <c r="O55" s="8">
        <v>47</v>
      </c>
      <c r="P55" s="8">
        <v>1.73</v>
      </c>
      <c r="Q55" s="8">
        <v>0.94</v>
      </c>
      <c r="R55" s="8">
        <v>328.5</v>
      </c>
      <c r="S55" s="8">
        <f t="shared" si="0"/>
        <v>19.466666666666665</v>
      </c>
      <c r="T55" s="8">
        <f t="shared" si="1"/>
        <v>19.466666666666665</v>
      </c>
      <c r="U55" s="8">
        <f t="shared" si="2"/>
        <v>19.466666666666665</v>
      </c>
    </row>
    <row r="56" spans="1:21" s="8" customFormat="1">
      <c r="A56" s="8" t="s">
        <v>158</v>
      </c>
      <c r="B56" s="8" t="s">
        <v>237</v>
      </c>
      <c r="C56" s="8" t="s">
        <v>822</v>
      </c>
      <c r="D56" s="8" t="s">
        <v>739</v>
      </c>
      <c r="E56" s="8">
        <v>53</v>
      </c>
      <c r="F56" s="8">
        <v>0</v>
      </c>
      <c r="G56" s="8">
        <v>0</v>
      </c>
      <c r="H56" s="8">
        <v>0</v>
      </c>
      <c r="I56" s="8">
        <v>1</v>
      </c>
      <c r="J56" s="8">
        <v>4</v>
      </c>
      <c r="K56" s="8">
        <v>31</v>
      </c>
      <c r="L56" s="8">
        <v>0</v>
      </c>
      <c r="M56" s="8">
        <v>49</v>
      </c>
      <c r="N56" s="8">
        <v>9</v>
      </c>
      <c r="O56" s="8">
        <v>26</v>
      </c>
      <c r="P56" s="8">
        <v>2.5499999999999998</v>
      </c>
      <c r="Q56" s="8">
        <v>0.66</v>
      </c>
      <c r="R56" s="8">
        <v>327.5</v>
      </c>
      <c r="S56" s="8">
        <f t="shared" si="0"/>
        <v>19.407407407407408</v>
      </c>
      <c r="T56" s="8">
        <f t="shared" si="1"/>
        <v>19.407407407407408</v>
      </c>
      <c r="U56" s="8">
        <f t="shared" si="2"/>
        <v>19.407407407407408</v>
      </c>
    </row>
    <row r="57" spans="1:21" s="8" customFormat="1">
      <c r="A57" s="8" t="s">
        <v>1001</v>
      </c>
      <c r="B57" s="8" t="s">
        <v>1000</v>
      </c>
      <c r="C57" s="8" t="s">
        <v>821</v>
      </c>
      <c r="D57" s="8" t="s">
        <v>718</v>
      </c>
      <c r="E57" s="8">
        <v>200.7</v>
      </c>
      <c r="F57" s="8">
        <v>32</v>
      </c>
      <c r="G57" s="8">
        <v>19</v>
      </c>
      <c r="H57" s="8">
        <v>1</v>
      </c>
      <c r="I57" s="8">
        <v>14</v>
      </c>
      <c r="J57" s="8">
        <v>10</v>
      </c>
      <c r="K57" s="8">
        <v>0</v>
      </c>
      <c r="L57" s="8">
        <v>0</v>
      </c>
      <c r="M57" s="8">
        <v>190</v>
      </c>
      <c r="N57" s="8">
        <v>45</v>
      </c>
      <c r="O57" s="8">
        <v>184</v>
      </c>
      <c r="P57" s="8">
        <v>3.77</v>
      </c>
      <c r="Q57" s="8">
        <v>1.1399999999999999</v>
      </c>
      <c r="R57" s="8">
        <v>326.67</v>
      </c>
      <c r="S57" s="8">
        <f t="shared" si="0"/>
        <v>19.358222222222224</v>
      </c>
      <c r="T57" s="8">
        <f t="shared" si="1"/>
        <v>19.358222222222224</v>
      </c>
      <c r="U57" s="8">
        <f t="shared" si="2"/>
        <v>19.358222222222224</v>
      </c>
    </row>
    <row r="58" spans="1:21" s="8" customFormat="1">
      <c r="A58" s="8" t="s">
        <v>271</v>
      </c>
      <c r="B58" s="8" t="s">
        <v>937</v>
      </c>
      <c r="C58" s="8" t="s">
        <v>821</v>
      </c>
      <c r="D58" s="8" t="s">
        <v>716</v>
      </c>
      <c r="E58" s="8">
        <v>207.3</v>
      </c>
      <c r="F58" s="8">
        <v>34</v>
      </c>
      <c r="G58" s="8">
        <v>24</v>
      </c>
      <c r="H58" s="8">
        <v>1</v>
      </c>
      <c r="I58" s="8">
        <v>14</v>
      </c>
      <c r="J58" s="8">
        <v>12</v>
      </c>
      <c r="K58" s="8">
        <v>0</v>
      </c>
      <c r="L58" s="8">
        <v>0</v>
      </c>
      <c r="M58" s="8">
        <v>207</v>
      </c>
      <c r="N58" s="8">
        <v>69</v>
      </c>
      <c r="O58" s="8">
        <v>188</v>
      </c>
      <c r="P58" s="8">
        <v>3.6</v>
      </c>
      <c r="Q58" s="8">
        <v>1.24</v>
      </c>
      <c r="R58" s="8">
        <v>318.83</v>
      </c>
      <c r="S58" s="8">
        <f t="shared" si="0"/>
        <v>18.893629629629629</v>
      </c>
      <c r="T58" s="8">
        <f t="shared" si="1"/>
        <v>18.893629629629629</v>
      </c>
      <c r="U58" s="8">
        <f t="shared" si="2"/>
        <v>18.893629629629629</v>
      </c>
    </row>
    <row r="59" spans="1:21" s="8" customFormat="1">
      <c r="A59" s="8" t="s">
        <v>286</v>
      </c>
      <c r="B59" s="8" t="s">
        <v>675</v>
      </c>
      <c r="C59" s="8" t="s">
        <v>821</v>
      </c>
      <c r="D59" s="8" t="s">
        <v>733</v>
      </c>
      <c r="E59" s="8">
        <v>198.3</v>
      </c>
      <c r="F59" s="8">
        <v>34</v>
      </c>
      <c r="G59" s="8">
        <v>19</v>
      </c>
      <c r="H59" s="8">
        <v>1</v>
      </c>
      <c r="I59" s="8">
        <v>12</v>
      </c>
      <c r="J59" s="8">
        <v>10</v>
      </c>
      <c r="K59" s="8">
        <v>0</v>
      </c>
      <c r="L59" s="8">
        <v>0</v>
      </c>
      <c r="M59" s="8">
        <v>222</v>
      </c>
      <c r="N59" s="8">
        <v>64</v>
      </c>
      <c r="O59" s="8">
        <v>189</v>
      </c>
      <c r="P59" s="8">
        <v>3.86</v>
      </c>
      <c r="Q59" s="8">
        <v>1.28</v>
      </c>
      <c r="R59" s="8">
        <v>314.33</v>
      </c>
      <c r="S59" s="8">
        <f t="shared" si="0"/>
        <v>18.626962962962963</v>
      </c>
      <c r="T59" s="8">
        <f t="shared" si="1"/>
        <v>18.626962962962963</v>
      </c>
      <c r="U59" s="8">
        <f t="shared" si="2"/>
        <v>18.626962962962963</v>
      </c>
    </row>
    <row r="60" spans="1:21" s="8" customFormat="1">
      <c r="A60" s="8" t="s">
        <v>84</v>
      </c>
      <c r="B60" s="8" t="s">
        <v>651</v>
      </c>
      <c r="C60" s="8" t="s">
        <v>821</v>
      </c>
      <c r="D60" s="8" t="s">
        <v>737</v>
      </c>
      <c r="E60" s="8">
        <v>194</v>
      </c>
      <c r="F60" s="8">
        <v>34</v>
      </c>
      <c r="G60" s="8">
        <v>17</v>
      </c>
      <c r="H60" s="8">
        <v>1</v>
      </c>
      <c r="I60" s="8">
        <v>13</v>
      </c>
      <c r="J60" s="8">
        <v>12</v>
      </c>
      <c r="K60" s="8">
        <v>0</v>
      </c>
      <c r="L60" s="8">
        <v>0</v>
      </c>
      <c r="M60" s="8">
        <v>196</v>
      </c>
      <c r="N60" s="8">
        <v>36</v>
      </c>
      <c r="O60" s="8">
        <v>200</v>
      </c>
      <c r="P60" s="8">
        <v>3.94</v>
      </c>
      <c r="Q60" s="8">
        <v>1.22</v>
      </c>
      <c r="R60" s="8">
        <v>310.5</v>
      </c>
      <c r="S60" s="8">
        <f t="shared" si="0"/>
        <v>18.399999999999999</v>
      </c>
      <c r="T60" s="8">
        <f t="shared" si="1"/>
        <v>18.399999999999999</v>
      </c>
      <c r="U60" s="8">
        <f t="shared" si="2"/>
        <v>18.399999999999999</v>
      </c>
    </row>
    <row r="61" spans="1:21" s="8" customFormat="1">
      <c r="A61" s="8" t="s">
        <v>118</v>
      </c>
      <c r="B61" s="8" t="s">
        <v>1307</v>
      </c>
      <c r="C61" s="8" t="s">
        <v>821</v>
      </c>
      <c r="D61" s="8" t="s">
        <v>713</v>
      </c>
      <c r="E61" s="8">
        <v>201.3</v>
      </c>
      <c r="F61" s="8">
        <v>34</v>
      </c>
      <c r="G61" s="8">
        <v>18</v>
      </c>
      <c r="H61" s="8">
        <v>1</v>
      </c>
      <c r="I61" s="8">
        <v>11</v>
      </c>
      <c r="J61" s="8">
        <v>12</v>
      </c>
      <c r="K61" s="8">
        <v>0</v>
      </c>
      <c r="L61" s="8">
        <v>0</v>
      </c>
      <c r="M61" s="8">
        <v>223</v>
      </c>
      <c r="N61" s="8">
        <v>62</v>
      </c>
      <c r="O61" s="8">
        <v>184</v>
      </c>
      <c r="P61" s="8">
        <v>3.53</v>
      </c>
      <c r="Q61" s="8">
        <v>1.22</v>
      </c>
      <c r="R61" s="8">
        <v>309.83</v>
      </c>
      <c r="S61" s="8">
        <f t="shared" si="0"/>
        <v>18.360296296296294</v>
      </c>
      <c r="T61" s="8">
        <f t="shared" si="1"/>
        <v>18.360296296296294</v>
      </c>
      <c r="U61" s="8">
        <f t="shared" si="2"/>
        <v>18.360296296296294</v>
      </c>
    </row>
    <row r="62" spans="1:21" s="8" customFormat="1">
      <c r="A62" s="8" t="s">
        <v>47</v>
      </c>
      <c r="B62" s="8" t="s">
        <v>669</v>
      </c>
      <c r="C62" s="8" t="s">
        <v>821</v>
      </c>
      <c r="D62" s="8" t="s">
        <v>715</v>
      </c>
      <c r="E62" s="8">
        <v>204</v>
      </c>
      <c r="F62" s="8">
        <v>32</v>
      </c>
      <c r="G62" s="8">
        <v>17</v>
      </c>
      <c r="H62" s="8">
        <v>1</v>
      </c>
      <c r="I62" s="8">
        <v>12</v>
      </c>
      <c r="J62" s="8">
        <v>11</v>
      </c>
      <c r="K62" s="8">
        <v>0</v>
      </c>
      <c r="L62" s="8">
        <v>0</v>
      </c>
      <c r="M62" s="8">
        <v>208</v>
      </c>
      <c r="N62" s="8">
        <v>50</v>
      </c>
      <c r="O62" s="8">
        <v>202</v>
      </c>
      <c r="P62" s="8">
        <v>4.1500000000000004</v>
      </c>
      <c r="Q62" s="8">
        <v>1.24</v>
      </c>
      <c r="R62" s="8">
        <v>306</v>
      </c>
      <c r="S62" s="8">
        <f t="shared" si="0"/>
        <v>18.133333333333333</v>
      </c>
      <c r="T62" s="8">
        <f t="shared" si="1"/>
        <v>18.133333333333333</v>
      </c>
      <c r="U62" s="8">
        <f t="shared" si="2"/>
        <v>18.133333333333333</v>
      </c>
    </row>
    <row r="63" spans="1:21" s="8" customFormat="1">
      <c r="A63" s="8" t="s">
        <v>64</v>
      </c>
      <c r="B63" s="8" t="s">
        <v>1711</v>
      </c>
      <c r="C63" s="8" t="s">
        <v>821</v>
      </c>
      <c r="D63" s="8" t="s">
        <v>732</v>
      </c>
      <c r="E63" s="8">
        <v>185</v>
      </c>
      <c r="F63" s="8">
        <v>32</v>
      </c>
      <c r="G63" s="8">
        <v>18</v>
      </c>
      <c r="H63" s="8">
        <v>1</v>
      </c>
      <c r="I63" s="8">
        <v>12</v>
      </c>
      <c r="J63" s="8">
        <v>9</v>
      </c>
      <c r="K63" s="8">
        <v>0</v>
      </c>
      <c r="L63" s="8">
        <v>0</v>
      </c>
      <c r="M63" s="8">
        <v>199</v>
      </c>
      <c r="N63" s="8">
        <v>56</v>
      </c>
      <c r="O63" s="8">
        <v>169</v>
      </c>
      <c r="P63" s="8">
        <v>3.5</v>
      </c>
      <c r="Q63" s="8">
        <v>1.22</v>
      </c>
      <c r="R63" s="8">
        <v>305.5</v>
      </c>
      <c r="S63" s="8">
        <f t="shared" si="0"/>
        <v>18.103703703703705</v>
      </c>
      <c r="T63" s="8">
        <f t="shared" si="1"/>
        <v>18.103703703703705</v>
      </c>
      <c r="U63" s="8">
        <f t="shared" si="2"/>
        <v>18.103703703703705</v>
      </c>
    </row>
    <row r="64" spans="1:21" s="8" customFormat="1">
      <c r="A64" s="8" t="s">
        <v>401</v>
      </c>
      <c r="B64" s="8" t="s">
        <v>802</v>
      </c>
      <c r="C64" s="8" t="s">
        <v>821</v>
      </c>
      <c r="D64" s="8" t="s">
        <v>727</v>
      </c>
      <c r="E64" s="8">
        <v>176.7</v>
      </c>
      <c r="F64" s="8">
        <v>32</v>
      </c>
      <c r="G64" s="8">
        <v>20</v>
      </c>
      <c r="H64" s="8">
        <v>1</v>
      </c>
      <c r="I64" s="8">
        <v>14</v>
      </c>
      <c r="J64" s="8">
        <v>8</v>
      </c>
      <c r="K64" s="8">
        <v>0</v>
      </c>
      <c r="L64" s="8">
        <v>0</v>
      </c>
      <c r="M64" s="8">
        <v>172</v>
      </c>
      <c r="N64" s="8">
        <v>52</v>
      </c>
      <c r="O64" s="8">
        <v>156</v>
      </c>
      <c r="P64" s="8">
        <v>3.67</v>
      </c>
      <c r="Q64" s="8">
        <v>1.18</v>
      </c>
      <c r="R64" s="8">
        <v>303.67</v>
      </c>
      <c r="S64" s="8">
        <f t="shared" si="0"/>
        <v>17.99525925925926</v>
      </c>
      <c r="T64" s="8">
        <f t="shared" si="1"/>
        <v>17.99525925925926</v>
      </c>
      <c r="U64" s="8">
        <f t="shared" si="2"/>
        <v>17.99525925925926</v>
      </c>
    </row>
    <row r="65" spans="1:21" s="8" customFormat="1">
      <c r="A65" s="8" t="s">
        <v>54</v>
      </c>
      <c r="B65" s="8" t="s">
        <v>1174</v>
      </c>
      <c r="C65" s="8" t="s">
        <v>821</v>
      </c>
      <c r="D65" s="8" t="s">
        <v>747</v>
      </c>
      <c r="E65" s="8">
        <v>206.7</v>
      </c>
      <c r="F65" s="8">
        <v>34</v>
      </c>
      <c r="G65" s="8">
        <v>24</v>
      </c>
      <c r="H65" s="8">
        <v>1</v>
      </c>
      <c r="I65" s="8">
        <v>11</v>
      </c>
      <c r="J65" s="8">
        <v>10</v>
      </c>
      <c r="K65" s="8">
        <v>0</v>
      </c>
      <c r="L65" s="8">
        <v>0</v>
      </c>
      <c r="M65" s="8">
        <v>206</v>
      </c>
      <c r="N65" s="8">
        <v>51</v>
      </c>
      <c r="O65" s="8">
        <v>208</v>
      </c>
      <c r="P65" s="8">
        <v>3.44</v>
      </c>
      <c r="Q65" s="8">
        <v>1.25</v>
      </c>
      <c r="R65" s="8">
        <v>303.17</v>
      </c>
      <c r="S65" s="8">
        <f t="shared" si="0"/>
        <v>17.965629629629632</v>
      </c>
      <c r="T65" s="8">
        <f t="shared" si="1"/>
        <v>17.965629629629632</v>
      </c>
      <c r="U65" s="8">
        <f t="shared" si="2"/>
        <v>17.965629629629632</v>
      </c>
    </row>
    <row r="66" spans="1:21" s="8" customFormat="1">
      <c r="A66" s="8" t="s">
        <v>605</v>
      </c>
      <c r="B66" s="8" t="s">
        <v>712</v>
      </c>
      <c r="C66" s="8" t="s">
        <v>821</v>
      </c>
      <c r="D66" s="8" t="s">
        <v>729</v>
      </c>
      <c r="E66" s="8">
        <v>198.3</v>
      </c>
      <c r="F66" s="8">
        <v>34</v>
      </c>
      <c r="G66" s="8">
        <v>21</v>
      </c>
      <c r="H66" s="8">
        <v>1</v>
      </c>
      <c r="I66" s="8">
        <v>12</v>
      </c>
      <c r="J66" s="8">
        <v>10</v>
      </c>
      <c r="K66" s="8">
        <v>0</v>
      </c>
      <c r="L66" s="8">
        <v>0</v>
      </c>
      <c r="M66" s="8">
        <v>192</v>
      </c>
      <c r="N66" s="8">
        <v>46</v>
      </c>
      <c r="O66" s="8">
        <v>200</v>
      </c>
      <c r="P66" s="8">
        <v>3.81</v>
      </c>
      <c r="Q66" s="8">
        <v>1.24</v>
      </c>
      <c r="R66" s="8">
        <v>297.33</v>
      </c>
      <c r="S66" s="8">
        <f t="shared" si="0"/>
        <v>17.619555555555554</v>
      </c>
      <c r="T66" s="8">
        <f t="shared" si="1"/>
        <v>14.095644444444444</v>
      </c>
      <c r="U66" s="8">
        <f t="shared" si="2"/>
        <v>14.095644444444444</v>
      </c>
    </row>
    <row r="67" spans="1:21" s="8" customFormat="1">
      <c r="A67" s="8" t="s">
        <v>764</v>
      </c>
      <c r="B67" s="8" t="s">
        <v>213</v>
      </c>
      <c r="C67" s="8" t="s">
        <v>821</v>
      </c>
      <c r="D67" s="8" t="s">
        <v>733</v>
      </c>
      <c r="E67" s="8">
        <v>193.7</v>
      </c>
      <c r="F67" s="8">
        <v>34</v>
      </c>
      <c r="G67" s="8">
        <v>20</v>
      </c>
      <c r="H67" s="8">
        <v>1</v>
      </c>
      <c r="I67" s="8">
        <v>11</v>
      </c>
      <c r="J67" s="8">
        <v>13</v>
      </c>
      <c r="K67" s="8">
        <v>0</v>
      </c>
      <c r="L67" s="8">
        <v>0</v>
      </c>
      <c r="M67" s="8">
        <v>228</v>
      </c>
      <c r="N67" s="8">
        <v>72</v>
      </c>
      <c r="O67" s="8">
        <v>183</v>
      </c>
      <c r="P67" s="8">
        <v>3.62</v>
      </c>
      <c r="Q67" s="8">
        <v>1.32</v>
      </c>
      <c r="R67" s="8">
        <v>295.17</v>
      </c>
      <c r="S67" s="8">
        <f t="shared" ref="S67:S130" si="3">R67/16.875</f>
        <v>17.491555555555557</v>
      </c>
      <c r="T67" s="8">
        <f t="shared" ref="T67:T130" si="4">IF(R67 &gt;= 400,S67*1.2,IF(R67 &gt; 300,S67,IF(R67&gt;200,S67*0.8,IF(R67&gt;100,S67*0.6,S67*0.5))))</f>
        <v>13.993244444444446</v>
      </c>
      <c r="U67" s="8">
        <f t="shared" ref="U67:U130" si="5">IF(T67 &lt; 1.5,1,T67)</f>
        <v>13.993244444444446</v>
      </c>
    </row>
    <row r="68" spans="1:21" s="8" customFormat="1">
      <c r="A68" s="8" t="s">
        <v>1072</v>
      </c>
      <c r="B68" s="8" t="s">
        <v>616</v>
      </c>
      <c r="C68" s="8" t="s">
        <v>821</v>
      </c>
      <c r="D68" s="8" t="s">
        <v>717</v>
      </c>
      <c r="E68" s="8">
        <v>194.7</v>
      </c>
      <c r="F68" s="8">
        <v>34</v>
      </c>
      <c r="G68" s="8">
        <v>20</v>
      </c>
      <c r="H68" s="8">
        <v>1</v>
      </c>
      <c r="I68" s="8">
        <v>12</v>
      </c>
      <c r="J68" s="8">
        <v>9</v>
      </c>
      <c r="K68" s="8">
        <v>0</v>
      </c>
      <c r="L68" s="8">
        <v>0</v>
      </c>
      <c r="M68" s="8">
        <v>195</v>
      </c>
      <c r="N68" s="8">
        <v>66</v>
      </c>
      <c r="O68" s="8">
        <v>179</v>
      </c>
      <c r="P68" s="8">
        <v>3.42</v>
      </c>
      <c r="Q68" s="8">
        <v>1.26</v>
      </c>
      <c r="R68" s="8">
        <v>295.17</v>
      </c>
      <c r="S68" s="8">
        <f t="shared" si="3"/>
        <v>17.491555555555557</v>
      </c>
      <c r="T68" s="8">
        <f t="shared" si="4"/>
        <v>13.993244444444446</v>
      </c>
      <c r="U68" s="8">
        <f t="shared" si="5"/>
        <v>13.993244444444446</v>
      </c>
    </row>
    <row r="69" spans="1:21" s="8" customFormat="1">
      <c r="A69" s="8" t="s">
        <v>425</v>
      </c>
      <c r="B69" s="8" t="s">
        <v>1355</v>
      </c>
      <c r="C69" s="8" t="s">
        <v>821</v>
      </c>
      <c r="D69" s="8" t="s">
        <v>727</v>
      </c>
      <c r="E69" s="8">
        <v>180</v>
      </c>
      <c r="F69" s="8">
        <v>34</v>
      </c>
      <c r="G69" s="8">
        <v>23</v>
      </c>
      <c r="H69" s="8">
        <v>1</v>
      </c>
      <c r="I69" s="8">
        <v>14</v>
      </c>
      <c r="J69" s="8">
        <v>9</v>
      </c>
      <c r="K69" s="8">
        <v>0</v>
      </c>
      <c r="L69" s="8">
        <v>0</v>
      </c>
      <c r="M69" s="8">
        <v>184</v>
      </c>
      <c r="N69" s="8">
        <v>54</v>
      </c>
      <c r="O69" s="8">
        <v>186</v>
      </c>
      <c r="P69" s="8">
        <v>4</v>
      </c>
      <c r="Q69" s="8">
        <v>1.33</v>
      </c>
      <c r="R69" s="8">
        <v>295</v>
      </c>
      <c r="S69" s="8">
        <f t="shared" si="3"/>
        <v>17.481481481481481</v>
      </c>
      <c r="T69" s="8">
        <f t="shared" si="4"/>
        <v>13.985185185185186</v>
      </c>
      <c r="U69" s="8">
        <f t="shared" si="5"/>
        <v>13.985185185185186</v>
      </c>
    </row>
    <row r="70" spans="1:21" s="8" customFormat="1">
      <c r="A70" s="8" t="s">
        <v>198</v>
      </c>
      <c r="B70" s="8" t="s">
        <v>1311</v>
      </c>
      <c r="C70" s="8" t="s">
        <v>821</v>
      </c>
      <c r="D70" s="8" t="s">
        <v>713</v>
      </c>
      <c r="E70" s="8">
        <v>193.3</v>
      </c>
      <c r="F70" s="8">
        <v>34</v>
      </c>
      <c r="G70" s="8">
        <v>19</v>
      </c>
      <c r="H70" s="8">
        <v>1</v>
      </c>
      <c r="I70" s="8">
        <v>12</v>
      </c>
      <c r="J70" s="8">
        <v>11</v>
      </c>
      <c r="K70" s="8">
        <v>0</v>
      </c>
      <c r="L70" s="8">
        <v>0</v>
      </c>
      <c r="M70" s="8">
        <v>196</v>
      </c>
      <c r="N70" s="8">
        <v>57</v>
      </c>
      <c r="O70" s="8">
        <v>180</v>
      </c>
      <c r="P70" s="8">
        <v>3.72</v>
      </c>
      <c r="Q70" s="8">
        <v>1.23</v>
      </c>
      <c r="R70" s="8">
        <v>294.33</v>
      </c>
      <c r="S70" s="8">
        <f t="shared" si="3"/>
        <v>17.441777777777776</v>
      </c>
      <c r="T70" s="8">
        <f t="shared" si="4"/>
        <v>13.953422222222223</v>
      </c>
      <c r="U70" s="8">
        <f t="shared" si="5"/>
        <v>13.953422222222223</v>
      </c>
    </row>
    <row r="71" spans="1:21" s="8" customFormat="1">
      <c r="A71" s="8" t="s">
        <v>671</v>
      </c>
      <c r="B71" s="8" t="s">
        <v>395</v>
      </c>
      <c r="C71" s="8" t="s">
        <v>821</v>
      </c>
      <c r="D71" s="8" t="s">
        <v>741</v>
      </c>
      <c r="E71" s="8">
        <v>202.7</v>
      </c>
      <c r="F71" s="8">
        <v>32</v>
      </c>
      <c r="G71" s="8">
        <v>20</v>
      </c>
      <c r="H71" s="8">
        <v>1</v>
      </c>
      <c r="I71" s="8">
        <v>13</v>
      </c>
      <c r="J71" s="8">
        <v>10</v>
      </c>
      <c r="K71" s="8">
        <v>0</v>
      </c>
      <c r="L71" s="8">
        <v>0</v>
      </c>
      <c r="M71" s="8">
        <v>190</v>
      </c>
      <c r="N71" s="8">
        <v>60</v>
      </c>
      <c r="O71" s="8">
        <v>200</v>
      </c>
      <c r="P71" s="8">
        <v>3.91</v>
      </c>
      <c r="Q71" s="8">
        <v>1.28</v>
      </c>
      <c r="R71" s="8">
        <v>293.67</v>
      </c>
      <c r="S71" s="8">
        <f t="shared" si="3"/>
        <v>17.402666666666669</v>
      </c>
      <c r="T71" s="8">
        <f t="shared" si="4"/>
        <v>13.922133333333335</v>
      </c>
      <c r="U71" s="8">
        <f t="shared" si="5"/>
        <v>13.922133333333335</v>
      </c>
    </row>
    <row r="72" spans="1:21" s="8" customFormat="1">
      <c r="A72" s="8" t="s">
        <v>169</v>
      </c>
      <c r="B72" s="8" t="s">
        <v>683</v>
      </c>
      <c r="C72" s="8" t="s">
        <v>822</v>
      </c>
      <c r="D72" s="8" t="s">
        <v>727</v>
      </c>
      <c r="E72" s="8">
        <v>66</v>
      </c>
      <c r="F72" s="8">
        <v>0</v>
      </c>
      <c r="G72" s="8">
        <v>0</v>
      </c>
      <c r="H72" s="8">
        <v>0</v>
      </c>
      <c r="I72" s="8">
        <v>2</v>
      </c>
      <c r="J72" s="8">
        <v>2</v>
      </c>
      <c r="K72" s="8">
        <v>22</v>
      </c>
      <c r="L72" s="8">
        <v>4</v>
      </c>
      <c r="M72" s="8">
        <v>74</v>
      </c>
      <c r="N72" s="8">
        <v>16</v>
      </c>
      <c r="O72" s="8">
        <v>56</v>
      </c>
      <c r="P72" s="8">
        <v>3.55</v>
      </c>
      <c r="Q72" s="8">
        <v>1.0900000000000001</v>
      </c>
      <c r="R72" s="8">
        <v>291</v>
      </c>
      <c r="S72" s="8">
        <f t="shared" si="3"/>
        <v>17.244444444444444</v>
      </c>
      <c r="T72" s="8">
        <f t="shared" si="4"/>
        <v>13.795555555555556</v>
      </c>
      <c r="U72" s="8">
        <f t="shared" si="5"/>
        <v>13.795555555555556</v>
      </c>
    </row>
    <row r="73" spans="1:21" s="8" customFormat="1">
      <c r="A73" s="8" t="s">
        <v>28</v>
      </c>
      <c r="B73" s="8" t="s">
        <v>783</v>
      </c>
      <c r="C73" s="8" t="s">
        <v>822</v>
      </c>
      <c r="D73" s="8" t="s">
        <v>722</v>
      </c>
      <c r="E73" s="8">
        <v>73</v>
      </c>
      <c r="F73" s="8">
        <v>0</v>
      </c>
      <c r="G73" s="8">
        <v>0</v>
      </c>
      <c r="H73" s="8">
        <v>0</v>
      </c>
      <c r="I73" s="8">
        <v>4</v>
      </c>
      <c r="J73" s="8">
        <v>2</v>
      </c>
      <c r="K73" s="8">
        <v>2</v>
      </c>
      <c r="L73" s="8">
        <v>1</v>
      </c>
      <c r="M73" s="8">
        <v>76</v>
      </c>
      <c r="N73" s="8">
        <v>15</v>
      </c>
      <c r="O73" s="8">
        <v>56</v>
      </c>
      <c r="P73" s="8">
        <v>2.2200000000000002</v>
      </c>
      <c r="Q73" s="8">
        <v>0.97</v>
      </c>
      <c r="R73" s="8">
        <v>291</v>
      </c>
      <c r="S73" s="8">
        <f t="shared" si="3"/>
        <v>17.244444444444444</v>
      </c>
      <c r="T73" s="8">
        <f t="shared" si="4"/>
        <v>13.795555555555556</v>
      </c>
      <c r="U73" s="8">
        <f t="shared" si="5"/>
        <v>13.795555555555556</v>
      </c>
    </row>
    <row r="74" spans="1:21" s="8" customFormat="1">
      <c r="A74" s="8" t="s">
        <v>229</v>
      </c>
      <c r="B74" s="8" t="s">
        <v>990</v>
      </c>
      <c r="C74" s="8" t="s">
        <v>822</v>
      </c>
      <c r="D74" s="8" t="s">
        <v>721</v>
      </c>
      <c r="E74" s="8">
        <v>58</v>
      </c>
      <c r="F74" s="8">
        <v>0</v>
      </c>
      <c r="G74" s="8">
        <v>0</v>
      </c>
      <c r="H74" s="8">
        <v>0</v>
      </c>
      <c r="I74" s="8">
        <v>5</v>
      </c>
      <c r="J74" s="8">
        <v>5</v>
      </c>
      <c r="K74" s="8">
        <v>24</v>
      </c>
      <c r="L74" s="8">
        <v>4</v>
      </c>
      <c r="M74" s="8">
        <v>58</v>
      </c>
      <c r="N74" s="8">
        <v>24</v>
      </c>
      <c r="O74" s="8">
        <v>44</v>
      </c>
      <c r="P74" s="8">
        <v>3.41</v>
      </c>
      <c r="Q74" s="8">
        <v>1.17</v>
      </c>
      <c r="R74" s="8">
        <v>290</v>
      </c>
      <c r="S74" s="8">
        <f t="shared" si="3"/>
        <v>17.185185185185187</v>
      </c>
      <c r="T74" s="8">
        <f t="shared" si="4"/>
        <v>13.74814814814815</v>
      </c>
      <c r="U74" s="8">
        <f t="shared" si="5"/>
        <v>13.74814814814815</v>
      </c>
    </row>
    <row r="75" spans="1:21" s="8" customFormat="1">
      <c r="A75" s="8" t="s">
        <v>138</v>
      </c>
      <c r="B75" s="8" t="s">
        <v>584</v>
      </c>
      <c r="C75" s="8" t="s">
        <v>821</v>
      </c>
      <c r="D75" s="8" t="s">
        <v>731</v>
      </c>
      <c r="E75" s="8">
        <v>188.7</v>
      </c>
      <c r="F75" s="8">
        <v>32</v>
      </c>
      <c r="G75" s="8">
        <v>17</v>
      </c>
      <c r="H75" s="8">
        <v>1</v>
      </c>
      <c r="I75" s="8">
        <v>11</v>
      </c>
      <c r="J75" s="8">
        <v>10</v>
      </c>
      <c r="K75" s="8">
        <v>0</v>
      </c>
      <c r="L75" s="8">
        <v>0</v>
      </c>
      <c r="M75" s="8">
        <v>196</v>
      </c>
      <c r="N75" s="8">
        <v>56</v>
      </c>
      <c r="O75" s="8">
        <v>174</v>
      </c>
      <c r="P75" s="8">
        <v>3.53</v>
      </c>
      <c r="Q75" s="8">
        <v>1.22</v>
      </c>
      <c r="R75" s="8">
        <v>289.67</v>
      </c>
      <c r="S75" s="8">
        <f t="shared" si="3"/>
        <v>17.165629629629631</v>
      </c>
      <c r="T75" s="8">
        <f t="shared" si="4"/>
        <v>13.732503703703706</v>
      </c>
      <c r="U75" s="8">
        <f t="shared" si="5"/>
        <v>13.732503703703706</v>
      </c>
    </row>
    <row r="76" spans="1:21" s="8" customFormat="1">
      <c r="A76" s="8" t="s">
        <v>518</v>
      </c>
      <c r="B76" s="8" t="s">
        <v>576</v>
      </c>
      <c r="C76" s="8" t="s">
        <v>821</v>
      </c>
      <c r="D76" s="8" t="s">
        <v>741</v>
      </c>
      <c r="E76" s="8">
        <v>198.7</v>
      </c>
      <c r="F76" s="8">
        <v>34</v>
      </c>
      <c r="G76" s="8">
        <v>17</v>
      </c>
      <c r="H76" s="8">
        <v>1</v>
      </c>
      <c r="I76" s="8">
        <v>13</v>
      </c>
      <c r="J76" s="8">
        <v>12</v>
      </c>
      <c r="K76" s="8">
        <v>0</v>
      </c>
      <c r="L76" s="8">
        <v>0</v>
      </c>
      <c r="M76" s="8">
        <v>181</v>
      </c>
      <c r="N76" s="8">
        <v>36</v>
      </c>
      <c r="O76" s="8">
        <v>216</v>
      </c>
      <c r="P76" s="8">
        <v>4.17</v>
      </c>
      <c r="Q76" s="8">
        <v>1.27</v>
      </c>
      <c r="R76" s="8">
        <v>288.67</v>
      </c>
      <c r="S76" s="8">
        <f t="shared" si="3"/>
        <v>17.106370370370371</v>
      </c>
      <c r="T76" s="8">
        <f t="shared" si="4"/>
        <v>13.685096296296297</v>
      </c>
      <c r="U76" s="8">
        <f t="shared" si="5"/>
        <v>13.685096296296297</v>
      </c>
    </row>
    <row r="77" spans="1:21" s="8" customFormat="1">
      <c r="A77" s="8" t="s">
        <v>85</v>
      </c>
      <c r="B77" s="8" t="s">
        <v>591</v>
      </c>
      <c r="C77" s="8" t="s">
        <v>821</v>
      </c>
      <c r="D77" s="8" t="s">
        <v>730</v>
      </c>
      <c r="E77" s="8">
        <v>197</v>
      </c>
      <c r="F77" s="8">
        <v>32</v>
      </c>
      <c r="G77" s="8">
        <v>22</v>
      </c>
      <c r="H77" s="8">
        <v>1</v>
      </c>
      <c r="I77" s="8">
        <v>13</v>
      </c>
      <c r="J77" s="8">
        <v>10</v>
      </c>
      <c r="K77" s="8">
        <v>0</v>
      </c>
      <c r="L77" s="8">
        <v>0</v>
      </c>
      <c r="M77" s="8">
        <v>187</v>
      </c>
      <c r="N77" s="8">
        <v>56</v>
      </c>
      <c r="O77" s="8">
        <v>209</v>
      </c>
      <c r="P77" s="8">
        <v>3.66</v>
      </c>
      <c r="Q77" s="8">
        <v>1.35</v>
      </c>
      <c r="R77" s="8">
        <v>288.5</v>
      </c>
      <c r="S77" s="8">
        <f t="shared" si="3"/>
        <v>17.096296296296295</v>
      </c>
      <c r="T77" s="8">
        <f t="shared" si="4"/>
        <v>13.677037037037037</v>
      </c>
      <c r="U77" s="8">
        <f t="shared" si="5"/>
        <v>13.677037037037037</v>
      </c>
    </row>
    <row r="78" spans="1:21" s="8" customFormat="1">
      <c r="A78" s="8" t="s">
        <v>552</v>
      </c>
      <c r="B78" s="8" t="s">
        <v>217</v>
      </c>
      <c r="C78" s="8" t="s">
        <v>821</v>
      </c>
      <c r="D78" s="8" t="s">
        <v>750</v>
      </c>
      <c r="E78" s="8">
        <v>179.3</v>
      </c>
      <c r="F78" s="8">
        <v>32</v>
      </c>
      <c r="G78" s="8">
        <v>17</v>
      </c>
      <c r="H78" s="8">
        <v>1</v>
      </c>
      <c r="I78" s="8">
        <v>12</v>
      </c>
      <c r="J78" s="8">
        <v>9</v>
      </c>
      <c r="K78" s="8">
        <v>0</v>
      </c>
      <c r="L78" s="8">
        <v>0</v>
      </c>
      <c r="M78" s="8">
        <v>198</v>
      </c>
      <c r="N78" s="8">
        <v>60</v>
      </c>
      <c r="O78" s="8">
        <v>180</v>
      </c>
      <c r="P78" s="8">
        <v>3.81</v>
      </c>
      <c r="Q78" s="8">
        <v>1.34</v>
      </c>
      <c r="R78" s="8">
        <v>287.33</v>
      </c>
      <c r="S78" s="8">
        <f t="shared" si="3"/>
        <v>17.026962962962962</v>
      </c>
      <c r="T78" s="8">
        <f t="shared" si="4"/>
        <v>13.621570370370371</v>
      </c>
      <c r="U78" s="8">
        <f t="shared" si="5"/>
        <v>13.621570370370371</v>
      </c>
    </row>
    <row r="79" spans="1:21" s="8" customFormat="1">
      <c r="A79" s="8" t="s">
        <v>305</v>
      </c>
      <c r="B79" s="8" t="s">
        <v>695</v>
      </c>
      <c r="C79" s="8" t="s">
        <v>821</v>
      </c>
      <c r="D79" s="8" t="s">
        <v>729</v>
      </c>
      <c r="E79" s="8">
        <v>206.7</v>
      </c>
      <c r="F79" s="8">
        <v>34</v>
      </c>
      <c r="G79" s="8">
        <v>21</v>
      </c>
      <c r="H79" s="8">
        <v>1</v>
      </c>
      <c r="I79" s="8">
        <v>11</v>
      </c>
      <c r="J79" s="8">
        <v>13</v>
      </c>
      <c r="K79" s="8">
        <v>0</v>
      </c>
      <c r="L79" s="8">
        <v>0</v>
      </c>
      <c r="M79" s="8">
        <v>202</v>
      </c>
      <c r="N79" s="8">
        <v>58</v>
      </c>
      <c r="O79" s="8">
        <v>195</v>
      </c>
      <c r="P79" s="8">
        <v>3.88</v>
      </c>
      <c r="Q79" s="8">
        <v>1.22</v>
      </c>
      <c r="R79" s="8">
        <v>284.67</v>
      </c>
      <c r="S79" s="8">
        <f t="shared" si="3"/>
        <v>16.869333333333334</v>
      </c>
      <c r="T79" s="8">
        <f t="shared" si="4"/>
        <v>13.495466666666667</v>
      </c>
      <c r="U79" s="8">
        <f t="shared" si="5"/>
        <v>13.495466666666667</v>
      </c>
    </row>
    <row r="80" spans="1:21" s="8" customFormat="1">
      <c r="A80" s="8" t="s">
        <v>1333</v>
      </c>
      <c r="B80" s="8" t="s">
        <v>443</v>
      </c>
      <c r="C80" s="8" t="s">
        <v>821</v>
      </c>
      <c r="D80" s="8" t="s">
        <v>718</v>
      </c>
      <c r="E80" s="8">
        <v>188</v>
      </c>
      <c r="F80" s="8">
        <v>32</v>
      </c>
      <c r="G80" s="8">
        <v>18</v>
      </c>
      <c r="H80" s="8">
        <v>1</v>
      </c>
      <c r="I80" s="8">
        <v>11</v>
      </c>
      <c r="J80" s="8">
        <v>10</v>
      </c>
      <c r="K80" s="8">
        <v>0</v>
      </c>
      <c r="L80" s="8">
        <v>0</v>
      </c>
      <c r="M80" s="8">
        <v>197</v>
      </c>
      <c r="N80" s="8">
        <v>51</v>
      </c>
      <c r="O80" s="8">
        <v>183</v>
      </c>
      <c r="P80" s="8">
        <v>4.17</v>
      </c>
      <c r="Q80" s="8">
        <v>1.24</v>
      </c>
      <c r="R80" s="8">
        <v>284</v>
      </c>
      <c r="S80" s="8">
        <f t="shared" si="3"/>
        <v>16.829629629629629</v>
      </c>
      <c r="T80" s="8">
        <f t="shared" si="4"/>
        <v>13.463703703703704</v>
      </c>
      <c r="U80" s="8">
        <f t="shared" si="5"/>
        <v>13.463703703703704</v>
      </c>
    </row>
    <row r="81" spans="1:21" s="8" customFormat="1">
      <c r="A81" s="8" t="s">
        <v>369</v>
      </c>
      <c r="B81" s="8" t="s">
        <v>282</v>
      </c>
      <c r="C81" s="8" t="s">
        <v>821</v>
      </c>
      <c r="D81" s="8" t="s">
        <v>726</v>
      </c>
      <c r="E81" s="8">
        <v>180.7</v>
      </c>
      <c r="F81" s="8">
        <v>30</v>
      </c>
      <c r="G81" s="8">
        <v>17</v>
      </c>
      <c r="H81" s="8">
        <v>1</v>
      </c>
      <c r="I81" s="8">
        <v>14</v>
      </c>
      <c r="J81" s="8">
        <v>10</v>
      </c>
      <c r="K81" s="8">
        <v>0</v>
      </c>
      <c r="L81" s="8">
        <v>0</v>
      </c>
      <c r="M81" s="8">
        <v>160</v>
      </c>
      <c r="N81" s="8">
        <v>44</v>
      </c>
      <c r="O81" s="8">
        <v>180</v>
      </c>
      <c r="P81" s="8">
        <v>4.18</v>
      </c>
      <c r="Q81" s="8">
        <v>1.24</v>
      </c>
      <c r="R81" s="8">
        <v>279.67</v>
      </c>
      <c r="S81" s="8">
        <f t="shared" si="3"/>
        <v>16.573037037037039</v>
      </c>
      <c r="T81" s="8">
        <f t="shared" si="4"/>
        <v>13.258429629629632</v>
      </c>
      <c r="U81" s="8">
        <f t="shared" si="5"/>
        <v>13.258429629629632</v>
      </c>
    </row>
    <row r="82" spans="1:21" s="8" customFormat="1">
      <c r="A82" s="8" t="s">
        <v>758</v>
      </c>
      <c r="B82" s="8" t="s">
        <v>846</v>
      </c>
      <c r="C82" s="8" t="s">
        <v>822</v>
      </c>
      <c r="D82" s="8" t="s">
        <v>718</v>
      </c>
      <c r="E82" s="8">
        <v>57</v>
      </c>
      <c r="F82" s="8">
        <v>0</v>
      </c>
      <c r="G82" s="8">
        <v>0</v>
      </c>
      <c r="H82" s="8">
        <v>0</v>
      </c>
      <c r="I82" s="8">
        <v>2</v>
      </c>
      <c r="J82" s="8">
        <v>6</v>
      </c>
      <c r="K82" s="8">
        <v>30</v>
      </c>
      <c r="L82" s="8">
        <v>4</v>
      </c>
      <c r="M82" s="8">
        <v>62</v>
      </c>
      <c r="N82" s="8">
        <v>22</v>
      </c>
      <c r="O82" s="8">
        <v>54</v>
      </c>
      <c r="P82" s="8">
        <v>3.63</v>
      </c>
      <c r="Q82" s="8">
        <v>1.33</v>
      </c>
      <c r="R82" s="8">
        <v>278.5</v>
      </c>
      <c r="S82" s="8">
        <f t="shared" si="3"/>
        <v>16.503703703703703</v>
      </c>
      <c r="T82" s="8">
        <f t="shared" si="4"/>
        <v>13.202962962962964</v>
      </c>
      <c r="U82" s="8">
        <f t="shared" si="5"/>
        <v>13.202962962962964</v>
      </c>
    </row>
    <row r="83" spans="1:21" s="8" customFormat="1">
      <c r="A83" s="8" t="s">
        <v>1293</v>
      </c>
      <c r="B83" s="8" t="s">
        <v>1292</v>
      </c>
      <c r="C83" s="8" t="s">
        <v>821</v>
      </c>
      <c r="D83" s="8" t="s">
        <v>731</v>
      </c>
      <c r="E83" s="8">
        <v>166.7</v>
      </c>
      <c r="F83" s="8">
        <v>30</v>
      </c>
      <c r="G83" s="8">
        <v>17</v>
      </c>
      <c r="H83" s="8">
        <v>1</v>
      </c>
      <c r="I83" s="8">
        <v>13</v>
      </c>
      <c r="J83" s="8">
        <v>8</v>
      </c>
      <c r="K83" s="8">
        <v>0</v>
      </c>
      <c r="L83" s="8">
        <v>0</v>
      </c>
      <c r="M83" s="8">
        <v>161</v>
      </c>
      <c r="N83" s="8">
        <v>38</v>
      </c>
      <c r="O83" s="8">
        <v>175</v>
      </c>
      <c r="P83" s="8">
        <v>3.78</v>
      </c>
      <c r="Q83" s="8">
        <v>1.28</v>
      </c>
      <c r="R83" s="8">
        <v>278.17</v>
      </c>
      <c r="S83" s="8">
        <f t="shared" si="3"/>
        <v>16.484148148148147</v>
      </c>
      <c r="T83" s="8">
        <f t="shared" si="4"/>
        <v>13.187318518518518</v>
      </c>
      <c r="U83" s="8">
        <f t="shared" si="5"/>
        <v>13.187318518518518</v>
      </c>
    </row>
    <row r="84" spans="1:21" s="8" customFormat="1">
      <c r="A84" s="8" t="s">
        <v>52</v>
      </c>
      <c r="B84" s="8" t="s">
        <v>561</v>
      </c>
      <c r="C84" s="8" t="s">
        <v>821</v>
      </c>
      <c r="D84" s="8" t="s">
        <v>730</v>
      </c>
      <c r="E84" s="8">
        <v>169.3</v>
      </c>
      <c r="F84" s="8">
        <v>32</v>
      </c>
      <c r="G84" s="8">
        <v>15</v>
      </c>
      <c r="H84" s="8">
        <v>1</v>
      </c>
      <c r="I84" s="8">
        <v>11</v>
      </c>
      <c r="J84" s="8">
        <v>9</v>
      </c>
      <c r="K84" s="8">
        <v>0</v>
      </c>
      <c r="L84" s="8">
        <v>0</v>
      </c>
      <c r="M84" s="8">
        <v>184</v>
      </c>
      <c r="N84" s="8">
        <v>46</v>
      </c>
      <c r="O84" s="8">
        <v>162</v>
      </c>
      <c r="P84" s="8">
        <v>4.04</v>
      </c>
      <c r="Q84" s="8">
        <v>1.23</v>
      </c>
      <c r="R84" s="8">
        <v>276.33</v>
      </c>
      <c r="S84" s="8">
        <f t="shared" si="3"/>
        <v>16.37511111111111</v>
      </c>
      <c r="T84" s="8">
        <f t="shared" si="4"/>
        <v>13.100088888888889</v>
      </c>
      <c r="U84" s="8">
        <f t="shared" si="5"/>
        <v>13.100088888888889</v>
      </c>
    </row>
    <row r="85" spans="1:21" s="8" customFormat="1">
      <c r="A85" s="8" t="s">
        <v>169</v>
      </c>
      <c r="B85" s="8" t="s">
        <v>1296</v>
      </c>
      <c r="C85" s="8" t="s">
        <v>821</v>
      </c>
      <c r="D85" s="8" t="s">
        <v>713</v>
      </c>
      <c r="E85" s="8">
        <v>176</v>
      </c>
      <c r="F85" s="8">
        <v>32</v>
      </c>
      <c r="G85" s="8">
        <v>16</v>
      </c>
      <c r="H85" s="8">
        <v>1</v>
      </c>
      <c r="I85" s="8">
        <v>11</v>
      </c>
      <c r="J85" s="8">
        <v>10</v>
      </c>
      <c r="K85" s="8">
        <v>0</v>
      </c>
      <c r="L85" s="8">
        <v>0</v>
      </c>
      <c r="M85" s="8">
        <v>187</v>
      </c>
      <c r="N85" s="8">
        <v>54</v>
      </c>
      <c r="O85" s="8">
        <v>165</v>
      </c>
      <c r="P85" s="8">
        <v>3.68</v>
      </c>
      <c r="Q85" s="8">
        <v>1.24</v>
      </c>
      <c r="R85" s="8">
        <v>275.5</v>
      </c>
      <c r="S85" s="8">
        <f t="shared" si="3"/>
        <v>16.325925925925926</v>
      </c>
      <c r="T85" s="8">
        <f t="shared" si="4"/>
        <v>13.060740740740741</v>
      </c>
      <c r="U85" s="8">
        <f t="shared" si="5"/>
        <v>13.060740740740741</v>
      </c>
    </row>
    <row r="86" spans="1:21" s="8" customFormat="1">
      <c r="A86" s="8" t="s">
        <v>1019</v>
      </c>
      <c r="B86" s="8" t="s">
        <v>1725</v>
      </c>
      <c r="C86" s="8" t="s">
        <v>821</v>
      </c>
      <c r="D86" s="8" t="s">
        <v>735</v>
      </c>
      <c r="E86" s="8">
        <v>173.3</v>
      </c>
      <c r="F86" s="8">
        <v>32</v>
      </c>
      <c r="G86" s="8">
        <v>16</v>
      </c>
      <c r="H86" s="8">
        <v>1</v>
      </c>
      <c r="I86" s="8">
        <v>11</v>
      </c>
      <c r="J86" s="8">
        <v>9</v>
      </c>
      <c r="K86" s="8">
        <v>0</v>
      </c>
      <c r="L86" s="8">
        <v>0</v>
      </c>
      <c r="M86" s="8">
        <v>191</v>
      </c>
      <c r="N86" s="8">
        <v>51</v>
      </c>
      <c r="O86" s="8">
        <v>180</v>
      </c>
      <c r="P86" s="8">
        <v>3.74</v>
      </c>
      <c r="Q86" s="8">
        <v>1.33</v>
      </c>
      <c r="R86" s="8">
        <v>275.33</v>
      </c>
      <c r="S86" s="8">
        <f t="shared" si="3"/>
        <v>16.31585185185185</v>
      </c>
      <c r="T86" s="8">
        <f t="shared" si="4"/>
        <v>13.05268148148148</v>
      </c>
      <c r="U86" s="8">
        <f t="shared" si="5"/>
        <v>13.05268148148148</v>
      </c>
    </row>
    <row r="87" spans="1:21" s="8" customFormat="1">
      <c r="A87" s="8" t="s">
        <v>72</v>
      </c>
      <c r="B87" s="8" t="s">
        <v>1457</v>
      </c>
      <c r="C87" s="8" t="s">
        <v>821</v>
      </c>
      <c r="D87" s="8" t="s">
        <v>730</v>
      </c>
      <c r="E87" s="8">
        <v>170.3</v>
      </c>
      <c r="F87" s="8">
        <v>30</v>
      </c>
      <c r="G87" s="8">
        <v>15</v>
      </c>
      <c r="H87" s="8">
        <v>1</v>
      </c>
      <c r="I87" s="8">
        <v>11</v>
      </c>
      <c r="J87" s="8">
        <v>8</v>
      </c>
      <c r="K87" s="8">
        <v>0</v>
      </c>
      <c r="L87" s="8">
        <v>0</v>
      </c>
      <c r="M87" s="8">
        <v>178</v>
      </c>
      <c r="N87" s="8">
        <v>44</v>
      </c>
      <c r="O87" s="8">
        <v>168</v>
      </c>
      <c r="P87" s="8">
        <v>3.91</v>
      </c>
      <c r="Q87" s="8">
        <v>1.24</v>
      </c>
      <c r="R87" s="8">
        <v>274.33</v>
      </c>
      <c r="S87" s="8">
        <f t="shared" si="3"/>
        <v>16.256592592592593</v>
      </c>
      <c r="T87" s="8">
        <f t="shared" si="4"/>
        <v>13.005274074074075</v>
      </c>
      <c r="U87" s="8">
        <f t="shared" si="5"/>
        <v>13.005274074074075</v>
      </c>
    </row>
    <row r="88" spans="1:21" s="8" customFormat="1">
      <c r="A88" s="8" t="s">
        <v>565</v>
      </c>
      <c r="B88" s="8" t="s">
        <v>564</v>
      </c>
      <c r="C88" s="8" t="s">
        <v>821</v>
      </c>
      <c r="D88" s="8" t="s">
        <v>727</v>
      </c>
      <c r="E88" s="8">
        <v>171.7</v>
      </c>
      <c r="F88" s="8">
        <v>32</v>
      </c>
      <c r="G88" s="8">
        <v>17</v>
      </c>
      <c r="H88" s="8">
        <v>1</v>
      </c>
      <c r="I88" s="8">
        <v>13</v>
      </c>
      <c r="J88" s="8">
        <v>9</v>
      </c>
      <c r="K88" s="8">
        <v>0</v>
      </c>
      <c r="L88" s="8">
        <v>0</v>
      </c>
      <c r="M88" s="8">
        <v>164</v>
      </c>
      <c r="N88" s="8">
        <v>46</v>
      </c>
      <c r="O88" s="8">
        <v>173</v>
      </c>
      <c r="P88" s="8">
        <v>3.98</v>
      </c>
      <c r="Q88" s="8">
        <v>1.28</v>
      </c>
      <c r="R88" s="8">
        <v>273.17</v>
      </c>
      <c r="S88" s="8">
        <f t="shared" si="3"/>
        <v>16.187851851851853</v>
      </c>
      <c r="T88" s="8">
        <f t="shared" si="4"/>
        <v>12.950281481481483</v>
      </c>
      <c r="U88" s="8">
        <f t="shared" si="5"/>
        <v>12.950281481481483</v>
      </c>
    </row>
    <row r="89" spans="1:21" s="8" customFormat="1">
      <c r="A89" s="8" t="s">
        <v>79</v>
      </c>
      <c r="B89" s="8" t="s">
        <v>943</v>
      </c>
      <c r="C89" s="8" t="s">
        <v>821</v>
      </c>
      <c r="D89" s="8" t="s">
        <v>742</v>
      </c>
      <c r="E89" s="8">
        <v>205.3</v>
      </c>
      <c r="F89" s="8">
        <v>34</v>
      </c>
      <c r="G89" s="8">
        <v>19</v>
      </c>
      <c r="H89" s="8">
        <v>1</v>
      </c>
      <c r="I89" s="8">
        <v>10</v>
      </c>
      <c r="J89" s="8">
        <v>12</v>
      </c>
      <c r="K89" s="8">
        <v>0</v>
      </c>
      <c r="L89" s="8">
        <v>0</v>
      </c>
      <c r="M89" s="8">
        <v>204</v>
      </c>
      <c r="N89" s="8">
        <v>64</v>
      </c>
      <c r="O89" s="8">
        <v>195</v>
      </c>
      <c r="P89" s="8">
        <v>3.86</v>
      </c>
      <c r="Q89" s="8">
        <v>1.26</v>
      </c>
      <c r="R89" s="8">
        <v>272.83</v>
      </c>
      <c r="S89" s="8">
        <f t="shared" si="3"/>
        <v>16.167703703703701</v>
      </c>
      <c r="T89" s="8">
        <f t="shared" si="4"/>
        <v>12.934162962962962</v>
      </c>
      <c r="U89" s="8">
        <f t="shared" si="5"/>
        <v>12.934162962962962</v>
      </c>
    </row>
    <row r="90" spans="1:21" s="8" customFormat="1">
      <c r="A90" s="8" t="s">
        <v>756</v>
      </c>
      <c r="B90" s="8" t="s">
        <v>380</v>
      </c>
      <c r="C90" s="8" t="s">
        <v>821</v>
      </c>
      <c r="D90" s="8" t="s">
        <v>724</v>
      </c>
      <c r="E90" s="8">
        <v>188.3</v>
      </c>
      <c r="F90" s="8">
        <v>32</v>
      </c>
      <c r="G90" s="8">
        <v>19</v>
      </c>
      <c r="H90" s="8">
        <v>1</v>
      </c>
      <c r="I90" s="8">
        <v>12</v>
      </c>
      <c r="J90" s="8">
        <v>12</v>
      </c>
      <c r="K90" s="8">
        <v>0</v>
      </c>
      <c r="L90" s="8">
        <v>0</v>
      </c>
      <c r="M90" s="8">
        <v>186</v>
      </c>
      <c r="N90" s="8">
        <v>57</v>
      </c>
      <c r="O90" s="8">
        <v>186</v>
      </c>
      <c r="P90" s="8">
        <v>3.97</v>
      </c>
      <c r="Q90" s="8">
        <v>1.29</v>
      </c>
      <c r="R90" s="8">
        <v>271.83</v>
      </c>
      <c r="S90" s="8">
        <f t="shared" si="3"/>
        <v>16.108444444444444</v>
      </c>
      <c r="T90" s="8">
        <f t="shared" si="4"/>
        <v>12.886755555555556</v>
      </c>
      <c r="U90" s="8">
        <f t="shared" si="5"/>
        <v>12.886755555555556</v>
      </c>
    </row>
    <row r="91" spans="1:21" s="8" customFormat="1">
      <c r="A91" s="8" t="s">
        <v>771</v>
      </c>
      <c r="B91" s="8" t="s">
        <v>832</v>
      </c>
      <c r="C91" s="8" t="s">
        <v>821</v>
      </c>
      <c r="D91" s="8" t="s">
        <v>728</v>
      </c>
      <c r="E91" s="8">
        <v>180.7</v>
      </c>
      <c r="F91" s="8">
        <v>32</v>
      </c>
      <c r="G91" s="8">
        <v>17</v>
      </c>
      <c r="H91" s="8">
        <v>1</v>
      </c>
      <c r="I91" s="8">
        <v>12</v>
      </c>
      <c r="J91" s="8">
        <v>10</v>
      </c>
      <c r="K91" s="8">
        <v>0</v>
      </c>
      <c r="L91" s="8">
        <v>0</v>
      </c>
      <c r="M91" s="8">
        <v>180</v>
      </c>
      <c r="N91" s="8">
        <v>57</v>
      </c>
      <c r="O91" s="8">
        <v>178</v>
      </c>
      <c r="P91" s="8">
        <v>3.89</v>
      </c>
      <c r="Q91" s="8">
        <v>1.3</v>
      </c>
      <c r="R91" s="8">
        <v>270.67</v>
      </c>
      <c r="S91" s="8">
        <f t="shared" si="3"/>
        <v>16.039703703703704</v>
      </c>
      <c r="T91" s="8">
        <f t="shared" si="4"/>
        <v>12.831762962962964</v>
      </c>
      <c r="U91" s="8">
        <f t="shared" si="5"/>
        <v>12.831762962962964</v>
      </c>
    </row>
    <row r="92" spans="1:21" s="8" customFormat="1">
      <c r="A92" s="8" t="s">
        <v>639</v>
      </c>
      <c r="B92" s="8" t="s">
        <v>638</v>
      </c>
      <c r="C92" s="8" t="s">
        <v>822</v>
      </c>
      <c r="D92" s="8" t="s">
        <v>725</v>
      </c>
      <c r="E92" s="8">
        <v>66.3</v>
      </c>
      <c r="F92" s="8">
        <v>0</v>
      </c>
      <c r="G92" s="8">
        <v>0</v>
      </c>
      <c r="H92" s="8">
        <v>0</v>
      </c>
      <c r="I92" s="8">
        <v>5</v>
      </c>
      <c r="J92" s="8">
        <v>3</v>
      </c>
      <c r="K92" s="8">
        <v>4</v>
      </c>
      <c r="L92" s="8">
        <v>2</v>
      </c>
      <c r="M92" s="8">
        <v>83</v>
      </c>
      <c r="N92" s="8">
        <v>16</v>
      </c>
      <c r="O92" s="8">
        <v>52</v>
      </c>
      <c r="P92" s="8">
        <v>2.17</v>
      </c>
      <c r="Q92" s="8">
        <v>1.03</v>
      </c>
      <c r="R92" s="8">
        <v>268.33</v>
      </c>
      <c r="S92" s="8">
        <f t="shared" si="3"/>
        <v>15.901037037037035</v>
      </c>
      <c r="T92" s="8">
        <f t="shared" si="4"/>
        <v>12.720829629629629</v>
      </c>
      <c r="U92" s="8">
        <f t="shared" si="5"/>
        <v>12.720829629629629</v>
      </c>
    </row>
    <row r="93" spans="1:21" s="8" customFormat="1">
      <c r="A93" s="8" t="s">
        <v>999</v>
      </c>
      <c r="B93" s="8" t="s">
        <v>513</v>
      </c>
      <c r="C93" s="8" t="s">
        <v>821</v>
      </c>
      <c r="D93" s="8" t="s">
        <v>863</v>
      </c>
      <c r="E93" s="8">
        <v>191.7</v>
      </c>
      <c r="F93" s="8">
        <v>32</v>
      </c>
      <c r="G93" s="8">
        <v>20</v>
      </c>
      <c r="H93" s="8">
        <v>1</v>
      </c>
      <c r="I93" s="8">
        <v>11</v>
      </c>
      <c r="J93" s="8">
        <v>10</v>
      </c>
      <c r="K93" s="8">
        <v>0</v>
      </c>
      <c r="L93" s="8">
        <v>0</v>
      </c>
      <c r="M93" s="8">
        <v>180</v>
      </c>
      <c r="N93" s="8">
        <v>48</v>
      </c>
      <c r="O93" s="8">
        <v>200</v>
      </c>
      <c r="P93" s="8">
        <v>3.85</v>
      </c>
      <c r="Q93" s="8">
        <v>1.29</v>
      </c>
      <c r="R93" s="8">
        <v>267.67</v>
      </c>
      <c r="S93" s="8">
        <f t="shared" si="3"/>
        <v>15.861925925925927</v>
      </c>
      <c r="T93" s="8">
        <f t="shared" si="4"/>
        <v>12.689540740740743</v>
      </c>
      <c r="U93" s="8">
        <f t="shared" si="5"/>
        <v>12.689540740740743</v>
      </c>
    </row>
    <row r="94" spans="1:21" s="8" customFormat="1">
      <c r="A94" s="8" t="s">
        <v>1458</v>
      </c>
      <c r="B94" s="8" t="s">
        <v>887</v>
      </c>
      <c r="C94" s="8" t="s">
        <v>821</v>
      </c>
      <c r="D94" s="8" t="s">
        <v>721</v>
      </c>
      <c r="E94" s="8">
        <v>181</v>
      </c>
      <c r="F94" s="8">
        <v>34</v>
      </c>
      <c r="G94" s="8">
        <v>16</v>
      </c>
      <c r="H94" s="8">
        <v>1</v>
      </c>
      <c r="I94" s="8">
        <v>9</v>
      </c>
      <c r="J94" s="8">
        <v>12</v>
      </c>
      <c r="K94" s="8">
        <v>0</v>
      </c>
      <c r="L94" s="8">
        <v>0</v>
      </c>
      <c r="M94" s="8">
        <v>198</v>
      </c>
      <c r="N94" s="8">
        <v>52</v>
      </c>
      <c r="O94" s="8">
        <v>161</v>
      </c>
      <c r="P94" s="8">
        <v>3.78</v>
      </c>
      <c r="Q94" s="8">
        <v>1.18</v>
      </c>
      <c r="R94" s="8">
        <v>267.5</v>
      </c>
      <c r="S94" s="8">
        <f t="shared" si="3"/>
        <v>15.851851851851851</v>
      </c>
      <c r="T94" s="8">
        <f t="shared" si="4"/>
        <v>12.681481481481482</v>
      </c>
      <c r="U94" s="8">
        <f t="shared" si="5"/>
        <v>12.681481481481482</v>
      </c>
    </row>
    <row r="95" spans="1:21" s="8" customFormat="1">
      <c r="A95" s="8" t="s">
        <v>629</v>
      </c>
      <c r="B95" s="8" t="s">
        <v>918</v>
      </c>
      <c r="C95" s="8" t="s">
        <v>821</v>
      </c>
      <c r="D95" s="8" t="s">
        <v>737</v>
      </c>
      <c r="E95" s="8">
        <v>182</v>
      </c>
      <c r="F95" s="8">
        <v>30</v>
      </c>
      <c r="G95" s="8">
        <v>16</v>
      </c>
      <c r="H95" s="8">
        <v>1</v>
      </c>
      <c r="I95" s="8">
        <v>13</v>
      </c>
      <c r="J95" s="8">
        <v>9</v>
      </c>
      <c r="K95" s="8">
        <v>0</v>
      </c>
      <c r="L95" s="8">
        <v>0</v>
      </c>
      <c r="M95" s="8">
        <v>161</v>
      </c>
      <c r="N95" s="8">
        <v>50</v>
      </c>
      <c r="O95" s="8">
        <v>186</v>
      </c>
      <c r="P95" s="8">
        <v>4</v>
      </c>
      <c r="Q95" s="8">
        <v>1.3</v>
      </c>
      <c r="R95" s="8">
        <v>267.5</v>
      </c>
      <c r="S95" s="8">
        <f t="shared" si="3"/>
        <v>15.851851851851851</v>
      </c>
      <c r="T95" s="8">
        <f t="shared" si="4"/>
        <v>12.681481481481482</v>
      </c>
      <c r="U95" s="8">
        <f t="shared" si="5"/>
        <v>12.681481481481482</v>
      </c>
    </row>
    <row r="96" spans="1:21" s="8" customFormat="1">
      <c r="A96" s="8" t="s">
        <v>115</v>
      </c>
      <c r="D96" s="8" t="s">
        <v>720</v>
      </c>
      <c r="E96" s="8">
        <v>190.3</v>
      </c>
      <c r="F96" s="8">
        <v>34</v>
      </c>
      <c r="G96" s="8">
        <v>18</v>
      </c>
      <c r="H96" s="8">
        <v>1</v>
      </c>
      <c r="I96" s="8">
        <v>12</v>
      </c>
      <c r="J96" s="8">
        <v>10</v>
      </c>
      <c r="K96" s="8">
        <v>0</v>
      </c>
      <c r="L96" s="8">
        <v>0</v>
      </c>
      <c r="M96" s="8">
        <v>189</v>
      </c>
      <c r="N96" s="8">
        <v>70</v>
      </c>
      <c r="O96" s="8">
        <v>184</v>
      </c>
      <c r="P96" s="8">
        <v>4.26</v>
      </c>
      <c r="Q96" s="8">
        <v>1.33</v>
      </c>
      <c r="R96" s="8">
        <v>267.33</v>
      </c>
      <c r="S96" s="8">
        <f t="shared" si="3"/>
        <v>15.841777777777777</v>
      </c>
      <c r="T96" s="8">
        <f t="shared" si="4"/>
        <v>12.673422222222221</v>
      </c>
      <c r="U96" s="8">
        <f t="shared" si="5"/>
        <v>12.673422222222221</v>
      </c>
    </row>
    <row r="97" spans="1:21" s="8" customFormat="1">
      <c r="A97" s="8" t="s">
        <v>567</v>
      </c>
      <c r="B97" s="8" t="s">
        <v>241</v>
      </c>
      <c r="C97" s="8" t="s">
        <v>821</v>
      </c>
      <c r="D97" s="8" t="s">
        <v>734</v>
      </c>
      <c r="E97" s="8">
        <v>174.7</v>
      </c>
      <c r="F97" s="8">
        <v>31</v>
      </c>
      <c r="G97" s="8">
        <v>22</v>
      </c>
      <c r="H97" s="8">
        <v>1</v>
      </c>
      <c r="I97" s="8">
        <v>10</v>
      </c>
      <c r="J97" s="8">
        <v>9</v>
      </c>
      <c r="K97" s="8">
        <v>0</v>
      </c>
      <c r="L97" s="8">
        <v>0</v>
      </c>
      <c r="M97" s="8">
        <v>178</v>
      </c>
      <c r="N97" s="8">
        <v>50</v>
      </c>
      <c r="O97" s="8">
        <v>157</v>
      </c>
      <c r="P97" s="8">
        <v>3.61</v>
      </c>
      <c r="Q97" s="8">
        <v>1.19</v>
      </c>
      <c r="R97" s="8">
        <v>267.17</v>
      </c>
      <c r="S97" s="8">
        <f t="shared" si="3"/>
        <v>15.832296296296297</v>
      </c>
      <c r="T97" s="8">
        <f t="shared" si="4"/>
        <v>12.665837037037038</v>
      </c>
      <c r="U97" s="8">
        <f t="shared" si="5"/>
        <v>12.665837037037038</v>
      </c>
    </row>
    <row r="98" spans="1:21" s="8" customFormat="1">
      <c r="A98" s="8" t="s">
        <v>198</v>
      </c>
      <c r="B98" s="8" t="s">
        <v>648</v>
      </c>
      <c r="C98" s="8" t="s">
        <v>821</v>
      </c>
      <c r="D98" s="8" t="s">
        <v>715</v>
      </c>
      <c r="E98" s="8">
        <v>180.7</v>
      </c>
      <c r="F98" s="8">
        <v>30</v>
      </c>
      <c r="G98" s="8">
        <v>17</v>
      </c>
      <c r="H98" s="8">
        <v>1</v>
      </c>
      <c r="I98" s="8">
        <v>12</v>
      </c>
      <c r="J98" s="8">
        <v>10</v>
      </c>
      <c r="K98" s="8">
        <v>0</v>
      </c>
      <c r="L98" s="8">
        <v>0</v>
      </c>
      <c r="M98" s="8">
        <v>169</v>
      </c>
      <c r="N98" s="8">
        <v>50</v>
      </c>
      <c r="O98" s="8">
        <v>174</v>
      </c>
      <c r="P98" s="8">
        <v>4.08</v>
      </c>
      <c r="Q98" s="8">
        <v>1.24</v>
      </c>
      <c r="R98" s="8">
        <v>266.67</v>
      </c>
      <c r="S98" s="8">
        <f t="shared" si="3"/>
        <v>15.802666666666667</v>
      </c>
      <c r="T98" s="8">
        <f t="shared" si="4"/>
        <v>12.642133333333334</v>
      </c>
      <c r="U98" s="8">
        <f t="shared" si="5"/>
        <v>12.642133333333334</v>
      </c>
    </row>
    <row r="99" spans="1:21" s="8" customFormat="1">
      <c r="A99" s="8" t="s">
        <v>149</v>
      </c>
      <c r="B99" s="8" t="s">
        <v>1415</v>
      </c>
      <c r="C99" s="8" t="s">
        <v>821</v>
      </c>
      <c r="D99" s="8" t="s">
        <v>739</v>
      </c>
      <c r="E99" s="8">
        <v>188.7</v>
      </c>
      <c r="F99" s="8">
        <v>34</v>
      </c>
      <c r="G99" s="8">
        <v>16</v>
      </c>
      <c r="H99" s="8">
        <v>1</v>
      </c>
      <c r="I99" s="8">
        <v>12</v>
      </c>
      <c r="J99" s="8">
        <v>12</v>
      </c>
      <c r="K99" s="8">
        <v>0</v>
      </c>
      <c r="L99" s="8">
        <v>0</v>
      </c>
      <c r="M99" s="8">
        <v>182</v>
      </c>
      <c r="N99" s="8">
        <v>54</v>
      </c>
      <c r="O99" s="8">
        <v>190</v>
      </c>
      <c r="P99" s="8">
        <v>4.2</v>
      </c>
      <c r="Q99" s="8">
        <v>1.29</v>
      </c>
      <c r="R99" s="8">
        <v>266.67</v>
      </c>
      <c r="S99" s="8">
        <f t="shared" si="3"/>
        <v>15.802666666666667</v>
      </c>
      <c r="T99" s="8">
        <f t="shared" si="4"/>
        <v>12.642133333333334</v>
      </c>
      <c r="U99" s="8">
        <f t="shared" si="5"/>
        <v>12.642133333333334</v>
      </c>
    </row>
    <row r="100" spans="1:21" s="8" customFormat="1">
      <c r="A100" s="8" t="s">
        <v>61</v>
      </c>
      <c r="B100" s="8" t="s">
        <v>1465</v>
      </c>
      <c r="C100" s="8" t="s">
        <v>821</v>
      </c>
      <c r="D100" s="8" t="s">
        <v>747</v>
      </c>
      <c r="E100" s="8">
        <v>174.7</v>
      </c>
      <c r="F100" s="8">
        <v>32</v>
      </c>
      <c r="G100" s="8">
        <v>20</v>
      </c>
      <c r="H100" s="8">
        <v>1</v>
      </c>
      <c r="I100" s="8">
        <v>11</v>
      </c>
      <c r="J100" s="8">
        <v>10</v>
      </c>
      <c r="K100" s="8">
        <v>0</v>
      </c>
      <c r="L100" s="8">
        <v>0</v>
      </c>
      <c r="M100" s="8">
        <v>190</v>
      </c>
      <c r="N100" s="8">
        <v>64</v>
      </c>
      <c r="O100" s="8">
        <v>166</v>
      </c>
      <c r="P100" s="8">
        <v>3.71</v>
      </c>
      <c r="Q100" s="8">
        <v>1.32</v>
      </c>
      <c r="R100" s="8">
        <v>266.67</v>
      </c>
      <c r="S100" s="8">
        <f t="shared" si="3"/>
        <v>15.802666666666667</v>
      </c>
      <c r="T100" s="8">
        <f t="shared" si="4"/>
        <v>12.642133333333334</v>
      </c>
      <c r="U100" s="8">
        <f t="shared" si="5"/>
        <v>12.642133333333334</v>
      </c>
    </row>
    <row r="101" spans="1:21" s="8" customFormat="1">
      <c r="A101" s="8" t="s">
        <v>494</v>
      </c>
      <c r="B101" s="8" t="s">
        <v>1459</v>
      </c>
      <c r="C101" s="8" t="s">
        <v>821</v>
      </c>
      <c r="D101" s="8" t="s">
        <v>738</v>
      </c>
      <c r="E101" s="8">
        <v>183</v>
      </c>
      <c r="F101" s="8">
        <v>32</v>
      </c>
      <c r="G101" s="8">
        <v>16</v>
      </c>
      <c r="H101" s="8">
        <v>1</v>
      </c>
      <c r="I101" s="8">
        <v>12</v>
      </c>
      <c r="J101" s="8">
        <v>11</v>
      </c>
      <c r="K101" s="8">
        <v>0</v>
      </c>
      <c r="L101" s="8">
        <v>0</v>
      </c>
      <c r="M101" s="8">
        <v>183</v>
      </c>
      <c r="N101" s="8">
        <v>64</v>
      </c>
      <c r="O101" s="8">
        <v>174</v>
      </c>
      <c r="P101" s="8">
        <v>4.13</v>
      </c>
      <c r="Q101" s="8">
        <v>1.3</v>
      </c>
      <c r="R101" s="8">
        <v>265</v>
      </c>
      <c r="S101" s="8">
        <f t="shared" si="3"/>
        <v>15.703703703703704</v>
      </c>
      <c r="T101" s="8">
        <f t="shared" si="4"/>
        <v>12.562962962962963</v>
      </c>
      <c r="U101" s="8">
        <f t="shared" si="5"/>
        <v>12.562962962962963</v>
      </c>
    </row>
    <row r="102" spans="1:21" s="8" customFormat="1">
      <c r="A102" s="8" t="s">
        <v>583</v>
      </c>
      <c r="B102" s="8" t="s">
        <v>582</v>
      </c>
      <c r="C102" s="8" t="s">
        <v>821</v>
      </c>
      <c r="D102" s="8" t="s">
        <v>725</v>
      </c>
      <c r="E102" s="8">
        <v>183.3</v>
      </c>
      <c r="F102" s="8">
        <v>34</v>
      </c>
      <c r="G102" s="8">
        <v>16</v>
      </c>
      <c r="H102" s="8">
        <v>1</v>
      </c>
      <c r="I102" s="8">
        <v>12</v>
      </c>
      <c r="J102" s="8">
        <v>10</v>
      </c>
      <c r="K102" s="8">
        <v>0</v>
      </c>
      <c r="L102" s="8">
        <v>0</v>
      </c>
      <c r="M102" s="8">
        <v>192</v>
      </c>
      <c r="N102" s="8">
        <v>70</v>
      </c>
      <c r="O102" s="8">
        <v>183</v>
      </c>
      <c r="P102" s="8">
        <v>4.32</v>
      </c>
      <c r="Q102" s="8">
        <v>1.38</v>
      </c>
      <c r="R102" s="8">
        <v>264.83</v>
      </c>
      <c r="S102" s="8">
        <f t="shared" si="3"/>
        <v>15.693629629629628</v>
      </c>
      <c r="T102" s="8">
        <f t="shared" si="4"/>
        <v>12.554903703703703</v>
      </c>
      <c r="U102" s="8">
        <f t="shared" si="5"/>
        <v>12.554903703703703</v>
      </c>
    </row>
    <row r="103" spans="1:21" s="8" customFormat="1">
      <c r="A103" s="8" t="s">
        <v>301</v>
      </c>
      <c r="B103" s="8" t="s">
        <v>213</v>
      </c>
      <c r="C103" s="8" t="s">
        <v>821</v>
      </c>
      <c r="D103" s="8" t="s">
        <v>750</v>
      </c>
      <c r="E103" s="8">
        <v>173</v>
      </c>
      <c r="F103" s="8">
        <v>32</v>
      </c>
      <c r="G103" s="8">
        <v>19</v>
      </c>
      <c r="H103" s="8">
        <v>1</v>
      </c>
      <c r="I103" s="8">
        <v>11</v>
      </c>
      <c r="J103" s="8">
        <v>10</v>
      </c>
      <c r="K103" s="8">
        <v>0</v>
      </c>
      <c r="L103" s="8">
        <v>0</v>
      </c>
      <c r="M103" s="8">
        <v>176</v>
      </c>
      <c r="N103" s="8">
        <v>49</v>
      </c>
      <c r="O103" s="8">
        <v>166</v>
      </c>
      <c r="P103" s="8">
        <v>3.95</v>
      </c>
      <c r="Q103" s="8">
        <v>1.24</v>
      </c>
      <c r="R103" s="8">
        <v>264</v>
      </c>
      <c r="S103" s="8">
        <f t="shared" si="3"/>
        <v>15.644444444444444</v>
      </c>
      <c r="T103" s="8">
        <f t="shared" si="4"/>
        <v>12.515555555555556</v>
      </c>
      <c r="U103" s="8">
        <f t="shared" si="5"/>
        <v>12.515555555555556</v>
      </c>
    </row>
    <row r="104" spans="1:21" s="8" customFormat="1">
      <c r="A104" s="8" t="s">
        <v>966</v>
      </c>
      <c r="B104" s="8" t="s">
        <v>1523</v>
      </c>
      <c r="C104" s="8" t="s">
        <v>821</v>
      </c>
      <c r="D104" s="8" t="s">
        <v>717</v>
      </c>
      <c r="E104" s="8">
        <v>181.3</v>
      </c>
      <c r="F104" s="8">
        <v>32</v>
      </c>
      <c r="G104" s="8">
        <v>15</v>
      </c>
      <c r="H104" s="8">
        <v>1</v>
      </c>
      <c r="I104" s="8">
        <v>12</v>
      </c>
      <c r="J104" s="8">
        <v>10</v>
      </c>
      <c r="K104" s="8">
        <v>0</v>
      </c>
      <c r="L104" s="8">
        <v>0</v>
      </c>
      <c r="M104" s="8">
        <v>175</v>
      </c>
      <c r="N104" s="8">
        <v>56</v>
      </c>
      <c r="O104" s="8">
        <v>178</v>
      </c>
      <c r="P104" s="8">
        <v>4.2699999999999996</v>
      </c>
      <c r="Q104" s="8">
        <v>1.29</v>
      </c>
      <c r="R104" s="8">
        <v>263.33</v>
      </c>
      <c r="S104" s="8">
        <f t="shared" si="3"/>
        <v>15.604740740740739</v>
      </c>
      <c r="T104" s="8">
        <f t="shared" si="4"/>
        <v>12.483792592592593</v>
      </c>
      <c r="U104" s="8">
        <f t="shared" si="5"/>
        <v>12.483792592592593</v>
      </c>
    </row>
    <row r="105" spans="1:21" s="8" customFormat="1">
      <c r="A105" s="8" t="s">
        <v>164</v>
      </c>
      <c r="B105" s="8" t="s">
        <v>275</v>
      </c>
      <c r="C105" s="8" t="s">
        <v>821</v>
      </c>
      <c r="D105" s="8" t="s">
        <v>728</v>
      </c>
      <c r="E105" s="8">
        <v>182.7</v>
      </c>
      <c r="F105" s="8">
        <v>32</v>
      </c>
      <c r="G105" s="8">
        <v>18</v>
      </c>
      <c r="H105" s="8">
        <v>1</v>
      </c>
      <c r="I105" s="8">
        <v>11</v>
      </c>
      <c r="J105" s="8">
        <v>12</v>
      </c>
      <c r="K105" s="8">
        <v>0</v>
      </c>
      <c r="L105" s="8">
        <v>0</v>
      </c>
      <c r="M105" s="8">
        <v>196</v>
      </c>
      <c r="N105" s="8">
        <v>60</v>
      </c>
      <c r="O105" s="8">
        <v>181</v>
      </c>
      <c r="P105" s="8">
        <v>4.34</v>
      </c>
      <c r="Q105" s="8">
        <v>1.32</v>
      </c>
      <c r="R105" s="8">
        <v>263.17</v>
      </c>
      <c r="S105" s="8">
        <f t="shared" si="3"/>
        <v>15.59525925925926</v>
      </c>
      <c r="T105" s="8">
        <f t="shared" si="4"/>
        <v>12.476207407407408</v>
      </c>
      <c r="U105" s="8">
        <f t="shared" si="5"/>
        <v>12.476207407407408</v>
      </c>
    </row>
    <row r="106" spans="1:21" s="8" customFormat="1">
      <c r="A106" s="8" t="s">
        <v>1134</v>
      </c>
      <c r="B106" s="8" t="s">
        <v>1297</v>
      </c>
      <c r="C106" s="8" t="s">
        <v>821</v>
      </c>
      <c r="D106" s="8" t="s">
        <v>717</v>
      </c>
      <c r="E106" s="8">
        <v>180.7</v>
      </c>
      <c r="F106" s="8">
        <v>32</v>
      </c>
      <c r="G106" s="8">
        <v>18</v>
      </c>
      <c r="H106" s="8">
        <v>1</v>
      </c>
      <c r="I106" s="8">
        <v>11</v>
      </c>
      <c r="J106" s="8">
        <v>11</v>
      </c>
      <c r="K106" s="8">
        <v>0</v>
      </c>
      <c r="L106" s="8">
        <v>0</v>
      </c>
      <c r="M106" s="8">
        <v>186</v>
      </c>
      <c r="N106" s="8">
        <v>50</v>
      </c>
      <c r="O106" s="8">
        <v>190</v>
      </c>
      <c r="P106" s="8">
        <v>4.08</v>
      </c>
      <c r="Q106" s="8">
        <v>1.33</v>
      </c>
      <c r="R106" s="8">
        <v>262.67</v>
      </c>
      <c r="S106" s="8">
        <f t="shared" si="3"/>
        <v>15.56562962962963</v>
      </c>
      <c r="T106" s="8">
        <f t="shared" si="4"/>
        <v>12.452503703703705</v>
      </c>
      <c r="U106" s="8">
        <f t="shared" si="5"/>
        <v>12.452503703703705</v>
      </c>
    </row>
    <row r="107" spans="1:21" s="8" customFormat="1">
      <c r="A107" s="8" t="s">
        <v>1330</v>
      </c>
      <c r="B107" s="8" t="s">
        <v>1239</v>
      </c>
      <c r="C107" s="8" t="s">
        <v>821</v>
      </c>
      <c r="D107" s="8" t="s">
        <v>728</v>
      </c>
      <c r="E107" s="8">
        <v>180.7</v>
      </c>
      <c r="F107" s="8">
        <v>34</v>
      </c>
      <c r="G107" s="8">
        <v>17</v>
      </c>
      <c r="H107" s="8">
        <v>1</v>
      </c>
      <c r="I107" s="8">
        <v>12</v>
      </c>
      <c r="J107" s="8">
        <v>10</v>
      </c>
      <c r="K107" s="8">
        <v>0</v>
      </c>
      <c r="L107" s="8">
        <v>0</v>
      </c>
      <c r="M107" s="8">
        <v>186</v>
      </c>
      <c r="N107" s="8">
        <v>65</v>
      </c>
      <c r="O107" s="8">
        <v>186</v>
      </c>
      <c r="P107" s="8">
        <v>4.28</v>
      </c>
      <c r="Q107" s="8">
        <v>1.39</v>
      </c>
      <c r="R107" s="8">
        <v>260.67</v>
      </c>
      <c r="S107" s="8">
        <f t="shared" si="3"/>
        <v>15.447111111111113</v>
      </c>
      <c r="T107" s="8">
        <f t="shared" si="4"/>
        <v>12.357688888888891</v>
      </c>
      <c r="U107" s="8">
        <f t="shared" si="5"/>
        <v>12.357688888888891</v>
      </c>
    </row>
    <row r="108" spans="1:21" s="8" customFormat="1">
      <c r="A108" s="8" t="s">
        <v>301</v>
      </c>
      <c r="B108" s="8" t="s">
        <v>404</v>
      </c>
      <c r="C108" s="8" t="s">
        <v>822</v>
      </c>
      <c r="D108" s="8" t="s">
        <v>716</v>
      </c>
      <c r="E108" s="8">
        <v>69.3</v>
      </c>
      <c r="F108" s="8">
        <v>0</v>
      </c>
      <c r="G108" s="8">
        <v>0</v>
      </c>
      <c r="H108" s="8">
        <v>0</v>
      </c>
      <c r="I108" s="8">
        <v>5</v>
      </c>
      <c r="J108" s="8">
        <v>3</v>
      </c>
      <c r="K108" s="8">
        <v>4</v>
      </c>
      <c r="L108" s="8">
        <v>2</v>
      </c>
      <c r="M108" s="8">
        <v>66</v>
      </c>
      <c r="N108" s="8">
        <v>17</v>
      </c>
      <c r="O108" s="8">
        <v>58</v>
      </c>
      <c r="P108" s="8">
        <v>2.86</v>
      </c>
      <c r="Q108" s="8">
        <v>1.08</v>
      </c>
      <c r="R108" s="8">
        <v>259.33</v>
      </c>
      <c r="S108" s="8">
        <f t="shared" si="3"/>
        <v>15.367703703703702</v>
      </c>
      <c r="T108" s="8">
        <f t="shared" si="4"/>
        <v>12.294162962962963</v>
      </c>
      <c r="U108" s="8">
        <f t="shared" si="5"/>
        <v>12.294162962962963</v>
      </c>
    </row>
    <row r="109" spans="1:21" s="8" customFormat="1">
      <c r="A109" s="8" t="s">
        <v>122</v>
      </c>
      <c r="B109" s="8" t="s">
        <v>1596</v>
      </c>
      <c r="C109" s="8" t="s">
        <v>821</v>
      </c>
      <c r="D109" s="8" t="s">
        <v>737</v>
      </c>
      <c r="E109" s="8">
        <v>174</v>
      </c>
      <c r="F109" s="8">
        <v>32</v>
      </c>
      <c r="G109" s="8">
        <v>21</v>
      </c>
      <c r="H109" s="8">
        <v>1</v>
      </c>
      <c r="I109" s="8">
        <v>12</v>
      </c>
      <c r="J109" s="8">
        <v>10</v>
      </c>
      <c r="K109" s="8">
        <v>0</v>
      </c>
      <c r="L109" s="8">
        <v>0</v>
      </c>
      <c r="M109" s="8">
        <v>168</v>
      </c>
      <c r="N109" s="8">
        <v>56</v>
      </c>
      <c r="O109" s="8">
        <v>170</v>
      </c>
      <c r="P109" s="8">
        <v>3.88</v>
      </c>
      <c r="Q109" s="8">
        <v>1.3</v>
      </c>
      <c r="R109" s="8">
        <v>258.5</v>
      </c>
      <c r="S109" s="8">
        <f t="shared" si="3"/>
        <v>15.318518518518518</v>
      </c>
      <c r="T109" s="8">
        <f t="shared" si="4"/>
        <v>12.254814814814814</v>
      </c>
      <c r="U109" s="8">
        <f t="shared" si="5"/>
        <v>12.254814814814814</v>
      </c>
    </row>
    <row r="110" spans="1:21" s="8" customFormat="1">
      <c r="A110" s="8" t="s">
        <v>530</v>
      </c>
      <c r="B110" s="8" t="s">
        <v>529</v>
      </c>
      <c r="C110" s="8" t="s">
        <v>821</v>
      </c>
      <c r="D110" s="8" t="s">
        <v>727</v>
      </c>
      <c r="E110" s="8">
        <v>204</v>
      </c>
      <c r="F110" s="8">
        <v>34</v>
      </c>
      <c r="G110" s="8">
        <v>20</v>
      </c>
      <c r="H110" s="8">
        <v>1</v>
      </c>
      <c r="I110" s="8">
        <v>12</v>
      </c>
      <c r="J110" s="8">
        <v>11</v>
      </c>
      <c r="K110" s="8">
        <v>0</v>
      </c>
      <c r="L110" s="8">
        <v>0</v>
      </c>
      <c r="M110" s="8">
        <v>168</v>
      </c>
      <c r="N110" s="8">
        <v>64</v>
      </c>
      <c r="O110" s="8">
        <v>196</v>
      </c>
      <c r="P110" s="8">
        <v>3.97</v>
      </c>
      <c r="Q110" s="8">
        <v>1.27</v>
      </c>
      <c r="R110" s="8">
        <v>257</v>
      </c>
      <c r="S110" s="8">
        <f t="shared" si="3"/>
        <v>15.229629629629629</v>
      </c>
      <c r="T110" s="8">
        <f t="shared" si="4"/>
        <v>12.183703703703705</v>
      </c>
      <c r="U110" s="8">
        <f t="shared" si="5"/>
        <v>12.183703703703705</v>
      </c>
    </row>
    <row r="111" spans="1:21" s="8" customFormat="1">
      <c r="A111" s="8" t="s">
        <v>702</v>
      </c>
      <c r="B111" s="8" t="s">
        <v>701</v>
      </c>
      <c r="C111" s="8" t="s">
        <v>821</v>
      </c>
      <c r="D111" s="8" t="s">
        <v>716</v>
      </c>
      <c r="E111" s="8">
        <v>195.3</v>
      </c>
      <c r="F111" s="8">
        <v>32</v>
      </c>
      <c r="G111" s="8">
        <v>17</v>
      </c>
      <c r="H111" s="8">
        <v>1</v>
      </c>
      <c r="I111" s="8">
        <v>12</v>
      </c>
      <c r="J111" s="8">
        <v>12</v>
      </c>
      <c r="K111" s="8">
        <v>0</v>
      </c>
      <c r="L111" s="8">
        <v>0</v>
      </c>
      <c r="M111" s="8">
        <v>162</v>
      </c>
      <c r="N111" s="8">
        <v>52</v>
      </c>
      <c r="O111" s="8">
        <v>189</v>
      </c>
      <c r="P111" s="8">
        <v>4.0999999999999996</v>
      </c>
      <c r="Q111" s="8">
        <v>1.23</v>
      </c>
      <c r="R111" s="8">
        <v>255.33</v>
      </c>
      <c r="S111" s="8">
        <f t="shared" si="3"/>
        <v>15.130666666666668</v>
      </c>
      <c r="T111" s="8">
        <f t="shared" si="4"/>
        <v>12.104533333333336</v>
      </c>
      <c r="U111" s="8">
        <f t="shared" si="5"/>
        <v>12.104533333333336</v>
      </c>
    </row>
    <row r="112" spans="1:21" s="8" customFormat="1">
      <c r="A112" s="8" t="s">
        <v>681</v>
      </c>
      <c r="B112" s="8" t="s">
        <v>680</v>
      </c>
      <c r="C112" s="8" t="s">
        <v>822</v>
      </c>
      <c r="D112" s="8" t="s">
        <v>728</v>
      </c>
      <c r="E112" s="8">
        <v>64</v>
      </c>
      <c r="F112" s="8">
        <v>0</v>
      </c>
      <c r="G112" s="8">
        <v>0</v>
      </c>
      <c r="H112" s="8">
        <v>0</v>
      </c>
      <c r="I112" s="8">
        <v>2</v>
      </c>
      <c r="J112" s="8">
        <v>4</v>
      </c>
      <c r="K112" s="8">
        <v>17</v>
      </c>
      <c r="L112" s="8">
        <v>3</v>
      </c>
      <c r="M112" s="8">
        <v>73</v>
      </c>
      <c r="N112" s="8">
        <v>18</v>
      </c>
      <c r="O112" s="8">
        <v>56</v>
      </c>
      <c r="P112" s="8">
        <v>3.66</v>
      </c>
      <c r="Q112" s="8">
        <v>1.1599999999999999</v>
      </c>
      <c r="R112" s="8">
        <v>255</v>
      </c>
      <c r="S112" s="8">
        <f t="shared" si="3"/>
        <v>15.111111111111111</v>
      </c>
      <c r="T112" s="8">
        <f t="shared" si="4"/>
        <v>12.088888888888889</v>
      </c>
      <c r="U112" s="8">
        <f t="shared" si="5"/>
        <v>12.088888888888889</v>
      </c>
    </row>
    <row r="113" spans="1:21" s="8" customFormat="1">
      <c r="A113" s="8" t="s">
        <v>1713</v>
      </c>
      <c r="B113" s="8" t="s">
        <v>1363</v>
      </c>
      <c r="C113" s="8" t="s">
        <v>822</v>
      </c>
      <c r="D113" s="8" t="s">
        <v>735</v>
      </c>
      <c r="E113" s="8">
        <v>66</v>
      </c>
      <c r="F113" s="8">
        <v>0</v>
      </c>
      <c r="G113" s="8">
        <v>0</v>
      </c>
      <c r="H113" s="8">
        <v>0</v>
      </c>
      <c r="I113" s="8">
        <v>2</v>
      </c>
      <c r="J113" s="8">
        <v>3</v>
      </c>
      <c r="K113" s="8">
        <v>0</v>
      </c>
      <c r="L113" s="8">
        <v>0</v>
      </c>
      <c r="M113" s="8">
        <v>81</v>
      </c>
      <c r="N113" s="8">
        <v>15</v>
      </c>
      <c r="O113" s="8">
        <v>35</v>
      </c>
      <c r="P113" s="8">
        <v>2.86</v>
      </c>
      <c r="Q113" s="8">
        <v>0.76</v>
      </c>
      <c r="R113" s="8">
        <v>255</v>
      </c>
      <c r="S113" s="8">
        <f t="shared" si="3"/>
        <v>15.111111111111111</v>
      </c>
      <c r="T113" s="8">
        <f t="shared" si="4"/>
        <v>12.088888888888889</v>
      </c>
      <c r="U113" s="8">
        <f t="shared" si="5"/>
        <v>12.088888888888889</v>
      </c>
    </row>
    <row r="114" spans="1:21" s="8" customFormat="1">
      <c r="A114" s="8" t="s">
        <v>384</v>
      </c>
      <c r="B114" s="8" t="s">
        <v>146</v>
      </c>
      <c r="C114" s="8" t="s">
        <v>821</v>
      </c>
      <c r="D114" s="8" t="s">
        <v>738</v>
      </c>
      <c r="E114" s="8">
        <v>193.7</v>
      </c>
      <c r="F114" s="8">
        <v>34</v>
      </c>
      <c r="G114" s="8">
        <v>16</v>
      </c>
      <c r="H114" s="8">
        <v>1</v>
      </c>
      <c r="I114" s="8">
        <v>11</v>
      </c>
      <c r="J114" s="8">
        <v>12</v>
      </c>
      <c r="K114" s="8">
        <v>0</v>
      </c>
      <c r="L114" s="8">
        <v>0</v>
      </c>
      <c r="M114" s="8">
        <v>186</v>
      </c>
      <c r="N114" s="8">
        <v>66</v>
      </c>
      <c r="O114" s="8">
        <v>186</v>
      </c>
      <c r="P114" s="8">
        <v>4.2300000000000004</v>
      </c>
      <c r="Q114" s="8">
        <v>1.3</v>
      </c>
      <c r="R114" s="8">
        <v>254.17</v>
      </c>
      <c r="S114" s="8">
        <f t="shared" si="3"/>
        <v>15.061925925925925</v>
      </c>
      <c r="T114" s="8">
        <f t="shared" si="4"/>
        <v>12.04954074074074</v>
      </c>
      <c r="U114" s="8">
        <f t="shared" si="5"/>
        <v>12.04954074074074</v>
      </c>
    </row>
    <row r="115" spans="1:21" s="8" customFormat="1">
      <c r="A115" s="8" t="s">
        <v>1639</v>
      </c>
      <c r="B115" s="8" t="s">
        <v>1722</v>
      </c>
      <c r="C115" s="8" t="s">
        <v>821</v>
      </c>
      <c r="D115" s="8" t="s">
        <v>739</v>
      </c>
      <c r="E115" s="8">
        <v>183.7</v>
      </c>
      <c r="F115" s="8">
        <v>32</v>
      </c>
      <c r="G115" s="8">
        <v>20</v>
      </c>
      <c r="H115" s="8">
        <v>1</v>
      </c>
      <c r="I115" s="8">
        <v>10</v>
      </c>
      <c r="J115" s="8">
        <v>11</v>
      </c>
      <c r="K115" s="8">
        <v>0</v>
      </c>
      <c r="L115" s="8">
        <v>0</v>
      </c>
      <c r="M115" s="8">
        <v>184</v>
      </c>
      <c r="N115" s="8">
        <v>54</v>
      </c>
      <c r="O115" s="8">
        <v>181</v>
      </c>
      <c r="P115" s="8">
        <v>4.0199999999999996</v>
      </c>
      <c r="Q115" s="8">
        <v>1.28</v>
      </c>
      <c r="R115" s="8">
        <v>254.17</v>
      </c>
      <c r="S115" s="8">
        <f t="shared" si="3"/>
        <v>15.061925925925925</v>
      </c>
      <c r="T115" s="8">
        <f t="shared" si="4"/>
        <v>12.04954074074074</v>
      </c>
      <c r="U115" s="8">
        <f t="shared" si="5"/>
        <v>12.04954074074074</v>
      </c>
    </row>
    <row r="116" spans="1:21" s="8" customFormat="1">
      <c r="A116" s="8" t="s">
        <v>72</v>
      </c>
      <c r="B116" s="8" t="s">
        <v>1244</v>
      </c>
      <c r="C116" s="8" t="s">
        <v>821</v>
      </c>
      <c r="D116" s="8" t="s">
        <v>741</v>
      </c>
      <c r="E116" s="8">
        <v>194.3</v>
      </c>
      <c r="F116" s="8">
        <v>34</v>
      </c>
      <c r="G116" s="8">
        <v>18</v>
      </c>
      <c r="H116" s="8">
        <v>1</v>
      </c>
      <c r="I116" s="8">
        <v>12</v>
      </c>
      <c r="J116" s="8">
        <v>11</v>
      </c>
      <c r="K116" s="8">
        <v>0</v>
      </c>
      <c r="L116" s="8">
        <v>0</v>
      </c>
      <c r="M116" s="8">
        <v>176</v>
      </c>
      <c r="N116" s="8">
        <v>64</v>
      </c>
      <c r="O116" s="8">
        <v>199</v>
      </c>
      <c r="P116" s="8">
        <v>4.17</v>
      </c>
      <c r="Q116" s="8">
        <v>1.35</v>
      </c>
      <c r="R116" s="8">
        <v>253.83</v>
      </c>
      <c r="S116" s="8">
        <f t="shared" si="3"/>
        <v>15.041777777777778</v>
      </c>
      <c r="T116" s="8">
        <f t="shared" si="4"/>
        <v>12.033422222222223</v>
      </c>
      <c r="U116" s="8">
        <f t="shared" si="5"/>
        <v>12.033422222222223</v>
      </c>
    </row>
    <row r="117" spans="1:21" s="8" customFormat="1">
      <c r="A117" s="8" t="s">
        <v>670</v>
      </c>
      <c r="B117" s="8" t="s">
        <v>391</v>
      </c>
      <c r="C117" s="8" t="s">
        <v>821</v>
      </c>
      <c r="D117" s="8" t="s">
        <v>729</v>
      </c>
      <c r="E117" s="8">
        <v>183.3</v>
      </c>
      <c r="F117" s="8">
        <v>30</v>
      </c>
      <c r="G117" s="8">
        <v>15</v>
      </c>
      <c r="H117" s="8">
        <v>1</v>
      </c>
      <c r="I117" s="8">
        <v>10</v>
      </c>
      <c r="J117" s="8">
        <v>11</v>
      </c>
      <c r="K117" s="8">
        <v>0</v>
      </c>
      <c r="L117" s="8">
        <v>0</v>
      </c>
      <c r="M117" s="8">
        <v>182</v>
      </c>
      <c r="N117" s="8">
        <v>54</v>
      </c>
      <c r="O117" s="8">
        <v>174</v>
      </c>
      <c r="P117" s="8">
        <v>4.22</v>
      </c>
      <c r="Q117" s="8">
        <v>1.24</v>
      </c>
      <c r="R117" s="8">
        <v>253.33</v>
      </c>
      <c r="S117" s="8">
        <f t="shared" si="3"/>
        <v>15.01214814814815</v>
      </c>
      <c r="T117" s="8">
        <f t="shared" si="4"/>
        <v>12.00971851851852</v>
      </c>
      <c r="U117" s="8">
        <f t="shared" si="5"/>
        <v>12.00971851851852</v>
      </c>
    </row>
    <row r="118" spans="1:21" s="8" customFormat="1">
      <c r="A118" s="8" t="s">
        <v>547</v>
      </c>
      <c r="B118" s="8" t="s">
        <v>546</v>
      </c>
      <c r="C118" s="8" t="s">
        <v>821</v>
      </c>
      <c r="D118" s="8" t="s">
        <v>725</v>
      </c>
      <c r="E118" s="8">
        <v>181.3</v>
      </c>
      <c r="F118" s="8">
        <v>32</v>
      </c>
      <c r="G118" s="8">
        <v>16</v>
      </c>
      <c r="H118" s="8">
        <v>1</v>
      </c>
      <c r="I118" s="8">
        <v>13</v>
      </c>
      <c r="J118" s="8">
        <v>10</v>
      </c>
      <c r="K118" s="8">
        <v>0</v>
      </c>
      <c r="L118" s="8">
        <v>0</v>
      </c>
      <c r="M118" s="8">
        <v>152</v>
      </c>
      <c r="N118" s="8">
        <v>60</v>
      </c>
      <c r="O118" s="8">
        <v>179</v>
      </c>
      <c r="P118" s="8">
        <v>3.67</v>
      </c>
      <c r="Q118" s="8">
        <v>1.32</v>
      </c>
      <c r="R118" s="8">
        <v>251.83</v>
      </c>
      <c r="S118" s="8">
        <f t="shared" si="3"/>
        <v>14.923259259259259</v>
      </c>
      <c r="T118" s="8">
        <f t="shared" si="4"/>
        <v>11.938607407407408</v>
      </c>
      <c r="U118" s="8">
        <f t="shared" si="5"/>
        <v>11.938607407407408</v>
      </c>
    </row>
    <row r="119" spans="1:21" s="8" customFormat="1">
      <c r="A119" s="8" t="s">
        <v>487</v>
      </c>
      <c r="B119" s="8" t="s">
        <v>1345</v>
      </c>
      <c r="C119" s="8" t="s">
        <v>821</v>
      </c>
      <c r="D119" s="8" t="s">
        <v>720</v>
      </c>
      <c r="E119" s="8">
        <v>182</v>
      </c>
      <c r="F119" s="8">
        <v>34</v>
      </c>
      <c r="G119" s="8">
        <v>18</v>
      </c>
      <c r="H119" s="8">
        <v>1</v>
      </c>
      <c r="I119" s="8">
        <v>11</v>
      </c>
      <c r="J119" s="8">
        <v>11</v>
      </c>
      <c r="K119" s="8">
        <v>0</v>
      </c>
      <c r="L119" s="8">
        <v>0</v>
      </c>
      <c r="M119" s="8">
        <v>188</v>
      </c>
      <c r="N119" s="8">
        <v>64</v>
      </c>
      <c r="O119" s="8">
        <v>188</v>
      </c>
      <c r="P119" s="8">
        <v>4.3499999999999996</v>
      </c>
      <c r="Q119" s="8">
        <v>1.38</v>
      </c>
      <c r="R119" s="8">
        <v>250</v>
      </c>
      <c r="S119" s="8">
        <f t="shared" si="3"/>
        <v>14.814814814814815</v>
      </c>
      <c r="T119" s="8">
        <f t="shared" si="4"/>
        <v>11.851851851851853</v>
      </c>
      <c r="U119" s="8">
        <f t="shared" si="5"/>
        <v>11.851851851851853</v>
      </c>
    </row>
    <row r="120" spans="1:21" s="8" customFormat="1">
      <c r="A120" s="8" t="s">
        <v>679</v>
      </c>
      <c r="B120" s="8" t="s">
        <v>1444</v>
      </c>
      <c r="C120" s="8" t="s">
        <v>821</v>
      </c>
      <c r="D120" s="8" t="s">
        <v>721</v>
      </c>
      <c r="E120" s="8">
        <v>186.3</v>
      </c>
      <c r="F120" s="8">
        <v>34</v>
      </c>
      <c r="G120" s="8">
        <v>18</v>
      </c>
      <c r="H120" s="8">
        <v>1</v>
      </c>
      <c r="I120" s="8">
        <v>10</v>
      </c>
      <c r="J120" s="8">
        <v>12</v>
      </c>
      <c r="K120" s="8">
        <v>0</v>
      </c>
      <c r="L120" s="8">
        <v>0</v>
      </c>
      <c r="M120" s="8">
        <v>182</v>
      </c>
      <c r="N120" s="8">
        <v>54</v>
      </c>
      <c r="O120" s="8">
        <v>184</v>
      </c>
      <c r="P120" s="8">
        <v>4.01</v>
      </c>
      <c r="Q120" s="8">
        <v>1.28</v>
      </c>
      <c r="R120" s="8">
        <v>249.83</v>
      </c>
      <c r="S120" s="8">
        <f t="shared" si="3"/>
        <v>14.804740740740742</v>
      </c>
      <c r="T120" s="8">
        <f t="shared" si="4"/>
        <v>11.843792592592594</v>
      </c>
      <c r="U120" s="8">
        <f t="shared" si="5"/>
        <v>11.843792592592594</v>
      </c>
    </row>
    <row r="121" spans="1:21" s="8" customFormat="1">
      <c r="A121" s="8" t="s">
        <v>463</v>
      </c>
      <c r="B121" s="8" t="s">
        <v>570</v>
      </c>
      <c r="C121" s="8" t="s">
        <v>821</v>
      </c>
      <c r="D121" s="8" t="s">
        <v>739</v>
      </c>
      <c r="E121" s="8">
        <v>177.7</v>
      </c>
      <c r="F121" s="8">
        <v>34</v>
      </c>
      <c r="G121" s="8">
        <v>16</v>
      </c>
      <c r="H121" s="8">
        <v>1</v>
      </c>
      <c r="I121" s="8">
        <v>11</v>
      </c>
      <c r="J121" s="8">
        <v>11</v>
      </c>
      <c r="K121" s="8">
        <v>0</v>
      </c>
      <c r="L121" s="8">
        <v>0</v>
      </c>
      <c r="M121" s="8">
        <v>179</v>
      </c>
      <c r="N121" s="8">
        <v>54</v>
      </c>
      <c r="O121" s="8">
        <v>184</v>
      </c>
      <c r="P121" s="8">
        <v>4.46</v>
      </c>
      <c r="Q121" s="8">
        <v>1.34</v>
      </c>
      <c r="R121" s="8">
        <v>248.67</v>
      </c>
      <c r="S121" s="8">
        <f t="shared" si="3"/>
        <v>14.735999999999999</v>
      </c>
      <c r="T121" s="8">
        <f t="shared" si="4"/>
        <v>11.7888</v>
      </c>
      <c r="U121" s="8">
        <f t="shared" si="5"/>
        <v>11.7888</v>
      </c>
    </row>
    <row r="122" spans="1:21" s="8" customFormat="1">
      <c r="A122" s="8" t="s">
        <v>43</v>
      </c>
      <c r="B122" s="8" t="s">
        <v>593</v>
      </c>
      <c r="C122" s="8" t="s">
        <v>821</v>
      </c>
      <c r="D122" s="8" t="s">
        <v>723</v>
      </c>
      <c r="E122" s="8">
        <v>178</v>
      </c>
      <c r="F122" s="8">
        <v>32</v>
      </c>
      <c r="G122" s="8">
        <v>20</v>
      </c>
      <c r="H122" s="8">
        <v>1</v>
      </c>
      <c r="I122" s="8">
        <v>13</v>
      </c>
      <c r="J122" s="8">
        <v>9</v>
      </c>
      <c r="K122" s="8">
        <v>0</v>
      </c>
      <c r="L122" s="8">
        <v>0</v>
      </c>
      <c r="M122" s="8">
        <v>150</v>
      </c>
      <c r="N122" s="8">
        <v>54</v>
      </c>
      <c r="O122" s="8">
        <v>188</v>
      </c>
      <c r="P122" s="8">
        <v>3.99</v>
      </c>
      <c r="Q122" s="8">
        <v>1.36</v>
      </c>
      <c r="R122" s="8">
        <v>248.5</v>
      </c>
      <c r="S122" s="8">
        <f t="shared" si="3"/>
        <v>14.725925925925926</v>
      </c>
      <c r="T122" s="8">
        <f t="shared" si="4"/>
        <v>11.780740740740741</v>
      </c>
      <c r="U122" s="8">
        <f t="shared" si="5"/>
        <v>11.780740740740741</v>
      </c>
    </row>
    <row r="123" spans="1:21" s="8" customFormat="1">
      <c r="A123" s="8" t="s">
        <v>37</v>
      </c>
      <c r="B123" s="8" t="s">
        <v>652</v>
      </c>
      <c r="C123" s="8" t="s">
        <v>821</v>
      </c>
      <c r="D123" s="8" t="s">
        <v>724</v>
      </c>
      <c r="E123" s="8">
        <v>192.3</v>
      </c>
      <c r="F123" s="8">
        <v>32</v>
      </c>
      <c r="G123" s="8">
        <v>17</v>
      </c>
      <c r="H123" s="8">
        <v>1</v>
      </c>
      <c r="I123" s="8">
        <v>11</v>
      </c>
      <c r="J123" s="8">
        <v>12</v>
      </c>
      <c r="K123" s="8">
        <v>0</v>
      </c>
      <c r="L123" s="8">
        <v>0</v>
      </c>
      <c r="M123" s="8">
        <v>178</v>
      </c>
      <c r="N123" s="8">
        <v>49</v>
      </c>
      <c r="O123" s="8">
        <v>206</v>
      </c>
      <c r="P123" s="8">
        <v>4.68</v>
      </c>
      <c r="Q123" s="8">
        <v>1.33</v>
      </c>
      <c r="R123" s="8">
        <v>247.33</v>
      </c>
      <c r="S123" s="8">
        <f t="shared" si="3"/>
        <v>14.656592592592594</v>
      </c>
      <c r="T123" s="8">
        <f t="shared" si="4"/>
        <v>11.725274074074076</v>
      </c>
      <c r="U123" s="8">
        <f t="shared" si="5"/>
        <v>11.725274074074076</v>
      </c>
    </row>
    <row r="124" spans="1:21" s="8" customFormat="1">
      <c r="A124" s="8" t="s">
        <v>493</v>
      </c>
      <c r="B124" s="8" t="s">
        <v>492</v>
      </c>
      <c r="C124" s="8" t="s">
        <v>821</v>
      </c>
      <c r="D124" s="8" t="s">
        <v>724</v>
      </c>
      <c r="E124" s="8">
        <v>154.69999999999999</v>
      </c>
      <c r="F124" s="8">
        <v>26</v>
      </c>
      <c r="G124" s="8">
        <v>16</v>
      </c>
      <c r="H124" s="8">
        <v>1</v>
      </c>
      <c r="I124" s="8">
        <v>10</v>
      </c>
      <c r="J124" s="8">
        <v>8</v>
      </c>
      <c r="K124" s="8">
        <v>0</v>
      </c>
      <c r="L124" s="8">
        <v>0</v>
      </c>
      <c r="M124" s="8">
        <v>166</v>
      </c>
      <c r="N124" s="8">
        <v>40</v>
      </c>
      <c r="O124" s="8">
        <v>161</v>
      </c>
      <c r="P124" s="8">
        <v>4.1900000000000004</v>
      </c>
      <c r="Q124" s="8">
        <v>1.3</v>
      </c>
      <c r="R124" s="8">
        <v>245.17</v>
      </c>
      <c r="S124" s="8">
        <f t="shared" si="3"/>
        <v>14.528592592592592</v>
      </c>
      <c r="T124" s="8">
        <f t="shared" si="4"/>
        <v>11.622874074074074</v>
      </c>
      <c r="U124" s="8">
        <f t="shared" si="5"/>
        <v>11.622874074074074</v>
      </c>
    </row>
    <row r="125" spans="1:21" s="8" customFormat="1">
      <c r="A125" s="8" t="s">
        <v>629</v>
      </c>
      <c r="B125" s="8" t="s">
        <v>1379</v>
      </c>
      <c r="C125" s="8" t="s">
        <v>821</v>
      </c>
      <c r="D125" s="8" t="s">
        <v>718</v>
      </c>
      <c r="E125" s="8">
        <v>168.3</v>
      </c>
      <c r="F125" s="8">
        <v>30</v>
      </c>
      <c r="G125" s="8">
        <v>15</v>
      </c>
      <c r="H125" s="8">
        <v>1</v>
      </c>
      <c r="I125" s="8">
        <v>10</v>
      </c>
      <c r="J125" s="8">
        <v>8</v>
      </c>
      <c r="K125" s="8">
        <v>0</v>
      </c>
      <c r="L125" s="8">
        <v>0</v>
      </c>
      <c r="M125" s="8">
        <v>167</v>
      </c>
      <c r="N125" s="8">
        <v>56</v>
      </c>
      <c r="O125" s="8">
        <v>159</v>
      </c>
      <c r="P125" s="8">
        <v>3.85</v>
      </c>
      <c r="Q125" s="8">
        <v>1.28</v>
      </c>
      <c r="R125" s="8">
        <v>244.83</v>
      </c>
      <c r="S125" s="8">
        <f t="shared" si="3"/>
        <v>14.508444444444445</v>
      </c>
      <c r="T125" s="8">
        <f t="shared" si="4"/>
        <v>11.606755555555557</v>
      </c>
      <c r="U125" s="8">
        <f t="shared" si="5"/>
        <v>11.606755555555557</v>
      </c>
    </row>
    <row r="126" spans="1:21" s="8" customFormat="1">
      <c r="A126" s="8" t="s">
        <v>538</v>
      </c>
      <c r="B126" s="8" t="s">
        <v>537</v>
      </c>
      <c r="C126" s="8" t="s">
        <v>821</v>
      </c>
      <c r="D126" s="8" t="s">
        <v>732</v>
      </c>
      <c r="E126" s="8">
        <v>177.3</v>
      </c>
      <c r="F126" s="8">
        <v>32</v>
      </c>
      <c r="G126" s="8">
        <v>17</v>
      </c>
      <c r="H126" s="8">
        <v>1</v>
      </c>
      <c r="I126" s="8">
        <v>11</v>
      </c>
      <c r="J126" s="8">
        <v>10</v>
      </c>
      <c r="K126" s="8">
        <v>0</v>
      </c>
      <c r="L126" s="8">
        <v>0</v>
      </c>
      <c r="M126" s="8">
        <v>160</v>
      </c>
      <c r="N126" s="8">
        <v>48</v>
      </c>
      <c r="O126" s="8">
        <v>182</v>
      </c>
      <c r="P126" s="8">
        <v>3.96</v>
      </c>
      <c r="Q126" s="8">
        <v>1.3</v>
      </c>
      <c r="R126" s="8">
        <v>244.33</v>
      </c>
      <c r="S126" s="8">
        <f t="shared" si="3"/>
        <v>14.478814814814816</v>
      </c>
      <c r="T126" s="8">
        <f t="shared" si="4"/>
        <v>11.583051851851854</v>
      </c>
      <c r="U126" s="8">
        <f t="shared" si="5"/>
        <v>11.583051851851854</v>
      </c>
    </row>
    <row r="127" spans="1:21" s="8" customFormat="1">
      <c r="A127" s="8" t="s">
        <v>118</v>
      </c>
      <c r="B127" s="8" t="s">
        <v>689</v>
      </c>
      <c r="C127" s="8" t="s">
        <v>821</v>
      </c>
      <c r="D127" s="8" t="s">
        <v>725</v>
      </c>
      <c r="E127" s="8">
        <v>186</v>
      </c>
      <c r="F127" s="8">
        <v>33</v>
      </c>
      <c r="G127" s="8">
        <v>17</v>
      </c>
      <c r="H127" s="8">
        <v>1</v>
      </c>
      <c r="I127" s="8">
        <v>12</v>
      </c>
      <c r="J127" s="8">
        <v>10</v>
      </c>
      <c r="K127" s="8">
        <v>0</v>
      </c>
      <c r="L127" s="8">
        <v>0</v>
      </c>
      <c r="M127" s="8">
        <v>163</v>
      </c>
      <c r="N127" s="8">
        <v>62</v>
      </c>
      <c r="O127" s="8">
        <v>186</v>
      </c>
      <c r="P127" s="8">
        <v>4.3600000000000003</v>
      </c>
      <c r="Q127" s="8">
        <v>1.33</v>
      </c>
      <c r="R127" s="8">
        <v>244</v>
      </c>
      <c r="S127" s="8">
        <f t="shared" si="3"/>
        <v>14.459259259259259</v>
      </c>
      <c r="T127" s="8">
        <f t="shared" si="4"/>
        <v>11.567407407407408</v>
      </c>
      <c r="U127" s="8">
        <f t="shared" si="5"/>
        <v>11.567407407407408</v>
      </c>
    </row>
    <row r="128" spans="1:21" s="8" customFormat="1">
      <c r="A128" s="8" t="s">
        <v>104</v>
      </c>
      <c r="B128" s="8" t="s">
        <v>217</v>
      </c>
      <c r="C128" s="8" t="s">
        <v>821</v>
      </c>
      <c r="D128" s="8" t="s">
        <v>725</v>
      </c>
      <c r="E128" s="8">
        <v>180.7</v>
      </c>
      <c r="F128" s="8">
        <v>32</v>
      </c>
      <c r="G128" s="8">
        <v>16</v>
      </c>
      <c r="H128" s="8">
        <v>1</v>
      </c>
      <c r="I128" s="8">
        <v>12</v>
      </c>
      <c r="J128" s="8">
        <v>11</v>
      </c>
      <c r="K128" s="8">
        <v>0</v>
      </c>
      <c r="L128" s="8">
        <v>0</v>
      </c>
      <c r="M128" s="8">
        <v>166</v>
      </c>
      <c r="N128" s="8">
        <v>59</v>
      </c>
      <c r="O128" s="8">
        <v>184</v>
      </c>
      <c r="P128" s="8">
        <v>4.38</v>
      </c>
      <c r="Q128" s="8">
        <v>1.34</v>
      </c>
      <c r="R128" s="8">
        <v>243.67</v>
      </c>
      <c r="S128" s="8">
        <f t="shared" si="3"/>
        <v>14.439703703703703</v>
      </c>
      <c r="T128" s="8">
        <f t="shared" si="4"/>
        <v>11.551762962962963</v>
      </c>
      <c r="U128" s="8">
        <f t="shared" si="5"/>
        <v>11.551762962962963</v>
      </c>
    </row>
    <row r="129" spans="1:21" s="8" customFormat="1">
      <c r="A129" s="8" t="s">
        <v>52</v>
      </c>
      <c r="B129" s="8" t="s">
        <v>850</v>
      </c>
      <c r="C129" s="8" t="s">
        <v>822</v>
      </c>
      <c r="D129" s="8" t="s">
        <v>742</v>
      </c>
      <c r="E129" s="8">
        <v>37.700000000000003</v>
      </c>
      <c r="F129" s="8">
        <v>0</v>
      </c>
      <c r="G129" s="8">
        <v>0</v>
      </c>
      <c r="H129" s="8">
        <v>0</v>
      </c>
      <c r="I129" s="8">
        <v>1</v>
      </c>
      <c r="J129" s="8">
        <v>4</v>
      </c>
      <c r="K129" s="8">
        <v>26</v>
      </c>
      <c r="L129" s="8">
        <v>1</v>
      </c>
      <c r="M129" s="8">
        <v>42</v>
      </c>
      <c r="N129" s="8">
        <v>8</v>
      </c>
      <c r="O129" s="8">
        <v>24</v>
      </c>
      <c r="P129" s="8">
        <v>3.11</v>
      </c>
      <c r="Q129" s="8">
        <v>0.85</v>
      </c>
      <c r="R129" s="8">
        <v>243.17</v>
      </c>
      <c r="S129" s="8">
        <f t="shared" si="3"/>
        <v>14.410074074074073</v>
      </c>
      <c r="T129" s="8">
        <f t="shared" si="4"/>
        <v>11.528059259259258</v>
      </c>
      <c r="U129" s="8">
        <f t="shared" si="5"/>
        <v>11.528059259259258</v>
      </c>
    </row>
    <row r="130" spans="1:21" s="8" customFormat="1">
      <c r="A130" s="8" t="s">
        <v>1809</v>
      </c>
      <c r="B130" s="8" t="s">
        <v>1810</v>
      </c>
      <c r="C130" s="8" t="s">
        <v>821</v>
      </c>
      <c r="D130" s="8" t="s">
        <v>731</v>
      </c>
      <c r="E130" s="8">
        <v>169.7</v>
      </c>
      <c r="F130" s="8">
        <v>32</v>
      </c>
      <c r="G130" s="8">
        <v>17</v>
      </c>
      <c r="H130" s="8">
        <v>1</v>
      </c>
      <c r="I130" s="8">
        <v>11</v>
      </c>
      <c r="J130" s="8">
        <v>8</v>
      </c>
      <c r="K130" s="8">
        <v>0</v>
      </c>
      <c r="L130" s="8">
        <v>0</v>
      </c>
      <c r="M130" s="8">
        <v>147</v>
      </c>
      <c r="N130" s="8">
        <v>49</v>
      </c>
      <c r="O130" s="8">
        <v>160</v>
      </c>
      <c r="P130" s="8">
        <v>3.77</v>
      </c>
      <c r="Q130" s="8">
        <v>1.23</v>
      </c>
      <c r="R130" s="8">
        <v>243.17</v>
      </c>
      <c r="S130" s="8">
        <f t="shared" si="3"/>
        <v>14.410074074074073</v>
      </c>
      <c r="T130" s="8">
        <f t="shared" si="4"/>
        <v>11.528059259259258</v>
      </c>
      <c r="U130" s="8">
        <f t="shared" si="5"/>
        <v>11.528059259259258</v>
      </c>
    </row>
    <row r="131" spans="1:21" s="8" customFormat="1">
      <c r="A131" s="8" t="s">
        <v>144</v>
      </c>
      <c r="B131" s="8" t="s">
        <v>1003</v>
      </c>
      <c r="C131" s="8" t="s">
        <v>821</v>
      </c>
      <c r="D131" s="8" t="s">
        <v>740</v>
      </c>
      <c r="E131" s="8">
        <v>170.7</v>
      </c>
      <c r="F131" s="8">
        <v>30</v>
      </c>
      <c r="G131" s="8">
        <v>18</v>
      </c>
      <c r="H131" s="8">
        <v>1</v>
      </c>
      <c r="I131" s="8">
        <v>10</v>
      </c>
      <c r="J131" s="8">
        <v>10</v>
      </c>
      <c r="K131" s="8">
        <v>0</v>
      </c>
      <c r="L131" s="8">
        <v>0</v>
      </c>
      <c r="M131" s="8">
        <v>178</v>
      </c>
      <c r="N131" s="8">
        <v>62</v>
      </c>
      <c r="O131" s="8">
        <v>156</v>
      </c>
      <c r="P131" s="8">
        <v>4.32</v>
      </c>
      <c r="Q131" s="8">
        <v>1.28</v>
      </c>
      <c r="R131" s="8">
        <v>242.67</v>
      </c>
      <c r="S131" s="8">
        <f t="shared" ref="S131:S194" si="6">R131/16.875</f>
        <v>14.380444444444445</v>
      </c>
      <c r="T131" s="8">
        <f t="shared" ref="T131:T194" si="7">IF(R131 &gt;= 400,S131*1.2,IF(R131 &gt; 300,S131,IF(R131&gt;200,S131*0.8,IF(R131&gt;100,S131*0.6,S131*0.5))))</f>
        <v>11.504355555555556</v>
      </c>
      <c r="U131" s="8">
        <f t="shared" ref="U131:U194" si="8">IF(T131 &lt; 1.5,1,T131)</f>
        <v>11.504355555555556</v>
      </c>
    </row>
    <row r="132" spans="1:21" s="8" customFormat="1">
      <c r="A132" s="8" t="s">
        <v>133</v>
      </c>
      <c r="B132" s="8" t="s">
        <v>516</v>
      </c>
      <c r="C132" s="8" t="s">
        <v>822</v>
      </c>
      <c r="D132" s="8" t="s">
        <v>717</v>
      </c>
      <c r="E132" s="8">
        <v>67.3</v>
      </c>
      <c r="F132" s="8">
        <v>0</v>
      </c>
      <c r="G132" s="8">
        <v>0</v>
      </c>
      <c r="H132" s="8">
        <v>0</v>
      </c>
      <c r="I132" s="8">
        <v>4</v>
      </c>
      <c r="J132" s="8">
        <v>5</v>
      </c>
      <c r="K132" s="8">
        <v>5</v>
      </c>
      <c r="L132" s="8">
        <v>3</v>
      </c>
      <c r="M132" s="8">
        <v>79</v>
      </c>
      <c r="N132" s="8">
        <v>29</v>
      </c>
      <c r="O132" s="8">
        <v>48</v>
      </c>
      <c r="P132" s="8">
        <v>3.48</v>
      </c>
      <c r="Q132" s="8">
        <v>1.1399999999999999</v>
      </c>
      <c r="R132" s="8">
        <v>242.33</v>
      </c>
      <c r="S132" s="8">
        <f t="shared" si="6"/>
        <v>14.360296296296298</v>
      </c>
      <c r="T132" s="8">
        <f t="shared" si="7"/>
        <v>11.488237037037038</v>
      </c>
      <c r="U132" s="8">
        <f t="shared" si="8"/>
        <v>11.488237037037038</v>
      </c>
    </row>
    <row r="133" spans="1:21" s="8" customFormat="1">
      <c r="A133" s="8" t="s">
        <v>278</v>
      </c>
      <c r="B133" s="8" t="s">
        <v>1316</v>
      </c>
      <c r="C133" s="8" t="s">
        <v>821</v>
      </c>
      <c r="D133" s="8" t="s">
        <v>725</v>
      </c>
      <c r="E133" s="8">
        <v>171.3</v>
      </c>
      <c r="F133" s="8">
        <v>32</v>
      </c>
      <c r="G133" s="8">
        <v>16</v>
      </c>
      <c r="H133" s="8">
        <v>1</v>
      </c>
      <c r="I133" s="8">
        <v>10</v>
      </c>
      <c r="J133" s="8">
        <v>10</v>
      </c>
      <c r="K133" s="8">
        <v>0</v>
      </c>
      <c r="L133" s="8">
        <v>0</v>
      </c>
      <c r="M133" s="8">
        <v>176</v>
      </c>
      <c r="N133" s="8">
        <v>53</v>
      </c>
      <c r="O133" s="8">
        <v>174</v>
      </c>
      <c r="P133" s="8">
        <v>4.25</v>
      </c>
      <c r="Q133" s="8">
        <v>1.32</v>
      </c>
      <c r="R133" s="8">
        <v>241.83</v>
      </c>
      <c r="S133" s="8">
        <f t="shared" si="6"/>
        <v>14.330666666666668</v>
      </c>
      <c r="T133" s="8">
        <f t="shared" si="7"/>
        <v>11.464533333333335</v>
      </c>
      <c r="U133" s="8">
        <f t="shared" si="8"/>
        <v>11.464533333333335</v>
      </c>
    </row>
    <row r="134" spans="1:21" s="8" customFormat="1">
      <c r="A134" s="8" t="s">
        <v>554</v>
      </c>
      <c r="B134" s="8" t="s">
        <v>1321</v>
      </c>
      <c r="C134" s="8" t="s">
        <v>821</v>
      </c>
      <c r="D134" s="8" t="s">
        <v>863</v>
      </c>
      <c r="E134" s="8">
        <v>190.7</v>
      </c>
      <c r="F134" s="8">
        <v>33</v>
      </c>
      <c r="G134" s="8">
        <v>18</v>
      </c>
      <c r="H134" s="8">
        <v>1</v>
      </c>
      <c r="I134" s="8">
        <v>11</v>
      </c>
      <c r="J134" s="8">
        <v>12</v>
      </c>
      <c r="K134" s="8">
        <v>0</v>
      </c>
      <c r="L134" s="8">
        <v>0</v>
      </c>
      <c r="M134" s="8">
        <v>176</v>
      </c>
      <c r="N134" s="8">
        <v>69</v>
      </c>
      <c r="O134" s="8">
        <v>184</v>
      </c>
      <c r="P134" s="8">
        <v>4.0599999999999996</v>
      </c>
      <c r="Q134" s="8">
        <v>1.33</v>
      </c>
      <c r="R134" s="8">
        <v>241.67</v>
      </c>
      <c r="S134" s="8">
        <f t="shared" si="6"/>
        <v>14.321185185185184</v>
      </c>
      <c r="T134" s="8">
        <f t="shared" si="7"/>
        <v>11.456948148148149</v>
      </c>
      <c r="U134" s="8">
        <f t="shared" si="8"/>
        <v>11.456948148148149</v>
      </c>
    </row>
    <row r="135" spans="1:21" s="8" customFormat="1">
      <c r="A135" s="8" t="s">
        <v>524</v>
      </c>
      <c r="B135" s="8" t="s">
        <v>931</v>
      </c>
      <c r="C135" s="8" t="s">
        <v>821</v>
      </c>
      <c r="D135" s="8" t="s">
        <v>718</v>
      </c>
      <c r="E135" s="8">
        <v>194.7</v>
      </c>
      <c r="F135" s="8">
        <v>32</v>
      </c>
      <c r="G135" s="8">
        <v>17</v>
      </c>
      <c r="H135" s="8">
        <v>1</v>
      </c>
      <c r="I135" s="8">
        <v>10</v>
      </c>
      <c r="J135" s="8">
        <v>11</v>
      </c>
      <c r="K135" s="8">
        <v>0</v>
      </c>
      <c r="L135" s="8">
        <v>0</v>
      </c>
      <c r="M135" s="8">
        <v>180</v>
      </c>
      <c r="N135" s="8">
        <v>64</v>
      </c>
      <c r="O135" s="8">
        <v>194</v>
      </c>
      <c r="P135" s="8">
        <v>4.16</v>
      </c>
      <c r="Q135" s="8">
        <v>1.33</v>
      </c>
      <c r="R135" s="8">
        <v>240.67</v>
      </c>
      <c r="S135" s="8">
        <f t="shared" si="6"/>
        <v>14.261925925925926</v>
      </c>
      <c r="T135" s="8">
        <f t="shared" si="7"/>
        <v>11.409540740740741</v>
      </c>
      <c r="U135" s="8">
        <f t="shared" si="8"/>
        <v>11.409540740740741</v>
      </c>
    </row>
    <row r="136" spans="1:21" s="8" customFormat="1">
      <c r="A136" s="8" t="s">
        <v>207</v>
      </c>
      <c r="B136" s="8" t="s">
        <v>592</v>
      </c>
      <c r="C136" s="8" t="s">
        <v>821</v>
      </c>
      <c r="D136" s="8" t="s">
        <v>747</v>
      </c>
      <c r="E136" s="8">
        <v>173.7</v>
      </c>
      <c r="F136" s="8">
        <v>32</v>
      </c>
      <c r="G136" s="8">
        <v>16</v>
      </c>
      <c r="H136" s="8">
        <v>1</v>
      </c>
      <c r="I136" s="8">
        <v>10</v>
      </c>
      <c r="J136" s="8">
        <v>11</v>
      </c>
      <c r="K136" s="8">
        <v>0</v>
      </c>
      <c r="L136" s="8">
        <v>0</v>
      </c>
      <c r="M136" s="8">
        <v>167</v>
      </c>
      <c r="N136" s="8">
        <v>48</v>
      </c>
      <c r="O136" s="8">
        <v>172</v>
      </c>
      <c r="P136" s="8">
        <v>4.04</v>
      </c>
      <c r="Q136" s="8">
        <v>1.27</v>
      </c>
      <c r="R136" s="8">
        <v>239.67</v>
      </c>
      <c r="S136" s="8">
        <f t="shared" si="6"/>
        <v>14.202666666666666</v>
      </c>
      <c r="T136" s="8">
        <f t="shared" si="7"/>
        <v>11.362133333333333</v>
      </c>
      <c r="U136" s="8">
        <f t="shared" si="8"/>
        <v>11.362133333333333</v>
      </c>
    </row>
    <row r="137" spans="1:21" s="8" customFormat="1">
      <c r="A137" s="8" t="s">
        <v>310</v>
      </c>
      <c r="B137" s="8" t="s">
        <v>1360</v>
      </c>
      <c r="C137" s="8" t="s">
        <v>821</v>
      </c>
      <c r="D137" s="8" t="s">
        <v>716</v>
      </c>
      <c r="E137" s="8">
        <v>174.3</v>
      </c>
      <c r="F137" s="8">
        <v>32</v>
      </c>
      <c r="G137" s="8">
        <v>19</v>
      </c>
      <c r="H137" s="8">
        <v>1</v>
      </c>
      <c r="I137" s="8">
        <v>11</v>
      </c>
      <c r="J137" s="8">
        <v>10</v>
      </c>
      <c r="K137" s="8">
        <v>0</v>
      </c>
      <c r="L137" s="8">
        <v>0</v>
      </c>
      <c r="M137" s="8">
        <v>158</v>
      </c>
      <c r="N137" s="8">
        <v>54</v>
      </c>
      <c r="O137" s="8">
        <v>172</v>
      </c>
      <c r="P137" s="8">
        <v>3.92</v>
      </c>
      <c r="Q137" s="8">
        <v>1.3</v>
      </c>
      <c r="R137" s="8">
        <v>239.33</v>
      </c>
      <c r="S137" s="8">
        <f t="shared" si="6"/>
        <v>14.182518518518519</v>
      </c>
      <c r="T137" s="8">
        <f t="shared" si="7"/>
        <v>11.346014814814815</v>
      </c>
      <c r="U137" s="8">
        <f t="shared" si="8"/>
        <v>11.346014814814815</v>
      </c>
    </row>
    <row r="138" spans="1:21" s="8" customFormat="1">
      <c r="A138" s="8" t="s">
        <v>166</v>
      </c>
      <c r="B138" s="8" t="s">
        <v>1470</v>
      </c>
      <c r="C138" s="8" t="s">
        <v>821</v>
      </c>
      <c r="D138" s="8" t="s">
        <v>742</v>
      </c>
      <c r="E138" s="8">
        <v>178</v>
      </c>
      <c r="F138" s="8">
        <v>32</v>
      </c>
      <c r="G138" s="8">
        <v>15</v>
      </c>
      <c r="H138" s="8">
        <v>1</v>
      </c>
      <c r="I138" s="8">
        <v>11</v>
      </c>
      <c r="J138" s="8">
        <v>12</v>
      </c>
      <c r="K138" s="8">
        <v>0</v>
      </c>
      <c r="L138" s="8">
        <v>0</v>
      </c>
      <c r="M138" s="8">
        <v>170</v>
      </c>
      <c r="N138" s="8">
        <v>57</v>
      </c>
      <c r="O138" s="8">
        <v>183</v>
      </c>
      <c r="P138" s="8">
        <v>4.1500000000000004</v>
      </c>
      <c r="Q138" s="8">
        <v>1.35</v>
      </c>
      <c r="R138" s="8">
        <v>237.5</v>
      </c>
      <c r="S138" s="8">
        <f t="shared" si="6"/>
        <v>14.074074074074074</v>
      </c>
      <c r="T138" s="8">
        <f t="shared" si="7"/>
        <v>11.25925925925926</v>
      </c>
      <c r="U138" s="8">
        <f t="shared" si="8"/>
        <v>11.25925925925926</v>
      </c>
    </row>
    <row r="139" spans="1:21" s="8" customFormat="1">
      <c r="A139" s="8" t="s">
        <v>1283</v>
      </c>
      <c r="B139" s="8" t="s">
        <v>1342</v>
      </c>
      <c r="C139" s="8" t="s">
        <v>822</v>
      </c>
      <c r="D139" s="8" t="s">
        <v>750</v>
      </c>
      <c r="E139" s="8">
        <v>175</v>
      </c>
      <c r="F139" s="8">
        <v>30</v>
      </c>
      <c r="G139" s="8">
        <v>16</v>
      </c>
      <c r="H139" s="8">
        <v>1</v>
      </c>
      <c r="I139" s="8">
        <v>11</v>
      </c>
      <c r="J139" s="8">
        <v>10</v>
      </c>
      <c r="K139" s="8">
        <v>0</v>
      </c>
      <c r="L139" s="8">
        <v>0</v>
      </c>
      <c r="M139" s="8">
        <v>146</v>
      </c>
      <c r="N139" s="8">
        <v>44</v>
      </c>
      <c r="O139" s="8">
        <v>174</v>
      </c>
      <c r="P139" s="8">
        <v>3.91</v>
      </c>
      <c r="Q139" s="8">
        <v>1.25</v>
      </c>
      <c r="R139" s="8">
        <v>237</v>
      </c>
      <c r="S139" s="8">
        <f t="shared" si="6"/>
        <v>14.044444444444444</v>
      </c>
      <c r="T139" s="8">
        <f t="shared" si="7"/>
        <v>11.235555555555557</v>
      </c>
      <c r="U139" s="8">
        <f t="shared" si="8"/>
        <v>11.235555555555557</v>
      </c>
    </row>
    <row r="140" spans="1:21" s="8" customFormat="1">
      <c r="A140" s="8" t="s">
        <v>47</v>
      </c>
      <c r="B140" s="8" t="s">
        <v>927</v>
      </c>
      <c r="C140" s="8" t="s">
        <v>821</v>
      </c>
      <c r="D140" s="8" t="s">
        <v>722</v>
      </c>
      <c r="E140" s="8">
        <v>179.3</v>
      </c>
      <c r="F140" s="8">
        <v>32</v>
      </c>
      <c r="G140" s="8">
        <v>15</v>
      </c>
      <c r="H140" s="8">
        <v>1</v>
      </c>
      <c r="I140" s="8">
        <v>10</v>
      </c>
      <c r="J140" s="8">
        <v>10</v>
      </c>
      <c r="K140" s="8">
        <v>0</v>
      </c>
      <c r="L140" s="8">
        <v>0</v>
      </c>
      <c r="M140" s="8">
        <v>171</v>
      </c>
      <c r="N140" s="8">
        <v>58</v>
      </c>
      <c r="O140" s="8">
        <v>178</v>
      </c>
      <c r="P140" s="8">
        <v>4.22</v>
      </c>
      <c r="Q140" s="8">
        <v>1.32</v>
      </c>
      <c r="R140" s="8">
        <v>236.33</v>
      </c>
      <c r="S140" s="8">
        <f t="shared" si="6"/>
        <v>14.004740740740742</v>
      </c>
      <c r="T140" s="8">
        <f t="shared" si="7"/>
        <v>11.203792592592594</v>
      </c>
      <c r="U140" s="8">
        <f t="shared" si="8"/>
        <v>11.203792592592594</v>
      </c>
    </row>
    <row r="141" spans="1:21" s="8" customFormat="1">
      <c r="A141" s="8" t="s">
        <v>706</v>
      </c>
      <c r="B141" s="8" t="s">
        <v>66</v>
      </c>
      <c r="C141" s="8" t="s">
        <v>821</v>
      </c>
      <c r="D141" s="8" t="s">
        <v>716</v>
      </c>
      <c r="E141" s="8">
        <v>172</v>
      </c>
      <c r="F141" s="8">
        <v>26</v>
      </c>
      <c r="G141" s="8">
        <v>16</v>
      </c>
      <c r="H141" s="8">
        <v>1</v>
      </c>
      <c r="I141" s="8">
        <v>11</v>
      </c>
      <c r="J141" s="8">
        <v>10</v>
      </c>
      <c r="K141" s="8">
        <v>0</v>
      </c>
      <c r="L141" s="8">
        <v>0</v>
      </c>
      <c r="M141" s="8">
        <v>161</v>
      </c>
      <c r="N141" s="8">
        <v>61</v>
      </c>
      <c r="O141" s="8">
        <v>164</v>
      </c>
      <c r="P141" s="8">
        <v>4.08</v>
      </c>
      <c r="Q141" s="8">
        <v>1.31</v>
      </c>
      <c r="R141" s="8">
        <v>236</v>
      </c>
      <c r="S141" s="8">
        <f t="shared" si="6"/>
        <v>13.985185185185186</v>
      </c>
      <c r="T141" s="8">
        <f t="shared" si="7"/>
        <v>11.18814814814815</v>
      </c>
      <c r="U141" s="8">
        <f t="shared" si="8"/>
        <v>11.18814814814815</v>
      </c>
    </row>
    <row r="142" spans="1:21" s="8" customFormat="1">
      <c r="A142" s="8" t="s">
        <v>761</v>
      </c>
      <c r="B142" s="8" t="s">
        <v>396</v>
      </c>
      <c r="C142" s="8" t="s">
        <v>821</v>
      </c>
      <c r="D142" s="8" t="s">
        <v>716</v>
      </c>
      <c r="E142" s="8">
        <v>170.7</v>
      </c>
      <c r="F142" s="8">
        <v>32</v>
      </c>
      <c r="G142" s="8">
        <v>16</v>
      </c>
      <c r="H142" s="8">
        <v>1</v>
      </c>
      <c r="I142" s="8">
        <v>10</v>
      </c>
      <c r="J142" s="8">
        <v>9</v>
      </c>
      <c r="K142" s="8">
        <v>0</v>
      </c>
      <c r="L142" s="8">
        <v>0</v>
      </c>
      <c r="M142" s="8">
        <v>167</v>
      </c>
      <c r="N142" s="8">
        <v>64</v>
      </c>
      <c r="O142" s="8">
        <v>160</v>
      </c>
      <c r="P142" s="8">
        <v>3.8</v>
      </c>
      <c r="Q142" s="8">
        <v>1.31</v>
      </c>
      <c r="R142" s="8">
        <v>235.67</v>
      </c>
      <c r="S142" s="8">
        <f t="shared" si="6"/>
        <v>13.965629629629628</v>
      </c>
      <c r="T142" s="8">
        <f t="shared" si="7"/>
        <v>11.172503703703704</v>
      </c>
      <c r="U142" s="8">
        <f t="shared" si="8"/>
        <v>11.172503703703704</v>
      </c>
    </row>
    <row r="143" spans="1:21" s="8" customFormat="1">
      <c r="A143" s="8" t="s">
        <v>697</v>
      </c>
      <c r="B143" s="8" t="s">
        <v>696</v>
      </c>
      <c r="C143" s="8" t="s">
        <v>821</v>
      </c>
      <c r="D143" s="8" t="s">
        <v>728</v>
      </c>
      <c r="E143" s="8">
        <v>186.7</v>
      </c>
      <c r="F143" s="8">
        <v>34</v>
      </c>
      <c r="G143" s="8">
        <v>19</v>
      </c>
      <c r="H143" s="8">
        <v>1</v>
      </c>
      <c r="I143" s="8">
        <v>11</v>
      </c>
      <c r="J143" s="8">
        <v>11</v>
      </c>
      <c r="K143" s="8">
        <v>0</v>
      </c>
      <c r="L143" s="8">
        <v>0</v>
      </c>
      <c r="M143" s="8">
        <v>174</v>
      </c>
      <c r="N143" s="8">
        <v>72</v>
      </c>
      <c r="O143" s="8">
        <v>187</v>
      </c>
      <c r="P143" s="8">
        <v>4.05</v>
      </c>
      <c r="Q143" s="8">
        <v>1.39</v>
      </c>
      <c r="R143" s="8">
        <v>235.17</v>
      </c>
      <c r="S143" s="8">
        <f t="shared" si="6"/>
        <v>13.936</v>
      </c>
      <c r="T143" s="8">
        <f t="shared" si="7"/>
        <v>11.148800000000001</v>
      </c>
      <c r="U143" s="8">
        <f t="shared" si="8"/>
        <v>11.148800000000001</v>
      </c>
    </row>
    <row r="144" spans="1:21" s="8" customFormat="1">
      <c r="A144" s="8" t="s">
        <v>138</v>
      </c>
      <c r="B144" s="8" t="s">
        <v>535</v>
      </c>
      <c r="C144" s="8" t="s">
        <v>821</v>
      </c>
      <c r="D144" s="8" t="s">
        <v>732</v>
      </c>
      <c r="E144" s="8">
        <v>178.7</v>
      </c>
      <c r="F144" s="8">
        <v>30</v>
      </c>
      <c r="G144" s="8">
        <v>19</v>
      </c>
      <c r="H144" s="8">
        <v>1</v>
      </c>
      <c r="I144" s="8">
        <v>11</v>
      </c>
      <c r="J144" s="8">
        <v>9</v>
      </c>
      <c r="K144" s="8">
        <v>0</v>
      </c>
      <c r="L144" s="8">
        <v>0</v>
      </c>
      <c r="M144" s="8">
        <v>140</v>
      </c>
      <c r="N144" s="8">
        <v>46</v>
      </c>
      <c r="O144" s="8">
        <v>178</v>
      </c>
      <c r="P144" s="8">
        <v>3.73</v>
      </c>
      <c r="Q144" s="8">
        <v>1.25</v>
      </c>
      <c r="R144" s="8">
        <v>234.67</v>
      </c>
      <c r="S144" s="8">
        <f t="shared" si="6"/>
        <v>13.90637037037037</v>
      </c>
      <c r="T144" s="8">
        <f t="shared" si="7"/>
        <v>11.125096296296297</v>
      </c>
      <c r="U144" s="8">
        <f t="shared" si="8"/>
        <v>11.125096296296297</v>
      </c>
    </row>
    <row r="145" spans="1:21" s="8" customFormat="1">
      <c r="A145" s="8" t="s">
        <v>1016</v>
      </c>
      <c r="B145" s="8" t="s">
        <v>765</v>
      </c>
      <c r="C145" s="8" t="s">
        <v>821</v>
      </c>
      <c r="D145" s="8" t="s">
        <v>717</v>
      </c>
      <c r="E145" s="8">
        <v>171.3</v>
      </c>
      <c r="F145" s="8">
        <v>30</v>
      </c>
      <c r="G145" s="8">
        <v>16</v>
      </c>
      <c r="H145" s="8">
        <v>1</v>
      </c>
      <c r="I145" s="8">
        <v>10</v>
      </c>
      <c r="J145" s="8">
        <v>12</v>
      </c>
      <c r="K145" s="8">
        <v>0</v>
      </c>
      <c r="L145" s="8">
        <v>0</v>
      </c>
      <c r="M145" s="8">
        <v>172</v>
      </c>
      <c r="N145" s="8">
        <v>54</v>
      </c>
      <c r="O145" s="8">
        <v>171</v>
      </c>
      <c r="P145" s="8">
        <v>4.0999999999999996</v>
      </c>
      <c r="Q145" s="8">
        <v>1.31</v>
      </c>
      <c r="R145" s="8">
        <v>233.83</v>
      </c>
      <c r="S145" s="8">
        <f t="shared" si="6"/>
        <v>13.856592592592593</v>
      </c>
      <c r="T145" s="8">
        <f t="shared" si="7"/>
        <v>11.085274074074075</v>
      </c>
      <c r="U145" s="8">
        <f t="shared" si="8"/>
        <v>11.085274074074075</v>
      </c>
    </row>
    <row r="146" spans="1:21" s="8" customFormat="1">
      <c r="A146" s="8" t="s">
        <v>485</v>
      </c>
      <c r="B146" s="8" t="s">
        <v>484</v>
      </c>
      <c r="C146" s="8" t="s">
        <v>822</v>
      </c>
      <c r="D146" s="8" t="s">
        <v>718</v>
      </c>
      <c r="E146" s="8">
        <v>67.3</v>
      </c>
      <c r="F146" s="8">
        <v>0</v>
      </c>
      <c r="G146" s="8">
        <v>0</v>
      </c>
      <c r="H146" s="8">
        <v>0</v>
      </c>
      <c r="I146" s="8">
        <v>4</v>
      </c>
      <c r="J146" s="8">
        <v>5</v>
      </c>
      <c r="K146" s="8">
        <v>4</v>
      </c>
      <c r="L146" s="8">
        <v>2</v>
      </c>
      <c r="M146" s="8">
        <v>76</v>
      </c>
      <c r="N146" s="8">
        <v>22</v>
      </c>
      <c r="O146" s="8">
        <v>46</v>
      </c>
      <c r="P146" s="8">
        <v>2.81</v>
      </c>
      <c r="Q146" s="8">
        <v>1.01</v>
      </c>
      <c r="R146" s="8">
        <v>232.83</v>
      </c>
      <c r="S146" s="8">
        <f t="shared" si="6"/>
        <v>13.797333333333334</v>
      </c>
      <c r="T146" s="8">
        <f t="shared" si="7"/>
        <v>11.037866666666668</v>
      </c>
      <c r="U146" s="8">
        <f t="shared" si="8"/>
        <v>11.037866666666668</v>
      </c>
    </row>
    <row r="147" spans="1:21" s="8" customFormat="1">
      <c r="A147" s="8" t="s">
        <v>622</v>
      </c>
      <c r="B147" s="8" t="s">
        <v>621</v>
      </c>
      <c r="C147" s="8" t="s">
        <v>821</v>
      </c>
      <c r="D147" s="8" t="s">
        <v>739</v>
      </c>
      <c r="E147" s="8">
        <v>181</v>
      </c>
      <c r="F147" s="8">
        <v>32</v>
      </c>
      <c r="G147" s="8">
        <v>16</v>
      </c>
      <c r="H147" s="8">
        <v>1</v>
      </c>
      <c r="I147" s="8">
        <v>10</v>
      </c>
      <c r="J147" s="8">
        <v>11</v>
      </c>
      <c r="K147" s="8">
        <v>0</v>
      </c>
      <c r="L147" s="8">
        <v>0</v>
      </c>
      <c r="M147" s="8">
        <v>173</v>
      </c>
      <c r="N147" s="8">
        <v>56</v>
      </c>
      <c r="O147" s="8">
        <v>186</v>
      </c>
      <c r="P147" s="8">
        <v>4.58</v>
      </c>
      <c r="Q147" s="8">
        <v>1.34</v>
      </c>
      <c r="R147" s="8">
        <v>231</v>
      </c>
      <c r="S147" s="8">
        <f t="shared" si="6"/>
        <v>13.688888888888888</v>
      </c>
      <c r="T147" s="8">
        <f t="shared" si="7"/>
        <v>10.951111111111111</v>
      </c>
      <c r="U147" s="8">
        <f t="shared" si="8"/>
        <v>10.951111111111111</v>
      </c>
    </row>
    <row r="148" spans="1:21" s="8" customFormat="1">
      <c r="A148" s="8" t="s">
        <v>182</v>
      </c>
      <c r="B148" s="8" t="s">
        <v>258</v>
      </c>
      <c r="C148" s="8" t="s">
        <v>822</v>
      </c>
      <c r="D148" s="8" t="s">
        <v>863</v>
      </c>
      <c r="E148" s="8">
        <v>130</v>
      </c>
      <c r="F148" s="8">
        <v>16</v>
      </c>
      <c r="G148" s="8">
        <v>8</v>
      </c>
      <c r="H148" s="8">
        <v>0</v>
      </c>
      <c r="I148" s="8">
        <v>8</v>
      </c>
      <c r="J148" s="8">
        <v>7</v>
      </c>
      <c r="K148" s="8">
        <v>1</v>
      </c>
      <c r="L148" s="8">
        <v>1</v>
      </c>
      <c r="M148" s="8">
        <v>140</v>
      </c>
      <c r="N148" s="8">
        <v>44</v>
      </c>
      <c r="O148" s="8">
        <v>116</v>
      </c>
      <c r="P148" s="8">
        <v>3.46</v>
      </c>
      <c r="Q148" s="8">
        <v>1.23</v>
      </c>
      <c r="R148" s="8">
        <v>231</v>
      </c>
      <c r="S148" s="8">
        <f t="shared" si="6"/>
        <v>13.688888888888888</v>
      </c>
      <c r="T148" s="8">
        <f t="shared" si="7"/>
        <v>10.951111111111111</v>
      </c>
      <c r="U148" s="8">
        <f t="shared" si="8"/>
        <v>10.951111111111111</v>
      </c>
    </row>
    <row r="149" spans="1:21" s="8" customFormat="1">
      <c r="A149" s="8" t="s">
        <v>265</v>
      </c>
      <c r="B149" s="8" t="s">
        <v>573</v>
      </c>
      <c r="C149" s="8" t="s">
        <v>821</v>
      </c>
      <c r="D149" s="8" t="s">
        <v>726</v>
      </c>
      <c r="E149" s="8">
        <v>188.7</v>
      </c>
      <c r="F149" s="8">
        <v>34</v>
      </c>
      <c r="G149" s="8">
        <v>17</v>
      </c>
      <c r="H149" s="8">
        <v>1</v>
      </c>
      <c r="I149" s="8">
        <v>11</v>
      </c>
      <c r="J149" s="8">
        <v>12</v>
      </c>
      <c r="K149" s="8">
        <v>0</v>
      </c>
      <c r="L149" s="8">
        <v>0</v>
      </c>
      <c r="M149" s="8">
        <v>170</v>
      </c>
      <c r="N149" s="8">
        <v>58</v>
      </c>
      <c r="O149" s="8">
        <v>202</v>
      </c>
      <c r="P149" s="8">
        <v>4.58</v>
      </c>
      <c r="Q149" s="8">
        <v>1.38</v>
      </c>
      <c r="R149" s="8">
        <v>230.67</v>
      </c>
      <c r="S149" s="8">
        <f t="shared" si="6"/>
        <v>13.669333333333332</v>
      </c>
      <c r="T149" s="8">
        <f t="shared" si="7"/>
        <v>10.935466666666667</v>
      </c>
      <c r="U149" s="8">
        <f t="shared" si="8"/>
        <v>10.935466666666667</v>
      </c>
    </row>
    <row r="150" spans="1:21" s="8" customFormat="1">
      <c r="A150" s="8" t="s">
        <v>1129</v>
      </c>
      <c r="B150" s="8" t="s">
        <v>1660</v>
      </c>
      <c r="C150" s="8" t="s">
        <v>822</v>
      </c>
      <c r="D150" s="8" t="s">
        <v>739</v>
      </c>
      <c r="E150" s="8">
        <v>163.69999999999999</v>
      </c>
      <c r="F150" s="8">
        <v>30</v>
      </c>
      <c r="G150" s="8">
        <v>15</v>
      </c>
      <c r="H150" s="8">
        <v>1</v>
      </c>
      <c r="I150" s="8">
        <v>9</v>
      </c>
      <c r="J150" s="8">
        <v>10</v>
      </c>
      <c r="K150" s="8">
        <v>0</v>
      </c>
      <c r="L150" s="8">
        <v>0</v>
      </c>
      <c r="M150" s="8">
        <v>172</v>
      </c>
      <c r="N150" s="8">
        <v>52</v>
      </c>
      <c r="O150" s="8">
        <v>160</v>
      </c>
      <c r="P150" s="8">
        <v>4.29</v>
      </c>
      <c r="Q150" s="8">
        <v>1.3</v>
      </c>
      <c r="R150" s="8">
        <v>229.67</v>
      </c>
      <c r="S150" s="8">
        <f t="shared" si="6"/>
        <v>13.610074074074074</v>
      </c>
      <c r="T150" s="8">
        <f t="shared" si="7"/>
        <v>10.88805925925926</v>
      </c>
      <c r="U150" s="8">
        <f t="shared" si="8"/>
        <v>10.88805925925926</v>
      </c>
    </row>
    <row r="151" spans="1:21" s="8" customFormat="1">
      <c r="A151" s="8" t="s">
        <v>239</v>
      </c>
      <c r="B151" s="8" t="s">
        <v>804</v>
      </c>
      <c r="C151" s="8" t="s">
        <v>821</v>
      </c>
      <c r="D151" s="8" t="s">
        <v>720</v>
      </c>
      <c r="E151" s="8">
        <v>168</v>
      </c>
      <c r="F151" s="8">
        <v>32</v>
      </c>
      <c r="G151" s="8">
        <v>15</v>
      </c>
      <c r="H151" s="8">
        <v>1</v>
      </c>
      <c r="I151" s="8">
        <v>9</v>
      </c>
      <c r="J151" s="8">
        <v>12</v>
      </c>
      <c r="K151" s="8">
        <v>0</v>
      </c>
      <c r="L151" s="8">
        <v>0</v>
      </c>
      <c r="M151" s="8">
        <v>186</v>
      </c>
      <c r="N151" s="8">
        <v>54</v>
      </c>
      <c r="O151" s="8">
        <v>180</v>
      </c>
      <c r="P151" s="8">
        <v>4.3899999999999997</v>
      </c>
      <c r="Q151" s="8">
        <v>1.39</v>
      </c>
      <c r="R151" s="8">
        <v>228</v>
      </c>
      <c r="S151" s="8">
        <f t="shared" si="6"/>
        <v>13.511111111111111</v>
      </c>
      <c r="T151" s="8">
        <f t="shared" si="7"/>
        <v>10.808888888888889</v>
      </c>
      <c r="U151" s="8">
        <f t="shared" si="8"/>
        <v>10.808888888888889</v>
      </c>
    </row>
    <row r="152" spans="1:21" s="8" customFormat="1">
      <c r="A152" s="8" t="s">
        <v>521</v>
      </c>
      <c r="B152" s="8" t="s">
        <v>777</v>
      </c>
      <c r="C152" s="8" t="s">
        <v>821</v>
      </c>
      <c r="D152" s="8" t="s">
        <v>727</v>
      </c>
      <c r="E152" s="8">
        <v>166.7</v>
      </c>
      <c r="F152" s="8">
        <v>30</v>
      </c>
      <c r="G152" s="8">
        <v>16</v>
      </c>
      <c r="H152" s="8">
        <v>1</v>
      </c>
      <c r="I152" s="8">
        <v>10</v>
      </c>
      <c r="J152" s="8">
        <v>10</v>
      </c>
      <c r="K152" s="8">
        <v>0</v>
      </c>
      <c r="L152" s="8">
        <v>0</v>
      </c>
      <c r="M152" s="8">
        <v>156</v>
      </c>
      <c r="N152" s="8">
        <v>49</v>
      </c>
      <c r="O152" s="8">
        <v>166</v>
      </c>
      <c r="P152" s="8">
        <v>4.0999999999999996</v>
      </c>
      <c r="Q152" s="8">
        <v>1.29</v>
      </c>
      <c r="R152" s="8">
        <v>227.67</v>
      </c>
      <c r="S152" s="8">
        <f t="shared" si="6"/>
        <v>13.491555555555555</v>
      </c>
      <c r="T152" s="8">
        <f t="shared" si="7"/>
        <v>10.793244444444445</v>
      </c>
      <c r="U152" s="8">
        <f t="shared" si="8"/>
        <v>10.793244444444445</v>
      </c>
    </row>
    <row r="153" spans="1:21" s="8" customFormat="1">
      <c r="A153" s="8" t="s">
        <v>462</v>
      </c>
      <c r="B153" s="8" t="s">
        <v>657</v>
      </c>
      <c r="C153" s="8" t="s">
        <v>822</v>
      </c>
      <c r="D153" s="8" t="s">
        <v>733</v>
      </c>
      <c r="E153" s="8">
        <v>53.7</v>
      </c>
      <c r="F153" s="8">
        <v>0</v>
      </c>
      <c r="G153" s="8">
        <v>0</v>
      </c>
      <c r="H153" s="8">
        <v>0</v>
      </c>
      <c r="I153" s="8">
        <v>4</v>
      </c>
      <c r="J153" s="8">
        <v>5</v>
      </c>
      <c r="K153" s="8">
        <v>18</v>
      </c>
      <c r="L153" s="8">
        <v>4</v>
      </c>
      <c r="M153" s="8">
        <v>60</v>
      </c>
      <c r="N153" s="8">
        <v>24</v>
      </c>
      <c r="O153" s="8">
        <v>50</v>
      </c>
      <c r="P153" s="8">
        <v>4.3600000000000003</v>
      </c>
      <c r="Q153" s="8">
        <v>1.38</v>
      </c>
      <c r="R153" s="8">
        <v>226.67</v>
      </c>
      <c r="S153" s="8">
        <f t="shared" si="6"/>
        <v>13.432296296296295</v>
      </c>
      <c r="T153" s="8">
        <f t="shared" si="7"/>
        <v>10.745837037037036</v>
      </c>
      <c r="U153" s="8">
        <f t="shared" si="8"/>
        <v>10.745837037037036</v>
      </c>
    </row>
    <row r="154" spans="1:21" s="8" customFormat="1">
      <c r="A154" s="8" t="s">
        <v>162</v>
      </c>
      <c r="B154" s="8" t="s">
        <v>634</v>
      </c>
      <c r="C154" s="8" t="s">
        <v>821</v>
      </c>
      <c r="D154" s="8" t="s">
        <v>729</v>
      </c>
      <c r="E154" s="8">
        <v>176</v>
      </c>
      <c r="F154" s="8">
        <v>32</v>
      </c>
      <c r="G154" s="8">
        <v>15</v>
      </c>
      <c r="H154" s="8">
        <v>1</v>
      </c>
      <c r="I154" s="8">
        <v>10</v>
      </c>
      <c r="J154" s="8">
        <v>11</v>
      </c>
      <c r="K154" s="8">
        <v>0</v>
      </c>
      <c r="L154" s="8">
        <v>0</v>
      </c>
      <c r="M154" s="8">
        <v>161</v>
      </c>
      <c r="N154" s="8">
        <v>54</v>
      </c>
      <c r="O154" s="8">
        <v>174</v>
      </c>
      <c r="P154" s="8">
        <v>4.24</v>
      </c>
      <c r="Q154" s="8">
        <v>1.3</v>
      </c>
      <c r="R154" s="8">
        <v>226.5</v>
      </c>
      <c r="S154" s="8">
        <f t="shared" si="6"/>
        <v>13.422222222222222</v>
      </c>
      <c r="T154" s="8">
        <f t="shared" si="7"/>
        <v>10.737777777777779</v>
      </c>
      <c r="U154" s="8">
        <f t="shared" si="8"/>
        <v>10.737777777777779</v>
      </c>
    </row>
    <row r="155" spans="1:21" s="8" customFormat="1">
      <c r="A155" s="8" t="s">
        <v>1073</v>
      </c>
      <c r="B155" s="8" t="s">
        <v>348</v>
      </c>
      <c r="C155" s="8" t="s">
        <v>821</v>
      </c>
      <c r="D155" s="8" t="s">
        <v>738</v>
      </c>
      <c r="E155" s="8">
        <v>190.7</v>
      </c>
      <c r="F155" s="8">
        <v>34</v>
      </c>
      <c r="G155" s="8">
        <v>17</v>
      </c>
      <c r="H155" s="8">
        <v>1</v>
      </c>
      <c r="I155" s="8">
        <v>11</v>
      </c>
      <c r="J155" s="8">
        <v>12</v>
      </c>
      <c r="K155" s="8">
        <v>0</v>
      </c>
      <c r="L155" s="8">
        <v>0</v>
      </c>
      <c r="M155" s="8">
        <v>164</v>
      </c>
      <c r="N155" s="8">
        <v>62</v>
      </c>
      <c r="O155" s="8">
        <v>202</v>
      </c>
      <c r="P155" s="8">
        <v>4.2</v>
      </c>
      <c r="Q155" s="8">
        <v>1.38</v>
      </c>
      <c r="R155" s="8">
        <v>226.17</v>
      </c>
      <c r="S155" s="8">
        <f t="shared" si="6"/>
        <v>13.402666666666667</v>
      </c>
      <c r="T155" s="8">
        <f t="shared" si="7"/>
        <v>10.722133333333334</v>
      </c>
      <c r="U155" s="8">
        <f t="shared" si="8"/>
        <v>10.722133333333334</v>
      </c>
    </row>
    <row r="156" spans="1:21" s="8" customFormat="1">
      <c r="A156" s="8" t="s">
        <v>1818</v>
      </c>
      <c r="B156" s="8" t="s">
        <v>217</v>
      </c>
      <c r="C156" s="8" t="s">
        <v>821</v>
      </c>
      <c r="D156" s="8" t="s">
        <v>726</v>
      </c>
      <c r="E156" s="8">
        <v>172.7</v>
      </c>
      <c r="F156" s="8">
        <v>30</v>
      </c>
      <c r="G156" s="8">
        <v>16</v>
      </c>
      <c r="H156" s="8">
        <v>1</v>
      </c>
      <c r="I156" s="8">
        <v>11</v>
      </c>
      <c r="J156" s="8">
        <v>10</v>
      </c>
      <c r="K156" s="8">
        <v>0</v>
      </c>
      <c r="L156" s="8">
        <v>0</v>
      </c>
      <c r="M156" s="8">
        <v>148</v>
      </c>
      <c r="N156" s="8">
        <v>56</v>
      </c>
      <c r="O156" s="8">
        <v>170</v>
      </c>
      <c r="P156" s="8">
        <v>4.07</v>
      </c>
      <c r="Q156" s="8">
        <v>1.31</v>
      </c>
      <c r="R156" s="8">
        <v>225.67</v>
      </c>
      <c r="S156" s="8">
        <f t="shared" si="6"/>
        <v>13.373037037037037</v>
      </c>
      <c r="T156" s="8">
        <f t="shared" si="7"/>
        <v>10.698429629629629</v>
      </c>
      <c r="U156" s="8">
        <f t="shared" si="8"/>
        <v>10.698429629629629</v>
      </c>
    </row>
    <row r="157" spans="1:21" s="8" customFormat="1">
      <c r="A157" s="8" t="s">
        <v>631</v>
      </c>
      <c r="B157" s="8" t="s">
        <v>630</v>
      </c>
      <c r="C157" s="8" t="s">
        <v>821</v>
      </c>
      <c r="D157" s="8" t="s">
        <v>722</v>
      </c>
      <c r="E157" s="8">
        <v>180</v>
      </c>
      <c r="F157" s="8">
        <v>32</v>
      </c>
      <c r="G157" s="8">
        <v>20</v>
      </c>
      <c r="H157" s="8">
        <v>1</v>
      </c>
      <c r="I157" s="8">
        <v>10</v>
      </c>
      <c r="J157" s="8">
        <v>10</v>
      </c>
      <c r="K157" s="8">
        <v>0</v>
      </c>
      <c r="L157" s="8">
        <v>0</v>
      </c>
      <c r="M157" s="8">
        <v>153</v>
      </c>
      <c r="N157" s="8">
        <v>56</v>
      </c>
      <c r="O157" s="8">
        <v>177</v>
      </c>
      <c r="P157" s="8">
        <v>3.8</v>
      </c>
      <c r="Q157" s="8">
        <v>1.29</v>
      </c>
      <c r="R157" s="8">
        <v>225.5</v>
      </c>
      <c r="S157" s="8">
        <f t="shared" si="6"/>
        <v>13.362962962962962</v>
      </c>
      <c r="T157" s="8">
        <f t="shared" si="7"/>
        <v>10.690370370370371</v>
      </c>
      <c r="U157" s="8">
        <f t="shared" si="8"/>
        <v>10.690370370370371</v>
      </c>
    </row>
    <row r="158" spans="1:21" s="8" customFormat="1">
      <c r="A158" s="8" t="s">
        <v>118</v>
      </c>
      <c r="B158" s="8" t="s">
        <v>1439</v>
      </c>
      <c r="C158" s="8" t="s">
        <v>821</v>
      </c>
      <c r="D158" s="8" t="s">
        <v>734</v>
      </c>
      <c r="E158" s="8">
        <v>173.3</v>
      </c>
      <c r="F158" s="8">
        <v>32</v>
      </c>
      <c r="G158" s="8">
        <v>18</v>
      </c>
      <c r="H158" s="8">
        <v>1</v>
      </c>
      <c r="I158" s="8">
        <v>10</v>
      </c>
      <c r="J158" s="8">
        <v>11</v>
      </c>
      <c r="K158" s="8">
        <v>0</v>
      </c>
      <c r="L158" s="8">
        <v>0</v>
      </c>
      <c r="M158" s="8">
        <v>157</v>
      </c>
      <c r="N158" s="8">
        <v>52</v>
      </c>
      <c r="O158" s="8">
        <v>170</v>
      </c>
      <c r="P158" s="8">
        <v>4.1500000000000004</v>
      </c>
      <c r="Q158" s="8">
        <v>1.28</v>
      </c>
      <c r="R158" s="8">
        <v>225.33</v>
      </c>
      <c r="S158" s="8">
        <f t="shared" si="6"/>
        <v>13.35288888888889</v>
      </c>
      <c r="T158" s="8">
        <f t="shared" si="7"/>
        <v>10.682311111111112</v>
      </c>
      <c r="U158" s="8">
        <f t="shared" si="8"/>
        <v>10.682311111111112</v>
      </c>
    </row>
    <row r="159" spans="1:21" s="8" customFormat="1">
      <c r="A159" s="8" t="s">
        <v>248</v>
      </c>
      <c r="B159" s="8" t="s">
        <v>1468</v>
      </c>
      <c r="C159" s="8" t="s">
        <v>822</v>
      </c>
      <c r="D159" s="8" t="s">
        <v>715</v>
      </c>
      <c r="E159" s="8">
        <v>64.3</v>
      </c>
      <c r="F159" s="8">
        <v>0</v>
      </c>
      <c r="G159" s="8">
        <v>0</v>
      </c>
      <c r="H159" s="8">
        <v>0</v>
      </c>
      <c r="I159" s="8">
        <v>4</v>
      </c>
      <c r="J159" s="8">
        <v>3</v>
      </c>
      <c r="K159" s="8">
        <v>2</v>
      </c>
      <c r="L159" s="8">
        <v>1</v>
      </c>
      <c r="M159" s="8">
        <v>68</v>
      </c>
      <c r="N159" s="8">
        <v>14</v>
      </c>
      <c r="O159" s="8">
        <v>44</v>
      </c>
      <c r="P159" s="8">
        <v>2.8</v>
      </c>
      <c r="Q159" s="8">
        <v>0.9</v>
      </c>
      <c r="R159" s="8">
        <v>225.33</v>
      </c>
      <c r="S159" s="8">
        <f t="shared" si="6"/>
        <v>13.35288888888889</v>
      </c>
      <c r="T159" s="8">
        <f t="shared" si="7"/>
        <v>10.682311111111112</v>
      </c>
      <c r="U159" s="8">
        <f t="shared" si="8"/>
        <v>10.682311111111112</v>
      </c>
    </row>
    <row r="160" spans="1:21" s="8" customFormat="1">
      <c r="A160" s="8" t="s">
        <v>209</v>
      </c>
      <c r="B160" s="8" t="s">
        <v>506</v>
      </c>
      <c r="C160" s="8" t="s">
        <v>822</v>
      </c>
      <c r="D160" s="8" t="s">
        <v>727</v>
      </c>
      <c r="E160" s="8">
        <v>59</v>
      </c>
      <c r="F160" s="8">
        <v>0</v>
      </c>
      <c r="G160" s="8">
        <v>0</v>
      </c>
      <c r="H160" s="8">
        <v>0</v>
      </c>
      <c r="I160" s="8">
        <v>4</v>
      </c>
      <c r="J160" s="8">
        <v>4</v>
      </c>
      <c r="K160" s="8">
        <v>3</v>
      </c>
      <c r="L160" s="8">
        <v>2</v>
      </c>
      <c r="M160" s="8">
        <v>80</v>
      </c>
      <c r="N160" s="8">
        <v>18</v>
      </c>
      <c r="O160" s="8">
        <v>47</v>
      </c>
      <c r="P160" s="8">
        <v>2.9</v>
      </c>
      <c r="Q160" s="8">
        <v>1.1000000000000001</v>
      </c>
      <c r="R160" s="8">
        <v>225</v>
      </c>
      <c r="S160" s="8">
        <f t="shared" si="6"/>
        <v>13.333333333333334</v>
      </c>
      <c r="T160" s="8">
        <f t="shared" si="7"/>
        <v>10.666666666666668</v>
      </c>
      <c r="U160" s="8">
        <f t="shared" si="8"/>
        <v>10.666666666666668</v>
      </c>
    </row>
    <row r="161" spans="1:21" s="8" customFormat="1">
      <c r="A161" s="8" t="s">
        <v>1016</v>
      </c>
      <c r="B161" s="8" t="s">
        <v>1071</v>
      </c>
      <c r="C161" s="8" t="s">
        <v>821</v>
      </c>
      <c r="D161" s="8" t="s">
        <v>733</v>
      </c>
      <c r="E161" s="8">
        <v>172.7</v>
      </c>
      <c r="F161" s="8">
        <v>32</v>
      </c>
      <c r="G161" s="8">
        <v>17</v>
      </c>
      <c r="H161" s="8">
        <v>1</v>
      </c>
      <c r="I161" s="8">
        <v>9</v>
      </c>
      <c r="J161" s="8">
        <v>12</v>
      </c>
      <c r="K161" s="8">
        <v>0</v>
      </c>
      <c r="L161" s="8">
        <v>0</v>
      </c>
      <c r="M161" s="8">
        <v>172</v>
      </c>
      <c r="N161" s="8">
        <v>52</v>
      </c>
      <c r="O161" s="8">
        <v>172</v>
      </c>
      <c r="P161" s="8">
        <v>4.2699999999999996</v>
      </c>
      <c r="Q161" s="8">
        <v>1.3</v>
      </c>
      <c r="R161" s="8">
        <v>224.67</v>
      </c>
      <c r="S161" s="8">
        <f t="shared" si="6"/>
        <v>13.313777777777776</v>
      </c>
      <c r="T161" s="8">
        <f t="shared" si="7"/>
        <v>10.651022222222222</v>
      </c>
      <c r="U161" s="8">
        <f t="shared" si="8"/>
        <v>10.651022222222222</v>
      </c>
    </row>
    <row r="162" spans="1:21" s="8" customFormat="1">
      <c r="A162" s="8" t="s">
        <v>234</v>
      </c>
      <c r="B162" s="8" t="s">
        <v>466</v>
      </c>
      <c r="C162" s="8" t="s">
        <v>821</v>
      </c>
      <c r="D162" s="8" t="s">
        <v>738</v>
      </c>
      <c r="E162" s="8">
        <v>172</v>
      </c>
      <c r="F162" s="8">
        <v>32</v>
      </c>
      <c r="G162" s="8">
        <v>16</v>
      </c>
      <c r="H162" s="8">
        <v>1</v>
      </c>
      <c r="I162" s="8">
        <v>9</v>
      </c>
      <c r="J162" s="8">
        <v>10</v>
      </c>
      <c r="K162" s="8">
        <v>0</v>
      </c>
      <c r="L162" s="8">
        <v>0</v>
      </c>
      <c r="M162" s="8">
        <v>166</v>
      </c>
      <c r="N162" s="8">
        <v>52</v>
      </c>
      <c r="O162" s="8">
        <v>173</v>
      </c>
      <c r="P162" s="8">
        <v>4.1900000000000004</v>
      </c>
      <c r="Q162" s="8">
        <v>1.31</v>
      </c>
      <c r="R162" s="8">
        <v>224.5</v>
      </c>
      <c r="S162" s="8">
        <f t="shared" si="6"/>
        <v>13.303703703703704</v>
      </c>
      <c r="T162" s="8">
        <f t="shared" si="7"/>
        <v>10.642962962962963</v>
      </c>
      <c r="U162" s="8">
        <f t="shared" si="8"/>
        <v>10.642962962962963</v>
      </c>
    </row>
    <row r="163" spans="1:21" s="8" customFormat="1">
      <c r="A163" s="8" t="s">
        <v>187</v>
      </c>
      <c r="B163" s="8" t="s">
        <v>801</v>
      </c>
      <c r="C163" s="8" t="s">
        <v>821</v>
      </c>
      <c r="D163" s="8" t="s">
        <v>728</v>
      </c>
      <c r="E163" s="8">
        <v>171.3</v>
      </c>
      <c r="F163" s="8">
        <v>32</v>
      </c>
      <c r="G163" s="8">
        <v>15</v>
      </c>
      <c r="H163" s="8">
        <v>1</v>
      </c>
      <c r="I163" s="8">
        <v>10</v>
      </c>
      <c r="J163" s="8">
        <v>10</v>
      </c>
      <c r="K163" s="8">
        <v>0</v>
      </c>
      <c r="L163" s="8">
        <v>0</v>
      </c>
      <c r="M163" s="8">
        <v>158</v>
      </c>
      <c r="N163" s="8">
        <v>60</v>
      </c>
      <c r="O163" s="8">
        <v>166</v>
      </c>
      <c r="P163" s="8">
        <v>3.89</v>
      </c>
      <c r="Q163" s="8">
        <v>1.32</v>
      </c>
      <c r="R163" s="8">
        <v>224.33</v>
      </c>
      <c r="S163" s="8">
        <f t="shared" si="6"/>
        <v>13.293629629629631</v>
      </c>
      <c r="T163" s="8">
        <f t="shared" si="7"/>
        <v>10.634903703703706</v>
      </c>
      <c r="U163" s="8">
        <f t="shared" si="8"/>
        <v>10.634903703703706</v>
      </c>
    </row>
    <row r="164" spans="1:21" s="8" customFormat="1">
      <c r="A164" s="8" t="s">
        <v>166</v>
      </c>
      <c r="B164" s="8" t="s">
        <v>108</v>
      </c>
      <c r="C164" s="8" t="s">
        <v>821</v>
      </c>
      <c r="D164" s="8" t="s">
        <v>715</v>
      </c>
      <c r="E164" s="8">
        <v>175.7</v>
      </c>
      <c r="F164" s="8">
        <v>32</v>
      </c>
      <c r="G164" s="8">
        <v>16</v>
      </c>
      <c r="H164" s="8">
        <v>1</v>
      </c>
      <c r="I164" s="8">
        <v>10</v>
      </c>
      <c r="J164" s="8">
        <v>12</v>
      </c>
      <c r="K164" s="8">
        <v>0</v>
      </c>
      <c r="L164" s="8">
        <v>0</v>
      </c>
      <c r="M164" s="8">
        <v>164</v>
      </c>
      <c r="N164" s="8">
        <v>53</v>
      </c>
      <c r="O164" s="8">
        <v>178</v>
      </c>
      <c r="P164" s="8">
        <v>4.41</v>
      </c>
      <c r="Q164" s="8">
        <v>1.31</v>
      </c>
      <c r="R164" s="8">
        <v>223.67</v>
      </c>
      <c r="S164" s="8">
        <f t="shared" si="6"/>
        <v>13.254518518518518</v>
      </c>
      <c r="T164" s="8">
        <f t="shared" si="7"/>
        <v>10.603614814814815</v>
      </c>
      <c r="U164" s="8">
        <f t="shared" si="8"/>
        <v>10.603614814814815</v>
      </c>
    </row>
    <row r="165" spans="1:21" s="8" customFormat="1">
      <c r="A165" s="8" t="s">
        <v>294</v>
      </c>
      <c r="B165" s="8" t="s">
        <v>491</v>
      </c>
      <c r="C165" s="8" t="s">
        <v>822</v>
      </c>
      <c r="D165" s="8" t="s">
        <v>723</v>
      </c>
      <c r="E165" s="8">
        <v>64</v>
      </c>
      <c r="F165" s="8">
        <v>0</v>
      </c>
      <c r="G165" s="8">
        <v>0</v>
      </c>
      <c r="H165" s="8">
        <v>0</v>
      </c>
      <c r="I165" s="8">
        <v>4</v>
      </c>
      <c r="J165" s="8">
        <v>4</v>
      </c>
      <c r="K165" s="8">
        <v>3</v>
      </c>
      <c r="L165" s="8">
        <v>2</v>
      </c>
      <c r="M165" s="8">
        <v>67</v>
      </c>
      <c r="N165" s="8">
        <v>22</v>
      </c>
      <c r="O165" s="8">
        <v>59</v>
      </c>
      <c r="P165" s="8">
        <v>3.66</v>
      </c>
      <c r="Q165" s="8">
        <v>1.27</v>
      </c>
      <c r="R165" s="8">
        <v>223.5</v>
      </c>
      <c r="S165" s="8">
        <f t="shared" si="6"/>
        <v>13.244444444444444</v>
      </c>
      <c r="T165" s="8">
        <f t="shared" si="7"/>
        <v>10.595555555555556</v>
      </c>
      <c r="U165" s="8">
        <f t="shared" si="8"/>
        <v>10.595555555555556</v>
      </c>
    </row>
    <row r="166" spans="1:21" s="8" customFormat="1">
      <c r="A166" s="8" t="s">
        <v>98</v>
      </c>
      <c r="B166" s="8" t="s">
        <v>847</v>
      </c>
      <c r="C166" s="8" t="s">
        <v>822</v>
      </c>
      <c r="D166" s="8" t="s">
        <v>732</v>
      </c>
      <c r="E166" s="8">
        <v>59.3</v>
      </c>
      <c r="F166" s="8">
        <v>0</v>
      </c>
      <c r="G166" s="8">
        <v>0</v>
      </c>
      <c r="H166" s="8">
        <v>0</v>
      </c>
      <c r="I166" s="8">
        <v>3</v>
      </c>
      <c r="J166" s="8">
        <v>4</v>
      </c>
      <c r="K166" s="8">
        <v>2</v>
      </c>
      <c r="L166" s="8">
        <v>2</v>
      </c>
      <c r="M166" s="8">
        <v>62</v>
      </c>
      <c r="N166" s="8">
        <v>12</v>
      </c>
      <c r="O166" s="8">
        <v>48</v>
      </c>
      <c r="P166" s="8">
        <v>3.19</v>
      </c>
      <c r="Q166" s="8">
        <v>1.01</v>
      </c>
      <c r="R166" s="8">
        <v>222.83</v>
      </c>
      <c r="S166" s="8">
        <f t="shared" si="6"/>
        <v>13.204740740740741</v>
      </c>
      <c r="T166" s="8">
        <f t="shared" si="7"/>
        <v>10.563792592592593</v>
      </c>
      <c r="U166" s="8">
        <f t="shared" si="8"/>
        <v>10.563792592592593</v>
      </c>
    </row>
    <row r="167" spans="1:21" s="8" customFormat="1">
      <c r="A167" s="8" t="s">
        <v>1294</v>
      </c>
      <c r="B167" s="8" t="s">
        <v>362</v>
      </c>
      <c r="C167" s="8" t="s">
        <v>821</v>
      </c>
      <c r="D167" s="8" t="s">
        <v>713</v>
      </c>
      <c r="E167" s="8">
        <v>171.3</v>
      </c>
      <c r="F167" s="8">
        <v>30</v>
      </c>
      <c r="G167" s="8">
        <v>16</v>
      </c>
      <c r="H167" s="8">
        <v>1</v>
      </c>
      <c r="I167" s="8">
        <v>10</v>
      </c>
      <c r="J167" s="8">
        <v>10</v>
      </c>
      <c r="K167" s="8">
        <v>0</v>
      </c>
      <c r="L167" s="8">
        <v>0</v>
      </c>
      <c r="M167" s="8">
        <v>152</v>
      </c>
      <c r="N167" s="8">
        <v>52</v>
      </c>
      <c r="O167" s="8">
        <v>170</v>
      </c>
      <c r="P167" s="8">
        <v>4.0999999999999996</v>
      </c>
      <c r="Q167" s="8">
        <v>1.3</v>
      </c>
      <c r="R167" s="8">
        <v>222.33</v>
      </c>
      <c r="S167" s="8">
        <f t="shared" si="6"/>
        <v>13.175111111111113</v>
      </c>
      <c r="T167" s="8">
        <f t="shared" si="7"/>
        <v>10.54008888888889</v>
      </c>
      <c r="U167" s="8">
        <f t="shared" si="8"/>
        <v>10.54008888888889</v>
      </c>
    </row>
    <row r="168" spans="1:21" s="8" customFormat="1">
      <c r="A168" s="8" t="s">
        <v>666</v>
      </c>
      <c r="B168" s="8" t="s">
        <v>665</v>
      </c>
      <c r="C168" s="8" t="s">
        <v>821</v>
      </c>
      <c r="D168" s="8" t="s">
        <v>737</v>
      </c>
      <c r="E168" s="8">
        <v>183.3</v>
      </c>
      <c r="F168" s="8">
        <v>32</v>
      </c>
      <c r="G168" s="8">
        <v>15</v>
      </c>
      <c r="H168" s="8">
        <v>1</v>
      </c>
      <c r="I168" s="8">
        <v>9</v>
      </c>
      <c r="J168" s="8">
        <v>10</v>
      </c>
      <c r="K168" s="8">
        <v>0</v>
      </c>
      <c r="L168" s="8">
        <v>0</v>
      </c>
      <c r="M168" s="8">
        <v>171</v>
      </c>
      <c r="N168" s="8">
        <v>53</v>
      </c>
      <c r="O168" s="8">
        <v>197</v>
      </c>
      <c r="P168" s="8">
        <v>4.47</v>
      </c>
      <c r="Q168" s="8">
        <v>1.36</v>
      </c>
      <c r="R168" s="8">
        <v>222.33</v>
      </c>
      <c r="S168" s="8">
        <f t="shared" si="6"/>
        <v>13.175111111111113</v>
      </c>
      <c r="T168" s="8">
        <f t="shared" si="7"/>
        <v>10.54008888888889</v>
      </c>
      <c r="U168" s="8">
        <f t="shared" si="8"/>
        <v>10.54008888888889</v>
      </c>
    </row>
    <row r="169" spans="1:21" s="8" customFormat="1">
      <c r="A169" s="8" t="s">
        <v>816</v>
      </c>
      <c r="B169" s="8" t="s">
        <v>650</v>
      </c>
      <c r="C169" s="8" t="s">
        <v>821</v>
      </c>
      <c r="D169" s="8" t="s">
        <v>742</v>
      </c>
      <c r="E169" s="8">
        <v>176</v>
      </c>
      <c r="F169" s="8">
        <v>32</v>
      </c>
      <c r="G169" s="8">
        <v>15</v>
      </c>
      <c r="H169" s="8">
        <v>1</v>
      </c>
      <c r="I169" s="8">
        <v>9</v>
      </c>
      <c r="J169" s="8">
        <v>11</v>
      </c>
      <c r="K169" s="8">
        <v>0</v>
      </c>
      <c r="L169" s="8">
        <v>0</v>
      </c>
      <c r="M169" s="8">
        <v>172</v>
      </c>
      <c r="N169" s="8">
        <v>60</v>
      </c>
      <c r="O169" s="8">
        <v>176</v>
      </c>
      <c r="P169" s="8">
        <v>4.09</v>
      </c>
      <c r="Q169" s="8">
        <v>1.34</v>
      </c>
      <c r="R169" s="8">
        <v>222</v>
      </c>
      <c r="S169" s="8">
        <f t="shared" si="6"/>
        <v>13.155555555555555</v>
      </c>
      <c r="T169" s="8">
        <f t="shared" si="7"/>
        <v>10.524444444444445</v>
      </c>
      <c r="U169" s="8">
        <f t="shared" si="8"/>
        <v>10.524444444444445</v>
      </c>
    </row>
    <row r="170" spans="1:21" s="8" customFormat="1">
      <c r="A170" s="8" t="s">
        <v>310</v>
      </c>
      <c r="B170" s="8" t="s">
        <v>505</v>
      </c>
      <c r="C170" s="8" t="s">
        <v>821</v>
      </c>
      <c r="D170" s="8" t="s">
        <v>733</v>
      </c>
      <c r="E170" s="8">
        <v>173.3</v>
      </c>
      <c r="F170" s="8">
        <v>32</v>
      </c>
      <c r="G170" s="8">
        <v>17</v>
      </c>
      <c r="H170" s="8">
        <v>1</v>
      </c>
      <c r="I170" s="8">
        <v>8</v>
      </c>
      <c r="J170" s="8">
        <v>12</v>
      </c>
      <c r="K170" s="8">
        <v>0</v>
      </c>
      <c r="L170" s="8">
        <v>0</v>
      </c>
      <c r="M170" s="8">
        <v>200</v>
      </c>
      <c r="N170" s="8">
        <v>61</v>
      </c>
      <c r="O170" s="8">
        <v>192</v>
      </c>
      <c r="P170" s="8">
        <v>4.67</v>
      </c>
      <c r="Q170" s="8">
        <v>1.46</v>
      </c>
      <c r="R170" s="8">
        <v>220.33</v>
      </c>
      <c r="S170" s="8">
        <f t="shared" si="6"/>
        <v>13.056592592592594</v>
      </c>
      <c r="T170" s="8">
        <f t="shared" si="7"/>
        <v>10.445274074074076</v>
      </c>
      <c r="U170" s="8">
        <f t="shared" si="8"/>
        <v>10.445274074074076</v>
      </c>
    </row>
    <row r="171" spans="1:21" s="8" customFormat="1">
      <c r="A171" s="8" t="s">
        <v>85</v>
      </c>
      <c r="B171" s="8" t="s">
        <v>523</v>
      </c>
      <c r="C171" s="8" t="s">
        <v>821</v>
      </c>
      <c r="D171" s="8" t="s">
        <v>747</v>
      </c>
      <c r="E171" s="8">
        <v>186</v>
      </c>
      <c r="F171" s="8">
        <v>32</v>
      </c>
      <c r="G171" s="8">
        <v>16</v>
      </c>
      <c r="H171" s="8">
        <v>1</v>
      </c>
      <c r="I171" s="8">
        <v>10</v>
      </c>
      <c r="J171" s="8">
        <v>12</v>
      </c>
      <c r="K171" s="8">
        <v>0</v>
      </c>
      <c r="L171" s="8">
        <v>0</v>
      </c>
      <c r="M171" s="8">
        <v>162</v>
      </c>
      <c r="N171" s="8">
        <v>56</v>
      </c>
      <c r="O171" s="8">
        <v>192</v>
      </c>
      <c r="P171" s="8">
        <v>4.4000000000000004</v>
      </c>
      <c r="Q171" s="8">
        <v>1.33</v>
      </c>
      <c r="R171" s="8">
        <v>219.5</v>
      </c>
      <c r="S171" s="8">
        <f t="shared" si="6"/>
        <v>13.007407407407408</v>
      </c>
      <c r="T171" s="8">
        <f t="shared" si="7"/>
        <v>10.405925925925928</v>
      </c>
      <c r="U171" s="8">
        <f t="shared" si="8"/>
        <v>10.405925925925928</v>
      </c>
    </row>
    <row r="172" spans="1:21" s="8" customFormat="1">
      <c r="A172" s="8" t="s">
        <v>166</v>
      </c>
      <c r="B172" s="8" t="s">
        <v>318</v>
      </c>
      <c r="C172" s="8" t="s">
        <v>821</v>
      </c>
      <c r="D172" s="8" t="s">
        <v>713</v>
      </c>
      <c r="E172" s="8">
        <v>164</v>
      </c>
      <c r="F172" s="8">
        <v>30</v>
      </c>
      <c r="G172" s="8">
        <v>14</v>
      </c>
      <c r="H172" s="8">
        <v>1</v>
      </c>
      <c r="I172" s="8">
        <v>9</v>
      </c>
      <c r="J172" s="8">
        <v>10</v>
      </c>
      <c r="K172" s="8">
        <v>0</v>
      </c>
      <c r="L172" s="8">
        <v>0</v>
      </c>
      <c r="M172" s="8">
        <v>166</v>
      </c>
      <c r="N172" s="8">
        <v>52</v>
      </c>
      <c r="O172" s="8">
        <v>168</v>
      </c>
      <c r="P172" s="8">
        <v>4.45</v>
      </c>
      <c r="Q172" s="8">
        <v>1.34</v>
      </c>
      <c r="R172" s="8">
        <v>218.5</v>
      </c>
      <c r="S172" s="8">
        <f t="shared" si="6"/>
        <v>12.948148148148148</v>
      </c>
      <c r="T172" s="8">
        <f t="shared" si="7"/>
        <v>10.358518518518519</v>
      </c>
      <c r="U172" s="8">
        <f t="shared" si="8"/>
        <v>10.358518518518519</v>
      </c>
    </row>
    <row r="173" spans="1:21" s="8" customFormat="1">
      <c r="A173" s="8" t="s">
        <v>301</v>
      </c>
      <c r="B173" s="8" t="s">
        <v>268</v>
      </c>
      <c r="C173" s="8" t="s">
        <v>821</v>
      </c>
      <c r="D173" s="8" t="s">
        <v>724</v>
      </c>
      <c r="E173" s="8">
        <v>165</v>
      </c>
      <c r="F173" s="8">
        <v>30</v>
      </c>
      <c r="G173" s="8">
        <v>14</v>
      </c>
      <c r="H173" s="8">
        <v>1</v>
      </c>
      <c r="I173" s="8">
        <v>11</v>
      </c>
      <c r="J173" s="8">
        <v>10</v>
      </c>
      <c r="K173" s="8">
        <v>0</v>
      </c>
      <c r="L173" s="8">
        <v>0</v>
      </c>
      <c r="M173" s="8">
        <v>150</v>
      </c>
      <c r="N173" s="8">
        <v>56</v>
      </c>
      <c r="O173" s="8">
        <v>170</v>
      </c>
      <c r="P173" s="8">
        <v>4.58</v>
      </c>
      <c r="Q173" s="8">
        <v>1.37</v>
      </c>
      <c r="R173" s="8">
        <v>217</v>
      </c>
      <c r="S173" s="8">
        <f t="shared" si="6"/>
        <v>12.859259259259259</v>
      </c>
      <c r="T173" s="8">
        <f t="shared" si="7"/>
        <v>10.287407407407407</v>
      </c>
      <c r="U173" s="8">
        <f t="shared" si="8"/>
        <v>10.287407407407407</v>
      </c>
    </row>
    <row r="174" spans="1:21" s="8" customFormat="1">
      <c r="A174" s="8" t="s">
        <v>68</v>
      </c>
      <c r="B174" s="8" t="s">
        <v>1027</v>
      </c>
      <c r="C174" s="8" t="s">
        <v>822</v>
      </c>
      <c r="D174" s="8" t="s">
        <v>741</v>
      </c>
      <c r="E174" s="8">
        <v>69</v>
      </c>
      <c r="F174" s="8">
        <v>0</v>
      </c>
      <c r="G174" s="8">
        <v>0</v>
      </c>
      <c r="H174" s="8">
        <v>0</v>
      </c>
      <c r="I174" s="8">
        <v>4</v>
      </c>
      <c r="J174" s="8">
        <v>5</v>
      </c>
      <c r="K174" s="8">
        <v>2</v>
      </c>
      <c r="L174" s="8">
        <v>2</v>
      </c>
      <c r="M174" s="8">
        <v>58</v>
      </c>
      <c r="N174" s="8">
        <v>10</v>
      </c>
      <c r="O174" s="8">
        <v>61</v>
      </c>
      <c r="P174" s="8">
        <v>3.65</v>
      </c>
      <c r="Q174" s="8">
        <v>1.03</v>
      </c>
      <c r="R174" s="8">
        <v>215.5</v>
      </c>
      <c r="S174" s="8">
        <f t="shared" si="6"/>
        <v>12.770370370370371</v>
      </c>
      <c r="T174" s="8">
        <f t="shared" si="7"/>
        <v>10.216296296296298</v>
      </c>
      <c r="U174" s="8">
        <f t="shared" si="8"/>
        <v>10.216296296296298</v>
      </c>
    </row>
    <row r="175" spans="1:21" s="8" customFormat="1">
      <c r="A175" s="8" t="s">
        <v>34</v>
      </c>
      <c r="B175" s="8" t="s">
        <v>848</v>
      </c>
      <c r="C175" s="8" t="s">
        <v>822</v>
      </c>
      <c r="D175" s="8" t="s">
        <v>730</v>
      </c>
      <c r="E175" s="8">
        <v>64</v>
      </c>
      <c r="F175" s="8">
        <v>0</v>
      </c>
      <c r="G175" s="8">
        <v>0</v>
      </c>
      <c r="H175" s="8">
        <v>0</v>
      </c>
      <c r="I175" s="8">
        <v>1</v>
      </c>
      <c r="J175" s="8">
        <v>5</v>
      </c>
      <c r="K175" s="8">
        <v>2</v>
      </c>
      <c r="L175" s="8">
        <v>1</v>
      </c>
      <c r="M175" s="8">
        <v>83</v>
      </c>
      <c r="N175" s="8">
        <v>24</v>
      </c>
      <c r="O175" s="8">
        <v>40</v>
      </c>
      <c r="P175" s="8">
        <v>3.09</v>
      </c>
      <c r="Q175" s="8">
        <v>1</v>
      </c>
      <c r="R175" s="8">
        <v>215</v>
      </c>
      <c r="S175" s="8">
        <f t="shared" si="6"/>
        <v>12.74074074074074</v>
      </c>
      <c r="T175" s="8">
        <f t="shared" si="7"/>
        <v>10.192592592592593</v>
      </c>
      <c r="U175" s="8">
        <f t="shared" si="8"/>
        <v>10.192592592592593</v>
      </c>
    </row>
    <row r="176" spans="1:21" s="8" customFormat="1">
      <c r="A176" s="8" t="s">
        <v>169</v>
      </c>
      <c r="B176" s="8" t="s">
        <v>935</v>
      </c>
      <c r="C176" s="8" t="s">
        <v>822</v>
      </c>
      <c r="D176" s="8" t="s">
        <v>733</v>
      </c>
      <c r="E176" s="8">
        <v>166</v>
      </c>
      <c r="F176" s="8">
        <v>32</v>
      </c>
      <c r="G176" s="8">
        <v>12</v>
      </c>
      <c r="H176" s="8">
        <v>1</v>
      </c>
      <c r="I176" s="8">
        <v>8</v>
      </c>
      <c r="J176" s="8">
        <v>11</v>
      </c>
      <c r="K176" s="8">
        <v>0</v>
      </c>
      <c r="L176" s="8">
        <v>0</v>
      </c>
      <c r="M176" s="8">
        <v>173</v>
      </c>
      <c r="N176" s="8">
        <v>60</v>
      </c>
      <c r="O176" s="8">
        <v>154</v>
      </c>
      <c r="P176" s="8">
        <v>4.2300000000000004</v>
      </c>
      <c r="Q176" s="8">
        <v>1.29</v>
      </c>
      <c r="R176" s="8">
        <v>215</v>
      </c>
      <c r="S176" s="8">
        <f t="shared" si="6"/>
        <v>12.74074074074074</v>
      </c>
      <c r="T176" s="8">
        <f t="shared" si="7"/>
        <v>10.192592592592593</v>
      </c>
      <c r="U176" s="8">
        <f t="shared" si="8"/>
        <v>10.192592592592593</v>
      </c>
    </row>
    <row r="177" spans="1:21" s="8" customFormat="1">
      <c r="A177" s="8" t="s">
        <v>278</v>
      </c>
      <c r="B177" s="8" t="s">
        <v>1357</v>
      </c>
      <c r="C177" s="8" t="s">
        <v>822</v>
      </c>
      <c r="D177" s="8" t="s">
        <v>723</v>
      </c>
      <c r="E177" s="8">
        <v>64.7</v>
      </c>
      <c r="F177" s="8">
        <v>0</v>
      </c>
      <c r="G177" s="8">
        <v>0</v>
      </c>
      <c r="H177" s="8">
        <v>0</v>
      </c>
      <c r="I177" s="8">
        <v>4</v>
      </c>
      <c r="J177" s="8">
        <v>3</v>
      </c>
      <c r="K177" s="8">
        <v>3</v>
      </c>
      <c r="L177" s="8">
        <v>2</v>
      </c>
      <c r="M177" s="8">
        <v>89</v>
      </c>
      <c r="N177" s="8">
        <v>28</v>
      </c>
      <c r="O177" s="8">
        <v>50</v>
      </c>
      <c r="P177" s="8">
        <v>2.92</v>
      </c>
      <c r="Q177" s="8">
        <v>1.21</v>
      </c>
      <c r="R177" s="8">
        <v>214.17</v>
      </c>
      <c r="S177" s="8">
        <f t="shared" si="6"/>
        <v>12.691555555555555</v>
      </c>
      <c r="T177" s="8">
        <f t="shared" si="7"/>
        <v>10.153244444444445</v>
      </c>
      <c r="U177" s="8">
        <f t="shared" si="8"/>
        <v>10.153244444444445</v>
      </c>
    </row>
    <row r="178" spans="1:21" s="8" customFormat="1">
      <c r="A178" s="8" t="s">
        <v>298</v>
      </c>
      <c r="B178" s="8" t="s">
        <v>650</v>
      </c>
      <c r="C178" s="8" t="s">
        <v>821</v>
      </c>
      <c r="D178" s="8" t="s">
        <v>726</v>
      </c>
      <c r="E178" s="8">
        <v>183.3</v>
      </c>
      <c r="F178" s="8">
        <v>32</v>
      </c>
      <c r="G178" s="8">
        <v>18</v>
      </c>
      <c r="H178" s="8">
        <v>1</v>
      </c>
      <c r="I178" s="8">
        <v>10</v>
      </c>
      <c r="J178" s="8">
        <v>11</v>
      </c>
      <c r="K178" s="8">
        <v>0</v>
      </c>
      <c r="L178" s="8">
        <v>0</v>
      </c>
      <c r="M178" s="8">
        <v>152</v>
      </c>
      <c r="N178" s="8">
        <v>54</v>
      </c>
      <c r="O178" s="8">
        <v>196</v>
      </c>
      <c r="P178" s="8">
        <v>4.22</v>
      </c>
      <c r="Q178" s="8">
        <v>1.36</v>
      </c>
      <c r="R178" s="8">
        <v>212.33</v>
      </c>
      <c r="S178" s="8">
        <f t="shared" si="6"/>
        <v>12.582518518518519</v>
      </c>
      <c r="T178" s="8">
        <f t="shared" si="7"/>
        <v>10.066014814814816</v>
      </c>
      <c r="U178" s="8">
        <f t="shared" si="8"/>
        <v>10.066014814814816</v>
      </c>
    </row>
    <row r="179" spans="1:21" s="8" customFormat="1">
      <c r="A179" s="8" t="s">
        <v>85</v>
      </c>
      <c r="B179" s="8" t="s">
        <v>1430</v>
      </c>
      <c r="C179" s="8" t="s">
        <v>821</v>
      </c>
      <c r="D179" s="8" t="s">
        <v>721</v>
      </c>
      <c r="E179" s="8">
        <v>165.7</v>
      </c>
      <c r="F179" s="8">
        <v>31</v>
      </c>
      <c r="G179" s="8">
        <v>15</v>
      </c>
      <c r="H179" s="8">
        <v>1</v>
      </c>
      <c r="I179" s="8">
        <v>8</v>
      </c>
      <c r="J179" s="8">
        <v>11</v>
      </c>
      <c r="K179" s="8">
        <v>0</v>
      </c>
      <c r="L179" s="8">
        <v>0</v>
      </c>
      <c r="M179" s="8">
        <v>178</v>
      </c>
      <c r="N179" s="8">
        <v>56</v>
      </c>
      <c r="O179" s="8">
        <v>172</v>
      </c>
      <c r="P179" s="8">
        <v>4.5599999999999996</v>
      </c>
      <c r="Q179" s="8">
        <v>1.38</v>
      </c>
      <c r="R179" s="8">
        <v>211.67</v>
      </c>
      <c r="S179" s="8">
        <f t="shared" si="6"/>
        <v>12.543407407407406</v>
      </c>
      <c r="T179" s="8">
        <f t="shared" si="7"/>
        <v>10.034725925925926</v>
      </c>
      <c r="U179" s="8">
        <f t="shared" si="8"/>
        <v>10.034725925925926</v>
      </c>
    </row>
    <row r="180" spans="1:21" s="8" customFormat="1">
      <c r="A180" s="8" t="s">
        <v>1228</v>
      </c>
      <c r="B180" s="8" t="s">
        <v>1343</v>
      </c>
      <c r="C180" s="8" t="s">
        <v>821</v>
      </c>
      <c r="D180" s="8" t="s">
        <v>863</v>
      </c>
      <c r="E180" s="8">
        <v>172.7</v>
      </c>
      <c r="F180" s="8">
        <v>32</v>
      </c>
      <c r="G180" s="8">
        <v>16</v>
      </c>
      <c r="H180" s="8">
        <v>1</v>
      </c>
      <c r="I180" s="8">
        <v>10</v>
      </c>
      <c r="J180" s="8">
        <v>10</v>
      </c>
      <c r="K180" s="8">
        <v>0</v>
      </c>
      <c r="L180" s="8">
        <v>0</v>
      </c>
      <c r="M180" s="8">
        <v>150</v>
      </c>
      <c r="N180" s="8">
        <v>62</v>
      </c>
      <c r="O180" s="8">
        <v>171</v>
      </c>
      <c r="P180" s="8">
        <v>4.17</v>
      </c>
      <c r="Q180" s="8">
        <v>1.35</v>
      </c>
      <c r="R180" s="8">
        <v>210.17</v>
      </c>
      <c r="S180" s="8">
        <f t="shared" si="6"/>
        <v>12.454518518518517</v>
      </c>
      <c r="T180" s="8">
        <f t="shared" si="7"/>
        <v>9.9636148148148145</v>
      </c>
      <c r="U180" s="8">
        <f t="shared" si="8"/>
        <v>9.9636148148148145</v>
      </c>
    </row>
    <row r="181" spans="1:21" s="8" customFormat="1">
      <c r="A181" s="8" t="s">
        <v>549</v>
      </c>
      <c r="B181" s="8" t="s">
        <v>548</v>
      </c>
      <c r="C181" s="8" t="s">
        <v>821</v>
      </c>
      <c r="D181" s="8" t="s">
        <v>723</v>
      </c>
      <c r="E181" s="8">
        <v>126.3</v>
      </c>
      <c r="F181" s="8">
        <v>20</v>
      </c>
      <c r="G181" s="8">
        <v>14</v>
      </c>
      <c r="H181" s="8">
        <v>1</v>
      </c>
      <c r="I181" s="8">
        <v>9</v>
      </c>
      <c r="J181" s="8">
        <v>6</v>
      </c>
      <c r="K181" s="8">
        <v>0</v>
      </c>
      <c r="L181" s="8">
        <v>0</v>
      </c>
      <c r="M181" s="8">
        <v>122</v>
      </c>
      <c r="N181" s="8">
        <v>34</v>
      </c>
      <c r="O181" s="8">
        <v>119</v>
      </c>
      <c r="P181" s="8">
        <v>3.35</v>
      </c>
      <c r="Q181" s="8">
        <v>1.21</v>
      </c>
      <c r="R181" s="8">
        <v>208.33</v>
      </c>
      <c r="S181" s="8">
        <f t="shared" si="6"/>
        <v>12.345481481481482</v>
      </c>
      <c r="T181" s="8">
        <f t="shared" si="7"/>
        <v>9.8763851851851854</v>
      </c>
      <c r="U181" s="8">
        <f t="shared" si="8"/>
        <v>9.8763851851851854</v>
      </c>
    </row>
    <row r="182" spans="1:21" s="8" customFormat="1">
      <c r="A182" s="8" t="s">
        <v>84</v>
      </c>
      <c r="B182" s="8" t="s">
        <v>1733</v>
      </c>
      <c r="C182" s="8" t="s">
        <v>821</v>
      </c>
      <c r="D182" s="8" t="s">
        <v>721</v>
      </c>
      <c r="E182" s="8">
        <v>161.30000000000001</v>
      </c>
      <c r="F182" s="8">
        <v>30</v>
      </c>
      <c r="G182" s="8">
        <v>14</v>
      </c>
      <c r="H182" s="8">
        <v>1</v>
      </c>
      <c r="I182" s="8">
        <v>9</v>
      </c>
      <c r="J182" s="8">
        <v>10</v>
      </c>
      <c r="K182" s="8">
        <v>0</v>
      </c>
      <c r="L182" s="8">
        <v>0</v>
      </c>
      <c r="M182" s="8">
        <v>158</v>
      </c>
      <c r="N182" s="8">
        <v>58</v>
      </c>
      <c r="O182" s="8">
        <v>162</v>
      </c>
      <c r="P182" s="8">
        <v>4.3499999999999996</v>
      </c>
      <c r="Q182" s="8">
        <v>1.36</v>
      </c>
      <c r="R182" s="8">
        <v>206.33</v>
      </c>
      <c r="S182" s="8">
        <f t="shared" si="6"/>
        <v>12.226962962962963</v>
      </c>
      <c r="T182" s="8">
        <f t="shared" si="7"/>
        <v>9.7815703703703711</v>
      </c>
      <c r="U182" s="8">
        <f t="shared" si="8"/>
        <v>9.7815703703703711</v>
      </c>
    </row>
    <row r="183" spans="1:21" s="8" customFormat="1">
      <c r="A183" s="8" t="s">
        <v>133</v>
      </c>
      <c r="B183" s="8" t="s">
        <v>1811</v>
      </c>
      <c r="C183" s="8" t="s">
        <v>821</v>
      </c>
      <c r="D183" s="8" t="s">
        <v>722</v>
      </c>
      <c r="E183" s="8">
        <v>136</v>
      </c>
      <c r="F183" s="8">
        <v>26</v>
      </c>
      <c r="G183" s="8">
        <v>14</v>
      </c>
      <c r="H183" s="8">
        <v>1</v>
      </c>
      <c r="I183" s="8">
        <v>9</v>
      </c>
      <c r="J183" s="8">
        <v>7</v>
      </c>
      <c r="K183" s="8">
        <v>0</v>
      </c>
      <c r="L183" s="8">
        <v>0</v>
      </c>
      <c r="M183" s="8">
        <v>121</v>
      </c>
      <c r="N183" s="8">
        <v>35</v>
      </c>
      <c r="O183" s="8">
        <v>127</v>
      </c>
      <c r="P183" s="8">
        <v>3.57</v>
      </c>
      <c r="Q183" s="8">
        <v>1.19</v>
      </c>
      <c r="R183" s="8">
        <v>205.5</v>
      </c>
      <c r="S183" s="8">
        <f t="shared" si="6"/>
        <v>12.177777777777777</v>
      </c>
      <c r="T183" s="8">
        <f t="shared" si="7"/>
        <v>9.7422222222222228</v>
      </c>
      <c r="U183" s="8">
        <f t="shared" si="8"/>
        <v>9.7422222222222228</v>
      </c>
    </row>
    <row r="184" spans="1:21" s="8" customFormat="1">
      <c r="A184" s="8" t="s">
        <v>462</v>
      </c>
      <c r="B184" s="8" t="s">
        <v>380</v>
      </c>
      <c r="C184" s="8" t="s">
        <v>822</v>
      </c>
      <c r="D184" s="8" t="s">
        <v>734</v>
      </c>
      <c r="E184" s="8">
        <v>70.7</v>
      </c>
      <c r="F184" s="8">
        <v>0</v>
      </c>
      <c r="G184" s="8">
        <v>0</v>
      </c>
      <c r="H184" s="8">
        <v>0</v>
      </c>
      <c r="I184" s="8">
        <v>5</v>
      </c>
      <c r="J184" s="8">
        <v>2</v>
      </c>
      <c r="K184" s="8">
        <v>1</v>
      </c>
      <c r="L184" s="8">
        <v>1</v>
      </c>
      <c r="M184" s="8">
        <v>76</v>
      </c>
      <c r="N184" s="8">
        <v>26</v>
      </c>
      <c r="O184" s="8">
        <v>52</v>
      </c>
      <c r="P184" s="8">
        <v>3.69</v>
      </c>
      <c r="Q184" s="8">
        <v>1.1000000000000001</v>
      </c>
      <c r="R184" s="8">
        <v>205.17</v>
      </c>
      <c r="S184" s="8">
        <f t="shared" si="6"/>
        <v>12.158222222222221</v>
      </c>
      <c r="T184" s="8">
        <f t="shared" si="7"/>
        <v>9.7265777777777771</v>
      </c>
      <c r="U184" s="8">
        <f t="shared" si="8"/>
        <v>9.7265777777777771</v>
      </c>
    </row>
    <row r="185" spans="1:21" s="8" customFormat="1">
      <c r="A185" s="8" t="s">
        <v>619</v>
      </c>
      <c r="B185" s="8" t="s">
        <v>662</v>
      </c>
      <c r="C185" s="8" t="s">
        <v>822</v>
      </c>
      <c r="D185" s="8" t="s">
        <v>715</v>
      </c>
      <c r="E185" s="8">
        <v>58</v>
      </c>
      <c r="F185" s="8">
        <v>0</v>
      </c>
      <c r="G185" s="8">
        <v>0</v>
      </c>
      <c r="H185" s="8">
        <v>0</v>
      </c>
      <c r="I185" s="8">
        <v>2</v>
      </c>
      <c r="J185" s="8">
        <v>6</v>
      </c>
      <c r="K185" s="8">
        <v>4</v>
      </c>
      <c r="L185" s="8">
        <v>2</v>
      </c>
      <c r="M185" s="8">
        <v>72</v>
      </c>
      <c r="N185" s="8">
        <v>11</v>
      </c>
      <c r="O185" s="8">
        <v>50</v>
      </c>
      <c r="P185" s="8">
        <v>3.41</v>
      </c>
      <c r="Q185" s="8">
        <v>1.05</v>
      </c>
      <c r="R185" s="8">
        <v>205</v>
      </c>
      <c r="S185" s="8">
        <f t="shared" si="6"/>
        <v>12.148148148148149</v>
      </c>
      <c r="T185" s="8">
        <f t="shared" si="7"/>
        <v>9.7185185185185201</v>
      </c>
      <c r="U185" s="8">
        <f t="shared" si="8"/>
        <v>9.7185185185185201</v>
      </c>
    </row>
    <row r="186" spans="1:21" s="8" customFormat="1">
      <c r="A186" s="8" t="s">
        <v>400</v>
      </c>
      <c r="B186" s="8" t="s">
        <v>556</v>
      </c>
      <c r="C186" s="8" t="s">
        <v>822</v>
      </c>
      <c r="D186" s="8" t="s">
        <v>732</v>
      </c>
      <c r="E186" s="8">
        <v>67.3</v>
      </c>
      <c r="F186" s="8">
        <v>0</v>
      </c>
      <c r="G186" s="8">
        <v>0</v>
      </c>
      <c r="H186" s="8">
        <v>0</v>
      </c>
      <c r="I186" s="8">
        <v>5</v>
      </c>
      <c r="J186" s="8">
        <v>5</v>
      </c>
      <c r="K186" s="8">
        <v>4</v>
      </c>
      <c r="L186" s="8">
        <v>3</v>
      </c>
      <c r="M186" s="8">
        <v>68</v>
      </c>
      <c r="N186" s="8">
        <v>16</v>
      </c>
      <c r="O186" s="8">
        <v>52</v>
      </c>
      <c r="P186" s="8">
        <v>3.21</v>
      </c>
      <c r="Q186" s="8">
        <v>1.01</v>
      </c>
      <c r="R186" s="8">
        <v>202.33</v>
      </c>
      <c r="S186" s="8">
        <f t="shared" si="6"/>
        <v>11.989925925925927</v>
      </c>
      <c r="T186" s="8">
        <f t="shared" si="7"/>
        <v>9.5919407407407427</v>
      </c>
      <c r="U186" s="8">
        <f t="shared" si="8"/>
        <v>9.5919407407407427</v>
      </c>
    </row>
    <row r="187" spans="1:21" s="8" customFormat="1">
      <c r="A187" s="8" t="s">
        <v>350</v>
      </c>
      <c r="B187" s="8" t="s">
        <v>939</v>
      </c>
      <c r="C187" s="8" t="s">
        <v>822</v>
      </c>
      <c r="D187" s="8" t="s">
        <v>740</v>
      </c>
      <c r="E187" s="8">
        <v>66.3</v>
      </c>
      <c r="F187" s="8">
        <v>0</v>
      </c>
      <c r="G187" s="8">
        <v>0</v>
      </c>
      <c r="H187" s="8">
        <v>0</v>
      </c>
      <c r="I187" s="8">
        <v>3</v>
      </c>
      <c r="J187" s="8">
        <v>4</v>
      </c>
      <c r="K187" s="8">
        <v>2</v>
      </c>
      <c r="L187" s="8">
        <v>2</v>
      </c>
      <c r="M187" s="8">
        <v>61</v>
      </c>
      <c r="N187" s="8">
        <v>18</v>
      </c>
      <c r="O187" s="8">
        <v>56</v>
      </c>
      <c r="P187" s="8">
        <v>2.98</v>
      </c>
      <c r="Q187" s="8">
        <v>1.1200000000000001</v>
      </c>
      <c r="R187" s="8">
        <v>202.33</v>
      </c>
      <c r="S187" s="8">
        <f t="shared" si="6"/>
        <v>11.989925925925927</v>
      </c>
      <c r="T187" s="8">
        <f t="shared" si="7"/>
        <v>9.5919407407407427</v>
      </c>
      <c r="U187" s="8">
        <f t="shared" si="8"/>
        <v>9.5919407407407427</v>
      </c>
    </row>
    <row r="188" spans="1:21" s="8" customFormat="1">
      <c r="A188" s="8" t="s">
        <v>32</v>
      </c>
      <c r="B188" s="8" t="s">
        <v>1450</v>
      </c>
      <c r="C188" s="8" t="s">
        <v>822</v>
      </c>
      <c r="D188" s="8" t="s">
        <v>721</v>
      </c>
      <c r="E188" s="8">
        <v>132</v>
      </c>
      <c r="F188" s="8">
        <v>26</v>
      </c>
      <c r="G188" s="8">
        <v>10</v>
      </c>
      <c r="H188" s="8">
        <v>1</v>
      </c>
      <c r="I188" s="8">
        <v>8</v>
      </c>
      <c r="J188" s="8">
        <v>9</v>
      </c>
      <c r="K188" s="8">
        <v>0</v>
      </c>
      <c r="L188" s="8">
        <v>0</v>
      </c>
      <c r="M188" s="8">
        <v>147</v>
      </c>
      <c r="N188" s="8">
        <v>44</v>
      </c>
      <c r="O188" s="8">
        <v>126</v>
      </c>
      <c r="P188" s="8">
        <v>4.09</v>
      </c>
      <c r="Q188" s="8">
        <v>1.29</v>
      </c>
      <c r="R188" s="8">
        <v>200</v>
      </c>
      <c r="S188" s="8">
        <f t="shared" si="6"/>
        <v>11.851851851851851</v>
      </c>
      <c r="T188" s="8">
        <f t="shared" si="7"/>
        <v>7.1111111111111107</v>
      </c>
      <c r="U188" s="8">
        <f t="shared" si="8"/>
        <v>7.1111111111111107</v>
      </c>
    </row>
    <row r="189" spans="1:21" s="8" customFormat="1">
      <c r="A189" s="8" t="s">
        <v>90</v>
      </c>
      <c r="B189" s="8" t="s">
        <v>1212</v>
      </c>
      <c r="C189" s="8" t="s">
        <v>821</v>
      </c>
      <c r="D189" s="8" t="s">
        <v>742</v>
      </c>
      <c r="E189" s="8">
        <v>166</v>
      </c>
      <c r="F189" s="8">
        <v>30</v>
      </c>
      <c r="G189" s="8">
        <v>16</v>
      </c>
      <c r="H189" s="8">
        <v>1</v>
      </c>
      <c r="I189" s="8">
        <v>8</v>
      </c>
      <c r="J189" s="8">
        <v>11</v>
      </c>
      <c r="K189" s="8">
        <v>0</v>
      </c>
      <c r="L189" s="8">
        <v>0</v>
      </c>
      <c r="M189" s="8">
        <v>150</v>
      </c>
      <c r="N189" s="8">
        <v>48</v>
      </c>
      <c r="O189" s="8">
        <v>162</v>
      </c>
      <c r="P189" s="8">
        <v>4.2300000000000004</v>
      </c>
      <c r="Q189" s="8">
        <v>1.27</v>
      </c>
      <c r="R189" s="8">
        <v>200</v>
      </c>
      <c r="S189" s="8">
        <f t="shared" si="6"/>
        <v>11.851851851851851</v>
      </c>
      <c r="T189" s="8">
        <f t="shared" si="7"/>
        <v>7.1111111111111107</v>
      </c>
      <c r="U189" s="8">
        <f t="shared" si="8"/>
        <v>7.1111111111111107</v>
      </c>
    </row>
    <row r="190" spans="1:21" s="8" customFormat="1">
      <c r="A190" s="8" t="s">
        <v>180</v>
      </c>
      <c r="B190" s="8" t="s">
        <v>910</v>
      </c>
      <c r="C190" s="8" t="s">
        <v>822</v>
      </c>
      <c r="D190" s="8" t="s">
        <v>725</v>
      </c>
      <c r="E190" s="8">
        <v>79.3</v>
      </c>
      <c r="F190" s="8">
        <v>0</v>
      </c>
      <c r="G190" s="8">
        <v>0</v>
      </c>
      <c r="H190" s="8">
        <v>0</v>
      </c>
      <c r="I190" s="8">
        <v>5</v>
      </c>
      <c r="J190" s="8">
        <v>3</v>
      </c>
      <c r="K190" s="8">
        <v>2</v>
      </c>
      <c r="L190" s="8">
        <v>0</v>
      </c>
      <c r="M190" s="8">
        <v>86</v>
      </c>
      <c r="N190" s="8">
        <v>33</v>
      </c>
      <c r="O190" s="8">
        <v>60</v>
      </c>
      <c r="P190" s="8">
        <v>2.95</v>
      </c>
      <c r="Q190" s="8">
        <v>1.17</v>
      </c>
      <c r="R190" s="8">
        <v>196.33</v>
      </c>
      <c r="S190" s="8">
        <f t="shared" si="6"/>
        <v>11.634370370370371</v>
      </c>
      <c r="T190" s="8">
        <f t="shared" si="7"/>
        <v>6.9806222222222223</v>
      </c>
      <c r="U190" s="8">
        <f t="shared" si="8"/>
        <v>6.9806222222222223</v>
      </c>
    </row>
    <row r="191" spans="1:21" s="8" customFormat="1">
      <c r="A191" s="8" t="s">
        <v>462</v>
      </c>
      <c r="B191" s="8" t="s">
        <v>667</v>
      </c>
      <c r="C191" s="8" t="s">
        <v>822</v>
      </c>
      <c r="D191" s="8" t="s">
        <v>716</v>
      </c>
      <c r="E191" s="8">
        <v>63.3</v>
      </c>
      <c r="F191" s="8">
        <v>0</v>
      </c>
      <c r="G191" s="8">
        <v>0</v>
      </c>
      <c r="H191" s="8">
        <v>0</v>
      </c>
      <c r="I191" s="8">
        <v>5</v>
      </c>
      <c r="J191" s="8">
        <v>3</v>
      </c>
      <c r="K191" s="8">
        <v>1</v>
      </c>
      <c r="L191" s="8">
        <v>1</v>
      </c>
      <c r="M191" s="8">
        <v>74</v>
      </c>
      <c r="N191" s="8">
        <v>12</v>
      </c>
      <c r="O191" s="8">
        <v>56</v>
      </c>
      <c r="P191" s="8">
        <v>3.69</v>
      </c>
      <c r="Q191" s="8">
        <v>1.07</v>
      </c>
      <c r="R191" s="8">
        <v>194.33</v>
      </c>
      <c r="S191" s="8">
        <f t="shared" si="6"/>
        <v>11.515851851851853</v>
      </c>
      <c r="T191" s="8">
        <f t="shared" si="7"/>
        <v>6.9095111111111116</v>
      </c>
      <c r="U191" s="8">
        <f t="shared" si="8"/>
        <v>6.9095111111111116</v>
      </c>
    </row>
    <row r="192" spans="1:21" s="8" customFormat="1">
      <c r="A192" s="8" t="s">
        <v>1709</v>
      </c>
      <c r="B192" s="8" t="s">
        <v>1710</v>
      </c>
      <c r="C192" s="8" t="s">
        <v>822</v>
      </c>
      <c r="D192" s="8" t="s">
        <v>726</v>
      </c>
      <c r="E192" s="8">
        <v>62.7</v>
      </c>
      <c r="F192" s="8">
        <v>0</v>
      </c>
      <c r="G192" s="8">
        <v>0</v>
      </c>
      <c r="H192" s="8">
        <v>0</v>
      </c>
      <c r="I192" s="8">
        <v>6</v>
      </c>
      <c r="J192" s="8">
        <v>5</v>
      </c>
      <c r="K192" s="8">
        <v>2</v>
      </c>
      <c r="L192" s="8">
        <v>1</v>
      </c>
      <c r="M192" s="8">
        <v>72</v>
      </c>
      <c r="N192" s="8">
        <v>20</v>
      </c>
      <c r="O192" s="8">
        <v>55</v>
      </c>
      <c r="P192" s="8">
        <v>2.87</v>
      </c>
      <c r="Q192" s="8">
        <v>1.2</v>
      </c>
      <c r="R192" s="8">
        <v>194.17</v>
      </c>
      <c r="S192" s="8">
        <f t="shared" si="6"/>
        <v>11.506370370370369</v>
      </c>
      <c r="T192" s="8">
        <f t="shared" si="7"/>
        <v>6.9038222222222219</v>
      </c>
      <c r="U192" s="8">
        <f t="shared" si="8"/>
        <v>6.9038222222222219</v>
      </c>
    </row>
    <row r="193" spans="1:21" s="8" customFormat="1">
      <c r="A193" s="8" t="s">
        <v>987</v>
      </c>
      <c r="B193" s="8" t="s">
        <v>404</v>
      </c>
      <c r="C193" s="8" t="s">
        <v>822</v>
      </c>
      <c r="D193" s="8" t="s">
        <v>724</v>
      </c>
      <c r="E193" s="8">
        <v>67.3</v>
      </c>
      <c r="F193" s="8">
        <v>0</v>
      </c>
      <c r="G193" s="8">
        <v>0</v>
      </c>
      <c r="H193" s="8">
        <v>0</v>
      </c>
      <c r="I193" s="8">
        <v>2</v>
      </c>
      <c r="J193" s="8">
        <v>4</v>
      </c>
      <c r="K193" s="8">
        <v>4</v>
      </c>
      <c r="L193" s="8">
        <v>2</v>
      </c>
      <c r="M193" s="8">
        <v>84</v>
      </c>
      <c r="N193" s="8">
        <v>19</v>
      </c>
      <c r="O193" s="8">
        <v>44</v>
      </c>
      <c r="P193" s="8">
        <v>2.27</v>
      </c>
      <c r="Q193" s="8">
        <v>0.94</v>
      </c>
      <c r="R193" s="8">
        <v>193.83</v>
      </c>
      <c r="S193" s="8">
        <f t="shared" si="6"/>
        <v>11.486222222222223</v>
      </c>
      <c r="T193" s="8">
        <f t="shared" si="7"/>
        <v>6.8917333333333337</v>
      </c>
      <c r="U193" s="8">
        <f t="shared" si="8"/>
        <v>6.8917333333333337</v>
      </c>
    </row>
    <row r="194" spans="1:21" s="8" customFormat="1">
      <c r="A194" s="8" t="s">
        <v>166</v>
      </c>
      <c r="B194" s="8" t="s">
        <v>550</v>
      </c>
      <c r="C194" s="8" t="s">
        <v>821</v>
      </c>
      <c r="D194" s="8" t="s">
        <v>738</v>
      </c>
      <c r="E194" s="8">
        <v>172.7</v>
      </c>
      <c r="F194" s="8">
        <v>30</v>
      </c>
      <c r="G194" s="8">
        <v>14</v>
      </c>
      <c r="H194" s="8">
        <v>1</v>
      </c>
      <c r="I194" s="8">
        <v>8</v>
      </c>
      <c r="J194" s="8">
        <v>11</v>
      </c>
      <c r="K194" s="8">
        <v>0</v>
      </c>
      <c r="L194" s="8">
        <v>0</v>
      </c>
      <c r="M194" s="8">
        <v>158</v>
      </c>
      <c r="N194" s="8">
        <v>56</v>
      </c>
      <c r="O194" s="8">
        <v>178</v>
      </c>
      <c r="P194" s="8">
        <v>4.59</v>
      </c>
      <c r="Q194" s="8">
        <v>1.36</v>
      </c>
      <c r="R194" s="8">
        <v>193.67</v>
      </c>
      <c r="S194" s="8">
        <f t="shared" si="6"/>
        <v>11.476740740740739</v>
      </c>
      <c r="T194" s="8">
        <f t="shared" si="7"/>
        <v>6.8860444444444431</v>
      </c>
      <c r="U194" s="8">
        <f t="shared" si="8"/>
        <v>6.8860444444444431</v>
      </c>
    </row>
    <row r="195" spans="1:21" s="8" customFormat="1">
      <c r="A195" s="8" t="s">
        <v>133</v>
      </c>
      <c r="B195" s="8" t="s">
        <v>912</v>
      </c>
      <c r="C195" s="8" t="s">
        <v>821</v>
      </c>
      <c r="D195" s="8" t="s">
        <v>720</v>
      </c>
      <c r="E195" s="8">
        <v>165</v>
      </c>
      <c r="F195" s="8">
        <v>30</v>
      </c>
      <c r="G195" s="8">
        <v>15</v>
      </c>
      <c r="H195" s="8">
        <v>1</v>
      </c>
      <c r="I195" s="8">
        <v>9</v>
      </c>
      <c r="J195" s="8">
        <v>11</v>
      </c>
      <c r="K195" s="8">
        <v>0</v>
      </c>
      <c r="L195" s="8">
        <v>0</v>
      </c>
      <c r="M195" s="8">
        <v>146</v>
      </c>
      <c r="N195" s="8">
        <v>53</v>
      </c>
      <c r="O195" s="8">
        <v>172</v>
      </c>
      <c r="P195" s="8">
        <v>4.47</v>
      </c>
      <c r="Q195" s="8">
        <v>1.36</v>
      </c>
      <c r="R195" s="8">
        <v>193</v>
      </c>
      <c r="S195" s="8">
        <f t="shared" ref="S195:S258" si="9">R195/16.875</f>
        <v>11.437037037037037</v>
      </c>
      <c r="T195" s="8">
        <f t="shared" ref="T195:T258" si="10">IF(R195 &gt;= 400,S195*1.2,IF(R195 &gt; 300,S195,IF(R195&gt;200,S195*0.8,IF(R195&gt;100,S195*0.6,S195*0.5))))</f>
        <v>6.862222222222222</v>
      </c>
      <c r="U195" s="8">
        <f t="shared" ref="U195:U258" si="11">IF(T195 &lt; 1.5,1,T195)</f>
        <v>6.862222222222222</v>
      </c>
    </row>
    <row r="196" spans="1:21" s="8" customFormat="1">
      <c r="A196" s="8" t="s">
        <v>1455</v>
      </c>
      <c r="B196" s="8" t="s">
        <v>1454</v>
      </c>
      <c r="C196" s="8" t="s">
        <v>821</v>
      </c>
      <c r="D196" s="8" t="s">
        <v>734</v>
      </c>
      <c r="E196" s="8">
        <v>138.69999999999999</v>
      </c>
      <c r="F196" s="8">
        <v>26</v>
      </c>
      <c r="G196" s="8">
        <v>13</v>
      </c>
      <c r="H196" s="8">
        <v>1</v>
      </c>
      <c r="I196" s="8">
        <v>8</v>
      </c>
      <c r="J196" s="8">
        <v>8</v>
      </c>
      <c r="K196" s="8">
        <v>0</v>
      </c>
      <c r="L196" s="8">
        <v>0</v>
      </c>
      <c r="M196" s="8">
        <v>134</v>
      </c>
      <c r="N196" s="8">
        <v>42</v>
      </c>
      <c r="O196" s="8">
        <v>136</v>
      </c>
      <c r="P196" s="8">
        <v>4.0199999999999996</v>
      </c>
      <c r="Q196" s="8">
        <v>1.28</v>
      </c>
      <c r="R196" s="8">
        <v>192.67</v>
      </c>
      <c r="S196" s="8">
        <f t="shared" si="9"/>
        <v>11.417481481481481</v>
      </c>
      <c r="T196" s="8">
        <f t="shared" si="10"/>
        <v>6.8504888888888882</v>
      </c>
      <c r="U196" s="8">
        <f t="shared" si="11"/>
        <v>6.8504888888888882</v>
      </c>
    </row>
    <row r="197" spans="1:21" s="8" customFormat="1">
      <c r="A197" s="8" t="s">
        <v>971</v>
      </c>
      <c r="B197" s="8" t="s">
        <v>772</v>
      </c>
      <c r="C197" s="8" t="s">
        <v>822</v>
      </c>
      <c r="D197" s="8" t="s">
        <v>717</v>
      </c>
      <c r="E197" s="8">
        <v>70.7</v>
      </c>
      <c r="F197" s="8">
        <v>0</v>
      </c>
      <c r="G197" s="8">
        <v>0</v>
      </c>
      <c r="H197" s="8">
        <v>0</v>
      </c>
      <c r="I197" s="8">
        <v>6</v>
      </c>
      <c r="J197" s="8">
        <v>4</v>
      </c>
      <c r="K197" s="8">
        <v>2</v>
      </c>
      <c r="L197" s="8">
        <v>1</v>
      </c>
      <c r="M197" s="8">
        <v>82</v>
      </c>
      <c r="N197" s="8">
        <v>30</v>
      </c>
      <c r="O197" s="8">
        <v>55</v>
      </c>
      <c r="P197" s="8">
        <v>3.31</v>
      </c>
      <c r="Q197" s="8">
        <v>1.2</v>
      </c>
      <c r="R197" s="8">
        <v>190.17</v>
      </c>
      <c r="S197" s="8">
        <f t="shared" si="9"/>
        <v>11.269333333333332</v>
      </c>
      <c r="T197" s="8">
        <f t="shared" si="10"/>
        <v>6.7615999999999987</v>
      </c>
      <c r="U197" s="8">
        <f t="shared" si="11"/>
        <v>6.7615999999999987</v>
      </c>
    </row>
    <row r="198" spans="1:21" s="8" customFormat="1">
      <c r="A198" s="8" t="s">
        <v>635</v>
      </c>
      <c r="B198" s="8" t="s">
        <v>634</v>
      </c>
      <c r="C198" s="8" t="s">
        <v>822</v>
      </c>
      <c r="D198" s="8" t="s">
        <v>742</v>
      </c>
      <c r="E198" s="8">
        <v>162.30000000000001</v>
      </c>
      <c r="F198" s="8">
        <v>30</v>
      </c>
      <c r="G198" s="8">
        <v>12</v>
      </c>
      <c r="H198" s="8">
        <v>1</v>
      </c>
      <c r="I198" s="8">
        <v>8</v>
      </c>
      <c r="J198" s="8">
        <v>12</v>
      </c>
      <c r="K198" s="8">
        <v>0</v>
      </c>
      <c r="L198" s="8">
        <v>0</v>
      </c>
      <c r="M198" s="8">
        <v>162</v>
      </c>
      <c r="N198" s="8">
        <v>55</v>
      </c>
      <c r="O198" s="8">
        <v>174</v>
      </c>
      <c r="P198" s="8">
        <v>4.7699999999999996</v>
      </c>
      <c r="Q198" s="8">
        <v>1.41</v>
      </c>
      <c r="R198" s="8">
        <v>188.33</v>
      </c>
      <c r="S198" s="8">
        <f t="shared" si="9"/>
        <v>11.160296296296297</v>
      </c>
      <c r="T198" s="8">
        <f t="shared" si="10"/>
        <v>6.6961777777777778</v>
      </c>
      <c r="U198" s="8">
        <f t="shared" si="11"/>
        <v>6.6961777777777778</v>
      </c>
    </row>
    <row r="199" spans="1:21" s="8" customFormat="1">
      <c r="A199" s="8" t="s">
        <v>974</v>
      </c>
      <c r="B199" s="8" t="s">
        <v>238</v>
      </c>
      <c r="C199" s="8" t="s">
        <v>822</v>
      </c>
      <c r="D199" s="8" t="s">
        <v>728</v>
      </c>
      <c r="E199" s="8">
        <v>67.3</v>
      </c>
      <c r="F199" s="8">
        <v>0</v>
      </c>
      <c r="G199" s="8">
        <v>0</v>
      </c>
      <c r="H199" s="8">
        <v>0</v>
      </c>
      <c r="I199" s="8">
        <v>4</v>
      </c>
      <c r="J199" s="8">
        <v>5</v>
      </c>
      <c r="K199" s="8">
        <v>2</v>
      </c>
      <c r="L199" s="8">
        <v>2</v>
      </c>
      <c r="M199" s="8">
        <v>78</v>
      </c>
      <c r="N199" s="8">
        <v>24</v>
      </c>
      <c r="O199" s="8">
        <v>60</v>
      </c>
      <c r="P199" s="8">
        <v>2.94</v>
      </c>
      <c r="Q199" s="8">
        <v>1.25</v>
      </c>
      <c r="R199" s="8">
        <v>187.33</v>
      </c>
      <c r="S199" s="8">
        <f t="shared" si="9"/>
        <v>11.101037037037038</v>
      </c>
      <c r="T199" s="8">
        <f t="shared" si="10"/>
        <v>6.6606222222222229</v>
      </c>
      <c r="U199" s="8">
        <f t="shared" si="11"/>
        <v>6.6606222222222229</v>
      </c>
    </row>
    <row r="200" spans="1:21" s="8" customFormat="1">
      <c r="A200" s="8" t="s">
        <v>138</v>
      </c>
      <c r="B200" s="8" t="s">
        <v>1715</v>
      </c>
      <c r="C200" s="8" t="s">
        <v>822</v>
      </c>
      <c r="D200" s="8" t="s">
        <v>720</v>
      </c>
      <c r="E200" s="8">
        <v>72.7</v>
      </c>
      <c r="F200" s="8">
        <v>0</v>
      </c>
      <c r="G200" s="8">
        <v>0</v>
      </c>
      <c r="H200" s="8">
        <v>0</v>
      </c>
      <c r="I200" s="8">
        <v>4</v>
      </c>
      <c r="J200" s="8">
        <v>5</v>
      </c>
      <c r="K200" s="8">
        <v>2</v>
      </c>
      <c r="L200" s="8">
        <v>0</v>
      </c>
      <c r="M200" s="8">
        <v>69</v>
      </c>
      <c r="N200" s="8">
        <v>25</v>
      </c>
      <c r="O200" s="8">
        <v>63</v>
      </c>
      <c r="P200" s="8">
        <v>4.33</v>
      </c>
      <c r="Q200" s="8">
        <v>1.21</v>
      </c>
      <c r="R200" s="8">
        <v>186.67</v>
      </c>
      <c r="S200" s="8">
        <f t="shared" si="9"/>
        <v>11.061925925925925</v>
      </c>
      <c r="T200" s="8">
        <f t="shared" si="10"/>
        <v>6.6371555555555544</v>
      </c>
      <c r="U200" s="8">
        <f t="shared" si="11"/>
        <v>6.6371555555555544</v>
      </c>
    </row>
    <row r="201" spans="1:21" s="8" customFormat="1">
      <c r="A201" s="8" t="s">
        <v>58</v>
      </c>
      <c r="B201" s="8" t="s">
        <v>690</v>
      </c>
      <c r="C201" s="8" t="s">
        <v>821</v>
      </c>
      <c r="D201" s="8" t="s">
        <v>740</v>
      </c>
      <c r="E201" s="8">
        <v>107.7</v>
      </c>
      <c r="F201" s="8">
        <v>19</v>
      </c>
      <c r="G201" s="8">
        <v>11</v>
      </c>
      <c r="H201" s="8">
        <v>1</v>
      </c>
      <c r="I201" s="8">
        <v>8</v>
      </c>
      <c r="J201" s="8">
        <v>6</v>
      </c>
      <c r="K201" s="8">
        <v>0</v>
      </c>
      <c r="L201" s="8">
        <v>0</v>
      </c>
      <c r="M201" s="8">
        <v>112</v>
      </c>
      <c r="N201" s="8">
        <v>28</v>
      </c>
      <c r="O201" s="8">
        <v>99</v>
      </c>
      <c r="P201" s="8">
        <v>3.84</v>
      </c>
      <c r="Q201" s="8">
        <v>1.18</v>
      </c>
      <c r="R201" s="8">
        <v>186.17</v>
      </c>
      <c r="S201" s="8">
        <f t="shared" si="9"/>
        <v>11.032296296296295</v>
      </c>
      <c r="T201" s="8">
        <f t="shared" si="10"/>
        <v>6.6193777777777765</v>
      </c>
      <c r="U201" s="8">
        <f t="shared" si="11"/>
        <v>6.6193777777777765</v>
      </c>
    </row>
    <row r="202" spans="1:21" s="8" customFormat="1">
      <c r="A202" s="8" t="s">
        <v>117</v>
      </c>
      <c r="B202" s="8" t="s">
        <v>501</v>
      </c>
      <c r="C202" s="8" t="s">
        <v>822</v>
      </c>
      <c r="D202" s="8" t="s">
        <v>863</v>
      </c>
      <c r="E202" s="8">
        <v>38.299999999999997</v>
      </c>
      <c r="F202" s="8">
        <v>0</v>
      </c>
      <c r="G202" s="8">
        <v>0</v>
      </c>
      <c r="H202" s="8">
        <v>0</v>
      </c>
      <c r="I202" s="8">
        <v>2</v>
      </c>
      <c r="J202" s="8">
        <v>1</v>
      </c>
      <c r="K202" s="8">
        <v>0</v>
      </c>
      <c r="L202" s="8">
        <v>0</v>
      </c>
      <c r="M202" s="8">
        <v>61</v>
      </c>
      <c r="N202" s="8">
        <v>9</v>
      </c>
      <c r="O202" s="8">
        <v>31</v>
      </c>
      <c r="P202" s="8">
        <v>3.05</v>
      </c>
      <c r="Q202" s="8">
        <v>1.04</v>
      </c>
      <c r="R202" s="8">
        <v>185.33</v>
      </c>
      <c r="S202" s="8">
        <f t="shared" si="9"/>
        <v>10.982518518518519</v>
      </c>
      <c r="T202" s="8">
        <f t="shared" si="10"/>
        <v>6.5895111111111113</v>
      </c>
      <c r="U202" s="8">
        <f t="shared" si="11"/>
        <v>6.5895111111111113</v>
      </c>
    </row>
    <row r="203" spans="1:21" s="8" customFormat="1">
      <c r="A203" s="8" t="s">
        <v>278</v>
      </c>
      <c r="B203" s="8" t="s">
        <v>1464</v>
      </c>
      <c r="C203" s="8" t="s">
        <v>822</v>
      </c>
      <c r="D203" s="8" t="s">
        <v>733</v>
      </c>
      <c r="E203" s="8">
        <v>47</v>
      </c>
      <c r="F203" s="8">
        <v>0</v>
      </c>
      <c r="G203" s="8">
        <v>0</v>
      </c>
      <c r="H203" s="8">
        <v>0</v>
      </c>
      <c r="I203" s="8">
        <v>2</v>
      </c>
      <c r="J203" s="8">
        <v>2</v>
      </c>
      <c r="K203" s="8">
        <v>16</v>
      </c>
      <c r="L203" s="8">
        <v>1</v>
      </c>
      <c r="M203" s="8">
        <v>48</v>
      </c>
      <c r="N203" s="8">
        <v>16</v>
      </c>
      <c r="O203" s="8">
        <v>41</v>
      </c>
      <c r="P203" s="8">
        <v>3.64</v>
      </c>
      <c r="Q203" s="8">
        <v>1.21</v>
      </c>
      <c r="R203" s="8">
        <v>185</v>
      </c>
      <c r="S203" s="8">
        <f t="shared" si="9"/>
        <v>10.962962962962964</v>
      </c>
      <c r="T203" s="8">
        <f t="shared" si="10"/>
        <v>6.5777777777777784</v>
      </c>
      <c r="U203" s="8">
        <f t="shared" si="11"/>
        <v>6.5777777777777784</v>
      </c>
    </row>
    <row r="204" spans="1:21" s="8" customFormat="1">
      <c r="A204" s="8" t="s">
        <v>43</v>
      </c>
      <c r="B204" s="8" t="s">
        <v>649</v>
      </c>
      <c r="C204" s="8" t="s">
        <v>821</v>
      </c>
      <c r="D204" s="8" t="s">
        <v>729</v>
      </c>
      <c r="E204" s="8">
        <v>172</v>
      </c>
      <c r="F204" s="8">
        <v>32</v>
      </c>
      <c r="G204" s="8">
        <v>15</v>
      </c>
      <c r="H204" s="8">
        <v>1</v>
      </c>
      <c r="I204" s="8">
        <v>9</v>
      </c>
      <c r="J204" s="8">
        <v>11</v>
      </c>
      <c r="K204" s="8">
        <v>0</v>
      </c>
      <c r="L204" s="8">
        <v>0</v>
      </c>
      <c r="M204" s="8">
        <v>136</v>
      </c>
      <c r="N204" s="8">
        <v>53</v>
      </c>
      <c r="O204" s="8">
        <v>188</v>
      </c>
      <c r="P204" s="8">
        <v>4.29</v>
      </c>
      <c r="Q204" s="8">
        <v>1.4</v>
      </c>
      <c r="R204" s="8">
        <v>182</v>
      </c>
      <c r="S204" s="8">
        <f t="shared" si="9"/>
        <v>10.785185185185185</v>
      </c>
      <c r="T204" s="8">
        <f t="shared" si="10"/>
        <v>6.471111111111111</v>
      </c>
      <c r="U204" s="8">
        <f t="shared" si="11"/>
        <v>6.471111111111111</v>
      </c>
    </row>
    <row r="205" spans="1:21" s="8" customFormat="1">
      <c r="A205" s="8" t="s">
        <v>1427</v>
      </c>
      <c r="B205" s="8" t="s">
        <v>548</v>
      </c>
      <c r="C205" s="8" t="s">
        <v>822</v>
      </c>
      <c r="D205" s="8" t="s">
        <v>731</v>
      </c>
      <c r="E205" s="8">
        <v>67</v>
      </c>
      <c r="F205" s="8">
        <v>0</v>
      </c>
      <c r="G205" s="8">
        <v>0</v>
      </c>
      <c r="H205" s="8">
        <v>0</v>
      </c>
      <c r="I205" s="8">
        <v>3</v>
      </c>
      <c r="J205" s="8">
        <v>5</v>
      </c>
      <c r="K205" s="8">
        <v>2</v>
      </c>
      <c r="L205" s="8">
        <v>2</v>
      </c>
      <c r="M205" s="8">
        <v>84</v>
      </c>
      <c r="N205" s="8">
        <v>14</v>
      </c>
      <c r="O205" s="8">
        <v>46</v>
      </c>
      <c r="P205" s="8">
        <v>2.69</v>
      </c>
      <c r="Q205" s="8">
        <v>0.9</v>
      </c>
      <c r="R205" s="8">
        <v>181</v>
      </c>
      <c r="S205" s="8">
        <f t="shared" si="9"/>
        <v>10.725925925925926</v>
      </c>
      <c r="T205" s="8">
        <f t="shared" si="10"/>
        <v>6.4355555555555553</v>
      </c>
      <c r="U205" s="8">
        <f t="shared" si="11"/>
        <v>6.4355555555555553</v>
      </c>
    </row>
    <row r="206" spans="1:21" s="8" customFormat="1">
      <c r="A206" s="8" t="s">
        <v>500</v>
      </c>
      <c r="B206" s="8" t="s">
        <v>585</v>
      </c>
      <c r="C206" s="8" t="s">
        <v>822</v>
      </c>
      <c r="D206" s="8" t="s">
        <v>750</v>
      </c>
      <c r="E206" s="8">
        <v>65.3</v>
      </c>
      <c r="F206" s="8">
        <v>0</v>
      </c>
      <c r="G206" s="8">
        <v>0</v>
      </c>
      <c r="H206" s="8">
        <v>0</v>
      </c>
      <c r="I206" s="8">
        <v>4</v>
      </c>
      <c r="J206" s="8">
        <v>4</v>
      </c>
      <c r="K206" s="8">
        <v>2</v>
      </c>
      <c r="L206" s="8">
        <v>0</v>
      </c>
      <c r="M206" s="8">
        <v>85</v>
      </c>
      <c r="N206" s="8">
        <v>20</v>
      </c>
      <c r="O206" s="8">
        <v>56</v>
      </c>
      <c r="P206" s="8">
        <v>3.58</v>
      </c>
      <c r="Q206" s="8">
        <v>1.1599999999999999</v>
      </c>
      <c r="R206" s="8">
        <v>179.33</v>
      </c>
      <c r="S206" s="8">
        <f t="shared" si="9"/>
        <v>10.626962962962963</v>
      </c>
      <c r="T206" s="8">
        <f t="shared" si="10"/>
        <v>6.3761777777777775</v>
      </c>
      <c r="U206" s="8">
        <f t="shared" si="11"/>
        <v>6.3761777777777775</v>
      </c>
    </row>
    <row r="207" spans="1:21" s="8" customFormat="1">
      <c r="A207" s="8" t="s">
        <v>288</v>
      </c>
      <c r="B207" s="8" t="s">
        <v>938</v>
      </c>
      <c r="C207" s="8" t="s">
        <v>822</v>
      </c>
      <c r="D207" s="8" t="s">
        <v>718</v>
      </c>
      <c r="E207" s="8">
        <v>77</v>
      </c>
      <c r="F207" s="8">
        <v>0</v>
      </c>
      <c r="G207" s="8">
        <v>0</v>
      </c>
      <c r="H207" s="8">
        <v>0</v>
      </c>
      <c r="I207" s="8">
        <v>3</v>
      </c>
      <c r="J207" s="8">
        <v>2</v>
      </c>
      <c r="K207" s="8">
        <v>1</v>
      </c>
      <c r="L207" s="8">
        <v>2</v>
      </c>
      <c r="M207" s="8">
        <v>86</v>
      </c>
      <c r="N207" s="8">
        <v>10</v>
      </c>
      <c r="O207" s="8">
        <v>72</v>
      </c>
      <c r="P207" s="8">
        <v>3.97</v>
      </c>
      <c r="Q207" s="8">
        <v>1.06</v>
      </c>
      <c r="R207" s="8">
        <v>179</v>
      </c>
      <c r="S207" s="8">
        <f t="shared" si="9"/>
        <v>10.607407407407408</v>
      </c>
      <c r="T207" s="8">
        <f t="shared" si="10"/>
        <v>6.3644444444444446</v>
      </c>
      <c r="U207" s="8">
        <f t="shared" si="11"/>
        <v>6.3644444444444446</v>
      </c>
    </row>
    <row r="208" spans="1:21" s="8" customFormat="1">
      <c r="A208" s="8" t="s">
        <v>58</v>
      </c>
      <c r="B208" s="8" t="s">
        <v>983</v>
      </c>
      <c r="C208" s="8" t="s">
        <v>822</v>
      </c>
      <c r="D208" s="8" t="s">
        <v>732</v>
      </c>
      <c r="E208" s="8">
        <v>64.7</v>
      </c>
      <c r="F208" s="8">
        <v>0</v>
      </c>
      <c r="G208" s="8">
        <v>0</v>
      </c>
      <c r="H208" s="8">
        <v>0</v>
      </c>
      <c r="I208" s="8">
        <v>4</v>
      </c>
      <c r="J208" s="8">
        <v>4</v>
      </c>
      <c r="K208" s="8">
        <v>2</v>
      </c>
      <c r="L208" s="8">
        <v>2</v>
      </c>
      <c r="M208" s="8">
        <v>88</v>
      </c>
      <c r="N208" s="8">
        <v>22</v>
      </c>
      <c r="O208" s="8">
        <v>50</v>
      </c>
      <c r="P208" s="8">
        <v>3.9</v>
      </c>
      <c r="Q208" s="8">
        <v>1.1100000000000001</v>
      </c>
      <c r="R208" s="8">
        <v>177.67</v>
      </c>
      <c r="S208" s="8">
        <f t="shared" si="9"/>
        <v>10.528592592592592</v>
      </c>
      <c r="T208" s="8">
        <f t="shared" si="10"/>
        <v>6.317155555555555</v>
      </c>
      <c r="U208" s="8">
        <f t="shared" si="11"/>
        <v>6.317155555555555</v>
      </c>
    </row>
    <row r="209" spans="1:21" s="8" customFormat="1">
      <c r="A209" s="8" t="s">
        <v>480</v>
      </c>
      <c r="B209" s="8" t="s">
        <v>479</v>
      </c>
      <c r="C209" s="8" t="s">
        <v>822</v>
      </c>
      <c r="D209" s="8" t="s">
        <v>735</v>
      </c>
      <c r="E209" s="8">
        <v>59.3</v>
      </c>
      <c r="F209" s="8">
        <v>0</v>
      </c>
      <c r="G209" s="8">
        <v>0</v>
      </c>
      <c r="H209" s="8">
        <v>0</v>
      </c>
      <c r="I209" s="8">
        <v>4</v>
      </c>
      <c r="J209" s="8">
        <v>3</v>
      </c>
      <c r="K209" s="8">
        <v>2</v>
      </c>
      <c r="L209" s="8">
        <v>1</v>
      </c>
      <c r="M209" s="8">
        <v>74</v>
      </c>
      <c r="N209" s="8">
        <v>25</v>
      </c>
      <c r="O209" s="8">
        <v>40</v>
      </c>
      <c r="P209" s="8">
        <v>3.19</v>
      </c>
      <c r="Q209" s="8">
        <v>1.1000000000000001</v>
      </c>
      <c r="R209" s="8">
        <v>176.83</v>
      </c>
      <c r="S209" s="8">
        <f t="shared" si="9"/>
        <v>10.478814814814816</v>
      </c>
      <c r="T209" s="8">
        <f t="shared" si="10"/>
        <v>6.2872888888888898</v>
      </c>
      <c r="U209" s="8">
        <f t="shared" si="11"/>
        <v>6.2872888888888898</v>
      </c>
    </row>
    <row r="210" spans="1:21" s="8" customFormat="1">
      <c r="A210" s="8" t="s">
        <v>1168</v>
      </c>
      <c r="B210" s="8" t="s">
        <v>1632</v>
      </c>
      <c r="C210" s="8" t="s">
        <v>822</v>
      </c>
      <c r="D210" s="8" t="s">
        <v>727</v>
      </c>
      <c r="E210" s="8">
        <v>43</v>
      </c>
      <c r="F210" s="8">
        <v>0</v>
      </c>
      <c r="G210" s="8">
        <v>0</v>
      </c>
      <c r="H210" s="8">
        <v>0</v>
      </c>
      <c r="I210" s="8">
        <v>1</v>
      </c>
      <c r="J210" s="8">
        <v>4</v>
      </c>
      <c r="K210" s="8">
        <v>15</v>
      </c>
      <c r="L210" s="8">
        <v>2</v>
      </c>
      <c r="M210" s="8">
        <v>52</v>
      </c>
      <c r="N210" s="8">
        <v>11</v>
      </c>
      <c r="O210" s="8">
        <v>32</v>
      </c>
      <c r="P210" s="8">
        <v>2.72</v>
      </c>
      <c r="Q210" s="8">
        <v>1</v>
      </c>
      <c r="R210" s="8">
        <v>176.5</v>
      </c>
      <c r="S210" s="8">
        <f t="shared" si="9"/>
        <v>10.459259259259259</v>
      </c>
      <c r="T210" s="8">
        <f t="shared" si="10"/>
        <v>6.2755555555555551</v>
      </c>
      <c r="U210" s="8">
        <f t="shared" si="11"/>
        <v>6.2755555555555551</v>
      </c>
    </row>
    <row r="211" spans="1:21" s="8" customFormat="1">
      <c r="A211" s="8" t="s">
        <v>43</v>
      </c>
      <c r="B211" s="8" t="s">
        <v>174</v>
      </c>
      <c r="C211" s="8" t="s">
        <v>822</v>
      </c>
      <c r="D211" s="8" t="s">
        <v>863</v>
      </c>
      <c r="E211" s="8">
        <v>54</v>
      </c>
      <c r="F211" s="8">
        <v>0</v>
      </c>
      <c r="G211" s="8">
        <v>0</v>
      </c>
      <c r="H211" s="8">
        <v>0</v>
      </c>
      <c r="I211" s="8">
        <v>4</v>
      </c>
      <c r="J211" s="8">
        <v>5</v>
      </c>
      <c r="K211" s="8">
        <v>2</v>
      </c>
      <c r="L211" s="8">
        <v>1</v>
      </c>
      <c r="M211" s="8">
        <v>71</v>
      </c>
      <c r="N211" s="8">
        <v>23</v>
      </c>
      <c r="O211" s="8">
        <v>46</v>
      </c>
      <c r="P211" s="8">
        <v>4</v>
      </c>
      <c r="Q211" s="8">
        <v>1.28</v>
      </c>
      <c r="R211" s="8">
        <v>176</v>
      </c>
      <c r="S211" s="8">
        <f t="shared" si="9"/>
        <v>10.42962962962963</v>
      </c>
      <c r="T211" s="8">
        <f t="shared" si="10"/>
        <v>6.2577777777777781</v>
      </c>
      <c r="U211" s="8">
        <f t="shared" si="11"/>
        <v>6.2577777777777781</v>
      </c>
    </row>
    <row r="212" spans="1:21" s="8" customFormat="1">
      <c r="A212" s="8" t="s">
        <v>376</v>
      </c>
      <c r="B212" s="8" t="s">
        <v>230</v>
      </c>
      <c r="C212" s="8" t="s">
        <v>822</v>
      </c>
      <c r="D212" s="8" t="s">
        <v>732</v>
      </c>
      <c r="E212" s="8">
        <v>68.7</v>
      </c>
      <c r="F212" s="8">
        <v>0</v>
      </c>
      <c r="G212" s="8">
        <v>0</v>
      </c>
      <c r="H212" s="8">
        <v>0</v>
      </c>
      <c r="I212" s="8">
        <v>4</v>
      </c>
      <c r="J212" s="8">
        <v>5</v>
      </c>
      <c r="K212" s="8">
        <v>2</v>
      </c>
      <c r="L212" s="8">
        <v>2</v>
      </c>
      <c r="M212" s="8">
        <v>70</v>
      </c>
      <c r="N212" s="8">
        <v>18</v>
      </c>
      <c r="O212" s="8">
        <v>47</v>
      </c>
      <c r="P212" s="8">
        <v>2.62</v>
      </c>
      <c r="Q212" s="8">
        <v>0.95</v>
      </c>
      <c r="R212" s="8">
        <v>174.17</v>
      </c>
      <c r="S212" s="8">
        <f t="shared" si="9"/>
        <v>10.321185185185184</v>
      </c>
      <c r="T212" s="8">
        <f t="shared" si="10"/>
        <v>6.1927111111111106</v>
      </c>
      <c r="U212" s="8">
        <f t="shared" si="11"/>
        <v>6.1927111111111106</v>
      </c>
    </row>
    <row r="213" spans="1:21" s="8" customFormat="1">
      <c r="A213" s="8" t="s">
        <v>28</v>
      </c>
      <c r="B213" s="8" t="s">
        <v>678</v>
      </c>
      <c r="C213" s="8" t="s">
        <v>822</v>
      </c>
      <c r="D213" s="8" t="s">
        <v>732</v>
      </c>
      <c r="E213" s="8">
        <v>61</v>
      </c>
      <c r="F213" s="8">
        <v>0</v>
      </c>
      <c r="G213" s="8">
        <v>0</v>
      </c>
      <c r="H213" s="8">
        <v>0</v>
      </c>
      <c r="I213" s="8">
        <v>3</v>
      </c>
      <c r="J213" s="8">
        <v>4</v>
      </c>
      <c r="K213" s="8">
        <v>2</v>
      </c>
      <c r="L213" s="8">
        <v>2</v>
      </c>
      <c r="M213" s="8">
        <v>74</v>
      </c>
      <c r="N213" s="8">
        <v>18</v>
      </c>
      <c r="O213" s="8">
        <v>40</v>
      </c>
      <c r="P213" s="8">
        <v>2.66</v>
      </c>
      <c r="Q213" s="8">
        <v>0.95</v>
      </c>
      <c r="R213" s="8">
        <v>172</v>
      </c>
      <c r="S213" s="8">
        <f t="shared" si="9"/>
        <v>10.192592592592593</v>
      </c>
      <c r="T213" s="8">
        <f t="shared" si="10"/>
        <v>6.1155555555555559</v>
      </c>
      <c r="U213" s="8">
        <f t="shared" si="11"/>
        <v>6.1155555555555559</v>
      </c>
    </row>
    <row r="214" spans="1:21" s="8" customFormat="1">
      <c r="A214" s="8" t="s">
        <v>278</v>
      </c>
      <c r="B214" s="8" t="s">
        <v>581</v>
      </c>
      <c r="C214" s="8" t="s">
        <v>822</v>
      </c>
      <c r="D214" s="8" t="s">
        <v>741</v>
      </c>
      <c r="E214" s="8">
        <v>64</v>
      </c>
      <c r="F214" s="8">
        <v>0</v>
      </c>
      <c r="G214" s="8">
        <v>0</v>
      </c>
      <c r="H214" s="8">
        <v>0</v>
      </c>
      <c r="I214" s="8">
        <v>2</v>
      </c>
      <c r="J214" s="8">
        <v>4</v>
      </c>
      <c r="K214" s="8">
        <v>4</v>
      </c>
      <c r="L214" s="8">
        <v>2</v>
      </c>
      <c r="M214" s="8">
        <v>60</v>
      </c>
      <c r="N214" s="8">
        <v>21</v>
      </c>
      <c r="O214" s="8">
        <v>50</v>
      </c>
      <c r="P214" s="8">
        <v>2.81</v>
      </c>
      <c r="Q214" s="8">
        <v>1.1100000000000001</v>
      </c>
      <c r="R214" s="8">
        <v>172</v>
      </c>
      <c r="S214" s="8">
        <f t="shared" si="9"/>
        <v>10.192592592592593</v>
      </c>
      <c r="T214" s="8">
        <f t="shared" si="10"/>
        <v>6.1155555555555559</v>
      </c>
      <c r="U214" s="8">
        <f t="shared" si="11"/>
        <v>6.1155555555555559</v>
      </c>
    </row>
    <row r="215" spans="1:21" s="8" customFormat="1">
      <c r="A215" s="8" t="s">
        <v>1341</v>
      </c>
      <c r="B215" s="8" t="s">
        <v>1190</v>
      </c>
      <c r="C215" s="8" t="s">
        <v>822</v>
      </c>
      <c r="D215" s="8" t="s">
        <v>722</v>
      </c>
      <c r="E215" s="8">
        <v>69.7</v>
      </c>
      <c r="F215" s="8">
        <v>0</v>
      </c>
      <c r="G215" s="8">
        <v>0</v>
      </c>
      <c r="H215" s="8">
        <v>0</v>
      </c>
      <c r="I215" s="8">
        <v>4</v>
      </c>
      <c r="J215" s="8">
        <v>2</v>
      </c>
      <c r="K215" s="8">
        <v>1</v>
      </c>
      <c r="L215" s="8">
        <v>1</v>
      </c>
      <c r="M215" s="8">
        <v>74</v>
      </c>
      <c r="N215" s="8">
        <v>23</v>
      </c>
      <c r="O215" s="8">
        <v>54</v>
      </c>
      <c r="P215" s="8">
        <v>3.49</v>
      </c>
      <c r="Q215" s="8">
        <v>1.1100000000000001</v>
      </c>
      <c r="R215" s="8">
        <v>171.17</v>
      </c>
      <c r="S215" s="8">
        <f t="shared" si="9"/>
        <v>10.143407407407407</v>
      </c>
      <c r="T215" s="8">
        <f t="shared" si="10"/>
        <v>6.0860444444444441</v>
      </c>
      <c r="U215" s="8">
        <f t="shared" si="11"/>
        <v>6.0860444444444441</v>
      </c>
    </row>
    <row r="216" spans="1:21" s="8" customFormat="1">
      <c r="A216" s="8" t="s">
        <v>1467</v>
      </c>
      <c r="B216" s="8" t="s">
        <v>1466</v>
      </c>
      <c r="C216" s="8" t="s">
        <v>822</v>
      </c>
      <c r="D216" s="8" t="s">
        <v>737</v>
      </c>
      <c r="E216" s="8">
        <v>64.7</v>
      </c>
      <c r="F216" s="8">
        <v>0</v>
      </c>
      <c r="G216" s="8">
        <v>0</v>
      </c>
      <c r="H216" s="8">
        <v>0</v>
      </c>
      <c r="I216" s="8">
        <v>5</v>
      </c>
      <c r="J216" s="8">
        <v>2</v>
      </c>
      <c r="K216" s="8">
        <v>1</v>
      </c>
      <c r="L216" s="8">
        <v>1</v>
      </c>
      <c r="M216" s="8">
        <v>73</v>
      </c>
      <c r="N216" s="8">
        <v>28</v>
      </c>
      <c r="O216" s="8">
        <v>52</v>
      </c>
      <c r="P216" s="8">
        <v>2.78</v>
      </c>
      <c r="Q216" s="8">
        <v>1.24</v>
      </c>
      <c r="R216" s="8">
        <v>170.67</v>
      </c>
      <c r="S216" s="8">
        <f t="shared" si="9"/>
        <v>10.113777777777777</v>
      </c>
      <c r="T216" s="8">
        <f t="shared" si="10"/>
        <v>6.0682666666666663</v>
      </c>
      <c r="U216" s="8">
        <f t="shared" si="11"/>
        <v>6.0682666666666663</v>
      </c>
    </row>
    <row r="217" spans="1:21" s="8" customFormat="1">
      <c r="A217" s="8" t="s">
        <v>305</v>
      </c>
      <c r="B217" s="8" t="s">
        <v>1320</v>
      </c>
      <c r="C217" s="8" t="s">
        <v>822</v>
      </c>
      <c r="D217" s="8" t="s">
        <v>730</v>
      </c>
      <c r="E217" s="8">
        <v>58.7</v>
      </c>
      <c r="F217" s="8">
        <v>0</v>
      </c>
      <c r="G217" s="8">
        <v>0</v>
      </c>
      <c r="H217" s="8">
        <v>0</v>
      </c>
      <c r="I217" s="8">
        <v>3</v>
      </c>
      <c r="J217" s="8">
        <v>4</v>
      </c>
      <c r="K217" s="8">
        <v>2</v>
      </c>
      <c r="L217" s="8">
        <v>1</v>
      </c>
      <c r="M217" s="8">
        <v>78</v>
      </c>
      <c r="N217" s="8">
        <v>24</v>
      </c>
      <c r="O217" s="8">
        <v>40</v>
      </c>
      <c r="P217" s="8">
        <v>2.76</v>
      </c>
      <c r="Q217" s="8">
        <v>1.0900000000000001</v>
      </c>
      <c r="R217" s="8">
        <v>169.67</v>
      </c>
      <c r="S217" s="8">
        <f t="shared" si="9"/>
        <v>10.054518518518519</v>
      </c>
      <c r="T217" s="8">
        <f t="shared" si="10"/>
        <v>6.0327111111111114</v>
      </c>
      <c r="U217" s="8">
        <f t="shared" si="11"/>
        <v>6.0327111111111114</v>
      </c>
    </row>
    <row r="218" spans="1:21" s="8" customFormat="1">
      <c r="A218" s="8" t="s">
        <v>829</v>
      </c>
      <c r="B218" s="8" t="s">
        <v>799</v>
      </c>
      <c r="C218" s="8" t="s">
        <v>821</v>
      </c>
      <c r="D218" s="8" t="s">
        <v>735</v>
      </c>
      <c r="E218" s="8">
        <v>109.7</v>
      </c>
      <c r="F218" s="8">
        <v>19</v>
      </c>
      <c r="G218" s="8">
        <v>12</v>
      </c>
      <c r="H218" s="8">
        <v>1</v>
      </c>
      <c r="I218" s="8">
        <v>8</v>
      </c>
      <c r="J218" s="8">
        <v>7</v>
      </c>
      <c r="K218" s="8">
        <v>0</v>
      </c>
      <c r="L218" s="8">
        <v>0</v>
      </c>
      <c r="M218" s="8">
        <v>98</v>
      </c>
      <c r="N218" s="8">
        <v>19</v>
      </c>
      <c r="O218" s="8">
        <v>117</v>
      </c>
      <c r="P218" s="8">
        <v>4.0199999999999996</v>
      </c>
      <c r="Q218" s="8">
        <v>1.24</v>
      </c>
      <c r="R218" s="8">
        <v>169.67</v>
      </c>
      <c r="S218" s="8">
        <f t="shared" si="9"/>
        <v>10.054518518518519</v>
      </c>
      <c r="T218" s="8">
        <f t="shared" si="10"/>
        <v>6.0327111111111114</v>
      </c>
      <c r="U218" s="8">
        <f t="shared" si="11"/>
        <v>6.0327111111111114</v>
      </c>
    </row>
    <row r="219" spans="1:21" s="8" customFormat="1">
      <c r="A219" s="8" t="s">
        <v>400</v>
      </c>
      <c r="B219" s="8" t="s">
        <v>572</v>
      </c>
      <c r="C219" s="8" t="s">
        <v>822</v>
      </c>
      <c r="D219" s="8" t="s">
        <v>728</v>
      </c>
      <c r="E219" s="8">
        <v>63.7</v>
      </c>
      <c r="F219" s="8">
        <v>0</v>
      </c>
      <c r="G219" s="8">
        <v>0</v>
      </c>
      <c r="H219" s="8">
        <v>0</v>
      </c>
      <c r="I219" s="8">
        <v>3</v>
      </c>
      <c r="J219" s="8">
        <v>3</v>
      </c>
      <c r="K219" s="8">
        <v>2</v>
      </c>
      <c r="L219" s="8">
        <v>0</v>
      </c>
      <c r="M219" s="8">
        <v>75</v>
      </c>
      <c r="N219" s="8">
        <v>15</v>
      </c>
      <c r="O219" s="8">
        <v>53</v>
      </c>
      <c r="P219" s="8">
        <v>2.97</v>
      </c>
      <c r="Q219" s="8">
        <v>1.07</v>
      </c>
      <c r="R219" s="8">
        <v>169.67</v>
      </c>
      <c r="S219" s="8">
        <f t="shared" si="9"/>
        <v>10.054518518518519</v>
      </c>
      <c r="T219" s="8">
        <f t="shared" si="10"/>
        <v>6.0327111111111114</v>
      </c>
      <c r="U219" s="8">
        <f t="shared" si="11"/>
        <v>6.0327111111111114</v>
      </c>
    </row>
    <row r="220" spans="1:21" s="8" customFormat="1">
      <c r="A220" s="8" t="s">
        <v>605</v>
      </c>
      <c r="B220" s="8" t="s">
        <v>604</v>
      </c>
      <c r="C220" s="8" t="s">
        <v>821</v>
      </c>
      <c r="D220" s="8" t="s">
        <v>720</v>
      </c>
      <c r="E220" s="8">
        <v>163</v>
      </c>
      <c r="F220" s="8">
        <v>32</v>
      </c>
      <c r="G220" s="8">
        <v>15</v>
      </c>
      <c r="H220" s="8">
        <v>1</v>
      </c>
      <c r="I220" s="8">
        <v>9</v>
      </c>
      <c r="J220" s="8">
        <v>14</v>
      </c>
      <c r="K220" s="8">
        <v>0</v>
      </c>
      <c r="L220" s="8">
        <v>0</v>
      </c>
      <c r="M220" s="8">
        <v>162</v>
      </c>
      <c r="N220" s="8">
        <v>69</v>
      </c>
      <c r="O220" s="8">
        <v>183</v>
      </c>
      <c r="P220" s="8">
        <v>5.3</v>
      </c>
      <c r="Q220" s="8">
        <v>1.55</v>
      </c>
      <c r="R220" s="8">
        <v>169.5</v>
      </c>
      <c r="S220" s="8">
        <f t="shared" si="9"/>
        <v>10.044444444444444</v>
      </c>
      <c r="T220" s="8">
        <f t="shared" si="10"/>
        <v>6.0266666666666664</v>
      </c>
      <c r="U220" s="8">
        <f t="shared" si="11"/>
        <v>6.0266666666666664</v>
      </c>
    </row>
    <row r="221" spans="1:21" s="8" customFormat="1">
      <c r="A221" s="8" t="s">
        <v>164</v>
      </c>
      <c r="B221" s="8" t="s">
        <v>528</v>
      </c>
      <c r="C221" s="8" t="s">
        <v>822</v>
      </c>
      <c r="D221" s="8" t="s">
        <v>731</v>
      </c>
      <c r="E221" s="8">
        <v>45.7</v>
      </c>
      <c r="F221" s="8">
        <v>0</v>
      </c>
      <c r="G221" s="8">
        <v>0</v>
      </c>
      <c r="H221" s="8">
        <v>0</v>
      </c>
      <c r="I221" s="8">
        <v>2</v>
      </c>
      <c r="J221" s="8">
        <v>3</v>
      </c>
      <c r="K221" s="8">
        <v>2</v>
      </c>
      <c r="L221" s="8">
        <v>0</v>
      </c>
      <c r="M221" s="8">
        <v>54</v>
      </c>
      <c r="N221" s="8">
        <v>15</v>
      </c>
      <c r="O221" s="8">
        <v>33</v>
      </c>
      <c r="P221" s="8">
        <v>3.15</v>
      </c>
      <c r="Q221" s="8">
        <v>1.05</v>
      </c>
      <c r="R221" s="8">
        <v>169.17</v>
      </c>
      <c r="S221" s="8">
        <f t="shared" si="9"/>
        <v>10.024888888888889</v>
      </c>
      <c r="T221" s="8">
        <f t="shared" si="10"/>
        <v>6.0149333333333326</v>
      </c>
      <c r="U221" s="8">
        <f t="shared" si="11"/>
        <v>6.0149333333333326</v>
      </c>
    </row>
    <row r="222" spans="1:21" s="8" customFormat="1">
      <c r="A222" s="8" t="s">
        <v>526</v>
      </c>
      <c r="B222" s="8" t="s">
        <v>776</v>
      </c>
      <c r="C222" s="8" t="s">
        <v>822</v>
      </c>
      <c r="D222" s="8" t="s">
        <v>726</v>
      </c>
      <c r="E222" s="8">
        <v>72</v>
      </c>
      <c r="F222" s="8">
        <v>0</v>
      </c>
      <c r="G222" s="8">
        <v>0</v>
      </c>
      <c r="H222" s="8">
        <v>0</v>
      </c>
      <c r="I222" s="8">
        <v>4</v>
      </c>
      <c r="J222" s="8">
        <v>4</v>
      </c>
      <c r="K222" s="8">
        <v>2</v>
      </c>
      <c r="L222" s="8">
        <v>1</v>
      </c>
      <c r="M222" s="8">
        <v>70</v>
      </c>
      <c r="N222" s="8">
        <v>22</v>
      </c>
      <c r="O222" s="8">
        <v>70</v>
      </c>
      <c r="P222" s="8">
        <v>3</v>
      </c>
      <c r="Q222" s="8">
        <v>1.28</v>
      </c>
      <c r="R222" s="8">
        <v>169</v>
      </c>
      <c r="S222" s="8">
        <f t="shared" si="9"/>
        <v>10.014814814814814</v>
      </c>
      <c r="T222" s="8">
        <f t="shared" si="10"/>
        <v>6.0088888888888885</v>
      </c>
      <c r="U222" s="8">
        <f t="shared" si="11"/>
        <v>6.0088888888888885</v>
      </c>
    </row>
    <row r="223" spans="1:21" s="8" customFormat="1">
      <c r="A223" s="8" t="s">
        <v>305</v>
      </c>
      <c r="B223" s="8" t="s">
        <v>66</v>
      </c>
      <c r="C223" s="8" t="s">
        <v>822</v>
      </c>
      <c r="D223" s="8" t="s">
        <v>729</v>
      </c>
      <c r="E223" s="8">
        <v>58.7</v>
      </c>
      <c r="F223" s="8">
        <v>0</v>
      </c>
      <c r="G223" s="8">
        <v>0</v>
      </c>
      <c r="H223" s="8">
        <v>0</v>
      </c>
      <c r="I223" s="8">
        <v>4</v>
      </c>
      <c r="J223" s="8">
        <v>2</v>
      </c>
      <c r="K223" s="8">
        <v>1</v>
      </c>
      <c r="L223" s="8">
        <v>1</v>
      </c>
      <c r="M223" s="8">
        <v>62</v>
      </c>
      <c r="N223" s="8">
        <v>22</v>
      </c>
      <c r="O223" s="8">
        <v>50</v>
      </c>
      <c r="P223" s="8">
        <v>3.68</v>
      </c>
      <c r="Q223" s="8">
        <v>1.23</v>
      </c>
      <c r="R223" s="8">
        <v>168.67</v>
      </c>
      <c r="S223" s="8">
        <f t="shared" si="9"/>
        <v>9.9952592592592584</v>
      </c>
      <c r="T223" s="8">
        <f t="shared" si="10"/>
        <v>5.9971555555555547</v>
      </c>
      <c r="U223" s="8">
        <f t="shared" si="11"/>
        <v>5.9971555555555547</v>
      </c>
    </row>
    <row r="224" spans="1:21" s="8" customFormat="1">
      <c r="A224" s="8" t="s">
        <v>43</v>
      </c>
      <c r="B224" s="8" t="s">
        <v>920</v>
      </c>
      <c r="C224" s="8" t="s">
        <v>821</v>
      </c>
      <c r="D224" s="8" t="s">
        <v>732</v>
      </c>
      <c r="E224" s="8">
        <v>129</v>
      </c>
      <c r="F224" s="8">
        <v>21</v>
      </c>
      <c r="G224" s="8">
        <v>11</v>
      </c>
      <c r="H224" s="8">
        <v>1</v>
      </c>
      <c r="I224" s="8">
        <v>7</v>
      </c>
      <c r="J224" s="8">
        <v>8</v>
      </c>
      <c r="K224" s="8">
        <v>0</v>
      </c>
      <c r="L224" s="8">
        <v>0</v>
      </c>
      <c r="M224" s="8">
        <v>115</v>
      </c>
      <c r="N224" s="8">
        <v>40</v>
      </c>
      <c r="O224" s="8">
        <v>123</v>
      </c>
      <c r="P224" s="8">
        <v>3.91</v>
      </c>
      <c r="Q224" s="8">
        <v>1.26</v>
      </c>
      <c r="R224" s="8">
        <v>165.5</v>
      </c>
      <c r="S224" s="8">
        <f t="shared" si="9"/>
        <v>9.8074074074074069</v>
      </c>
      <c r="T224" s="8">
        <f t="shared" si="10"/>
        <v>5.8844444444444441</v>
      </c>
      <c r="U224" s="8">
        <f t="shared" si="11"/>
        <v>5.8844444444444441</v>
      </c>
    </row>
    <row r="225" spans="1:21" s="8" customFormat="1">
      <c r="A225" s="8" t="s">
        <v>1447</v>
      </c>
      <c r="B225" s="8" t="s">
        <v>165</v>
      </c>
      <c r="C225" s="8" t="s">
        <v>822</v>
      </c>
      <c r="D225" s="8" t="s">
        <v>721</v>
      </c>
      <c r="E225" s="8">
        <v>70.3</v>
      </c>
      <c r="F225" s="8">
        <v>0</v>
      </c>
      <c r="G225" s="8">
        <v>0</v>
      </c>
      <c r="H225" s="8">
        <v>0</v>
      </c>
      <c r="I225" s="8">
        <v>2</v>
      </c>
      <c r="J225" s="8">
        <v>2</v>
      </c>
      <c r="K225" s="8">
        <v>2</v>
      </c>
      <c r="L225" s="8">
        <v>2</v>
      </c>
      <c r="M225" s="8">
        <v>86</v>
      </c>
      <c r="N225" s="8">
        <v>21</v>
      </c>
      <c r="O225" s="8">
        <v>68</v>
      </c>
      <c r="P225" s="8">
        <v>4.09</v>
      </c>
      <c r="Q225" s="8">
        <v>1.27</v>
      </c>
      <c r="R225" s="8">
        <v>165.33</v>
      </c>
      <c r="S225" s="8">
        <f t="shared" si="9"/>
        <v>9.7973333333333343</v>
      </c>
      <c r="T225" s="8">
        <f t="shared" si="10"/>
        <v>5.8784000000000001</v>
      </c>
      <c r="U225" s="8">
        <f t="shared" si="11"/>
        <v>5.8784000000000001</v>
      </c>
    </row>
    <row r="226" spans="1:21" s="8" customFormat="1">
      <c r="A226" s="8" t="s">
        <v>169</v>
      </c>
      <c r="B226" s="8" t="s">
        <v>1306</v>
      </c>
      <c r="C226" s="8" t="s">
        <v>821</v>
      </c>
      <c r="D226" s="8" t="s">
        <v>727</v>
      </c>
      <c r="E226" s="8">
        <v>116.7</v>
      </c>
      <c r="F226" s="8">
        <v>21</v>
      </c>
      <c r="G226" s="8">
        <v>8</v>
      </c>
      <c r="H226" s="8">
        <v>1</v>
      </c>
      <c r="I226" s="8">
        <v>9</v>
      </c>
      <c r="J226" s="8">
        <v>6</v>
      </c>
      <c r="K226" s="8">
        <v>0</v>
      </c>
      <c r="L226" s="8">
        <v>0</v>
      </c>
      <c r="M226" s="8">
        <v>100</v>
      </c>
      <c r="N226" s="8">
        <v>35</v>
      </c>
      <c r="O226" s="8">
        <v>125</v>
      </c>
      <c r="P226" s="8">
        <v>4.8600000000000003</v>
      </c>
      <c r="Q226" s="8">
        <v>1.37</v>
      </c>
      <c r="R226" s="8">
        <v>164.67</v>
      </c>
      <c r="S226" s="8">
        <f t="shared" si="9"/>
        <v>9.758222222222221</v>
      </c>
      <c r="T226" s="8">
        <f t="shared" si="10"/>
        <v>5.8549333333333324</v>
      </c>
      <c r="U226" s="8">
        <f t="shared" si="11"/>
        <v>5.8549333333333324</v>
      </c>
    </row>
    <row r="227" spans="1:21" s="8" customFormat="1">
      <c r="A227" s="8" t="s">
        <v>198</v>
      </c>
      <c r="B227" s="8" t="s">
        <v>1315</v>
      </c>
      <c r="C227" s="8" t="s">
        <v>822</v>
      </c>
      <c r="D227" s="8" t="s">
        <v>726</v>
      </c>
      <c r="E227" s="8">
        <v>65</v>
      </c>
      <c r="F227" s="8">
        <v>0</v>
      </c>
      <c r="G227" s="8">
        <v>0</v>
      </c>
      <c r="H227" s="8">
        <v>0</v>
      </c>
      <c r="I227" s="8">
        <v>3</v>
      </c>
      <c r="J227" s="8">
        <v>4</v>
      </c>
      <c r="K227" s="8">
        <v>1</v>
      </c>
      <c r="L227" s="8">
        <v>2</v>
      </c>
      <c r="M227" s="8">
        <v>82</v>
      </c>
      <c r="N227" s="8">
        <v>28</v>
      </c>
      <c r="O227" s="8">
        <v>56</v>
      </c>
      <c r="P227" s="8">
        <v>3.6</v>
      </c>
      <c r="Q227" s="8">
        <v>1.29</v>
      </c>
      <c r="R227" s="8">
        <v>163</v>
      </c>
      <c r="S227" s="8">
        <f t="shared" si="9"/>
        <v>9.6592592592592599</v>
      </c>
      <c r="T227" s="8">
        <f t="shared" si="10"/>
        <v>5.7955555555555556</v>
      </c>
      <c r="U227" s="8">
        <f t="shared" si="11"/>
        <v>5.7955555555555556</v>
      </c>
    </row>
    <row r="228" spans="1:21" s="8" customFormat="1">
      <c r="A228" s="8" t="s">
        <v>405</v>
      </c>
      <c r="B228" s="8" t="s">
        <v>1373</v>
      </c>
      <c r="C228" s="8" t="s">
        <v>822</v>
      </c>
      <c r="D228" s="8" t="s">
        <v>723</v>
      </c>
      <c r="E228" s="8">
        <v>62</v>
      </c>
      <c r="F228" s="8">
        <v>0</v>
      </c>
      <c r="G228" s="8">
        <v>0</v>
      </c>
      <c r="H228" s="8">
        <v>0</v>
      </c>
      <c r="I228" s="8">
        <v>4</v>
      </c>
      <c r="J228" s="8">
        <v>3</v>
      </c>
      <c r="K228" s="8">
        <v>3</v>
      </c>
      <c r="L228" s="8">
        <v>1</v>
      </c>
      <c r="M228" s="8">
        <v>50</v>
      </c>
      <c r="N228" s="8">
        <v>11</v>
      </c>
      <c r="O228" s="8">
        <v>66</v>
      </c>
      <c r="P228" s="8">
        <v>3.19</v>
      </c>
      <c r="Q228" s="8">
        <v>1.24</v>
      </c>
      <c r="R228" s="8">
        <v>163</v>
      </c>
      <c r="S228" s="8">
        <f t="shared" si="9"/>
        <v>9.6592592592592599</v>
      </c>
      <c r="T228" s="8">
        <f t="shared" si="10"/>
        <v>5.7955555555555556</v>
      </c>
      <c r="U228" s="8">
        <f t="shared" si="11"/>
        <v>5.7955555555555556</v>
      </c>
    </row>
    <row r="229" spans="1:21" s="8" customFormat="1">
      <c r="A229" s="8" t="s">
        <v>310</v>
      </c>
      <c r="B229" s="8" t="s">
        <v>1369</v>
      </c>
      <c r="C229" s="8" t="s">
        <v>822</v>
      </c>
      <c r="D229" s="8" t="s">
        <v>717</v>
      </c>
      <c r="E229" s="8">
        <v>71.7</v>
      </c>
      <c r="F229" s="8">
        <v>0</v>
      </c>
      <c r="G229" s="8">
        <v>0</v>
      </c>
      <c r="H229" s="8">
        <v>0</v>
      </c>
      <c r="I229" s="8">
        <v>3</v>
      </c>
      <c r="J229" s="8">
        <v>2</v>
      </c>
      <c r="K229" s="8">
        <v>2</v>
      </c>
      <c r="L229" s="8">
        <v>0</v>
      </c>
      <c r="M229" s="8">
        <v>60</v>
      </c>
      <c r="N229" s="8">
        <v>25</v>
      </c>
      <c r="O229" s="8">
        <v>52</v>
      </c>
      <c r="P229" s="8">
        <v>3.01</v>
      </c>
      <c r="Q229" s="8">
        <v>1.07</v>
      </c>
      <c r="R229" s="8">
        <v>162.66999999999999</v>
      </c>
      <c r="S229" s="8">
        <f t="shared" si="9"/>
        <v>9.6397037037037023</v>
      </c>
      <c r="T229" s="8">
        <f t="shared" si="10"/>
        <v>5.7838222222222209</v>
      </c>
      <c r="U229" s="8">
        <f t="shared" si="11"/>
        <v>5.7838222222222209</v>
      </c>
    </row>
    <row r="230" spans="1:21" s="8" customFormat="1">
      <c r="A230" s="8" t="s">
        <v>162</v>
      </c>
      <c r="B230" s="8" t="s">
        <v>245</v>
      </c>
      <c r="C230" s="8" t="s">
        <v>822</v>
      </c>
      <c r="D230" s="8" t="s">
        <v>717</v>
      </c>
      <c r="E230" s="8">
        <v>66.7</v>
      </c>
      <c r="F230" s="8">
        <v>0</v>
      </c>
      <c r="G230" s="8">
        <v>0</v>
      </c>
      <c r="H230" s="8">
        <v>0</v>
      </c>
      <c r="I230" s="8">
        <v>3</v>
      </c>
      <c r="J230" s="8">
        <v>5</v>
      </c>
      <c r="K230" s="8">
        <v>3</v>
      </c>
      <c r="L230" s="8">
        <v>1</v>
      </c>
      <c r="M230" s="8">
        <v>72</v>
      </c>
      <c r="N230" s="8">
        <v>22</v>
      </c>
      <c r="O230" s="8">
        <v>64</v>
      </c>
      <c r="P230" s="8">
        <v>4.32</v>
      </c>
      <c r="Q230" s="8">
        <v>1.29</v>
      </c>
      <c r="R230" s="8">
        <v>162.66999999999999</v>
      </c>
      <c r="S230" s="8">
        <f t="shared" si="9"/>
        <v>9.6397037037037023</v>
      </c>
      <c r="T230" s="8">
        <f t="shared" si="10"/>
        <v>5.7838222222222209</v>
      </c>
      <c r="U230" s="8">
        <f t="shared" si="11"/>
        <v>5.7838222222222209</v>
      </c>
    </row>
    <row r="231" spans="1:21" s="8" customFormat="1">
      <c r="A231" s="8" t="s">
        <v>350</v>
      </c>
      <c r="B231" s="8" t="s">
        <v>1170</v>
      </c>
      <c r="C231" s="8" t="s">
        <v>822</v>
      </c>
      <c r="D231" s="8" t="s">
        <v>863</v>
      </c>
      <c r="E231" s="8">
        <v>70</v>
      </c>
      <c r="F231" s="8">
        <v>0</v>
      </c>
      <c r="G231" s="8">
        <v>0</v>
      </c>
      <c r="H231" s="8">
        <v>0</v>
      </c>
      <c r="I231" s="8">
        <v>6</v>
      </c>
      <c r="J231" s="8">
        <v>5</v>
      </c>
      <c r="K231" s="8">
        <v>1</v>
      </c>
      <c r="L231" s="8">
        <v>2</v>
      </c>
      <c r="M231" s="8">
        <v>60</v>
      </c>
      <c r="N231" s="8">
        <v>26</v>
      </c>
      <c r="O231" s="8">
        <v>68</v>
      </c>
      <c r="P231" s="8">
        <v>3.09</v>
      </c>
      <c r="Q231" s="8">
        <v>1.34</v>
      </c>
      <c r="R231" s="8">
        <v>162</v>
      </c>
      <c r="S231" s="8">
        <f t="shared" si="9"/>
        <v>9.6</v>
      </c>
      <c r="T231" s="8">
        <f t="shared" si="10"/>
        <v>5.76</v>
      </c>
      <c r="U231" s="8">
        <f t="shared" si="11"/>
        <v>5.76</v>
      </c>
    </row>
    <row r="232" spans="1:21" s="8" customFormat="1">
      <c r="A232" s="8" t="s">
        <v>1015</v>
      </c>
      <c r="B232" s="8" t="s">
        <v>228</v>
      </c>
      <c r="C232" s="8" t="s">
        <v>822</v>
      </c>
      <c r="D232" s="8" t="s">
        <v>729</v>
      </c>
      <c r="E232" s="8">
        <v>64.7</v>
      </c>
      <c r="F232" s="8">
        <v>0</v>
      </c>
      <c r="G232" s="8">
        <v>0</v>
      </c>
      <c r="H232" s="8">
        <v>0</v>
      </c>
      <c r="I232" s="8">
        <v>4</v>
      </c>
      <c r="J232" s="8">
        <v>4</v>
      </c>
      <c r="K232" s="8">
        <v>1</v>
      </c>
      <c r="L232" s="8">
        <v>2</v>
      </c>
      <c r="M232" s="8">
        <v>60</v>
      </c>
      <c r="N232" s="8">
        <v>21</v>
      </c>
      <c r="O232" s="8">
        <v>55</v>
      </c>
      <c r="P232" s="8">
        <v>2.78</v>
      </c>
      <c r="Q232" s="8">
        <v>1.18</v>
      </c>
      <c r="R232" s="8">
        <v>161.16999999999999</v>
      </c>
      <c r="S232" s="8">
        <f t="shared" si="9"/>
        <v>9.5508148148148138</v>
      </c>
      <c r="T232" s="8">
        <f t="shared" si="10"/>
        <v>5.7304888888888881</v>
      </c>
      <c r="U232" s="8">
        <f t="shared" si="11"/>
        <v>5.7304888888888881</v>
      </c>
    </row>
    <row r="233" spans="1:21" s="8" customFormat="1">
      <c r="A233" s="8" t="s">
        <v>277</v>
      </c>
      <c r="B233" s="8" t="s">
        <v>590</v>
      </c>
      <c r="C233" s="8" t="s">
        <v>822</v>
      </c>
      <c r="D233" s="8" t="s">
        <v>715</v>
      </c>
      <c r="E233" s="8">
        <v>71.7</v>
      </c>
      <c r="F233" s="8">
        <v>0</v>
      </c>
      <c r="G233" s="8">
        <v>0</v>
      </c>
      <c r="H233" s="8">
        <v>0</v>
      </c>
      <c r="I233" s="8">
        <v>4</v>
      </c>
      <c r="J233" s="8">
        <v>4</v>
      </c>
      <c r="K233" s="8">
        <v>1</v>
      </c>
      <c r="L233" s="8">
        <v>1</v>
      </c>
      <c r="M233" s="8">
        <v>53</v>
      </c>
      <c r="N233" s="8">
        <v>15</v>
      </c>
      <c r="O233" s="8">
        <v>54</v>
      </c>
      <c r="P233" s="8">
        <v>2.64</v>
      </c>
      <c r="Q233" s="8">
        <v>0.96</v>
      </c>
      <c r="R233" s="8">
        <v>161.16999999999999</v>
      </c>
      <c r="S233" s="8">
        <f t="shared" si="9"/>
        <v>9.5508148148148138</v>
      </c>
      <c r="T233" s="8">
        <f t="shared" si="10"/>
        <v>5.7304888888888881</v>
      </c>
      <c r="U233" s="8">
        <f t="shared" si="11"/>
        <v>5.7304888888888881</v>
      </c>
    </row>
    <row r="234" spans="1:21" s="8" customFormat="1">
      <c r="A234" s="8" t="s">
        <v>160</v>
      </c>
      <c r="B234" s="8" t="s">
        <v>495</v>
      </c>
      <c r="C234" s="8" t="s">
        <v>821</v>
      </c>
      <c r="D234" s="8" t="s">
        <v>727</v>
      </c>
      <c r="E234" s="8">
        <v>127.3</v>
      </c>
      <c r="F234" s="8">
        <v>21</v>
      </c>
      <c r="G234" s="8">
        <v>12</v>
      </c>
      <c r="H234" s="8">
        <v>1</v>
      </c>
      <c r="I234" s="8">
        <v>9</v>
      </c>
      <c r="J234" s="8">
        <v>6</v>
      </c>
      <c r="K234" s="8">
        <v>0</v>
      </c>
      <c r="L234" s="8">
        <v>0</v>
      </c>
      <c r="M234" s="8">
        <v>82</v>
      </c>
      <c r="N234" s="8">
        <v>29</v>
      </c>
      <c r="O234" s="8">
        <v>138</v>
      </c>
      <c r="P234" s="8">
        <v>3.89</v>
      </c>
      <c r="Q234" s="8">
        <v>1.31</v>
      </c>
      <c r="R234" s="8">
        <v>160.83000000000001</v>
      </c>
      <c r="S234" s="8">
        <f t="shared" si="9"/>
        <v>9.5306666666666668</v>
      </c>
      <c r="T234" s="8">
        <f t="shared" si="10"/>
        <v>5.7183999999999999</v>
      </c>
      <c r="U234" s="8">
        <f t="shared" si="11"/>
        <v>5.7183999999999999</v>
      </c>
    </row>
    <row r="235" spans="1:21" s="8" customFormat="1">
      <c r="A235" s="8" t="s">
        <v>973</v>
      </c>
      <c r="B235" s="8" t="s">
        <v>925</v>
      </c>
      <c r="C235" s="8" t="s">
        <v>822</v>
      </c>
      <c r="D235" s="8" t="s">
        <v>734</v>
      </c>
      <c r="E235" s="8">
        <v>62</v>
      </c>
      <c r="F235" s="8">
        <v>0</v>
      </c>
      <c r="G235" s="8">
        <v>0</v>
      </c>
      <c r="H235" s="8">
        <v>0</v>
      </c>
      <c r="I235" s="8">
        <v>4</v>
      </c>
      <c r="J235" s="8">
        <v>1</v>
      </c>
      <c r="K235" s="8">
        <v>1</v>
      </c>
      <c r="L235" s="8">
        <v>1</v>
      </c>
      <c r="M235" s="8">
        <v>72</v>
      </c>
      <c r="N235" s="8">
        <v>14</v>
      </c>
      <c r="O235" s="8">
        <v>60</v>
      </c>
      <c r="P235" s="8">
        <v>3.48</v>
      </c>
      <c r="Q235" s="8">
        <v>1.19</v>
      </c>
      <c r="R235" s="8">
        <v>160</v>
      </c>
      <c r="S235" s="8">
        <f t="shared" si="9"/>
        <v>9.481481481481481</v>
      </c>
      <c r="T235" s="8">
        <f t="shared" si="10"/>
        <v>5.6888888888888882</v>
      </c>
      <c r="U235" s="8">
        <f t="shared" si="11"/>
        <v>5.6888888888888882</v>
      </c>
    </row>
    <row r="236" spans="1:21" s="8" customFormat="1">
      <c r="A236" s="8" t="s">
        <v>34</v>
      </c>
      <c r="B236" s="8" t="s">
        <v>474</v>
      </c>
      <c r="C236" s="8" t="s">
        <v>822</v>
      </c>
      <c r="D236" s="8" t="s">
        <v>731</v>
      </c>
      <c r="E236" s="8">
        <v>62.7</v>
      </c>
      <c r="F236" s="8">
        <v>0</v>
      </c>
      <c r="G236" s="8">
        <v>0</v>
      </c>
      <c r="H236" s="8">
        <v>0</v>
      </c>
      <c r="I236" s="8">
        <v>3</v>
      </c>
      <c r="J236" s="8">
        <v>2</v>
      </c>
      <c r="K236" s="8">
        <v>1</v>
      </c>
      <c r="L236" s="8">
        <v>2</v>
      </c>
      <c r="M236" s="8">
        <v>72</v>
      </c>
      <c r="N236" s="8">
        <v>16</v>
      </c>
      <c r="O236" s="8">
        <v>52</v>
      </c>
      <c r="P236" s="8">
        <v>3.45</v>
      </c>
      <c r="Q236" s="8">
        <v>1.0900000000000001</v>
      </c>
      <c r="R236" s="8">
        <v>159.66999999999999</v>
      </c>
      <c r="S236" s="8">
        <f t="shared" si="9"/>
        <v>9.4619259259259252</v>
      </c>
      <c r="T236" s="8">
        <f t="shared" si="10"/>
        <v>5.6771555555555553</v>
      </c>
      <c r="U236" s="8">
        <f t="shared" si="11"/>
        <v>5.6771555555555553</v>
      </c>
    </row>
    <row r="237" spans="1:21" s="8" customFormat="1">
      <c r="A237" s="8" t="s">
        <v>554</v>
      </c>
      <c r="B237" s="8" t="s">
        <v>946</v>
      </c>
      <c r="C237" s="8" t="s">
        <v>822</v>
      </c>
      <c r="D237" s="8" t="s">
        <v>726</v>
      </c>
      <c r="E237" s="8">
        <v>75.3</v>
      </c>
      <c r="F237" s="8">
        <v>0</v>
      </c>
      <c r="G237" s="8">
        <v>0</v>
      </c>
      <c r="H237" s="8">
        <v>0</v>
      </c>
      <c r="I237" s="8">
        <v>2</v>
      </c>
      <c r="J237" s="8">
        <v>2</v>
      </c>
      <c r="K237" s="8">
        <v>4</v>
      </c>
      <c r="L237" s="8">
        <v>2</v>
      </c>
      <c r="M237" s="8">
        <v>69</v>
      </c>
      <c r="N237" s="8">
        <v>31</v>
      </c>
      <c r="O237" s="8">
        <v>56</v>
      </c>
      <c r="P237" s="8">
        <v>2.87</v>
      </c>
      <c r="Q237" s="8">
        <v>1.1499999999999999</v>
      </c>
      <c r="R237" s="8">
        <v>159.33000000000001</v>
      </c>
      <c r="S237" s="8">
        <f t="shared" si="9"/>
        <v>9.4417777777777783</v>
      </c>
      <c r="T237" s="8">
        <f t="shared" si="10"/>
        <v>5.6650666666666671</v>
      </c>
      <c r="U237" s="8">
        <f t="shared" si="11"/>
        <v>5.6650666666666671</v>
      </c>
    </row>
    <row r="238" spans="1:21" s="8" customFormat="1">
      <c r="A238" s="8" t="s">
        <v>963</v>
      </c>
      <c r="B238" s="8" t="s">
        <v>907</v>
      </c>
      <c r="C238" s="8" t="s">
        <v>822</v>
      </c>
      <c r="D238" s="8" t="s">
        <v>716</v>
      </c>
      <c r="E238" s="8">
        <v>61.3</v>
      </c>
      <c r="F238" s="8">
        <v>0</v>
      </c>
      <c r="G238" s="8">
        <v>0</v>
      </c>
      <c r="H238" s="8">
        <v>0</v>
      </c>
      <c r="I238" s="8">
        <v>4</v>
      </c>
      <c r="J238" s="8">
        <v>2</v>
      </c>
      <c r="K238" s="8">
        <v>1</v>
      </c>
      <c r="L238" s="8">
        <v>0</v>
      </c>
      <c r="M238" s="8">
        <v>73</v>
      </c>
      <c r="N238" s="8">
        <v>26</v>
      </c>
      <c r="O238" s="8">
        <v>50</v>
      </c>
      <c r="P238" s="8">
        <v>3.23</v>
      </c>
      <c r="Q238" s="8">
        <v>1.24</v>
      </c>
      <c r="R238" s="8">
        <v>157.33000000000001</v>
      </c>
      <c r="S238" s="8">
        <f t="shared" si="9"/>
        <v>9.3232592592592596</v>
      </c>
      <c r="T238" s="8">
        <f t="shared" si="10"/>
        <v>5.5939555555555556</v>
      </c>
      <c r="U238" s="8">
        <f t="shared" si="11"/>
        <v>5.5939555555555556</v>
      </c>
    </row>
    <row r="239" spans="1:21" s="8" customFormat="1">
      <c r="A239" s="8" t="s">
        <v>767</v>
      </c>
      <c r="B239" s="8" t="s">
        <v>576</v>
      </c>
      <c r="C239" s="8" t="s">
        <v>822</v>
      </c>
      <c r="D239" s="8" t="s">
        <v>722</v>
      </c>
      <c r="E239" s="8">
        <v>67.7</v>
      </c>
      <c r="F239" s="8">
        <v>0</v>
      </c>
      <c r="G239" s="8">
        <v>0</v>
      </c>
      <c r="H239" s="8">
        <v>0</v>
      </c>
      <c r="I239" s="8">
        <v>4</v>
      </c>
      <c r="J239" s="8">
        <v>4</v>
      </c>
      <c r="K239" s="8">
        <v>1</v>
      </c>
      <c r="L239" s="8">
        <v>1</v>
      </c>
      <c r="M239" s="8">
        <v>46</v>
      </c>
      <c r="N239" s="8">
        <v>18</v>
      </c>
      <c r="O239" s="8">
        <v>62</v>
      </c>
      <c r="P239" s="8">
        <v>2.39</v>
      </c>
      <c r="Q239" s="8">
        <v>1.18</v>
      </c>
      <c r="R239" s="8">
        <v>156.66999999999999</v>
      </c>
      <c r="S239" s="8">
        <f t="shared" si="9"/>
        <v>9.284148148148148</v>
      </c>
      <c r="T239" s="8">
        <f t="shared" si="10"/>
        <v>5.5704888888888888</v>
      </c>
      <c r="U239" s="8">
        <f t="shared" si="11"/>
        <v>5.5704888888888888</v>
      </c>
    </row>
    <row r="240" spans="1:21" s="8" customFormat="1">
      <c r="A240" s="8" t="s">
        <v>381</v>
      </c>
      <c r="B240" s="8" t="s">
        <v>1718</v>
      </c>
      <c r="C240" s="8" t="s">
        <v>822</v>
      </c>
      <c r="D240" s="8" t="s">
        <v>735</v>
      </c>
      <c r="E240" s="8">
        <v>58.7</v>
      </c>
      <c r="F240" s="8">
        <v>0</v>
      </c>
      <c r="G240" s="8">
        <v>0</v>
      </c>
      <c r="H240" s="8">
        <v>0</v>
      </c>
      <c r="I240" s="8">
        <v>3</v>
      </c>
      <c r="J240" s="8">
        <v>2</v>
      </c>
      <c r="K240" s="8">
        <v>0</v>
      </c>
      <c r="L240" s="8">
        <v>0</v>
      </c>
      <c r="M240" s="8">
        <v>68</v>
      </c>
      <c r="N240" s="8">
        <v>14</v>
      </c>
      <c r="O240" s="8">
        <v>48</v>
      </c>
      <c r="P240" s="8">
        <v>2.4500000000000002</v>
      </c>
      <c r="Q240" s="8">
        <v>1.06</v>
      </c>
      <c r="R240" s="8">
        <v>156.66999999999999</v>
      </c>
      <c r="S240" s="8">
        <f t="shared" si="9"/>
        <v>9.284148148148148</v>
      </c>
      <c r="T240" s="8">
        <f t="shared" si="10"/>
        <v>5.5704888888888888</v>
      </c>
      <c r="U240" s="8">
        <f t="shared" si="11"/>
        <v>5.5704888888888888</v>
      </c>
    </row>
    <row r="241" spans="1:21" s="8" customFormat="1">
      <c r="A241" s="8" t="s">
        <v>61</v>
      </c>
      <c r="B241" s="8" t="s">
        <v>833</v>
      </c>
      <c r="C241" s="8" t="s">
        <v>822</v>
      </c>
      <c r="D241" s="8" t="s">
        <v>733</v>
      </c>
      <c r="E241" s="8">
        <v>66.7</v>
      </c>
      <c r="F241" s="8">
        <v>0</v>
      </c>
      <c r="G241" s="8">
        <v>0</v>
      </c>
      <c r="H241" s="8">
        <v>0</v>
      </c>
      <c r="I241" s="8">
        <v>5</v>
      </c>
      <c r="J241" s="8">
        <v>3</v>
      </c>
      <c r="K241" s="8">
        <v>2</v>
      </c>
      <c r="L241" s="8">
        <v>1</v>
      </c>
      <c r="M241" s="8">
        <v>64</v>
      </c>
      <c r="N241" s="8">
        <v>23</v>
      </c>
      <c r="O241" s="8">
        <v>58</v>
      </c>
      <c r="P241" s="8">
        <v>3.1</v>
      </c>
      <c r="Q241" s="8">
        <v>1.22</v>
      </c>
      <c r="R241" s="8">
        <v>156.16999999999999</v>
      </c>
      <c r="S241" s="8">
        <f t="shared" si="9"/>
        <v>9.2545185185185179</v>
      </c>
      <c r="T241" s="8">
        <f t="shared" si="10"/>
        <v>5.5527111111111109</v>
      </c>
      <c r="U241" s="8">
        <f t="shared" si="11"/>
        <v>5.5527111111111109</v>
      </c>
    </row>
    <row r="242" spans="1:21" s="8" customFormat="1">
      <c r="A242" s="8" t="s">
        <v>139</v>
      </c>
      <c r="B242" s="8" t="s">
        <v>534</v>
      </c>
      <c r="C242" s="8" t="s">
        <v>822</v>
      </c>
      <c r="D242" s="8" t="s">
        <v>747</v>
      </c>
      <c r="E242" s="8">
        <v>59.3</v>
      </c>
      <c r="F242" s="8">
        <v>0</v>
      </c>
      <c r="G242" s="8">
        <v>0</v>
      </c>
      <c r="H242" s="8">
        <v>0</v>
      </c>
      <c r="I242" s="8">
        <v>3</v>
      </c>
      <c r="J242" s="8">
        <v>5</v>
      </c>
      <c r="K242" s="8">
        <v>1</v>
      </c>
      <c r="L242" s="8">
        <v>1</v>
      </c>
      <c r="M242" s="8">
        <v>75</v>
      </c>
      <c r="N242" s="8">
        <v>26</v>
      </c>
      <c r="O242" s="8">
        <v>51</v>
      </c>
      <c r="P242" s="8">
        <v>3.64</v>
      </c>
      <c r="Q242" s="8">
        <v>1.3</v>
      </c>
      <c r="R242" s="8">
        <v>154.83000000000001</v>
      </c>
      <c r="S242" s="8">
        <f t="shared" si="9"/>
        <v>9.1751111111111125</v>
      </c>
      <c r="T242" s="8">
        <f t="shared" si="10"/>
        <v>5.505066666666667</v>
      </c>
      <c r="U242" s="8">
        <f t="shared" si="11"/>
        <v>5.505066666666667</v>
      </c>
    </row>
    <row r="243" spans="1:21" s="8" customFormat="1">
      <c r="A243" s="8" t="s">
        <v>54</v>
      </c>
      <c r="B243" s="8" t="s">
        <v>33</v>
      </c>
      <c r="C243" s="8" t="s">
        <v>822</v>
      </c>
      <c r="D243" s="8" t="s">
        <v>716</v>
      </c>
      <c r="E243" s="8">
        <v>73.3</v>
      </c>
      <c r="F243" s="8">
        <v>0</v>
      </c>
      <c r="G243" s="8">
        <v>0</v>
      </c>
      <c r="H243" s="8">
        <v>0</v>
      </c>
      <c r="I243" s="8">
        <v>4</v>
      </c>
      <c r="J243" s="8">
        <v>4</v>
      </c>
      <c r="K243" s="8">
        <v>1</v>
      </c>
      <c r="L243" s="8">
        <v>1</v>
      </c>
      <c r="M243" s="8">
        <v>70</v>
      </c>
      <c r="N243" s="8">
        <v>24</v>
      </c>
      <c r="O243" s="8">
        <v>64</v>
      </c>
      <c r="P243" s="8">
        <v>3.44</v>
      </c>
      <c r="Q243" s="8">
        <v>1.2</v>
      </c>
      <c r="R243" s="8">
        <v>154.33000000000001</v>
      </c>
      <c r="S243" s="8">
        <f t="shared" si="9"/>
        <v>9.1454814814814824</v>
      </c>
      <c r="T243" s="8">
        <f t="shared" si="10"/>
        <v>5.4872888888888891</v>
      </c>
      <c r="U243" s="8">
        <f t="shared" si="11"/>
        <v>5.4872888888888891</v>
      </c>
    </row>
    <row r="244" spans="1:21" s="8" customFormat="1">
      <c r="A244" s="8" t="s">
        <v>149</v>
      </c>
      <c r="B244" s="8" t="s">
        <v>391</v>
      </c>
      <c r="C244" s="8" t="s">
        <v>822</v>
      </c>
      <c r="D244" s="8" t="s">
        <v>727</v>
      </c>
      <c r="E244" s="8">
        <v>44.3</v>
      </c>
      <c r="F244" s="8">
        <v>0</v>
      </c>
      <c r="G244" s="8">
        <v>0</v>
      </c>
      <c r="H244" s="8">
        <v>0</v>
      </c>
      <c r="I244" s="8">
        <v>4</v>
      </c>
      <c r="J244" s="8">
        <v>3</v>
      </c>
      <c r="K244" s="8">
        <v>2</v>
      </c>
      <c r="L244" s="8">
        <v>1</v>
      </c>
      <c r="M244" s="8">
        <v>44</v>
      </c>
      <c r="N244" s="8">
        <v>14</v>
      </c>
      <c r="O244" s="8">
        <v>36</v>
      </c>
      <c r="P244" s="8">
        <v>2.44</v>
      </c>
      <c r="Q244" s="8">
        <v>1.1299999999999999</v>
      </c>
      <c r="R244" s="8">
        <v>153.33000000000001</v>
      </c>
      <c r="S244" s="8">
        <f t="shared" si="9"/>
        <v>9.0862222222222222</v>
      </c>
      <c r="T244" s="8">
        <f t="shared" si="10"/>
        <v>5.4517333333333333</v>
      </c>
      <c r="U244" s="8">
        <f t="shared" si="11"/>
        <v>5.4517333333333333</v>
      </c>
    </row>
    <row r="245" spans="1:21" s="8" customFormat="1">
      <c r="A245" s="8" t="s">
        <v>1018</v>
      </c>
      <c r="B245" s="8" t="s">
        <v>996</v>
      </c>
      <c r="C245" s="8" t="s">
        <v>822</v>
      </c>
      <c r="D245" s="8" t="s">
        <v>750</v>
      </c>
      <c r="E245" s="8">
        <v>66</v>
      </c>
      <c r="F245" s="8">
        <v>0</v>
      </c>
      <c r="G245" s="8">
        <v>0</v>
      </c>
      <c r="H245" s="8">
        <v>0</v>
      </c>
      <c r="I245" s="8">
        <v>2</v>
      </c>
      <c r="J245" s="8">
        <v>1</v>
      </c>
      <c r="K245" s="8">
        <v>2</v>
      </c>
      <c r="L245" s="8">
        <v>0</v>
      </c>
      <c r="M245" s="8">
        <v>65</v>
      </c>
      <c r="N245" s="8">
        <v>15</v>
      </c>
      <c r="O245" s="8">
        <v>60</v>
      </c>
      <c r="P245" s="8">
        <v>3.27</v>
      </c>
      <c r="Q245" s="8">
        <v>1.1399999999999999</v>
      </c>
      <c r="R245" s="8">
        <v>153</v>
      </c>
      <c r="S245" s="8">
        <f t="shared" si="9"/>
        <v>9.0666666666666664</v>
      </c>
      <c r="T245" s="8">
        <f t="shared" si="10"/>
        <v>5.4399999999999995</v>
      </c>
      <c r="U245" s="8">
        <f t="shared" si="11"/>
        <v>5.4399999999999995</v>
      </c>
    </row>
    <row r="246" spans="1:21" s="8" customFormat="1">
      <c r="A246" s="8" t="s">
        <v>133</v>
      </c>
      <c r="B246" s="8" t="s">
        <v>1716</v>
      </c>
      <c r="C246" s="8" t="s">
        <v>821</v>
      </c>
      <c r="D246" s="8" t="s">
        <v>741</v>
      </c>
      <c r="E246" s="8">
        <v>107.7</v>
      </c>
      <c r="F246" s="8">
        <v>19</v>
      </c>
      <c r="G246" s="8">
        <v>11</v>
      </c>
      <c r="H246" s="8">
        <v>1</v>
      </c>
      <c r="I246" s="8">
        <v>7</v>
      </c>
      <c r="J246" s="8">
        <v>6</v>
      </c>
      <c r="K246" s="8">
        <v>0</v>
      </c>
      <c r="L246" s="8">
        <v>0</v>
      </c>
      <c r="M246" s="8">
        <v>98</v>
      </c>
      <c r="N246" s="8">
        <v>32</v>
      </c>
      <c r="O246" s="8">
        <v>109</v>
      </c>
      <c r="P246" s="8">
        <v>3.93</v>
      </c>
      <c r="Q246" s="8">
        <v>1.31</v>
      </c>
      <c r="R246" s="8">
        <v>152.66999999999999</v>
      </c>
      <c r="S246" s="8">
        <f t="shared" si="9"/>
        <v>9.0471111111111107</v>
      </c>
      <c r="T246" s="8">
        <f t="shared" si="10"/>
        <v>5.4282666666666666</v>
      </c>
      <c r="U246" s="8">
        <f t="shared" si="11"/>
        <v>5.4282666666666666</v>
      </c>
    </row>
    <row r="247" spans="1:21" s="8" customFormat="1">
      <c r="A247" s="8" t="s">
        <v>1828</v>
      </c>
      <c r="B247" s="8" t="s">
        <v>1795</v>
      </c>
      <c r="C247" s="8" t="s">
        <v>821</v>
      </c>
      <c r="D247" s="8" t="s">
        <v>723</v>
      </c>
      <c r="E247" s="8">
        <v>57.3</v>
      </c>
      <c r="F247" s="8">
        <v>0</v>
      </c>
      <c r="G247" s="8">
        <v>0</v>
      </c>
      <c r="H247" s="8">
        <v>0</v>
      </c>
      <c r="I247" s="8">
        <v>2</v>
      </c>
      <c r="J247" s="8">
        <v>3</v>
      </c>
      <c r="K247" s="8">
        <v>2</v>
      </c>
      <c r="L247" s="8">
        <v>0</v>
      </c>
      <c r="M247" s="8">
        <v>73</v>
      </c>
      <c r="N247" s="8">
        <v>19</v>
      </c>
      <c r="O247" s="8">
        <v>53</v>
      </c>
      <c r="P247" s="8">
        <v>3.14</v>
      </c>
      <c r="Q247" s="8">
        <v>1.26</v>
      </c>
      <c r="R247" s="8">
        <v>151.83000000000001</v>
      </c>
      <c r="S247" s="8">
        <f t="shared" si="9"/>
        <v>8.9973333333333336</v>
      </c>
      <c r="T247" s="8">
        <f t="shared" si="10"/>
        <v>5.3983999999999996</v>
      </c>
      <c r="U247" s="8">
        <f t="shared" si="11"/>
        <v>5.3983999999999996</v>
      </c>
    </row>
    <row r="248" spans="1:21" s="8" customFormat="1">
      <c r="A248" s="8" t="s">
        <v>487</v>
      </c>
      <c r="B248" s="8" t="s">
        <v>654</v>
      </c>
      <c r="C248" s="8" t="s">
        <v>822</v>
      </c>
      <c r="D248" s="8" t="s">
        <v>720</v>
      </c>
      <c r="E248" s="8">
        <v>55.3</v>
      </c>
      <c r="F248" s="8">
        <v>0</v>
      </c>
      <c r="G248" s="8">
        <v>0</v>
      </c>
      <c r="H248" s="8">
        <v>0</v>
      </c>
      <c r="I248" s="8">
        <v>3</v>
      </c>
      <c r="J248" s="8">
        <v>5</v>
      </c>
      <c r="K248" s="8">
        <v>4</v>
      </c>
      <c r="L248" s="8">
        <v>2</v>
      </c>
      <c r="M248" s="8">
        <v>58</v>
      </c>
      <c r="N248" s="8">
        <v>12</v>
      </c>
      <c r="O248" s="8">
        <v>61</v>
      </c>
      <c r="P248" s="8">
        <v>4.55</v>
      </c>
      <c r="Q248" s="8">
        <v>1.32</v>
      </c>
      <c r="R248" s="8">
        <v>151.83000000000001</v>
      </c>
      <c r="S248" s="8">
        <f t="shared" si="9"/>
        <v>8.9973333333333336</v>
      </c>
      <c r="T248" s="8">
        <f t="shared" si="10"/>
        <v>5.3983999999999996</v>
      </c>
      <c r="U248" s="8">
        <f t="shared" si="11"/>
        <v>5.3983999999999996</v>
      </c>
    </row>
    <row r="249" spans="1:21" s="8" customFormat="1">
      <c r="A249" s="8" t="s">
        <v>139</v>
      </c>
      <c r="B249" s="8" t="s">
        <v>930</v>
      </c>
      <c r="C249" s="8" t="s">
        <v>822</v>
      </c>
      <c r="D249" s="8" t="s">
        <v>740</v>
      </c>
      <c r="E249" s="8">
        <v>52.7</v>
      </c>
      <c r="F249" s="8">
        <v>0</v>
      </c>
      <c r="G249" s="8">
        <v>0</v>
      </c>
      <c r="H249" s="8">
        <v>0</v>
      </c>
      <c r="I249" s="8">
        <v>3</v>
      </c>
      <c r="J249" s="8">
        <v>3</v>
      </c>
      <c r="K249" s="8">
        <v>2</v>
      </c>
      <c r="L249" s="8">
        <v>1</v>
      </c>
      <c r="M249" s="8">
        <v>62</v>
      </c>
      <c r="N249" s="8">
        <v>17</v>
      </c>
      <c r="O249" s="8">
        <v>46</v>
      </c>
      <c r="P249" s="8">
        <v>3.08</v>
      </c>
      <c r="Q249" s="8">
        <v>1.2</v>
      </c>
      <c r="R249" s="8">
        <v>150.66999999999999</v>
      </c>
      <c r="S249" s="8">
        <f t="shared" si="9"/>
        <v>8.928592592592592</v>
      </c>
      <c r="T249" s="8">
        <f t="shared" si="10"/>
        <v>5.357155555555555</v>
      </c>
      <c r="U249" s="8">
        <f t="shared" si="11"/>
        <v>5.357155555555555</v>
      </c>
    </row>
    <row r="250" spans="1:21" s="8" customFormat="1">
      <c r="A250" s="8" t="s">
        <v>1656</v>
      </c>
      <c r="B250" s="8" t="s">
        <v>617</v>
      </c>
      <c r="C250" s="8" t="s">
        <v>821</v>
      </c>
      <c r="D250" s="8" t="s">
        <v>728</v>
      </c>
      <c r="E250" s="8">
        <v>57.3</v>
      </c>
      <c r="F250" s="8">
        <v>0</v>
      </c>
      <c r="G250" s="8">
        <v>0</v>
      </c>
      <c r="H250" s="8">
        <v>0</v>
      </c>
      <c r="I250" s="8">
        <v>3</v>
      </c>
      <c r="J250" s="8">
        <v>4</v>
      </c>
      <c r="K250" s="8">
        <v>2</v>
      </c>
      <c r="L250" s="8">
        <v>0</v>
      </c>
      <c r="M250" s="8">
        <v>69</v>
      </c>
      <c r="N250" s="8">
        <v>18</v>
      </c>
      <c r="O250" s="8">
        <v>54</v>
      </c>
      <c r="P250" s="8">
        <v>3.45</v>
      </c>
      <c r="Q250" s="8">
        <v>1.26</v>
      </c>
      <c r="R250" s="8">
        <v>150.33000000000001</v>
      </c>
      <c r="S250" s="8">
        <f t="shared" si="9"/>
        <v>8.9084444444444451</v>
      </c>
      <c r="T250" s="8">
        <f t="shared" si="10"/>
        <v>5.3450666666666669</v>
      </c>
      <c r="U250" s="8">
        <f t="shared" si="11"/>
        <v>5.3450666666666669</v>
      </c>
    </row>
    <row r="251" spans="1:21" s="8" customFormat="1">
      <c r="A251" s="8" t="s">
        <v>32</v>
      </c>
      <c r="B251" s="8" t="s">
        <v>620</v>
      </c>
      <c r="C251" s="8" t="s">
        <v>821</v>
      </c>
      <c r="D251" s="8" t="s">
        <v>733</v>
      </c>
      <c r="E251" s="8">
        <v>122</v>
      </c>
      <c r="F251" s="8">
        <v>21</v>
      </c>
      <c r="G251" s="8">
        <v>12</v>
      </c>
      <c r="H251" s="8">
        <v>0</v>
      </c>
      <c r="I251" s="8">
        <v>7</v>
      </c>
      <c r="J251" s="8">
        <v>6</v>
      </c>
      <c r="K251" s="8">
        <v>0</v>
      </c>
      <c r="L251" s="8">
        <v>0</v>
      </c>
      <c r="M251" s="8">
        <v>103</v>
      </c>
      <c r="N251" s="8">
        <v>38</v>
      </c>
      <c r="O251" s="8">
        <v>124</v>
      </c>
      <c r="P251" s="8">
        <v>3.98</v>
      </c>
      <c r="Q251" s="8">
        <v>1.33</v>
      </c>
      <c r="R251" s="8">
        <v>150</v>
      </c>
      <c r="S251" s="8">
        <f t="shared" si="9"/>
        <v>8.8888888888888893</v>
      </c>
      <c r="T251" s="8">
        <f t="shared" si="10"/>
        <v>5.333333333333333</v>
      </c>
      <c r="U251" s="8">
        <f t="shared" si="11"/>
        <v>5.333333333333333</v>
      </c>
    </row>
    <row r="252" spans="1:21" s="8" customFormat="1">
      <c r="A252" s="8" t="s">
        <v>330</v>
      </c>
      <c r="B252" s="8" t="s">
        <v>126</v>
      </c>
      <c r="C252" s="8" t="s">
        <v>822</v>
      </c>
      <c r="D252" s="8" t="s">
        <v>713</v>
      </c>
      <c r="E252" s="8">
        <v>52</v>
      </c>
      <c r="F252" s="8">
        <v>0</v>
      </c>
      <c r="G252" s="8">
        <v>0</v>
      </c>
      <c r="H252" s="8">
        <v>0</v>
      </c>
      <c r="I252" s="8">
        <v>4</v>
      </c>
      <c r="J252" s="8">
        <v>2</v>
      </c>
      <c r="K252" s="8">
        <v>1</v>
      </c>
      <c r="L252" s="8">
        <v>0</v>
      </c>
      <c r="M252" s="8">
        <v>59</v>
      </c>
      <c r="N252" s="8">
        <v>15</v>
      </c>
      <c r="O252" s="8">
        <v>44</v>
      </c>
      <c r="P252" s="8">
        <v>3.12</v>
      </c>
      <c r="Q252" s="8">
        <v>1.1299999999999999</v>
      </c>
      <c r="R252" s="8">
        <v>150</v>
      </c>
      <c r="S252" s="8">
        <f t="shared" si="9"/>
        <v>8.8888888888888893</v>
      </c>
      <c r="T252" s="8">
        <f t="shared" si="10"/>
        <v>5.333333333333333</v>
      </c>
      <c r="U252" s="8">
        <f t="shared" si="11"/>
        <v>5.333333333333333</v>
      </c>
    </row>
    <row r="253" spans="1:21" s="8" customFormat="1">
      <c r="A253" s="8" t="s">
        <v>305</v>
      </c>
      <c r="B253" s="8" t="s">
        <v>1729</v>
      </c>
      <c r="C253" s="8" t="s">
        <v>821</v>
      </c>
      <c r="D253" s="8" t="s">
        <v>863</v>
      </c>
      <c r="E253" s="8">
        <v>121</v>
      </c>
      <c r="F253" s="8">
        <v>21</v>
      </c>
      <c r="G253" s="8">
        <v>12</v>
      </c>
      <c r="H253" s="8">
        <v>0</v>
      </c>
      <c r="I253" s="8">
        <v>8</v>
      </c>
      <c r="J253" s="8">
        <v>7</v>
      </c>
      <c r="K253" s="8">
        <v>0</v>
      </c>
      <c r="L253" s="8">
        <v>0</v>
      </c>
      <c r="M253" s="8">
        <v>97</v>
      </c>
      <c r="N253" s="8">
        <v>37</v>
      </c>
      <c r="O253" s="8">
        <v>125</v>
      </c>
      <c r="P253" s="8">
        <v>4.09</v>
      </c>
      <c r="Q253" s="8">
        <v>1.34</v>
      </c>
      <c r="R253" s="8">
        <v>150</v>
      </c>
      <c r="S253" s="8">
        <f t="shared" si="9"/>
        <v>8.8888888888888893</v>
      </c>
      <c r="T253" s="8">
        <f t="shared" si="10"/>
        <v>5.333333333333333</v>
      </c>
      <c r="U253" s="8">
        <f t="shared" si="11"/>
        <v>5.333333333333333</v>
      </c>
    </row>
    <row r="254" spans="1:21" s="8" customFormat="1">
      <c r="A254" s="8" t="s">
        <v>41</v>
      </c>
      <c r="B254" s="8" t="s">
        <v>1024</v>
      </c>
      <c r="C254" s="8" t="s">
        <v>822</v>
      </c>
      <c r="D254" s="8" t="s">
        <v>713</v>
      </c>
      <c r="E254" s="8">
        <v>46.7</v>
      </c>
      <c r="F254" s="8">
        <v>0</v>
      </c>
      <c r="G254" s="8">
        <v>0</v>
      </c>
      <c r="H254" s="8">
        <v>0</v>
      </c>
      <c r="I254" s="8">
        <v>4</v>
      </c>
      <c r="J254" s="8">
        <v>2</v>
      </c>
      <c r="K254" s="8">
        <v>2</v>
      </c>
      <c r="L254" s="8">
        <v>3</v>
      </c>
      <c r="M254" s="8">
        <v>50</v>
      </c>
      <c r="N254" s="8">
        <v>13</v>
      </c>
      <c r="O254" s="8">
        <v>46</v>
      </c>
      <c r="P254" s="8">
        <v>3.47</v>
      </c>
      <c r="Q254" s="8">
        <v>1.26</v>
      </c>
      <c r="R254" s="8">
        <v>149.66999999999999</v>
      </c>
      <c r="S254" s="8">
        <f t="shared" si="9"/>
        <v>8.8693333333333317</v>
      </c>
      <c r="T254" s="8">
        <f t="shared" si="10"/>
        <v>5.3215999999999992</v>
      </c>
      <c r="U254" s="8">
        <f t="shared" si="11"/>
        <v>5.3215999999999992</v>
      </c>
    </row>
    <row r="255" spans="1:21" s="8" customFormat="1">
      <c r="A255" s="8" t="s">
        <v>1669</v>
      </c>
      <c r="B255" s="8" t="s">
        <v>1699</v>
      </c>
      <c r="C255" s="8" t="s">
        <v>821</v>
      </c>
      <c r="D255" s="8" t="s">
        <v>733</v>
      </c>
      <c r="E255" s="8">
        <v>115.3</v>
      </c>
      <c r="F255" s="8">
        <v>19</v>
      </c>
      <c r="G255" s="8">
        <v>10</v>
      </c>
      <c r="H255" s="8">
        <v>1</v>
      </c>
      <c r="I255" s="8">
        <v>8</v>
      </c>
      <c r="J255" s="8">
        <v>7</v>
      </c>
      <c r="K255" s="8">
        <v>0</v>
      </c>
      <c r="L255" s="8">
        <v>0</v>
      </c>
      <c r="M255" s="8">
        <v>87</v>
      </c>
      <c r="N255" s="8">
        <v>32</v>
      </c>
      <c r="O255" s="8">
        <v>119</v>
      </c>
      <c r="P255" s="8">
        <v>4.1399999999999997</v>
      </c>
      <c r="Q255" s="8">
        <v>1.31</v>
      </c>
      <c r="R255" s="8">
        <v>148.33000000000001</v>
      </c>
      <c r="S255" s="8">
        <f t="shared" si="9"/>
        <v>8.7899259259259264</v>
      </c>
      <c r="T255" s="8">
        <f t="shared" si="10"/>
        <v>5.2739555555555553</v>
      </c>
      <c r="U255" s="8">
        <f t="shared" si="11"/>
        <v>5.2739555555555553</v>
      </c>
    </row>
    <row r="256" spans="1:21" s="8" customFormat="1">
      <c r="A256" s="8" t="s">
        <v>118</v>
      </c>
      <c r="B256" s="8" t="s">
        <v>1516</v>
      </c>
      <c r="C256" s="8" t="s">
        <v>821</v>
      </c>
      <c r="D256" s="8" t="s">
        <v>715</v>
      </c>
      <c r="E256" s="8">
        <v>115.3</v>
      </c>
      <c r="F256" s="8">
        <v>19</v>
      </c>
      <c r="G256" s="8">
        <v>10</v>
      </c>
      <c r="H256" s="8">
        <v>1</v>
      </c>
      <c r="I256" s="8">
        <v>8</v>
      </c>
      <c r="J256" s="8">
        <v>7</v>
      </c>
      <c r="K256" s="8">
        <v>0</v>
      </c>
      <c r="L256" s="8">
        <v>0</v>
      </c>
      <c r="M256" s="8">
        <v>90</v>
      </c>
      <c r="N256" s="8">
        <v>36</v>
      </c>
      <c r="O256" s="8">
        <v>119</v>
      </c>
      <c r="P256" s="8">
        <v>4.1399999999999997</v>
      </c>
      <c r="Q256" s="8">
        <v>1.34</v>
      </c>
      <c r="R256" s="8">
        <v>147.33000000000001</v>
      </c>
      <c r="S256" s="8">
        <f t="shared" si="9"/>
        <v>8.7306666666666679</v>
      </c>
      <c r="T256" s="8">
        <f t="shared" si="10"/>
        <v>5.2384000000000004</v>
      </c>
      <c r="U256" s="8">
        <f t="shared" si="11"/>
        <v>5.2384000000000004</v>
      </c>
    </row>
    <row r="257" spans="1:21" s="8" customFormat="1">
      <c r="A257" s="8" t="s">
        <v>677</v>
      </c>
      <c r="B257" s="8" t="s">
        <v>676</v>
      </c>
      <c r="C257" s="8" t="s">
        <v>821</v>
      </c>
      <c r="D257" s="8" t="s">
        <v>729</v>
      </c>
      <c r="E257" s="8">
        <v>124.7</v>
      </c>
      <c r="F257" s="8">
        <v>21</v>
      </c>
      <c r="G257" s="8">
        <v>11</v>
      </c>
      <c r="H257" s="8">
        <v>1</v>
      </c>
      <c r="I257" s="8">
        <v>9</v>
      </c>
      <c r="J257" s="8">
        <v>8</v>
      </c>
      <c r="K257" s="8">
        <v>0</v>
      </c>
      <c r="L257" s="8">
        <v>0</v>
      </c>
      <c r="M257" s="8">
        <v>90</v>
      </c>
      <c r="N257" s="8">
        <v>42</v>
      </c>
      <c r="O257" s="8">
        <v>131</v>
      </c>
      <c r="P257" s="8">
        <v>4.4800000000000004</v>
      </c>
      <c r="Q257" s="8">
        <v>1.39</v>
      </c>
      <c r="R257" s="8">
        <v>147.16999999999999</v>
      </c>
      <c r="S257" s="8">
        <f t="shared" si="9"/>
        <v>8.7211851851851847</v>
      </c>
      <c r="T257" s="8">
        <f t="shared" si="10"/>
        <v>5.2327111111111106</v>
      </c>
      <c r="U257" s="8">
        <f t="shared" si="11"/>
        <v>5.2327111111111106</v>
      </c>
    </row>
    <row r="258" spans="1:21" s="8" customFormat="1">
      <c r="A258" s="8" t="s">
        <v>1019</v>
      </c>
      <c r="B258" s="8" t="s">
        <v>1385</v>
      </c>
      <c r="C258" s="8" t="s">
        <v>822</v>
      </c>
      <c r="D258" s="8" t="s">
        <v>713</v>
      </c>
      <c r="E258" s="8">
        <v>65.7</v>
      </c>
      <c r="F258" s="8">
        <v>0</v>
      </c>
      <c r="G258" s="8">
        <v>0</v>
      </c>
      <c r="H258" s="8">
        <v>0</v>
      </c>
      <c r="I258" s="8">
        <v>2</v>
      </c>
      <c r="J258" s="8">
        <v>6</v>
      </c>
      <c r="K258" s="8">
        <v>2</v>
      </c>
      <c r="L258" s="8">
        <v>2</v>
      </c>
      <c r="M258" s="8">
        <v>68</v>
      </c>
      <c r="N258" s="8">
        <v>24</v>
      </c>
      <c r="O258" s="8">
        <v>44</v>
      </c>
      <c r="P258" s="8">
        <v>3.56</v>
      </c>
      <c r="Q258" s="8">
        <v>1.04</v>
      </c>
      <c r="R258" s="8">
        <v>146.66999999999999</v>
      </c>
      <c r="S258" s="8">
        <f t="shared" si="9"/>
        <v>8.6915555555555546</v>
      </c>
      <c r="T258" s="8">
        <f t="shared" si="10"/>
        <v>5.2149333333333328</v>
      </c>
      <c r="U258" s="8">
        <f t="shared" si="11"/>
        <v>5.2149333333333328</v>
      </c>
    </row>
    <row r="259" spans="1:21" s="8" customFormat="1">
      <c r="A259" s="8" t="s">
        <v>139</v>
      </c>
      <c r="B259" s="8" t="s">
        <v>270</v>
      </c>
      <c r="C259" s="8" t="s">
        <v>822</v>
      </c>
      <c r="D259" s="8" t="s">
        <v>738</v>
      </c>
      <c r="E259" s="8">
        <v>57.3</v>
      </c>
      <c r="F259" s="8">
        <v>0</v>
      </c>
      <c r="G259" s="8">
        <v>0</v>
      </c>
      <c r="H259" s="8">
        <v>0</v>
      </c>
      <c r="I259" s="8">
        <v>2</v>
      </c>
      <c r="J259" s="8">
        <v>4</v>
      </c>
      <c r="K259" s="8">
        <v>2</v>
      </c>
      <c r="L259" s="8">
        <v>0</v>
      </c>
      <c r="M259" s="8">
        <v>81</v>
      </c>
      <c r="N259" s="8">
        <v>17</v>
      </c>
      <c r="O259" s="8">
        <v>52</v>
      </c>
      <c r="P259" s="8">
        <v>3.45</v>
      </c>
      <c r="Q259" s="8">
        <v>1.2</v>
      </c>
      <c r="R259" s="8">
        <v>146.33000000000001</v>
      </c>
      <c r="S259" s="8">
        <f t="shared" ref="S259:S322" si="12">R259/16.875</f>
        <v>8.6714074074074077</v>
      </c>
      <c r="T259" s="8">
        <f t="shared" ref="T259:T322" si="13">IF(R259 &gt;= 400,S259*1.2,IF(R259 &gt; 300,S259,IF(R259&gt;200,S259*0.8,IF(R259&gt;100,S259*0.6,S259*0.5))))</f>
        <v>5.2028444444444446</v>
      </c>
      <c r="U259" s="8">
        <f t="shared" ref="U259:U322" si="14">IF(T259 &lt; 1.5,1,T259)</f>
        <v>5.2028444444444446</v>
      </c>
    </row>
    <row r="260" spans="1:21" s="8" customFormat="1">
      <c r="A260" s="8" t="s">
        <v>305</v>
      </c>
      <c r="B260" s="8" t="s">
        <v>1524</v>
      </c>
      <c r="C260" s="8" t="s">
        <v>822</v>
      </c>
      <c r="D260" s="8" t="s">
        <v>718</v>
      </c>
      <c r="E260" s="8">
        <v>85.3</v>
      </c>
      <c r="F260" s="8">
        <v>0</v>
      </c>
      <c r="G260" s="8">
        <v>0</v>
      </c>
      <c r="H260" s="8">
        <v>0</v>
      </c>
      <c r="I260" s="8">
        <v>2</v>
      </c>
      <c r="J260" s="8">
        <v>3</v>
      </c>
      <c r="K260" s="8">
        <v>1</v>
      </c>
      <c r="L260" s="8">
        <v>1</v>
      </c>
      <c r="M260" s="8">
        <v>74</v>
      </c>
      <c r="N260" s="8">
        <v>25</v>
      </c>
      <c r="O260" s="8">
        <v>76</v>
      </c>
      <c r="P260" s="8">
        <v>3.8</v>
      </c>
      <c r="Q260" s="8">
        <v>1.18</v>
      </c>
      <c r="R260" s="8">
        <v>146.33000000000001</v>
      </c>
      <c r="S260" s="8">
        <f t="shared" si="12"/>
        <v>8.6714074074074077</v>
      </c>
      <c r="T260" s="8">
        <f t="shared" si="13"/>
        <v>5.2028444444444446</v>
      </c>
      <c r="U260" s="8">
        <f t="shared" si="14"/>
        <v>5.2028444444444446</v>
      </c>
    </row>
    <row r="261" spans="1:21" s="8" customFormat="1">
      <c r="A261" s="8" t="s">
        <v>70</v>
      </c>
      <c r="B261" s="8" t="s">
        <v>1463</v>
      </c>
      <c r="C261" s="8" t="s">
        <v>821</v>
      </c>
      <c r="D261" s="8" t="s">
        <v>724</v>
      </c>
      <c r="E261" s="8">
        <v>116</v>
      </c>
      <c r="F261" s="8">
        <v>19</v>
      </c>
      <c r="G261" s="8">
        <v>10</v>
      </c>
      <c r="H261" s="8">
        <v>1</v>
      </c>
      <c r="I261" s="8">
        <v>8</v>
      </c>
      <c r="J261" s="8">
        <v>7</v>
      </c>
      <c r="K261" s="8">
        <v>0</v>
      </c>
      <c r="L261" s="8">
        <v>0</v>
      </c>
      <c r="M261" s="8">
        <v>91</v>
      </c>
      <c r="N261" s="8">
        <v>38</v>
      </c>
      <c r="O261" s="8">
        <v>120</v>
      </c>
      <c r="P261" s="8">
        <v>4.1900000000000004</v>
      </c>
      <c r="Q261" s="8">
        <v>1.36</v>
      </c>
      <c r="R261" s="8">
        <v>146</v>
      </c>
      <c r="S261" s="8">
        <f t="shared" si="12"/>
        <v>8.6518518518518519</v>
      </c>
      <c r="T261" s="8">
        <f t="shared" si="13"/>
        <v>5.1911111111111108</v>
      </c>
      <c r="U261" s="8">
        <f t="shared" si="14"/>
        <v>5.1911111111111108</v>
      </c>
    </row>
    <row r="262" spans="1:21" s="8" customFormat="1">
      <c r="A262" s="8" t="s">
        <v>286</v>
      </c>
      <c r="B262" s="8" t="s">
        <v>1301</v>
      </c>
      <c r="C262" s="8" t="s">
        <v>821</v>
      </c>
      <c r="D262" s="8" t="s">
        <v>718</v>
      </c>
      <c r="E262" s="8">
        <v>115</v>
      </c>
      <c r="F262" s="8">
        <v>19</v>
      </c>
      <c r="G262" s="8">
        <v>11</v>
      </c>
      <c r="H262" s="8">
        <v>0</v>
      </c>
      <c r="I262" s="8">
        <v>8</v>
      </c>
      <c r="J262" s="8">
        <v>7</v>
      </c>
      <c r="K262" s="8">
        <v>0</v>
      </c>
      <c r="L262" s="8">
        <v>0</v>
      </c>
      <c r="M262" s="8">
        <v>89</v>
      </c>
      <c r="N262" s="8">
        <v>36</v>
      </c>
      <c r="O262" s="8">
        <v>116</v>
      </c>
      <c r="P262" s="8">
        <v>3.83</v>
      </c>
      <c r="Q262" s="8">
        <v>1.32</v>
      </c>
      <c r="R262" s="8">
        <v>144.5</v>
      </c>
      <c r="S262" s="8">
        <f t="shared" si="12"/>
        <v>8.5629629629629633</v>
      </c>
      <c r="T262" s="8">
        <f t="shared" si="13"/>
        <v>5.137777777777778</v>
      </c>
      <c r="U262" s="8">
        <f t="shared" si="14"/>
        <v>5.137777777777778</v>
      </c>
    </row>
    <row r="263" spans="1:21" s="8" customFormat="1">
      <c r="A263" s="8" t="s">
        <v>352</v>
      </c>
      <c r="B263" s="8" t="s">
        <v>531</v>
      </c>
      <c r="C263" s="8" t="s">
        <v>821</v>
      </c>
      <c r="D263" s="8" t="s">
        <v>734</v>
      </c>
      <c r="E263" s="8">
        <v>120.3</v>
      </c>
      <c r="F263" s="8">
        <v>23</v>
      </c>
      <c r="G263" s="8">
        <v>11</v>
      </c>
      <c r="H263" s="8">
        <v>0</v>
      </c>
      <c r="I263" s="8">
        <v>8</v>
      </c>
      <c r="J263" s="8">
        <v>7</v>
      </c>
      <c r="K263" s="8">
        <v>0</v>
      </c>
      <c r="L263" s="8">
        <v>0</v>
      </c>
      <c r="M263" s="8">
        <v>105</v>
      </c>
      <c r="N263" s="8">
        <v>43</v>
      </c>
      <c r="O263" s="8">
        <v>132</v>
      </c>
      <c r="P263" s="8">
        <v>4.6399999999999997</v>
      </c>
      <c r="Q263" s="8">
        <v>1.45</v>
      </c>
      <c r="R263" s="8">
        <v>144.33000000000001</v>
      </c>
      <c r="S263" s="8">
        <f t="shared" si="12"/>
        <v>8.552888888888889</v>
      </c>
      <c r="T263" s="8">
        <f t="shared" si="13"/>
        <v>5.131733333333333</v>
      </c>
      <c r="U263" s="8">
        <f t="shared" si="14"/>
        <v>5.131733333333333</v>
      </c>
    </row>
    <row r="264" spans="1:21" s="8" customFormat="1">
      <c r="A264" s="8" t="s">
        <v>205</v>
      </c>
      <c r="B264" s="8" t="s">
        <v>298</v>
      </c>
      <c r="C264" s="8" t="s">
        <v>822</v>
      </c>
      <c r="D264" s="8" t="s">
        <v>750</v>
      </c>
      <c r="E264" s="8">
        <v>27.7</v>
      </c>
      <c r="F264" s="8">
        <v>0</v>
      </c>
      <c r="G264" s="8">
        <v>0</v>
      </c>
      <c r="H264" s="8">
        <v>0</v>
      </c>
      <c r="I264" s="8">
        <v>3</v>
      </c>
      <c r="J264" s="8">
        <v>1</v>
      </c>
      <c r="K264" s="8">
        <v>2</v>
      </c>
      <c r="L264" s="8">
        <v>0</v>
      </c>
      <c r="M264" s="8">
        <v>51</v>
      </c>
      <c r="N264" s="8">
        <v>8</v>
      </c>
      <c r="O264" s="8">
        <v>26</v>
      </c>
      <c r="P264" s="8">
        <v>4.2300000000000004</v>
      </c>
      <c r="Q264" s="8">
        <v>1.23</v>
      </c>
      <c r="R264" s="8">
        <v>144.16999999999999</v>
      </c>
      <c r="S264" s="8">
        <f t="shared" si="12"/>
        <v>8.5434074074074058</v>
      </c>
      <c r="T264" s="8">
        <f t="shared" si="13"/>
        <v>5.1260444444444433</v>
      </c>
      <c r="U264" s="8">
        <f t="shared" si="14"/>
        <v>5.1260444444444433</v>
      </c>
    </row>
    <row r="265" spans="1:21" s="8" customFormat="1">
      <c r="A265" s="8" t="s">
        <v>139</v>
      </c>
      <c r="B265" s="8" t="s">
        <v>1737</v>
      </c>
      <c r="C265" s="8" t="s">
        <v>821</v>
      </c>
      <c r="D265" s="8" t="s">
        <v>738</v>
      </c>
      <c r="E265" s="8">
        <v>117.3</v>
      </c>
      <c r="F265" s="8">
        <v>21</v>
      </c>
      <c r="G265" s="8">
        <v>11</v>
      </c>
      <c r="H265" s="8">
        <v>0</v>
      </c>
      <c r="I265" s="8">
        <v>8</v>
      </c>
      <c r="J265" s="8">
        <v>8</v>
      </c>
      <c r="K265" s="8">
        <v>0</v>
      </c>
      <c r="L265" s="8">
        <v>0</v>
      </c>
      <c r="M265" s="8">
        <v>93</v>
      </c>
      <c r="N265" s="8">
        <v>36</v>
      </c>
      <c r="O265" s="8">
        <v>119</v>
      </c>
      <c r="P265" s="8">
        <v>4.29</v>
      </c>
      <c r="Q265" s="8">
        <v>1.32</v>
      </c>
      <c r="R265" s="8">
        <v>142.83000000000001</v>
      </c>
      <c r="S265" s="8">
        <f t="shared" si="12"/>
        <v>8.4640000000000004</v>
      </c>
      <c r="T265" s="8">
        <f t="shared" si="13"/>
        <v>5.0784000000000002</v>
      </c>
      <c r="U265" s="8">
        <f t="shared" si="14"/>
        <v>5.0784000000000002</v>
      </c>
    </row>
    <row r="266" spans="1:21" s="8" customFormat="1">
      <c r="A266" s="8" t="s">
        <v>133</v>
      </c>
      <c r="B266" s="8" t="s">
        <v>1331</v>
      </c>
      <c r="C266" s="8" t="s">
        <v>821</v>
      </c>
      <c r="D266" s="8" t="s">
        <v>723</v>
      </c>
      <c r="E266" s="8">
        <v>107</v>
      </c>
      <c r="F266" s="8">
        <v>19</v>
      </c>
      <c r="G266" s="8">
        <v>10</v>
      </c>
      <c r="H266" s="8">
        <v>0</v>
      </c>
      <c r="I266" s="8">
        <v>8</v>
      </c>
      <c r="J266" s="8">
        <v>6</v>
      </c>
      <c r="K266" s="8">
        <v>0</v>
      </c>
      <c r="L266" s="8">
        <v>0</v>
      </c>
      <c r="M266" s="8">
        <v>93</v>
      </c>
      <c r="N266" s="8">
        <v>33</v>
      </c>
      <c r="O266" s="8">
        <v>120</v>
      </c>
      <c r="P266" s="8">
        <v>4.54</v>
      </c>
      <c r="Q266" s="8">
        <v>1.43</v>
      </c>
      <c r="R266" s="8">
        <v>142</v>
      </c>
      <c r="S266" s="8">
        <f t="shared" si="12"/>
        <v>8.4148148148148145</v>
      </c>
      <c r="T266" s="8">
        <f t="shared" si="13"/>
        <v>5.0488888888888885</v>
      </c>
      <c r="U266" s="8">
        <f t="shared" si="14"/>
        <v>5.0488888888888885</v>
      </c>
    </row>
    <row r="267" spans="1:21" s="8" customFormat="1">
      <c r="A267" s="8" t="s">
        <v>39</v>
      </c>
      <c r="B267" s="8" t="s">
        <v>574</v>
      </c>
      <c r="C267" s="8" t="s">
        <v>822</v>
      </c>
      <c r="D267" s="8" t="s">
        <v>731</v>
      </c>
      <c r="E267" s="8">
        <v>36.299999999999997</v>
      </c>
      <c r="F267" s="8">
        <v>0</v>
      </c>
      <c r="G267" s="8">
        <v>0</v>
      </c>
      <c r="H267" s="8">
        <v>0</v>
      </c>
      <c r="I267" s="8">
        <v>3</v>
      </c>
      <c r="J267" s="8">
        <v>1</v>
      </c>
      <c r="K267" s="8">
        <v>1</v>
      </c>
      <c r="L267" s="8">
        <v>0</v>
      </c>
      <c r="M267" s="8">
        <v>40</v>
      </c>
      <c r="N267" s="8">
        <v>10</v>
      </c>
      <c r="O267" s="8">
        <v>29</v>
      </c>
      <c r="P267" s="8">
        <v>1.98</v>
      </c>
      <c r="Q267" s="8">
        <v>1.07</v>
      </c>
      <c r="R267" s="8">
        <v>141.83000000000001</v>
      </c>
      <c r="S267" s="8">
        <f t="shared" si="12"/>
        <v>8.404740740740742</v>
      </c>
      <c r="T267" s="8">
        <f t="shared" si="13"/>
        <v>5.0428444444444454</v>
      </c>
      <c r="U267" s="8">
        <f t="shared" si="14"/>
        <v>5.0428444444444454</v>
      </c>
    </row>
    <row r="268" spans="1:21" s="8" customFormat="1">
      <c r="A268" s="8" t="s">
        <v>166</v>
      </c>
      <c r="B268" s="8" t="s">
        <v>1166</v>
      </c>
      <c r="C268" s="8" t="s">
        <v>821</v>
      </c>
      <c r="D268" s="8" t="s">
        <v>716</v>
      </c>
      <c r="E268" s="8">
        <v>107.3</v>
      </c>
      <c r="F268" s="8">
        <v>19</v>
      </c>
      <c r="G268" s="8">
        <v>10</v>
      </c>
      <c r="H268" s="8">
        <v>0</v>
      </c>
      <c r="I268" s="8">
        <v>7</v>
      </c>
      <c r="J268" s="8">
        <v>6</v>
      </c>
      <c r="K268" s="8">
        <v>0</v>
      </c>
      <c r="L268" s="8">
        <v>0</v>
      </c>
      <c r="M268" s="8">
        <v>88</v>
      </c>
      <c r="N268" s="8">
        <v>27</v>
      </c>
      <c r="O268" s="8">
        <v>108</v>
      </c>
      <c r="P268" s="8">
        <v>4.1100000000000003</v>
      </c>
      <c r="Q268" s="8">
        <v>1.26</v>
      </c>
      <c r="R268" s="8">
        <v>141.83000000000001</v>
      </c>
      <c r="S268" s="8">
        <f t="shared" si="12"/>
        <v>8.404740740740742</v>
      </c>
      <c r="T268" s="8">
        <f t="shared" si="13"/>
        <v>5.0428444444444454</v>
      </c>
      <c r="U268" s="8">
        <f t="shared" si="14"/>
        <v>5.0428444444444454</v>
      </c>
    </row>
    <row r="269" spans="1:21" s="8" customFormat="1">
      <c r="A269" s="8" t="s">
        <v>149</v>
      </c>
      <c r="B269" s="8" t="s">
        <v>136</v>
      </c>
      <c r="C269" s="8" t="s">
        <v>821</v>
      </c>
      <c r="D269" s="8" t="s">
        <v>730</v>
      </c>
      <c r="E269" s="8">
        <v>119.7</v>
      </c>
      <c r="F269" s="8">
        <v>19</v>
      </c>
      <c r="G269" s="8">
        <v>12</v>
      </c>
      <c r="H269" s="8">
        <v>1</v>
      </c>
      <c r="I269" s="8">
        <v>8</v>
      </c>
      <c r="J269" s="8">
        <v>8</v>
      </c>
      <c r="K269" s="8">
        <v>0</v>
      </c>
      <c r="L269" s="8">
        <v>0</v>
      </c>
      <c r="M269" s="8">
        <v>91</v>
      </c>
      <c r="N269" s="8">
        <v>34</v>
      </c>
      <c r="O269" s="8">
        <v>131</v>
      </c>
      <c r="P269" s="8">
        <v>4.59</v>
      </c>
      <c r="Q269" s="8">
        <v>1.38</v>
      </c>
      <c r="R269" s="8">
        <v>141.66999999999999</v>
      </c>
      <c r="S269" s="8">
        <f t="shared" si="12"/>
        <v>8.3952592592592588</v>
      </c>
      <c r="T269" s="8">
        <f t="shared" si="13"/>
        <v>5.0371555555555547</v>
      </c>
      <c r="U269" s="8">
        <f t="shared" si="14"/>
        <v>5.0371555555555547</v>
      </c>
    </row>
    <row r="270" spans="1:21" s="8" customFormat="1">
      <c r="A270" s="8" t="s">
        <v>52</v>
      </c>
      <c r="B270" s="8" t="s">
        <v>623</v>
      </c>
      <c r="C270" s="8" t="s">
        <v>822</v>
      </c>
      <c r="D270" s="8" t="s">
        <v>720</v>
      </c>
      <c r="E270" s="8">
        <v>41.7</v>
      </c>
      <c r="F270" s="8">
        <v>0</v>
      </c>
      <c r="G270" s="8">
        <v>0</v>
      </c>
      <c r="H270" s="8">
        <v>0</v>
      </c>
      <c r="I270" s="8">
        <v>4</v>
      </c>
      <c r="J270" s="8">
        <v>1</v>
      </c>
      <c r="K270" s="8">
        <v>6</v>
      </c>
      <c r="L270" s="8">
        <v>0</v>
      </c>
      <c r="M270" s="8">
        <v>37</v>
      </c>
      <c r="N270" s="8">
        <v>11</v>
      </c>
      <c r="O270" s="8">
        <v>45</v>
      </c>
      <c r="P270" s="8">
        <v>4.75</v>
      </c>
      <c r="Q270" s="8">
        <v>1.34</v>
      </c>
      <c r="R270" s="8">
        <v>141.16999999999999</v>
      </c>
      <c r="S270" s="8">
        <f t="shared" si="12"/>
        <v>8.3656296296296286</v>
      </c>
      <c r="T270" s="8">
        <f t="shared" si="13"/>
        <v>5.0193777777777768</v>
      </c>
      <c r="U270" s="8">
        <f t="shared" si="14"/>
        <v>5.0193777777777768</v>
      </c>
    </row>
    <row r="271" spans="1:21" s="8" customFormat="1">
      <c r="A271" s="8" t="s">
        <v>1145</v>
      </c>
      <c r="B271" s="8" t="s">
        <v>1517</v>
      </c>
      <c r="C271" s="8" t="s">
        <v>822</v>
      </c>
      <c r="D271" s="8" t="s">
        <v>727</v>
      </c>
      <c r="E271" s="8">
        <v>43</v>
      </c>
      <c r="F271" s="8">
        <v>0</v>
      </c>
      <c r="G271" s="8">
        <v>0</v>
      </c>
      <c r="H271" s="8">
        <v>0</v>
      </c>
      <c r="I271" s="8">
        <v>1</v>
      </c>
      <c r="J271" s="8">
        <v>2</v>
      </c>
      <c r="K271" s="8">
        <v>2</v>
      </c>
      <c r="L271" s="8">
        <v>0</v>
      </c>
      <c r="M271" s="8">
        <v>34</v>
      </c>
      <c r="N271" s="8">
        <v>9</v>
      </c>
      <c r="O271" s="8">
        <v>32</v>
      </c>
      <c r="P271" s="8">
        <v>3.77</v>
      </c>
      <c r="Q271" s="8">
        <v>0.95</v>
      </c>
      <c r="R271" s="8">
        <v>141</v>
      </c>
      <c r="S271" s="8">
        <f t="shared" si="12"/>
        <v>8.3555555555555561</v>
      </c>
      <c r="T271" s="8">
        <f t="shared" si="13"/>
        <v>5.0133333333333336</v>
      </c>
      <c r="U271" s="8">
        <f t="shared" si="14"/>
        <v>5.0133333333333336</v>
      </c>
    </row>
    <row r="272" spans="1:21" s="8" customFormat="1">
      <c r="A272" s="8" t="s">
        <v>257</v>
      </c>
      <c r="B272" s="8" t="s">
        <v>693</v>
      </c>
      <c r="C272" s="8" t="s">
        <v>822</v>
      </c>
      <c r="D272" s="8" t="s">
        <v>733</v>
      </c>
      <c r="E272" s="8">
        <v>57.3</v>
      </c>
      <c r="F272" s="8">
        <v>0</v>
      </c>
      <c r="G272" s="8">
        <v>0</v>
      </c>
      <c r="H272" s="8">
        <v>0</v>
      </c>
      <c r="I272" s="8">
        <v>3</v>
      </c>
      <c r="J272" s="8">
        <v>5</v>
      </c>
      <c r="K272" s="8">
        <v>2</v>
      </c>
      <c r="L272" s="8">
        <v>0</v>
      </c>
      <c r="M272" s="8">
        <v>72</v>
      </c>
      <c r="N272" s="8">
        <v>18</v>
      </c>
      <c r="O272" s="8">
        <v>53</v>
      </c>
      <c r="P272" s="8">
        <v>4.08</v>
      </c>
      <c r="Q272" s="8">
        <v>1.24</v>
      </c>
      <c r="R272" s="8">
        <v>140.83000000000001</v>
      </c>
      <c r="S272" s="8">
        <f t="shared" si="12"/>
        <v>8.3454814814814817</v>
      </c>
      <c r="T272" s="8">
        <f t="shared" si="13"/>
        <v>5.0072888888888887</v>
      </c>
      <c r="U272" s="8">
        <f t="shared" si="14"/>
        <v>5.0072888888888887</v>
      </c>
    </row>
    <row r="273" spans="1:21" s="8" customFormat="1">
      <c r="A273" s="8" t="s">
        <v>90</v>
      </c>
      <c r="B273" s="8" t="s">
        <v>1508</v>
      </c>
      <c r="C273" s="8" t="s">
        <v>822</v>
      </c>
      <c r="D273" s="8" t="s">
        <v>733</v>
      </c>
      <c r="E273" s="8">
        <v>55</v>
      </c>
      <c r="F273" s="8">
        <v>0</v>
      </c>
      <c r="G273" s="8">
        <v>0</v>
      </c>
      <c r="H273" s="8">
        <v>0</v>
      </c>
      <c r="I273" s="8">
        <v>3</v>
      </c>
      <c r="J273" s="8">
        <v>4</v>
      </c>
      <c r="K273" s="8">
        <v>2</v>
      </c>
      <c r="L273" s="8">
        <v>0</v>
      </c>
      <c r="M273" s="8">
        <v>68</v>
      </c>
      <c r="N273" s="8">
        <v>18</v>
      </c>
      <c r="O273" s="8">
        <v>49</v>
      </c>
      <c r="P273" s="8">
        <v>3.93</v>
      </c>
      <c r="Q273" s="8">
        <v>1.22</v>
      </c>
      <c r="R273" s="8">
        <v>140.5</v>
      </c>
      <c r="S273" s="8">
        <f t="shared" si="12"/>
        <v>8.325925925925926</v>
      </c>
      <c r="T273" s="8">
        <f t="shared" si="13"/>
        <v>4.9955555555555557</v>
      </c>
      <c r="U273" s="8">
        <f t="shared" si="14"/>
        <v>4.9955555555555557</v>
      </c>
    </row>
    <row r="274" spans="1:21" s="8" customFormat="1">
      <c r="A274" s="8" t="s">
        <v>758</v>
      </c>
      <c r="B274" s="8" t="s">
        <v>917</v>
      </c>
      <c r="C274" s="8" t="s">
        <v>822</v>
      </c>
      <c r="D274" s="8" t="s">
        <v>727</v>
      </c>
      <c r="E274" s="8">
        <v>28.7</v>
      </c>
      <c r="F274" s="8">
        <v>0</v>
      </c>
      <c r="G274" s="8">
        <v>0</v>
      </c>
      <c r="H274" s="8">
        <v>0</v>
      </c>
      <c r="I274" s="8">
        <v>2</v>
      </c>
      <c r="J274" s="8">
        <v>1</v>
      </c>
      <c r="K274" s="8">
        <v>2</v>
      </c>
      <c r="L274" s="8">
        <v>0</v>
      </c>
      <c r="M274" s="8">
        <v>30</v>
      </c>
      <c r="N274" s="8">
        <v>9</v>
      </c>
      <c r="O274" s="8">
        <v>21</v>
      </c>
      <c r="P274" s="8">
        <v>3.77</v>
      </c>
      <c r="Q274" s="8">
        <v>1.05</v>
      </c>
      <c r="R274" s="8">
        <v>140.16999999999999</v>
      </c>
      <c r="S274" s="8">
        <f t="shared" si="12"/>
        <v>8.3063703703703702</v>
      </c>
      <c r="T274" s="8">
        <f t="shared" si="13"/>
        <v>4.9838222222222219</v>
      </c>
      <c r="U274" s="8">
        <f t="shared" si="14"/>
        <v>4.9838222222222219</v>
      </c>
    </row>
    <row r="275" spans="1:21" s="8" customFormat="1">
      <c r="A275" s="8" t="s">
        <v>85</v>
      </c>
      <c r="B275" s="8" t="s">
        <v>471</v>
      </c>
      <c r="C275" s="8" t="s">
        <v>822</v>
      </c>
      <c r="D275" s="8" t="s">
        <v>734</v>
      </c>
      <c r="E275" s="8">
        <v>64.3</v>
      </c>
      <c r="F275" s="8">
        <v>0</v>
      </c>
      <c r="G275" s="8">
        <v>0</v>
      </c>
      <c r="H275" s="8">
        <v>0</v>
      </c>
      <c r="I275" s="8">
        <v>4</v>
      </c>
      <c r="J275" s="8">
        <v>6</v>
      </c>
      <c r="K275" s="8">
        <v>3</v>
      </c>
      <c r="L275" s="8">
        <v>3</v>
      </c>
      <c r="M275" s="8">
        <v>74</v>
      </c>
      <c r="N275" s="8">
        <v>30</v>
      </c>
      <c r="O275" s="8">
        <v>61</v>
      </c>
      <c r="P275" s="8">
        <v>4.2</v>
      </c>
      <c r="Q275" s="8">
        <v>1.41</v>
      </c>
      <c r="R275" s="8">
        <v>139.83000000000001</v>
      </c>
      <c r="S275" s="8">
        <f t="shared" si="12"/>
        <v>8.2862222222222233</v>
      </c>
      <c r="T275" s="8">
        <f t="shared" si="13"/>
        <v>4.9717333333333338</v>
      </c>
      <c r="U275" s="8">
        <f t="shared" si="14"/>
        <v>4.9717333333333338</v>
      </c>
    </row>
    <row r="276" spans="1:21" s="8" customFormat="1">
      <c r="A276" s="8" t="s">
        <v>260</v>
      </c>
      <c r="B276" s="8" t="s">
        <v>464</v>
      </c>
      <c r="C276" s="8" t="s">
        <v>822</v>
      </c>
      <c r="D276" s="8" t="s">
        <v>740</v>
      </c>
      <c r="E276" s="8">
        <v>49</v>
      </c>
      <c r="F276" s="8">
        <v>0</v>
      </c>
      <c r="G276" s="8">
        <v>0</v>
      </c>
      <c r="H276" s="8">
        <v>0</v>
      </c>
      <c r="I276" s="8">
        <v>3</v>
      </c>
      <c r="J276" s="8">
        <v>1</v>
      </c>
      <c r="K276" s="8">
        <v>2</v>
      </c>
      <c r="L276" s="8">
        <v>0</v>
      </c>
      <c r="M276" s="8">
        <v>32</v>
      </c>
      <c r="N276" s="8">
        <v>12</v>
      </c>
      <c r="O276" s="8">
        <v>29</v>
      </c>
      <c r="P276" s="8">
        <v>2.75</v>
      </c>
      <c r="Q276" s="8">
        <v>0.84</v>
      </c>
      <c r="R276" s="8">
        <v>136</v>
      </c>
      <c r="S276" s="8">
        <f t="shared" si="12"/>
        <v>8.0592592592592585</v>
      </c>
      <c r="T276" s="8">
        <f t="shared" si="13"/>
        <v>4.8355555555555547</v>
      </c>
      <c r="U276" s="8">
        <f t="shared" si="14"/>
        <v>4.8355555555555547</v>
      </c>
    </row>
    <row r="277" spans="1:21" s="8" customFormat="1">
      <c r="A277" s="8" t="s">
        <v>1815</v>
      </c>
      <c r="B277" s="8" t="s">
        <v>1170</v>
      </c>
      <c r="C277" s="8" t="s">
        <v>822</v>
      </c>
      <c r="D277" s="8" t="s">
        <v>735</v>
      </c>
      <c r="E277" s="8">
        <v>50.3</v>
      </c>
      <c r="F277" s="8">
        <v>0</v>
      </c>
      <c r="G277" s="8">
        <v>0</v>
      </c>
      <c r="H277" s="8">
        <v>0</v>
      </c>
      <c r="I277" s="8">
        <v>2</v>
      </c>
      <c r="J277" s="8">
        <v>3</v>
      </c>
      <c r="K277" s="8">
        <v>2</v>
      </c>
      <c r="L277" s="8">
        <v>0</v>
      </c>
      <c r="M277" s="8">
        <v>59</v>
      </c>
      <c r="N277" s="8">
        <v>16</v>
      </c>
      <c r="O277" s="8">
        <v>48</v>
      </c>
      <c r="P277" s="8">
        <v>3.75</v>
      </c>
      <c r="Q277" s="8">
        <v>1.27</v>
      </c>
      <c r="R277" s="8">
        <v>135.83000000000001</v>
      </c>
      <c r="S277" s="8">
        <f t="shared" si="12"/>
        <v>8.0491851851851859</v>
      </c>
      <c r="T277" s="8">
        <f t="shared" si="13"/>
        <v>4.8295111111111115</v>
      </c>
      <c r="U277" s="8">
        <f t="shared" si="14"/>
        <v>4.8295111111111115</v>
      </c>
    </row>
    <row r="278" spans="1:21" s="8" customFormat="1">
      <c r="A278" s="8" t="s">
        <v>118</v>
      </c>
      <c r="B278" s="8" t="s">
        <v>1227</v>
      </c>
      <c r="C278" s="8" t="s">
        <v>822</v>
      </c>
      <c r="D278" s="8" t="s">
        <v>731</v>
      </c>
      <c r="E278" s="8">
        <v>46.7</v>
      </c>
      <c r="F278" s="8">
        <v>0</v>
      </c>
      <c r="G278" s="8">
        <v>0</v>
      </c>
      <c r="H278" s="8">
        <v>0</v>
      </c>
      <c r="I278" s="8">
        <v>2</v>
      </c>
      <c r="J278" s="8">
        <v>4</v>
      </c>
      <c r="K278" s="8">
        <v>2</v>
      </c>
      <c r="L278" s="8">
        <v>1</v>
      </c>
      <c r="M278" s="8">
        <v>62</v>
      </c>
      <c r="N278" s="8">
        <v>12</v>
      </c>
      <c r="O278" s="8">
        <v>44</v>
      </c>
      <c r="P278" s="8">
        <v>4.24</v>
      </c>
      <c r="Q278" s="8">
        <v>1.2</v>
      </c>
      <c r="R278" s="8">
        <v>135.66999999999999</v>
      </c>
      <c r="S278" s="8">
        <f t="shared" si="12"/>
        <v>8.0397037037037027</v>
      </c>
      <c r="T278" s="8">
        <f t="shared" si="13"/>
        <v>4.8238222222222218</v>
      </c>
      <c r="U278" s="8">
        <f t="shared" si="14"/>
        <v>4.8238222222222218</v>
      </c>
    </row>
    <row r="279" spans="1:21" s="8" customFormat="1">
      <c r="A279" s="8" t="s">
        <v>998</v>
      </c>
      <c r="B279" s="8" t="s">
        <v>916</v>
      </c>
      <c r="C279" s="8" t="s">
        <v>821</v>
      </c>
      <c r="D279" s="8" t="s">
        <v>726</v>
      </c>
      <c r="E279" s="8">
        <v>97.7</v>
      </c>
      <c r="F279" s="8">
        <v>17</v>
      </c>
      <c r="G279" s="8">
        <v>9</v>
      </c>
      <c r="H279" s="8">
        <v>0</v>
      </c>
      <c r="I279" s="8">
        <v>6</v>
      </c>
      <c r="J279" s="8">
        <v>6</v>
      </c>
      <c r="K279" s="8">
        <v>0</v>
      </c>
      <c r="L279" s="8">
        <v>0</v>
      </c>
      <c r="M279" s="8">
        <v>95</v>
      </c>
      <c r="N279" s="8">
        <v>31</v>
      </c>
      <c r="O279" s="8">
        <v>95</v>
      </c>
      <c r="P279" s="8">
        <v>3.78</v>
      </c>
      <c r="Q279" s="8">
        <v>1.29</v>
      </c>
      <c r="R279" s="8">
        <v>135.66999999999999</v>
      </c>
      <c r="S279" s="8">
        <f t="shared" si="12"/>
        <v>8.0397037037037027</v>
      </c>
      <c r="T279" s="8">
        <f t="shared" si="13"/>
        <v>4.8238222222222218</v>
      </c>
      <c r="U279" s="8">
        <f t="shared" si="14"/>
        <v>4.8238222222222218</v>
      </c>
    </row>
    <row r="280" spans="1:21" s="8" customFormat="1">
      <c r="A280" s="8" t="s">
        <v>575</v>
      </c>
      <c r="B280" s="8" t="s">
        <v>596</v>
      </c>
      <c r="C280" s="8" t="s">
        <v>821</v>
      </c>
      <c r="D280" s="8" t="s">
        <v>715</v>
      </c>
      <c r="E280" s="8">
        <v>105</v>
      </c>
      <c r="F280" s="8">
        <v>19</v>
      </c>
      <c r="G280" s="8">
        <v>9</v>
      </c>
      <c r="H280" s="8">
        <v>0</v>
      </c>
      <c r="I280" s="8">
        <v>8</v>
      </c>
      <c r="J280" s="8">
        <v>6</v>
      </c>
      <c r="K280" s="8">
        <v>0</v>
      </c>
      <c r="L280" s="8">
        <v>0</v>
      </c>
      <c r="M280" s="8">
        <v>84</v>
      </c>
      <c r="N280" s="8">
        <v>38</v>
      </c>
      <c r="O280" s="8">
        <v>105</v>
      </c>
      <c r="P280" s="8">
        <v>4.29</v>
      </c>
      <c r="Q280" s="8">
        <v>1.36</v>
      </c>
      <c r="R280" s="8">
        <v>135.5</v>
      </c>
      <c r="S280" s="8">
        <f t="shared" si="12"/>
        <v>8.0296296296296301</v>
      </c>
      <c r="T280" s="8">
        <f t="shared" si="13"/>
        <v>4.8177777777777777</v>
      </c>
      <c r="U280" s="8">
        <f t="shared" si="14"/>
        <v>4.8177777777777777</v>
      </c>
    </row>
    <row r="281" spans="1:21" s="8" customFormat="1">
      <c r="A281" s="8" t="s">
        <v>198</v>
      </c>
      <c r="B281" s="8" t="s">
        <v>1340</v>
      </c>
      <c r="C281" s="8" t="s">
        <v>822</v>
      </c>
      <c r="D281" s="8" t="s">
        <v>747</v>
      </c>
      <c r="E281" s="8">
        <v>63.3</v>
      </c>
      <c r="F281" s="8">
        <v>0</v>
      </c>
      <c r="G281" s="8">
        <v>0</v>
      </c>
      <c r="H281" s="8">
        <v>0</v>
      </c>
      <c r="I281" s="8">
        <v>3</v>
      </c>
      <c r="J281" s="8">
        <v>5</v>
      </c>
      <c r="K281" s="8">
        <v>4</v>
      </c>
      <c r="L281" s="8">
        <v>1</v>
      </c>
      <c r="M281" s="8">
        <v>54</v>
      </c>
      <c r="N281" s="8">
        <v>24</v>
      </c>
      <c r="O281" s="8">
        <v>68</v>
      </c>
      <c r="P281" s="8">
        <v>3.69</v>
      </c>
      <c r="Q281" s="8">
        <v>1.45</v>
      </c>
      <c r="R281" s="8">
        <v>135.33000000000001</v>
      </c>
      <c r="S281" s="8">
        <f t="shared" si="12"/>
        <v>8.0195555555555558</v>
      </c>
      <c r="T281" s="8">
        <f t="shared" si="13"/>
        <v>4.8117333333333336</v>
      </c>
      <c r="U281" s="8">
        <f t="shared" si="14"/>
        <v>4.8117333333333336</v>
      </c>
    </row>
    <row r="282" spans="1:21" s="8" customFormat="1">
      <c r="A282" s="8" t="s">
        <v>290</v>
      </c>
      <c r="B282" s="8" t="s">
        <v>1187</v>
      </c>
      <c r="C282" s="8" t="s">
        <v>822</v>
      </c>
      <c r="D282" s="8" t="s">
        <v>750</v>
      </c>
      <c r="E282" s="8">
        <v>29.7</v>
      </c>
      <c r="F282" s="8">
        <v>0</v>
      </c>
      <c r="G282" s="8">
        <v>0</v>
      </c>
      <c r="H282" s="8">
        <v>0</v>
      </c>
      <c r="I282" s="8">
        <v>1</v>
      </c>
      <c r="J282" s="8">
        <v>1</v>
      </c>
      <c r="K282" s="8">
        <v>2</v>
      </c>
      <c r="L282" s="8">
        <v>0</v>
      </c>
      <c r="M282" s="8">
        <v>34</v>
      </c>
      <c r="N282" s="8">
        <v>5</v>
      </c>
      <c r="O282" s="8">
        <v>19</v>
      </c>
      <c r="P282" s="8">
        <v>2.12</v>
      </c>
      <c r="Q282" s="8">
        <v>0.81</v>
      </c>
      <c r="R282" s="8">
        <v>134.66999999999999</v>
      </c>
      <c r="S282" s="8">
        <f t="shared" si="12"/>
        <v>7.9804444444444433</v>
      </c>
      <c r="T282" s="8">
        <f t="shared" si="13"/>
        <v>4.788266666666666</v>
      </c>
      <c r="U282" s="8">
        <f t="shared" si="14"/>
        <v>4.788266666666666</v>
      </c>
    </row>
    <row r="283" spans="1:21" s="8" customFormat="1">
      <c r="A283" s="8" t="s">
        <v>326</v>
      </c>
      <c r="B283" s="8" t="s">
        <v>1735</v>
      </c>
      <c r="C283" s="8" t="s">
        <v>822</v>
      </c>
      <c r="D283" s="8" t="s">
        <v>735</v>
      </c>
      <c r="E283" s="8">
        <v>105.3</v>
      </c>
      <c r="F283" s="8">
        <v>19</v>
      </c>
      <c r="G283" s="8">
        <v>9</v>
      </c>
      <c r="H283" s="8">
        <v>0</v>
      </c>
      <c r="I283" s="8">
        <v>7</v>
      </c>
      <c r="J283" s="8">
        <v>6</v>
      </c>
      <c r="K283" s="8">
        <v>0</v>
      </c>
      <c r="L283" s="8">
        <v>0</v>
      </c>
      <c r="M283" s="8">
        <v>81</v>
      </c>
      <c r="N283" s="8">
        <v>29</v>
      </c>
      <c r="O283" s="8">
        <v>103</v>
      </c>
      <c r="P283" s="8">
        <v>4.0199999999999996</v>
      </c>
      <c r="Q283" s="8">
        <v>1.25</v>
      </c>
      <c r="R283" s="8">
        <v>134.33000000000001</v>
      </c>
      <c r="S283" s="8">
        <f t="shared" si="12"/>
        <v>7.9602962962962973</v>
      </c>
      <c r="T283" s="8">
        <f t="shared" si="13"/>
        <v>4.7761777777777779</v>
      </c>
      <c r="U283" s="8">
        <f t="shared" si="14"/>
        <v>4.7761777777777779</v>
      </c>
    </row>
    <row r="284" spans="1:21" s="8" customFormat="1">
      <c r="A284" s="8" t="s">
        <v>122</v>
      </c>
      <c r="B284" s="8" t="s">
        <v>548</v>
      </c>
      <c r="C284" s="8" t="s">
        <v>822</v>
      </c>
      <c r="D284" s="8" t="s">
        <v>739</v>
      </c>
      <c r="E284" s="8">
        <v>68</v>
      </c>
      <c r="F284" s="8">
        <v>0</v>
      </c>
      <c r="G284" s="8">
        <v>0</v>
      </c>
      <c r="H284" s="8">
        <v>0</v>
      </c>
      <c r="I284" s="8">
        <v>4</v>
      </c>
      <c r="J284" s="8">
        <v>6</v>
      </c>
      <c r="K284" s="8">
        <v>2</v>
      </c>
      <c r="L284" s="8">
        <v>1</v>
      </c>
      <c r="M284" s="8">
        <v>70</v>
      </c>
      <c r="N284" s="8">
        <v>35</v>
      </c>
      <c r="O284" s="8">
        <v>70</v>
      </c>
      <c r="P284" s="8">
        <v>4.24</v>
      </c>
      <c r="Q284" s="8">
        <v>1.54</v>
      </c>
      <c r="R284" s="8">
        <v>134</v>
      </c>
      <c r="S284" s="8">
        <f t="shared" si="12"/>
        <v>7.9407407407407407</v>
      </c>
      <c r="T284" s="8">
        <f t="shared" si="13"/>
        <v>4.764444444444444</v>
      </c>
      <c r="U284" s="8">
        <f t="shared" si="14"/>
        <v>4.764444444444444</v>
      </c>
    </row>
    <row r="285" spans="1:21" s="8" customFormat="1">
      <c r="A285" s="8" t="s">
        <v>32</v>
      </c>
      <c r="B285" s="8" t="s">
        <v>1347</v>
      </c>
      <c r="C285" s="8" t="s">
        <v>822</v>
      </c>
      <c r="D285" s="8" t="s">
        <v>733</v>
      </c>
      <c r="E285" s="8">
        <v>48</v>
      </c>
      <c r="F285" s="8">
        <v>0</v>
      </c>
      <c r="G285" s="8">
        <v>0</v>
      </c>
      <c r="H285" s="8">
        <v>0</v>
      </c>
      <c r="I285" s="8">
        <v>5</v>
      </c>
      <c r="J285" s="8">
        <v>3</v>
      </c>
      <c r="K285" s="8">
        <v>1</v>
      </c>
      <c r="L285" s="8">
        <v>1</v>
      </c>
      <c r="M285" s="8">
        <v>40</v>
      </c>
      <c r="N285" s="8">
        <v>13</v>
      </c>
      <c r="O285" s="8">
        <v>40</v>
      </c>
      <c r="P285" s="8">
        <v>3.19</v>
      </c>
      <c r="Q285" s="8">
        <v>1.1000000000000001</v>
      </c>
      <c r="R285" s="8">
        <v>132.5</v>
      </c>
      <c r="S285" s="8">
        <f t="shared" si="12"/>
        <v>7.8518518518518521</v>
      </c>
      <c r="T285" s="8">
        <f t="shared" si="13"/>
        <v>4.7111111111111112</v>
      </c>
      <c r="U285" s="8">
        <f t="shared" si="14"/>
        <v>4.7111111111111112</v>
      </c>
    </row>
    <row r="286" spans="1:21" s="8" customFormat="1">
      <c r="A286" s="8" t="s">
        <v>1016</v>
      </c>
      <c r="B286" s="8" t="s">
        <v>213</v>
      </c>
      <c r="C286" s="8" t="s">
        <v>822</v>
      </c>
      <c r="D286" s="8" t="s">
        <v>724</v>
      </c>
      <c r="E286" s="8">
        <v>55.3</v>
      </c>
      <c r="F286" s="8">
        <v>0</v>
      </c>
      <c r="G286" s="8">
        <v>0</v>
      </c>
      <c r="H286" s="8">
        <v>0</v>
      </c>
      <c r="I286" s="8">
        <v>1</v>
      </c>
      <c r="J286" s="8">
        <v>2</v>
      </c>
      <c r="K286" s="8">
        <v>4</v>
      </c>
      <c r="L286" s="8">
        <v>1</v>
      </c>
      <c r="M286" s="8">
        <v>50</v>
      </c>
      <c r="N286" s="8">
        <v>16</v>
      </c>
      <c r="O286" s="8">
        <v>54</v>
      </c>
      <c r="P286" s="8">
        <v>3.9</v>
      </c>
      <c r="Q286" s="8">
        <v>1.27</v>
      </c>
      <c r="R286" s="8">
        <v>132.33000000000001</v>
      </c>
      <c r="S286" s="8">
        <f t="shared" si="12"/>
        <v>7.8417777777777786</v>
      </c>
      <c r="T286" s="8">
        <f t="shared" si="13"/>
        <v>4.7050666666666672</v>
      </c>
      <c r="U286" s="8">
        <f t="shared" si="14"/>
        <v>4.7050666666666672</v>
      </c>
    </row>
    <row r="287" spans="1:21" s="8" customFormat="1">
      <c r="A287" s="8" t="s">
        <v>968</v>
      </c>
      <c r="B287" s="8" t="s">
        <v>33</v>
      </c>
      <c r="C287" s="8" t="s">
        <v>821</v>
      </c>
      <c r="D287" s="8" t="s">
        <v>734</v>
      </c>
      <c r="E287" s="8">
        <v>120</v>
      </c>
      <c r="F287" s="8">
        <v>22</v>
      </c>
      <c r="G287" s="8">
        <v>10</v>
      </c>
      <c r="H287" s="8">
        <v>0</v>
      </c>
      <c r="I287" s="8">
        <v>6</v>
      </c>
      <c r="J287" s="8">
        <v>7</v>
      </c>
      <c r="K287" s="8">
        <v>0</v>
      </c>
      <c r="L287" s="8">
        <v>0</v>
      </c>
      <c r="M287" s="8">
        <v>98</v>
      </c>
      <c r="N287" s="8">
        <v>34</v>
      </c>
      <c r="O287" s="8">
        <v>124</v>
      </c>
      <c r="P287" s="8">
        <v>4.3499999999999996</v>
      </c>
      <c r="Q287" s="8">
        <v>1.32</v>
      </c>
      <c r="R287" s="8">
        <v>132</v>
      </c>
      <c r="S287" s="8">
        <f t="shared" si="12"/>
        <v>7.822222222222222</v>
      </c>
      <c r="T287" s="8">
        <f t="shared" si="13"/>
        <v>4.6933333333333334</v>
      </c>
      <c r="U287" s="8">
        <f t="shared" si="14"/>
        <v>4.6933333333333334</v>
      </c>
    </row>
    <row r="288" spans="1:21" s="8" customFormat="1">
      <c r="A288" s="8" t="s">
        <v>122</v>
      </c>
      <c r="B288" s="8" t="s">
        <v>1309</v>
      </c>
      <c r="C288" s="8" t="s">
        <v>822</v>
      </c>
      <c r="D288" s="8" t="s">
        <v>731</v>
      </c>
      <c r="E288" s="8">
        <v>49.7</v>
      </c>
      <c r="F288" s="8">
        <v>0</v>
      </c>
      <c r="G288" s="8">
        <v>0</v>
      </c>
      <c r="H288" s="8">
        <v>0</v>
      </c>
      <c r="I288" s="8">
        <v>2</v>
      </c>
      <c r="J288" s="8">
        <v>3</v>
      </c>
      <c r="K288" s="8">
        <v>1</v>
      </c>
      <c r="L288" s="8">
        <v>1</v>
      </c>
      <c r="M288" s="8">
        <v>46</v>
      </c>
      <c r="N288" s="8">
        <v>16</v>
      </c>
      <c r="O288" s="8">
        <v>44</v>
      </c>
      <c r="P288" s="8">
        <v>3.62</v>
      </c>
      <c r="Q288" s="8">
        <v>1.21</v>
      </c>
      <c r="R288" s="8">
        <v>131.66999999999999</v>
      </c>
      <c r="S288" s="8">
        <f t="shared" si="12"/>
        <v>7.8026666666666662</v>
      </c>
      <c r="T288" s="8">
        <f t="shared" si="13"/>
        <v>4.6815999999999995</v>
      </c>
      <c r="U288" s="8">
        <f t="shared" si="14"/>
        <v>4.6815999999999995</v>
      </c>
    </row>
    <row r="289" spans="1:21" s="8" customFormat="1">
      <c r="A289" s="8" t="s">
        <v>463</v>
      </c>
      <c r="B289" s="8" t="s">
        <v>580</v>
      </c>
      <c r="C289" s="8" t="s">
        <v>822</v>
      </c>
      <c r="D289" s="8" t="s">
        <v>738</v>
      </c>
      <c r="E289" s="8">
        <v>43.7</v>
      </c>
      <c r="F289" s="8">
        <v>0</v>
      </c>
      <c r="G289" s="8">
        <v>0</v>
      </c>
      <c r="H289" s="8">
        <v>0</v>
      </c>
      <c r="I289" s="8">
        <v>3</v>
      </c>
      <c r="J289" s="8">
        <v>0</v>
      </c>
      <c r="K289" s="8">
        <v>1</v>
      </c>
      <c r="L289" s="8">
        <v>3</v>
      </c>
      <c r="M289" s="8">
        <v>44</v>
      </c>
      <c r="N289" s="8">
        <v>15</v>
      </c>
      <c r="O289" s="8">
        <v>43</v>
      </c>
      <c r="P289" s="8">
        <v>2.68</v>
      </c>
      <c r="Q289" s="8">
        <v>1.33</v>
      </c>
      <c r="R289" s="8">
        <v>131.66999999999999</v>
      </c>
      <c r="S289" s="8">
        <f t="shared" si="12"/>
        <v>7.8026666666666662</v>
      </c>
      <c r="T289" s="8">
        <f t="shared" si="13"/>
        <v>4.6815999999999995</v>
      </c>
      <c r="U289" s="8">
        <f t="shared" si="14"/>
        <v>4.6815999999999995</v>
      </c>
    </row>
    <row r="290" spans="1:21" s="8" customFormat="1">
      <c r="A290" s="8" t="s">
        <v>224</v>
      </c>
      <c r="B290" s="8" t="s">
        <v>450</v>
      </c>
      <c r="C290" s="8" t="s">
        <v>822</v>
      </c>
      <c r="D290" s="8" t="s">
        <v>730</v>
      </c>
      <c r="E290" s="8">
        <v>41</v>
      </c>
      <c r="F290" s="8">
        <v>0</v>
      </c>
      <c r="G290" s="8">
        <v>0</v>
      </c>
      <c r="H290" s="8">
        <v>0</v>
      </c>
      <c r="I290" s="8">
        <v>3</v>
      </c>
      <c r="J290" s="8">
        <v>2</v>
      </c>
      <c r="K290" s="8">
        <v>3</v>
      </c>
      <c r="L290" s="8">
        <v>0</v>
      </c>
      <c r="M290" s="8">
        <v>62</v>
      </c>
      <c r="N290" s="8">
        <v>21</v>
      </c>
      <c r="O290" s="8">
        <v>38</v>
      </c>
      <c r="P290" s="8">
        <v>3.73</v>
      </c>
      <c r="Q290" s="8">
        <v>1.44</v>
      </c>
      <c r="R290" s="8">
        <v>131.5</v>
      </c>
      <c r="S290" s="8">
        <f t="shared" si="12"/>
        <v>7.7925925925925927</v>
      </c>
      <c r="T290" s="8">
        <f t="shared" si="13"/>
        <v>4.6755555555555555</v>
      </c>
      <c r="U290" s="8">
        <f t="shared" si="14"/>
        <v>4.6755555555555555</v>
      </c>
    </row>
    <row r="291" spans="1:21" s="8" customFormat="1">
      <c r="A291" s="8" t="s">
        <v>481</v>
      </c>
      <c r="B291" s="8" t="s">
        <v>266</v>
      </c>
      <c r="C291" s="8" t="s">
        <v>821</v>
      </c>
      <c r="D291" s="8" t="s">
        <v>747</v>
      </c>
      <c r="E291" s="8">
        <v>103.3</v>
      </c>
      <c r="F291" s="8">
        <v>19</v>
      </c>
      <c r="G291" s="8">
        <v>10</v>
      </c>
      <c r="H291" s="8">
        <v>1</v>
      </c>
      <c r="I291" s="8">
        <v>7</v>
      </c>
      <c r="J291" s="8">
        <v>6</v>
      </c>
      <c r="K291" s="8">
        <v>0</v>
      </c>
      <c r="L291" s="8">
        <v>0</v>
      </c>
      <c r="M291" s="8">
        <v>80</v>
      </c>
      <c r="N291" s="8">
        <v>31</v>
      </c>
      <c r="O291" s="8">
        <v>108</v>
      </c>
      <c r="P291" s="8">
        <v>4.18</v>
      </c>
      <c r="Q291" s="8">
        <v>1.35</v>
      </c>
      <c r="R291" s="8">
        <v>131.33000000000001</v>
      </c>
      <c r="S291" s="8">
        <f t="shared" si="12"/>
        <v>7.7825185185185193</v>
      </c>
      <c r="T291" s="8">
        <f t="shared" si="13"/>
        <v>4.6695111111111114</v>
      </c>
      <c r="U291" s="8">
        <f t="shared" si="14"/>
        <v>4.6695111111111114</v>
      </c>
    </row>
    <row r="292" spans="1:21" s="8" customFormat="1">
      <c r="A292" s="8" t="s">
        <v>175</v>
      </c>
      <c r="B292" s="8" t="s">
        <v>323</v>
      </c>
      <c r="C292" s="8" t="s">
        <v>821</v>
      </c>
      <c r="D292" s="8" t="s">
        <v>739</v>
      </c>
      <c r="E292" s="8">
        <v>116.7</v>
      </c>
      <c r="F292" s="8">
        <v>21</v>
      </c>
      <c r="G292" s="8">
        <v>10</v>
      </c>
      <c r="H292" s="8">
        <v>0</v>
      </c>
      <c r="I292" s="8">
        <v>7</v>
      </c>
      <c r="J292" s="8">
        <v>8</v>
      </c>
      <c r="K292" s="8">
        <v>0</v>
      </c>
      <c r="L292" s="8">
        <v>0</v>
      </c>
      <c r="M292" s="8">
        <v>90</v>
      </c>
      <c r="N292" s="8">
        <v>33</v>
      </c>
      <c r="O292" s="8">
        <v>122</v>
      </c>
      <c r="P292" s="8">
        <v>4.4000000000000004</v>
      </c>
      <c r="Q292" s="8">
        <v>1.33</v>
      </c>
      <c r="R292" s="8">
        <v>130.16999999999999</v>
      </c>
      <c r="S292" s="8">
        <f t="shared" si="12"/>
        <v>7.7137777777777767</v>
      </c>
      <c r="T292" s="8">
        <f t="shared" si="13"/>
        <v>4.6282666666666659</v>
      </c>
      <c r="U292" s="8">
        <f t="shared" si="14"/>
        <v>4.6282666666666659</v>
      </c>
    </row>
    <row r="293" spans="1:21" s="8" customFormat="1">
      <c r="A293" s="8" t="s">
        <v>61</v>
      </c>
      <c r="B293" s="8" t="s">
        <v>1426</v>
      </c>
      <c r="C293" s="8" t="s">
        <v>821</v>
      </c>
      <c r="D293" s="8" t="s">
        <v>731</v>
      </c>
      <c r="E293" s="8">
        <v>57.3</v>
      </c>
      <c r="F293" s="8">
        <v>0</v>
      </c>
      <c r="G293" s="8">
        <v>0</v>
      </c>
      <c r="H293" s="8">
        <v>0</v>
      </c>
      <c r="I293" s="8">
        <v>4</v>
      </c>
      <c r="J293" s="8">
        <v>2</v>
      </c>
      <c r="K293" s="8">
        <v>2</v>
      </c>
      <c r="L293" s="8">
        <v>1</v>
      </c>
      <c r="M293" s="8">
        <v>51</v>
      </c>
      <c r="N293" s="8">
        <v>21</v>
      </c>
      <c r="O293" s="8">
        <v>50</v>
      </c>
      <c r="P293" s="8">
        <v>3.3</v>
      </c>
      <c r="Q293" s="8">
        <v>1.24</v>
      </c>
      <c r="R293" s="8">
        <v>129.83000000000001</v>
      </c>
      <c r="S293" s="8">
        <f t="shared" si="12"/>
        <v>7.6936296296296307</v>
      </c>
      <c r="T293" s="8">
        <f t="shared" si="13"/>
        <v>4.6161777777777786</v>
      </c>
      <c r="U293" s="8">
        <f t="shared" si="14"/>
        <v>4.6161777777777786</v>
      </c>
    </row>
    <row r="294" spans="1:21" s="8" customFormat="1">
      <c r="A294" s="8" t="s">
        <v>72</v>
      </c>
      <c r="B294" s="8" t="s">
        <v>599</v>
      </c>
      <c r="C294" s="8" t="s">
        <v>821</v>
      </c>
      <c r="D294" s="8" t="s">
        <v>738</v>
      </c>
      <c r="E294" s="8">
        <v>125.3</v>
      </c>
      <c r="F294" s="8">
        <v>21</v>
      </c>
      <c r="G294" s="8">
        <v>10</v>
      </c>
      <c r="H294" s="8">
        <v>0</v>
      </c>
      <c r="I294" s="8">
        <v>7</v>
      </c>
      <c r="J294" s="8">
        <v>9</v>
      </c>
      <c r="K294" s="8">
        <v>0</v>
      </c>
      <c r="L294" s="8">
        <v>0</v>
      </c>
      <c r="M294" s="8">
        <v>93</v>
      </c>
      <c r="N294" s="8">
        <v>31</v>
      </c>
      <c r="O294" s="8">
        <v>135</v>
      </c>
      <c r="P294" s="8">
        <v>4.74</v>
      </c>
      <c r="Q294" s="8">
        <v>1.32</v>
      </c>
      <c r="R294" s="8">
        <v>129.83000000000001</v>
      </c>
      <c r="S294" s="8">
        <f t="shared" si="12"/>
        <v>7.6936296296296307</v>
      </c>
      <c r="T294" s="8">
        <f t="shared" si="13"/>
        <v>4.6161777777777786</v>
      </c>
      <c r="U294" s="8">
        <f t="shared" si="14"/>
        <v>4.6161777777777786</v>
      </c>
    </row>
    <row r="295" spans="1:21" s="8" customFormat="1">
      <c r="A295" s="8" t="s">
        <v>187</v>
      </c>
      <c r="B295" s="8" t="s">
        <v>919</v>
      </c>
      <c r="C295" s="8" t="s">
        <v>822</v>
      </c>
      <c r="D295" s="8" t="s">
        <v>713</v>
      </c>
      <c r="E295" s="8">
        <v>58</v>
      </c>
      <c r="F295" s="8">
        <v>0</v>
      </c>
      <c r="G295" s="8">
        <v>0</v>
      </c>
      <c r="H295" s="8">
        <v>0</v>
      </c>
      <c r="I295" s="8">
        <v>1</v>
      </c>
      <c r="J295" s="8">
        <v>6</v>
      </c>
      <c r="K295" s="8">
        <v>3</v>
      </c>
      <c r="L295" s="8">
        <v>2</v>
      </c>
      <c r="M295" s="8">
        <v>63</v>
      </c>
      <c r="N295" s="8">
        <v>18</v>
      </c>
      <c r="O295" s="8">
        <v>52</v>
      </c>
      <c r="P295" s="8">
        <v>4.1900000000000004</v>
      </c>
      <c r="Q295" s="8">
        <v>1.21</v>
      </c>
      <c r="R295" s="8">
        <v>128.5</v>
      </c>
      <c r="S295" s="8">
        <f t="shared" si="12"/>
        <v>7.6148148148148147</v>
      </c>
      <c r="T295" s="8">
        <f t="shared" si="13"/>
        <v>4.568888888888889</v>
      </c>
      <c r="U295" s="8">
        <f t="shared" si="14"/>
        <v>4.568888888888889</v>
      </c>
    </row>
    <row r="296" spans="1:21" s="8" customFormat="1">
      <c r="A296" s="8" t="s">
        <v>305</v>
      </c>
      <c r="B296" s="8" t="s">
        <v>616</v>
      </c>
      <c r="C296" s="8" t="s">
        <v>822</v>
      </c>
      <c r="D296" s="8" t="s">
        <v>720</v>
      </c>
      <c r="E296" s="8">
        <v>32</v>
      </c>
      <c r="F296" s="8">
        <v>0</v>
      </c>
      <c r="G296" s="8">
        <v>0</v>
      </c>
      <c r="H296" s="8">
        <v>0</v>
      </c>
      <c r="I296" s="8">
        <v>3</v>
      </c>
      <c r="J296" s="8">
        <v>2</v>
      </c>
      <c r="K296" s="8">
        <v>2</v>
      </c>
      <c r="L296" s="8">
        <v>0</v>
      </c>
      <c r="M296" s="8">
        <v>37</v>
      </c>
      <c r="N296" s="8">
        <v>6</v>
      </c>
      <c r="O296" s="8">
        <v>22</v>
      </c>
      <c r="P296" s="8">
        <v>3.38</v>
      </c>
      <c r="Q296" s="8">
        <v>0.88</v>
      </c>
      <c r="R296" s="8">
        <v>128</v>
      </c>
      <c r="S296" s="8">
        <f t="shared" si="12"/>
        <v>7.5851851851851855</v>
      </c>
      <c r="T296" s="8">
        <f t="shared" si="13"/>
        <v>4.5511111111111111</v>
      </c>
      <c r="U296" s="8">
        <f t="shared" si="14"/>
        <v>4.5511111111111111</v>
      </c>
    </row>
    <row r="297" spans="1:21" s="8" customFormat="1">
      <c r="A297" s="8" t="s">
        <v>692</v>
      </c>
      <c r="B297" s="8" t="s">
        <v>691</v>
      </c>
      <c r="C297" s="8" t="s">
        <v>822</v>
      </c>
      <c r="D297" s="8" t="s">
        <v>724</v>
      </c>
      <c r="E297" s="8">
        <v>41.3</v>
      </c>
      <c r="F297" s="8">
        <v>0</v>
      </c>
      <c r="G297" s="8">
        <v>0</v>
      </c>
      <c r="H297" s="8">
        <v>0</v>
      </c>
      <c r="I297" s="8">
        <v>2</v>
      </c>
      <c r="J297" s="8">
        <v>3</v>
      </c>
      <c r="K297" s="8">
        <v>2</v>
      </c>
      <c r="L297" s="8">
        <v>2</v>
      </c>
      <c r="M297" s="8">
        <v>54</v>
      </c>
      <c r="N297" s="8">
        <v>8</v>
      </c>
      <c r="O297" s="8">
        <v>30</v>
      </c>
      <c r="P297" s="8">
        <v>2.4</v>
      </c>
      <c r="Q297" s="8">
        <v>0.92</v>
      </c>
      <c r="R297" s="8">
        <v>127.83</v>
      </c>
      <c r="S297" s="8">
        <f t="shared" si="12"/>
        <v>7.5751111111111111</v>
      </c>
      <c r="T297" s="8">
        <f t="shared" si="13"/>
        <v>4.5450666666666661</v>
      </c>
      <c r="U297" s="8">
        <f t="shared" si="14"/>
        <v>4.5450666666666661</v>
      </c>
    </row>
    <row r="298" spans="1:21" s="8" customFormat="1">
      <c r="A298" s="8" t="s">
        <v>603</v>
      </c>
      <c r="B298" s="8" t="s">
        <v>921</v>
      </c>
      <c r="C298" s="8" t="s">
        <v>822</v>
      </c>
      <c r="D298" s="8" t="s">
        <v>715</v>
      </c>
      <c r="E298" s="8">
        <v>34.700000000000003</v>
      </c>
      <c r="F298" s="8">
        <v>0</v>
      </c>
      <c r="G298" s="8">
        <v>0</v>
      </c>
      <c r="H298" s="8">
        <v>0</v>
      </c>
      <c r="I298" s="8">
        <v>2</v>
      </c>
      <c r="J298" s="8">
        <v>2</v>
      </c>
      <c r="K298" s="8">
        <v>2</v>
      </c>
      <c r="L298" s="8">
        <v>0</v>
      </c>
      <c r="M298" s="8">
        <v>46</v>
      </c>
      <c r="N298" s="8">
        <v>12</v>
      </c>
      <c r="O298" s="8">
        <v>29</v>
      </c>
      <c r="P298" s="8">
        <v>3.38</v>
      </c>
      <c r="Q298" s="8">
        <v>1.18</v>
      </c>
      <c r="R298" s="8">
        <v>127.67</v>
      </c>
      <c r="S298" s="8">
        <f t="shared" si="12"/>
        <v>7.5656296296296297</v>
      </c>
      <c r="T298" s="8">
        <f t="shared" si="13"/>
        <v>4.5393777777777773</v>
      </c>
      <c r="U298" s="8">
        <f t="shared" si="14"/>
        <v>4.5393777777777773</v>
      </c>
    </row>
    <row r="299" spans="1:21" s="8" customFormat="1">
      <c r="A299" s="8" t="s">
        <v>679</v>
      </c>
      <c r="B299" s="8" t="s">
        <v>1370</v>
      </c>
      <c r="C299" s="8" t="s">
        <v>821</v>
      </c>
      <c r="D299" s="8" t="s">
        <v>726</v>
      </c>
      <c r="E299" s="8">
        <v>103.7</v>
      </c>
      <c r="F299" s="8">
        <v>19</v>
      </c>
      <c r="G299" s="8">
        <v>10</v>
      </c>
      <c r="H299" s="8">
        <v>1</v>
      </c>
      <c r="I299" s="8">
        <v>7</v>
      </c>
      <c r="J299" s="8">
        <v>6</v>
      </c>
      <c r="K299" s="8">
        <v>0</v>
      </c>
      <c r="L299" s="8">
        <v>0</v>
      </c>
      <c r="M299" s="8">
        <v>76</v>
      </c>
      <c r="N299" s="8">
        <v>30</v>
      </c>
      <c r="O299" s="8">
        <v>109</v>
      </c>
      <c r="P299" s="8">
        <v>4.25</v>
      </c>
      <c r="Q299" s="8">
        <v>1.34</v>
      </c>
      <c r="R299" s="8">
        <v>127.67</v>
      </c>
      <c r="S299" s="8">
        <f t="shared" si="12"/>
        <v>7.5656296296296297</v>
      </c>
      <c r="T299" s="8">
        <f t="shared" si="13"/>
        <v>4.5393777777777773</v>
      </c>
      <c r="U299" s="8">
        <f t="shared" si="14"/>
        <v>4.5393777777777773</v>
      </c>
    </row>
    <row r="300" spans="1:21" s="8" customFormat="1">
      <c r="A300" s="8" t="s">
        <v>1749</v>
      </c>
      <c r="B300" s="8" t="s">
        <v>1750</v>
      </c>
      <c r="C300" s="8" t="s">
        <v>822</v>
      </c>
      <c r="D300" s="8" t="s">
        <v>717</v>
      </c>
      <c r="E300" s="8">
        <v>40</v>
      </c>
      <c r="F300" s="8">
        <v>0</v>
      </c>
      <c r="G300" s="8">
        <v>0</v>
      </c>
      <c r="H300" s="8">
        <v>0</v>
      </c>
      <c r="I300" s="8">
        <v>1</v>
      </c>
      <c r="J300" s="8">
        <v>2</v>
      </c>
      <c r="K300" s="8">
        <v>2</v>
      </c>
      <c r="L300" s="8">
        <v>0</v>
      </c>
      <c r="M300" s="8">
        <v>54</v>
      </c>
      <c r="N300" s="8">
        <v>12</v>
      </c>
      <c r="O300" s="8">
        <v>30</v>
      </c>
      <c r="P300" s="8">
        <v>2.7</v>
      </c>
      <c r="Q300" s="8">
        <v>1.05</v>
      </c>
      <c r="R300" s="8">
        <v>127</v>
      </c>
      <c r="S300" s="8">
        <f t="shared" si="12"/>
        <v>7.5259259259259261</v>
      </c>
      <c r="T300" s="8">
        <f t="shared" si="13"/>
        <v>4.5155555555555553</v>
      </c>
      <c r="U300" s="8">
        <f t="shared" si="14"/>
        <v>4.5155555555555553</v>
      </c>
    </row>
    <row r="301" spans="1:21" s="8" customFormat="1">
      <c r="A301" s="8" t="s">
        <v>1793</v>
      </c>
      <c r="B301" s="8" t="s">
        <v>1794</v>
      </c>
      <c r="C301" s="8" t="s">
        <v>821</v>
      </c>
      <c r="D301" s="8" t="s">
        <v>721</v>
      </c>
      <c r="E301" s="8">
        <v>57.3</v>
      </c>
      <c r="F301" s="8">
        <v>0</v>
      </c>
      <c r="G301" s="8">
        <v>0</v>
      </c>
      <c r="H301" s="8">
        <v>0</v>
      </c>
      <c r="I301" s="8">
        <v>3</v>
      </c>
      <c r="J301" s="8">
        <v>5</v>
      </c>
      <c r="K301" s="8">
        <v>2</v>
      </c>
      <c r="L301" s="8">
        <v>0</v>
      </c>
      <c r="M301" s="8">
        <v>74</v>
      </c>
      <c r="N301" s="8">
        <v>23</v>
      </c>
      <c r="O301" s="8">
        <v>63</v>
      </c>
      <c r="P301" s="8">
        <v>4.71</v>
      </c>
      <c r="Q301" s="8">
        <v>1.5</v>
      </c>
      <c r="R301" s="8">
        <v>126.83</v>
      </c>
      <c r="S301" s="8">
        <f t="shared" si="12"/>
        <v>7.5158518518518518</v>
      </c>
      <c r="T301" s="8">
        <f t="shared" si="13"/>
        <v>4.5095111111111112</v>
      </c>
      <c r="U301" s="8">
        <f t="shared" si="14"/>
        <v>4.5095111111111112</v>
      </c>
    </row>
    <row r="302" spans="1:21" s="8" customFormat="1">
      <c r="A302" s="8" t="s">
        <v>508</v>
      </c>
      <c r="B302" s="8" t="s">
        <v>507</v>
      </c>
      <c r="C302" s="8" t="s">
        <v>821</v>
      </c>
      <c r="D302" s="8" t="s">
        <v>742</v>
      </c>
      <c r="E302" s="8">
        <v>105.3</v>
      </c>
      <c r="F302" s="8">
        <v>19</v>
      </c>
      <c r="G302" s="8">
        <v>10</v>
      </c>
      <c r="H302" s="8">
        <v>0</v>
      </c>
      <c r="I302" s="8">
        <v>7</v>
      </c>
      <c r="J302" s="8">
        <v>6</v>
      </c>
      <c r="K302" s="8">
        <v>0</v>
      </c>
      <c r="L302" s="8">
        <v>0</v>
      </c>
      <c r="M302" s="8">
        <v>79</v>
      </c>
      <c r="N302" s="8">
        <v>31</v>
      </c>
      <c r="O302" s="8">
        <v>109</v>
      </c>
      <c r="P302" s="8">
        <v>4.0999999999999996</v>
      </c>
      <c r="Q302" s="8">
        <v>1.33</v>
      </c>
      <c r="R302" s="8">
        <v>126.83</v>
      </c>
      <c r="S302" s="8">
        <f t="shared" si="12"/>
        <v>7.5158518518518518</v>
      </c>
      <c r="T302" s="8">
        <f t="shared" si="13"/>
        <v>4.5095111111111112</v>
      </c>
      <c r="U302" s="8">
        <f t="shared" si="14"/>
        <v>4.5095111111111112</v>
      </c>
    </row>
    <row r="303" spans="1:21" s="8" customFormat="1">
      <c r="A303" s="8" t="s">
        <v>170</v>
      </c>
      <c r="B303" s="8" t="s">
        <v>266</v>
      </c>
      <c r="C303" s="8" t="s">
        <v>822</v>
      </c>
      <c r="D303" s="8" t="s">
        <v>721</v>
      </c>
      <c r="E303" s="8">
        <v>57.3</v>
      </c>
      <c r="F303" s="8">
        <v>0</v>
      </c>
      <c r="G303" s="8">
        <v>0</v>
      </c>
      <c r="H303" s="8">
        <v>0</v>
      </c>
      <c r="I303" s="8">
        <v>3</v>
      </c>
      <c r="J303" s="8">
        <v>5</v>
      </c>
      <c r="K303" s="8">
        <v>2</v>
      </c>
      <c r="L303" s="8">
        <v>0</v>
      </c>
      <c r="M303" s="8">
        <v>74</v>
      </c>
      <c r="N303" s="8">
        <v>23</v>
      </c>
      <c r="O303" s="8">
        <v>63</v>
      </c>
      <c r="P303" s="8">
        <v>4.71</v>
      </c>
      <c r="Q303" s="8">
        <v>1.5</v>
      </c>
      <c r="R303" s="8">
        <v>126.83</v>
      </c>
      <c r="S303" s="8">
        <f t="shared" si="12"/>
        <v>7.5158518518518518</v>
      </c>
      <c r="T303" s="8">
        <f t="shared" si="13"/>
        <v>4.5095111111111112</v>
      </c>
      <c r="U303" s="8">
        <f t="shared" si="14"/>
        <v>4.5095111111111112</v>
      </c>
    </row>
    <row r="304" spans="1:21" s="8" customFormat="1">
      <c r="A304" s="8" t="s">
        <v>160</v>
      </c>
      <c r="B304" s="8" t="s">
        <v>601</v>
      </c>
      <c r="C304" s="8" t="s">
        <v>822</v>
      </c>
      <c r="D304" s="8" t="s">
        <v>729</v>
      </c>
      <c r="E304" s="8">
        <v>46.7</v>
      </c>
      <c r="F304" s="8">
        <v>0</v>
      </c>
      <c r="G304" s="8">
        <v>0</v>
      </c>
      <c r="H304" s="8">
        <v>0</v>
      </c>
      <c r="I304" s="8">
        <v>1</v>
      </c>
      <c r="J304" s="8">
        <v>3</v>
      </c>
      <c r="K304" s="8">
        <v>1</v>
      </c>
      <c r="L304" s="8">
        <v>1</v>
      </c>
      <c r="M304" s="8">
        <v>54</v>
      </c>
      <c r="N304" s="8">
        <v>16</v>
      </c>
      <c r="O304" s="8">
        <v>40</v>
      </c>
      <c r="P304" s="8">
        <v>3.28</v>
      </c>
      <c r="Q304" s="8">
        <v>1.2</v>
      </c>
      <c r="R304" s="8">
        <v>126.17</v>
      </c>
      <c r="S304" s="8">
        <f t="shared" si="12"/>
        <v>7.4767407407407411</v>
      </c>
      <c r="T304" s="8">
        <f t="shared" si="13"/>
        <v>4.4860444444444445</v>
      </c>
      <c r="U304" s="8">
        <f t="shared" si="14"/>
        <v>4.4860444444444445</v>
      </c>
    </row>
    <row r="305" spans="1:21" s="8" customFormat="1">
      <c r="A305" s="8" t="s">
        <v>90</v>
      </c>
      <c r="B305" s="8" t="s">
        <v>944</v>
      </c>
      <c r="C305" s="8" t="s">
        <v>821</v>
      </c>
      <c r="D305" s="8" t="s">
        <v>715</v>
      </c>
      <c r="E305" s="8">
        <v>116</v>
      </c>
      <c r="F305" s="8">
        <v>21</v>
      </c>
      <c r="G305" s="8">
        <v>10</v>
      </c>
      <c r="H305" s="8">
        <v>0</v>
      </c>
      <c r="I305" s="8">
        <v>7</v>
      </c>
      <c r="J305" s="8">
        <v>8</v>
      </c>
      <c r="K305" s="8">
        <v>0</v>
      </c>
      <c r="L305" s="8">
        <v>0</v>
      </c>
      <c r="M305" s="8">
        <v>94</v>
      </c>
      <c r="N305" s="8">
        <v>43</v>
      </c>
      <c r="O305" s="8">
        <v>118</v>
      </c>
      <c r="P305" s="8">
        <v>4.34</v>
      </c>
      <c r="Q305" s="8">
        <v>1.39</v>
      </c>
      <c r="R305" s="8">
        <v>126</v>
      </c>
      <c r="S305" s="8">
        <f t="shared" si="12"/>
        <v>7.4666666666666668</v>
      </c>
      <c r="T305" s="8">
        <f t="shared" si="13"/>
        <v>4.4799999999999995</v>
      </c>
      <c r="U305" s="8">
        <f t="shared" si="14"/>
        <v>4.4799999999999995</v>
      </c>
    </row>
    <row r="306" spans="1:21" s="8" customFormat="1">
      <c r="A306" s="8" t="s">
        <v>41</v>
      </c>
      <c r="B306" s="8" t="s">
        <v>450</v>
      </c>
      <c r="C306" s="8" t="s">
        <v>821</v>
      </c>
      <c r="D306" s="8" t="s">
        <v>731</v>
      </c>
      <c r="E306" s="8">
        <v>75.7</v>
      </c>
      <c r="F306" s="8">
        <v>13</v>
      </c>
      <c r="G306" s="8">
        <v>8</v>
      </c>
      <c r="H306" s="8">
        <v>0</v>
      </c>
      <c r="I306" s="8">
        <v>6</v>
      </c>
      <c r="J306" s="8">
        <v>4</v>
      </c>
      <c r="K306" s="8">
        <v>0</v>
      </c>
      <c r="L306" s="8">
        <v>0</v>
      </c>
      <c r="M306" s="8">
        <v>75</v>
      </c>
      <c r="N306" s="8">
        <v>22</v>
      </c>
      <c r="O306" s="8">
        <v>73</v>
      </c>
      <c r="P306" s="8">
        <v>3.45</v>
      </c>
      <c r="Q306" s="8">
        <v>1.26</v>
      </c>
      <c r="R306" s="8">
        <v>125.67</v>
      </c>
      <c r="S306" s="8">
        <f t="shared" si="12"/>
        <v>7.447111111111111</v>
      </c>
      <c r="T306" s="8">
        <f t="shared" si="13"/>
        <v>4.4682666666666666</v>
      </c>
      <c r="U306" s="8">
        <f t="shared" si="14"/>
        <v>4.4682666666666666</v>
      </c>
    </row>
    <row r="307" spans="1:21" s="8" customFormat="1">
      <c r="A307" s="8" t="s">
        <v>382</v>
      </c>
      <c r="B307" s="8" t="s">
        <v>636</v>
      </c>
      <c r="C307" s="8" t="s">
        <v>821</v>
      </c>
      <c r="D307" s="8" t="s">
        <v>737</v>
      </c>
      <c r="E307" s="8">
        <v>115</v>
      </c>
      <c r="F307" s="8">
        <v>21</v>
      </c>
      <c r="G307" s="8">
        <v>10</v>
      </c>
      <c r="H307" s="8">
        <v>0</v>
      </c>
      <c r="I307" s="8">
        <v>7</v>
      </c>
      <c r="J307" s="8">
        <v>9</v>
      </c>
      <c r="K307" s="8">
        <v>0</v>
      </c>
      <c r="L307" s="8">
        <v>0</v>
      </c>
      <c r="M307" s="8">
        <v>92</v>
      </c>
      <c r="N307" s="8">
        <v>36</v>
      </c>
      <c r="O307" s="8">
        <v>123</v>
      </c>
      <c r="P307" s="8">
        <v>4.54</v>
      </c>
      <c r="Q307" s="8">
        <v>1.38</v>
      </c>
      <c r="R307" s="8">
        <v>123.5</v>
      </c>
      <c r="S307" s="8">
        <f t="shared" si="12"/>
        <v>7.3185185185185189</v>
      </c>
      <c r="T307" s="8">
        <f t="shared" si="13"/>
        <v>4.391111111111111</v>
      </c>
      <c r="U307" s="8">
        <f t="shared" si="14"/>
        <v>4.391111111111111</v>
      </c>
    </row>
    <row r="308" spans="1:21" s="8" customFormat="1">
      <c r="A308" s="8" t="s">
        <v>763</v>
      </c>
      <c r="B308" s="8" t="s">
        <v>1440</v>
      </c>
      <c r="C308" s="8" t="s">
        <v>822</v>
      </c>
      <c r="D308" s="8" t="s">
        <v>720</v>
      </c>
      <c r="E308" s="8">
        <v>57.3</v>
      </c>
      <c r="F308" s="8">
        <v>0</v>
      </c>
      <c r="G308" s="8">
        <v>0</v>
      </c>
      <c r="H308" s="8">
        <v>0</v>
      </c>
      <c r="I308" s="8">
        <v>3</v>
      </c>
      <c r="J308" s="8">
        <v>2</v>
      </c>
      <c r="K308" s="8">
        <v>1</v>
      </c>
      <c r="L308" s="8">
        <v>1</v>
      </c>
      <c r="M308" s="8">
        <v>44</v>
      </c>
      <c r="N308" s="8">
        <v>15</v>
      </c>
      <c r="O308" s="8">
        <v>58</v>
      </c>
      <c r="P308" s="8">
        <v>3.45</v>
      </c>
      <c r="Q308" s="8">
        <v>1.27</v>
      </c>
      <c r="R308" s="8">
        <v>123.33</v>
      </c>
      <c r="S308" s="8">
        <f t="shared" si="12"/>
        <v>7.3084444444444445</v>
      </c>
      <c r="T308" s="8">
        <f t="shared" si="13"/>
        <v>4.3850666666666669</v>
      </c>
      <c r="U308" s="8">
        <f t="shared" si="14"/>
        <v>4.3850666666666669</v>
      </c>
    </row>
    <row r="309" spans="1:21" s="8" customFormat="1">
      <c r="A309" s="8" t="s">
        <v>633</v>
      </c>
      <c r="B309" s="8" t="s">
        <v>632</v>
      </c>
      <c r="C309" s="8" t="s">
        <v>821</v>
      </c>
      <c r="D309" s="8" t="s">
        <v>741</v>
      </c>
      <c r="E309" s="8">
        <v>103.3</v>
      </c>
      <c r="F309" s="8">
        <v>19</v>
      </c>
      <c r="G309" s="8">
        <v>8</v>
      </c>
      <c r="H309" s="8">
        <v>0</v>
      </c>
      <c r="I309" s="8">
        <v>7</v>
      </c>
      <c r="J309" s="8">
        <v>6</v>
      </c>
      <c r="K309" s="8">
        <v>0</v>
      </c>
      <c r="L309" s="8">
        <v>0</v>
      </c>
      <c r="M309" s="8">
        <v>80</v>
      </c>
      <c r="N309" s="8">
        <v>29</v>
      </c>
      <c r="O309" s="8">
        <v>115</v>
      </c>
      <c r="P309" s="8">
        <v>4.53</v>
      </c>
      <c r="Q309" s="8">
        <v>1.39</v>
      </c>
      <c r="R309" s="8">
        <v>122.83</v>
      </c>
      <c r="S309" s="8">
        <f t="shared" si="12"/>
        <v>7.2788148148148144</v>
      </c>
      <c r="T309" s="8">
        <f t="shared" si="13"/>
        <v>4.3672888888888881</v>
      </c>
      <c r="U309" s="8">
        <f t="shared" si="14"/>
        <v>4.3672888888888881</v>
      </c>
    </row>
    <row r="310" spans="1:21" s="8" customFormat="1">
      <c r="A310" s="8" t="s">
        <v>199</v>
      </c>
      <c r="B310" s="8" t="s">
        <v>933</v>
      </c>
      <c r="C310" s="8" t="s">
        <v>822</v>
      </c>
      <c r="D310" s="8" t="s">
        <v>722</v>
      </c>
      <c r="E310" s="8">
        <v>50.7</v>
      </c>
      <c r="F310" s="8">
        <v>0</v>
      </c>
      <c r="G310" s="8">
        <v>0</v>
      </c>
      <c r="H310" s="8">
        <v>0</v>
      </c>
      <c r="I310" s="8">
        <v>1</v>
      </c>
      <c r="J310" s="8">
        <v>2</v>
      </c>
      <c r="K310" s="8">
        <v>2</v>
      </c>
      <c r="L310" s="8">
        <v>1</v>
      </c>
      <c r="M310" s="8">
        <v>57</v>
      </c>
      <c r="N310" s="8">
        <v>24</v>
      </c>
      <c r="O310" s="8">
        <v>46</v>
      </c>
      <c r="P310" s="8">
        <v>3.55</v>
      </c>
      <c r="Q310" s="8">
        <v>1.38</v>
      </c>
      <c r="R310" s="8">
        <v>122.67</v>
      </c>
      <c r="S310" s="8">
        <f t="shared" si="12"/>
        <v>7.2693333333333339</v>
      </c>
      <c r="T310" s="8">
        <f t="shared" si="13"/>
        <v>4.3616000000000001</v>
      </c>
      <c r="U310" s="8">
        <f t="shared" si="14"/>
        <v>4.3616000000000001</v>
      </c>
    </row>
    <row r="311" spans="1:21" s="8" customFormat="1">
      <c r="A311" s="8" t="s">
        <v>972</v>
      </c>
      <c r="B311" s="8" t="s">
        <v>267</v>
      </c>
      <c r="C311" s="8" t="s">
        <v>822</v>
      </c>
      <c r="D311" s="8" t="s">
        <v>735</v>
      </c>
      <c r="E311" s="8">
        <v>64.3</v>
      </c>
      <c r="F311" s="8">
        <v>0</v>
      </c>
      <c r="G311" s="8">
        <v>0</v>
      </c>
      <c r="H311" s="8">
        <v>0</v>
      </c>
      <c r="I311" s="8">
        <v>2</v>
      </c>
      <c r="J311" s="8">
        <v>6</v>
      </c>
      <c r="K311" s="8">
        <v>1</v>
      </c>
      <c r="L311" s="8">
        <v>3</v>
      </c>
      <c r="M311" s="8">
        <v>72</v>
      </c>
      <c r="N311" s="8">
        <v>19</v>
      </c>
      <c r="O311" s="8">
        <v>62</v>
      </c>
      <c r="P311" s="8">
        <v>4.2</v>
      </c>
      <c r="Q311" s="8">
        <v>1.26</v>
      </c>
      <c r="R311" s="8">
        <v>122.33</v>
      </c>
      <c r="S311" s="8">
        <f t="shared" si="12"/>
        <v>7.2491851851851852</v>
      </c>
      <c r="T311" s="8">
        <f t="shared" si="13"/>
        <v>4.3495111111111111</v>
      </c>
      <c r="U311" s="8">
        <f t="shared" si="14"/>
        <v>4.3495111111111111</v>
      </c>
    </row>
    <row r="312" spans="1:21" s="8" customFormat="1">
      <c r="A312" s="8" t="s">
        <v>144</v>
      </c>
      <c r="B312" s="8" t="s">
        <v>993</v>
      </c>
      <c r="C312" s="8" t="s">
        <v>822</v>
      </c>
      <c r="D312" s="8" t="s">
        <v>741</v>
      </c>
      <c r="E312" s="8">
        <v>40.700000000000003</v>
      </c>
      <c r="F312" s="8">
        <v>0</v>
      </c>
      <c r="G312" s="8">
        <v>0</v>
      </c>
      <c r="H312" s="8">
        <v>0</v>
      </c>
      <c r="I312" s="8">
        <v>3</v>
      </c>
      <c r="J312" s="8">
        <v>2</v>
      </c>
      <c r="K312" s="8">
        <v>1</v>
      </c>
      <c r="L312" s="8">
        <v>2</v>
      </c>
      <c r="M312" s="8">
        <v>44</v>
      </c>
      <c r="N312" s="8">
        <v>12</v>
      </c>
      <c r="O312" s="8">
        <v>37</v>
      </c>
      <c r="P312" s="8">
        <v>3.1</v>
      </c>
      <c r="Q312" s="8">
        <v>1.2</v>
      </c>
      <c r="R312" s="8">
        <v>122.17</v>
      </c>
      <c r="S312" s="8">
        <f t="shared" si="12"/>
        <v>7.2397037037037038</v>
      </c>
      <c r="T312" s="8">
        <f t="shared" si="13"/>
        <v>4.3438222222222223</v>
      </c>
      <c r="U312" s="8">
        <f t="shared" si="14"/>
        <v>4.3438222222222223</v>
      </c>
    </row>
    <row r="313" spans="1:21" s="8" customFormat="1">
      <c r="A313" s="8" t="s">
        <v>427</v>
      </c>
      <c r="B313" s="8" t="s">
        <v>266</v>
      </c>
      <c r="C313" s="8" t="s">
        <v>822</v>
      </c>
      <c r="D313" s="8" t="s">
        <v>742</v>
      </c>
      <c r="E313" s="8">
        <v>60.7</v>
      </c>
      <c r="F313" s="8">
        <v>0</v>
      </c>
      <c r="G313" s="8">
        <v>0</v>
      </c>
      <c r="H313" s="8">
        <v>0</v>
      </c>
      <c r="I313" s="8">
        <v>2</v>
      </c>
      <c r="J313" s="8">
        <v>7</v>
      </c>
      <c r="K313" s="8">
        <v>4</v>
      </c>
      <c r="L313" s="8">
        <v>3</v>
      </c>
      <c r="M313" s="8">
        <v>56</v>
      </c>
      <c r="N313" s="8">
        <v>25</v>
      </c>
      <c r="O313" s="8">
        <v>73</v>
      </c>
      <c r="P313" s="8">
        <v>5.34</v>
      </c>
      <c r="Q313" s="8">
        <v>1.62</v>
      </c>
      <c r="R313" s="8">
        <v>122.17</v>
      </c>
      <c r="S313" s="8">
        <f t="shared" si="12"/>
        <v>7.2397037037037038</v>
      </c>
      <c r="T313" s="8">
        <f t="shared" si="13"/>
        <v>4.3438222222222223</v>
      </c>
      <c r="U313" s="8">
        <f t="shared" si="14"/>
        <v>4.3438222222222223</v>
      </c>
    </row>
    <row r="314" spans="1:21" s="8" customFormat="1">
      <c r="A314" s="8" t="s">
        <v>269</v>
      </c>
      <c r="B314" s="8" t="s">
        <v>1324</v>
      </c>
      <c r="C314" s="8" t="s">
        <v>822</v>
      </c>
      <c r="D314" s="8" t="s">
        <v>740</v>
      </c>
      <c r="E314" s="8">
        <v>56.3</v>
      </c>
      <c r="F314" s="8">
        <v>0</v>
      </c>
      <c r="G314" s="8">
        <v>0</v>
      </c>
      <c r="H314" s="8">
        <v>0</v>
      </c>
      <c r="I314" s="8">
        <v>3</v>
      </c>
      <c r="J314" s="8">
        <v>3</v>
      </c>
      <c r="K314" s="8">
        <v>1</v>
      </c>
      <c r="L314" s="8">
        <v>1</v>
      </c>
      <c r="M314" s="8">
        <v>35</v>
      </c>
      <c r="N314" s="8">
        <v>8</v>
      </c>
      <c r="O314" s="8">
        <v>62</v>
      </c>
      <c r="P314" s="8">
        <v>4.1500000000000004</v>
      </c>
      <c r="Q314" s="8">
        <v>1.24</v>
      </c>
      <c r="R314" s="8">
        <v>121.33</v>
      </c>
      <c r="S314" s="8">
        <f t="shared" si="12"/>
        <v>7.1899259259259258</v>
      </c>
      <c r="T314" s="8">
        <f t="shared" si="13"/>
        <v>4.3139555555555553</v>
      </c>
      <c r="U314" s="8">
        <f t="shared" si="14"/>
        <v>4.3139555555555553</v>
      </c>
    </row>
    <row r="315" spans="1:21" s="8" customFormat="1">
      <c r="A315" s="8" t="s">
        <v>90</v>
      </c>
      <c r="B315" s="8" t="s">
        <v>1712</v>
      </c>
      <c r="C315" s="8" t="s">
        <v>822</v>
      </c>
      <c r="D315" s="8" t="s">
        <v>734</v>
      </c>
      <c r="E315" s="8">
        <v>46</v>
      </c>
      <c r="F315" s="8">
        <v>0</v>
      </c>
      <c r="G315" s="8">
        <v>0</v>
      </c>
      <c r="H315" s="8">
        <v>0</v>
      </c>
      <c r="I315" s="8">
        <v>2</v>
      </c>
      <c r="J315" s="8">
        <v>2</v>
      </c>
      <c r="K315" s="8">
        <v>2</v>
      </c>
      <c r="L315" s="8">
        <v>1</v>
      </c>
      <c r="M315" s="8">
        <v>48</v>
      </c>
      <c r="N315" s="8">
        <v>10</v>
      </c>
      <c r="O315" s="8">
        <v>42</v>
      </c>
      <c r="P315" s="8">
        <v>3.13</v>
      </c>
      <c r="Q315" s="8">
        <v>1.1299999999999999</v>
      </c>
      <c r="R315" s="8">
        <v>121</v>
      </c>
      <c r="S315" s="8">
        <f t="shared" si="12"/>
        <v>7.1703703703703701</v>
      </c>
      <c r="T315" s="8">
        <f t="shared" si="13"/>
        <v>4.3022222222222215</v>
      </c>
      <c r="U315" s="8">
        <f t="shared" si="14"/>
        <v>4.3022222222222215</v>
      </c>
    </row>
    <row r="316" spans="1:21" s="8" customFormat="1">
      <c r="A316" s="8" t="s">
        <v>1759</v>
      </c>
      <c r="B316" s="8" t="s">
        <v>1760</v>
      </c>
      <c r="C316" s="8" t="s">
        <v>822</v>
      </c>
      <c r="D316" s="8" t="s">
        <v>738</v>
      </c>
      <c r="E316" s="8">
        <v>39.700000000000003</v>
      </c>
      <c r="F316" s="8">
        <v>0</v>
      </c>
      <c r="G316" s="8">
        <v>0</v>
      </c>
      <c r="H316" s="8">
        <v>0</v>
      </c>
      <c r="I316" s="8">
        <v>2</v>
      </c>
      <c r="J316" s="8">
        <v>2</v>
      </c>
      <c r="K316" s="8">
        <v>2</v>
      </c>
      <c r="L316" s="8">
        <v>1</v>
      </c>
      <c r="M316" s="8">
        <v>48</v>
      </c>
      <c r="N316" s="8">
        <v>10</v>
      </c>
      <c r="O316" s="8">
        <v>34</v>
      </c>
      <c r="P316" s="8">
        <v>2.72</v>
      </c>
      <c r="Q316" s="8">
        <v>1.1100000000000001</v>
      </c>
      <c r="R316" s="8">
        <v>120.67</v>
      </c>
      <c r="S316" s="8">
        <f t="shared" si="12"/>
        <v>7.1508148148148152</v>
      </c>
      <c r="T316" s="8">
        <f t="shared" si="13"/>
        <v>4.2904888888888886</v>
      </c>
      <c r="U316" s="8">
        <f t="shared" si="14"/>
        <v>4.2904888888888886</v>
      </c>
    </row>
    <row r="317" spans="1:21" s="8" customFormat="1">
      <c r="A317" s="8" t="s">
        <v>463</v>
      </c>
      <c r="B317" s="8" t="s">
        <v>559</v>
      </c>
      <c r="C317" s="8" t="s">
        <v>821</v>
      </c>
      <c r="D317" s="8" t="s">
        <v>726</v>
      </c>
      <c r="E317" s="8">
        <v>121</v>
      </c>
      <c r="F317" s="8">
        <v>21</v>
      </c>
      <c r="G317" s="8">
        <v>10</v>
      </c>
      <c r="H317" s="8">
        <v>0</v>
      </c>
      <c r="I317" s="8">
        <v>8</v>
      </c>
      <c r="J317" s="8">
        <v>7</v>
      </c>
      <c r="K317" s="8">
        <v>0</v>
      </c>
      <c r="L317" s="8">
        <v>0</v>
      </c>
      <c r="M317" s="8">
        <v>80</v>
      </c>
      <c r="N317" s="8">
        <v>36</v>
      </c>
      <c r="O317" s="8">
        <v>141</v>
      </c>
      <c r="P317" s="8">
        <v>4.91</v>
      </c>
      <c r="Q317" s="8">
        <v>1.46</v>
      </c>
      <c r="R317" s="8">
        <v>120.5</v>
      </c>
      <c r="S317" s="8">
        <f t="shared" si="12"/>
        <v>7.1407407407407408</v>
      </c>
      <c r="T317" s="8">
        <f t="shared" si="13"/>
        <v>4.2844444444444445</v>
      </c>
      <c r="U317" s="8">
        <f t="shared" si="14"/>
        <v>4.2844444444444445</v>
      </c>
    </row>
    <row r="318" spans="1:21" s="8" customFormat="1">
      <c r="A318" s="8" t="s">
        <v>1494</v>
      </c>
      <c r="B318" s="8" t="s">
        <v>1503</v>
      </c>
      <c r="C318" s="8" t="s">
        <v>821</v>
      </c>
      <c r="D318" s="8" t="s">
        <v>720</v>
      </c>
      <c r="E318" s="8">
        <v>58.7</v>
      </c>
      <c r="F318" s="8">
        <v>0</v>
      </c>
      <c r="G318" s="8">
        <v>0</v>
      </c>
      <c r="H318" s="8">
        <v>0</v>
      </c>
      <c r="I318" s="8">
        <v>3</v>
      </c>
      <c r="J318" s="8">
        <v>3</v>
      </c>
      <c r="K318" s="8">
        <v>2</v>
      </c>
      <c r="L318" s="8">
        <v>1</v>
      </c>
      <c r="M318" s="8">
        <v>48</v>
      </c>
      <c r="N318" s="8">
        <v>19</v>
      </c>
      <c r="O318" s="8">
        <v>58</v>
      </c>
      <c r="P318" s="8">
        <v>3.68</v>
      </c>
      <c r="Q318" s="8">
        <v>1.31</v>
      </c>
      <c r="R318" s="8">
        <v>119.67</v>
      </c>
      <c r="S318" s="8">
        <f t="shared" si="12"/>
        <v>7.0915555555555558</v>
      </c>
      <c r="T318" s="8">
        <f t="shared" si="13"/>
        <v>4.2549333333333337</v>
      </c>
      <c r="U318" s="8">
        <f t="shared" si="14"/>
        <v>4.2549333333333337</v>
      </c>
    </row>
    <row r="319" spans="1:21" s="8" customFormat="1">
      <c r="A319" s="8" t="s">
        <v>67</v>
      </c>
      <c r="B319" s="8" t="s">
        <v>1328</v>
      </c>
      <c r="C319" s="8" t="s">
        <v>822</v>
      </c>
      <c r="D319" s="8" t="s">
        <v>750</v>
      </c>
      <c r="E319" s="8">
        <v>60</v>
      </c>
      <c r="F319" s="8">
        <v>0</v>
      </c>
      <c r="G319" s="8">
        <v>0</v>
      </c>
      <c r="H319" s="8">
        <v>0</v>
      </c>
      <c r="I319" s="8">
        <v>2</v>
      </c>
      <c r="J319" s="8">
        <v>4</v>
      </c>
      <c r="K319" s="8">
        <v>1</v>
      </c>
      <c r="L319" s="8">
        <v>2</v>
      </c>
      <c r="M319" s="8">
        <v>66</v>
      </c>
      <c r="N319" s="8">
        <v>24</v>
      </c>
      <c r="O319" s="8">
        <v>59</v>
      </c>
      <c r="P319" s="8">
        <v>3.9</v>
      </c>
      <c r="Q319" s="8">
        <v>1.38</v>
      </c>
      <c r="R319" s="8">
        <v>118.5</v>
      </c>
      <c r="S319" s="8">
        <f t="shared" si="12"/>
        <v>7.0222222222222221</v>
      </c>
      <c r="T319" s="8">
        <f t="shared" si="13"/>
        <v>4.2133333333333329</v>
      </c>
      <c r="U319" s="8">
        <f t="shared" si="14"/>
        <v>4.2133333333333329</v>
      </c>
    </row>
    <row r="320" spans="1:21" s="8" customFormat="1">
      <c r="A320" s="8" t="s">
        <v>551</v>
      </c>
      <c r="B320" s="8" t="s">
        <v>216</v>
      </c>
      <c r="C320" s="8" t="s">
        <v>822</v>
      </c>
      <c r="D320" s="8" t="s">
        <v>739</v>
      </c>
      <c r="E320" s="8">
        <v>77</v>
      </c>
      <c r="F320" s="8">
        <v>0</v>
      </c>
      <c r="G320" s="8">
        <v>0</v>
      </c>
      <c r="H320" s="8">
        <v>0</v>
      </c>
      <c r="I320" s="8">
        <v>3</v>
      </c>
      <c r="J320" s="8">
        <v>4</v>
      </c>
      <c r="K320" s="8">
        <v>1</v>
      </c>
      <c r="L320" s="8">
        <v>1</v>
      </c>
      <c r="M320" s="8">
        <v>60</v>
      </c>
      <c r="N320" s="8">
        <v>22</v>
      </c>
      <c r="O320" s="8">
        <v>82</v>
      </c>
      <c r="P320" s="8">
        <v>3.39</v>
      </c>
      <c r="Q320" s="8">
        <v>1.35</v>
      </c>
      <c r="R320" s="8">
        <v>118.5</v>
      </c>
      <c r="S320" s="8">
        <f t="shared" si="12"/>
        <v>7.0222222222222221</v>
      </c>
      <c r="T320" s="8">
        <f t="shared" si="13"/>
        <v>4.2133333333333329</v>
      </c>
      <c r="U320" s="8">
        <f t="shared" si="14"/>
        <v>4.2133333333333329</v>
      </c>
    </row>
    <row r="321" spans="1:21" s="8" customFormat="1">
      <c r="A321" s="8" t="s">
        <v>1367</v>
      </c>
      <c r="B321" s="8" t="s">
        <v>1346</v>
      </c>
      <c r="C321" s="8" t="s">
        <v>822</v>
      </c>
      <c r="D321" s="8" t="s">
        <v>739</v>
      </c>
      <c r="E321" s="8">
        <v>47</v>
      </c>
      <c r="F321" s="8">
        <v>0</v>
      </c>
      <c r="G321" s="8">
        <v>0</v>
      </c>
      <c r="H321" s="8">
        <v>0</v>
      </c>
      <c r="I321" s="8">
        <v>3</v>
      </c>
      <c r="J321" s="8">
        <v>2</v>
      </c>
      <c r="K321" s="8">
        <v>2</v>
      </c>
      <c r="L321" s="8">
        <v>2</v>
      </c>
      <c r="M321" s="8">
        <v>45</v>
      </c>
      <c r="N321" s="8">
        <v>24</v>
      </c>
      <c r="O321" s="8">
        <v>44</v>
      </c>
      <c r="P321" s="8">
        <v>3.64</v>
      </c>
      <c r="Q321" s="8">
        <v>1.45</v>
      </c>
      <c r="R321" s="8">
        <v>118.5</v>
      </c>
      <c r="S321" s="8">
        <f t="shared" si="12"/>
        <v>7.0222222222222221</v>
      </c>
      <c r="T321" s="8">
        <f t="shared" si="13"/>
        <v>4.2133333333333329</v>
      </c>
      <c r="U321" s="8">
        <f t="shared" si="14"/>
        <v>4.2133333333333329</v>
      </c>
    </row>
    <row r="322" spans="1:21" s="8" customFormat="1">
      <c r="A322" s="8" t="s">
        <v>84</v>
      </c>
      <c r="B322" s="8" t="s">
        <v>1364</v>
      </c>
      <c r="C322" s="8" t="s">
        <v>822</v>
      </c>
      <c r="D322" s="8" t="s">
        <v>741</v>
      </c>
      <c r="E322" s="8">
        <v>28.7</v>
      </c>
      <c r="F322" s="8">
        <v>0</v>
      </c>
      <c r="G322" s="8">
        <v>0</v>
      </c>
      <c r="H322" s="8">
        <v>0</v>
      </c>
      <c r="I322" s="8">
        <v>1</v>
      </c>
      <c r="J322" s="8">
        <v>1</v>
      </c>
      <c r="K322" s="8">
        <v>0</v>
      </c>
      <c r="L322" s="8">
        <v>0</v>
      </c>
      <c r="M322" s="8">
        <v>27</v>
      </c>
      <c r="N322" s="8">
        <v>6</v>
      </c>
      <c r="O322" s="8">
        <v>21</v>
      </c>
      <c r="P322" s="8">
        <v>2.5099999999999998</v>
      </c>
      <c r="Q322" s="8">
        <v>0.94</v>
      </c>
      <c r="R322" s="8">
        <v>118.17</v>
      </c>
      <c r="S322" s="8">
        <f t="shared" si="12"/>
        <v>7.0026666666666664</v>
      </c>
      <c r="T322" s="8">
        <f t="shared" si="13"/>
        <v>4.2016</v>
      </c>
      <c r="U322" s="8">
        <f t="shared" si="14"/>
        <v>4.2016</v>
      </c>
    </row>
    <row r="323" spans="1:21" s="8" customFormat="1">
      <c r="A323" s="8" t="s">
        <v>598</v>
      </c>
      <c r="B323" s="8" t="s">
        <v>326</v>
      </c>
      <c r="C323" s="8" t="s">
        <v>822</v>
      </c>
      <c r="D323" s="8" t="s">
        <v>720</v>
      </c>
      <c r="E323" s="8">
        <v>42</v>
      </c>
      <c r="F323" s="8">
        <v>0</v>
      </c>
      <c r="G323" s="8">
        <v>0</v>
      </c>
      <c r="H323" s="8">
        <v>0</v>
      </c>
      <c r="I323" s="8">
        <v>3</v>
      </c>
      <c r="J323" s="8">
        <v>4</v>
      </c>
      <c r="K323" s="8">
        <v>0</v>
      </c>
      <c r="L323" s="8">
        <v>0</v>
      </c>
      <c r="M323" s="8">
        <v>68</v>
      </c>
      <c r="N323" s="8">
        <v>15</v>
      </c>
      <c r="O323" s="8">
        <v>48</v>
      </c>
      <c r="P323" s="8">
        <v>5.14</v>
      </c>
      <c r="Q323" s="8">
        <v>1.5</v>
      </c>
      <c r="R323" s="8">
        <v>117</v>
      </c>
      <c r="S323" s="8">
        <f t="shared" ref="S323:S386" si="15">R323/16.875</f>
        <v>6.9333333333333336</v>
      </c>
      <c r="T323" s="8">
        <f t="shared" ref="T323:T386" si="16">IF(R323 &gt;= 400,S323*1.2,IF(R323 &gt; 300,S323,IF(R323&gt;200,S323*0.8,IF(R323&gt;100,S323*0.6,S323*0.5))))</f>
        <v>4.16</v>
      </c>
      <c r="U323" s="8">
        <f t="shared" ref="U323:U386" si="17">IF(T323 &lt; 1.5,1,T323)</f>
        <v>4.16</v>
      </c>
    </row>
    <row r="324" spans="1:21" s="8" customFormat="1">
      <c r="A324" s="8" t="s">
        <v>1195</v>
      </c>
      <c r="B324" s="8" t="s">
        <v>86</v>
      </c>
      <c r="C324" s="8" t="s">
        <v>821</v>
      </c>
      <c r="D324" s="8" t="s">
        <v>717</v>
      </c>
      <c r="E324" s="8">
        <v>103</v>
      </c>
      <c r="F324" s="8">
        <v>19</v>
      </c>
      <c r="G324" s="8">
        <v>10</v>
      </c>
      <c r="H324" s="8">
        <v>1</v>
      </c>
      <c r="I324" s="8">
        <v>7</v>
      </c>
      <c r="J324" s="8">
        <v>6</v>
      </c>
      <c r="K324" s="8">
        <v>0</v>
      </c>
      <c r="L324" s="8">
        <v>0</v>
      </c>
      <c r="M324" s="8">
        <v>77</v>
      </c>
      <c r="N324" s="8">
        <v>43</v>
      </c>
      <c r="O324" s="8">
        <v>107</v>
      </c>
      <c r="P324" s="8">
        <v>4.1900000000000004</v>
      </c>
      <c r="Q324" s="8">
        <v>1.46</v>
      </c>
      <c r="R324" s="8">
        <v>116.5</v>
      </c>
      <c r="S324" s="8">
        <f t="shared" si="15"/>
        <v>6.9037037037037035</v>
      </c>
      <c r="T324" s="8">
        <f t="shared" si="16"/>
        <v>4.1422222222222222</v>
      </c>
      <c r="U324" s="8">
        <f t="shared" si="17"/>
        <v>4.1422222222222222</v>
      </c>
    </row>
    <row r="325" spans="1:21" s="8" customFormat="1">
      <c r="A325" s="8" t="s">
        <v>269</v>
      </c>
      <c r="B325" s="8" t="s">
        <v>264</v>
      </c>
      <c r="C325" s="8" t="s">
        <v>822</v>
      </c>
      <c r="D325" s="8" t="s">
        <v>747</v>
      </c>
      <c r="E325" s="8">
        <v>71.3</v>
      </c>
      <c r="F325" s="8">
        <v>0</v>
      </c>
      <c r="G325" s="8">
        <v>0</v>
      </c>
      <c r="H325" s="8">
        <v>0</v>
      </c>
      <c r="I325" s="8">
        <v>2</v>
      </c>
      <c r="J325" s="8">
        <v>6</v>
      </c>
      <c r="K325" s="8">
        <v>1</v>
      </c>
      <c r="L325" s="8">
        <v>0</v>
      </c>
      <c r="M325" s="8">
        <v>66</v>
      </c>
      <c r="N325" s="8">
        <v>26</v>
      </c>
      <c r="O325" s="8">
        <v>64</v>
      </c>
      <c r="P325" s="8">
        <v>3.03</v>
      </c>
      <c r="Q325" s="8">
        <v>1.26</v>
      </c>
      <c r="R325" s="8">
        <v>116.33</v>
      </c>
      <c r="S325" s="8">
        <f t="shared" si="15"/>
        <v>6.8936296296296291</v>
      </c>
      <c r="T325" s="8">
        <f t="shared" si="16"/>
        <v>4.1361777777777773</v>
      </c>
      <c r="U325" s="8">
        <f t="shared" si="17"/>
        <v>4.1361777777777773</v>
      </c>
    </row>
    <row r="326" spans="1:21" s="8" customFormat="1">
      <c r="A326" s="8" t="s">
        <v>166</v>
      </c>
      <c r="B326" s="8" t="s">
        <v>1685</v>
      </c>
      <c r="C326" s="8" t="s">
        <v>821</v>
      </c>
      <c r="D326" s="8" t="s">
        <v>729</v>
      </c>
      <c r="E326" s="8">
        <v>108</v>
      </c>
      <c r="F326" s="8">
        <v>20</v>
      </c>
      <c r="G326" s="8">
        <v>9</v>
      </c>
      <c r="H326" s="8">
        <v>0</v>
      </c>
      <c r="I326" s="8">
        <v>6</v>
      </c>
      <c r="J326" s="8">
        <v>7</v>
      </c>
      <c r="K326" s="8">
        <v>0</v>
      </c>
      <c r="L326" s="8">
        <v>0</v>
      </c>
      <c r="M326" s="8">
        <v>86</v>
      </c>
      <c r="N326" s="8">
        <v>32</v>
      </c>
      <c r="O326" s="8">
        <v>114</v>
      </c>
      <c r="P326" s="8">
        <v>4.67</v>
      </c>
      <c r="Q326" s="8">
        <v>1.35</v>
      </c>
      <c r="R326" s="8">
        <v>116</v>
      </c>
      <c r="S326" s="8">
        <f t="shared" si="15"/>
        <v>6.8740740740740742</v>
      </c>
      <c r="T326" s="8">
        <f t="shared" si="16"/>
        <v>4.1244444444444444</v>
      </c>
      <c r="U326" s="8">
        <f t="shared" si="17"/>
        <v>4.1244444444444444</v>
      </c>
    </row>
    <row r="327" spans="1:21" s="8" customFormat="1">
      <c r="A327" s="8" t="s">
        <v>149</v>
      </c>
      <c r="B327" s="8" t="s">
        <v>566</v>
      </c>
      <c r="C327" s="8" t="s">
        <v>821</v>
      </c>
      <c r="D327" s="8" t="s">
        <v>739</v>
      </c>
      <c r="E327" s="8">
        <v>123.7</v>
      </c>
      <c r="F327" s="8">
        <v>21</v>
      </c>
      <c r="G327" s="8">
        <v>11</v>
      </c>
      <c r="H327" s="8">
        <v>0</v>
      </c>
      <c r="I327" s="8">
        <v>6</v>
      </c>
      <c r="J327" s="8">
        <v>9</v>
      </c>
      <c r="K327" s="8">
        <v>0</v>
      </c>
      <c r="L327" s="8">
        <v>0</v>
      </c>
      <c r="M327" s="8">
        <v>94</v>
      </c>
      <c r="N327" s="8">
        <v>38</v>
      </c>
      <c r="O327" s="8">
        <v>133</v>
      </c>
      <c r="P327" s="8">
        <v>4.4400000000000004</v>
      </c>
      <c r="Q327" s="8">
        <v>1.38</v>
      </c>
      <c r="R327" s="8">
        <v>115.67</v>
      </c>
      <c r="S327" s="8">
        <f t="shared" si="15"/>
        <v>6.8545185185185185</v>
      </c>
      <c r="T327" s="8">
        <f t="shared" si="16"/>
        <v>4.1127111111111105</v>
      </c>
      <c r="U327" s="8">
        <f t="shared" si="17"/>
        <v>4.1127111111111105</v>
      </c>
    </row>
    <row r="328" spans="1:21" s="8" customFormat="1">
      <c r="A328" s="8" t="s">
        <v>149</v>
      </c>
      <c r="B328" s="8" t="s">
        <v>1314</v>
      </c>
      <c r="C328" s="8" t="s">
        <v>822</v>
      </c>
      <c r="D328" s="8" t="s">
        <v>727</v>
      </c>
      <c r="E328" s="8">
        <v>36.299999999999997</v>
      </c>
      <c r="F328" s="8">
        <v>0</v>
      </c>
      <c r="G328" s="8">
        <v>0</v>
      </c>
      <c r="H328" s="8">
        <v>0</v>
      </c>
      <c r="I328" s="8">
        <v>2</v>
      </c>
      <c r="J328" s="8">
        <v>3</v>
      </c>
      <c r="K328" s="8">
        <v>1</v>
      </c>
      <c r="L328" s="8">
        <v>1</v>
      </c>
      <c r="M328" s="8">
        <v>36</v>
      </c>
      <c r="N328" s="8">
        <v>9</v>
      </c>
      <c r="O328" s="8">
        <v>34</v>
      </c>
      <c r="P328" s="8">
        <v>3.72</v>
      </c>
      <c r="Q328" s="8">
        <v>1.18</v>
      </c>
      <c r="R328" s="8">
        <v>114.83</v>
      </c>
      <c r="S328" s="8">
        <f t="shared" si="15"/>
        <v>6.8047407407407405</v>
      </c>
      <c r="T328" s="8">
        <f t="shared" si="16"/>
        <v>4.0828444444444445</v>
      </c>
      <c r="U328" s="8">
        <f t="shared" si="17"/>
        <v>4.0828444444444445</v>
      </c>
    </row>
    <row r="329" spans="1:21" s="8" customFormat="1">
      <c r="A329" s="8" t="s">
        <v>1719</v>
      </c>
      <c r="B329" s="8" t="s">
        <v>1720</v>
      </c>
      <c r="C329" s="8" t="s">
        <v>822</v>
      </c>
      <c r="D329" s="8" t="s">
        <v>725</v>
      </c>
      <c r="E329" s="8">
        <v>34.299999999999997</v>
      </c>
      <c r="F329" s="8">
        <v>0</v>
      </c>
      <c r="G329" s="8">
        <v>0</v>
      </c>
      <c r="H329" s="8">
        <v>0</v>
      </c>
      <c r="I329" s="8">
        <v>2</v>
      </c>
      <c r="J329" s="8">
        <v>1</v>
      </c>
      <c r="K329" s="8">
        <v>1</v>
      </c>
      <c r="L329" s="8">
        <v>0</v>
      </c>
      <c r="M329" s="8">
        <v>40</v>
      </c>
      <c r="N329" s="8">
        <v>8</v>
      </c>
      <c r="O329" s="8">
        <v>28</v>
      </c>
      <c r="P329" s="8">
        <v>2.88</v>
      </c>
      <c r="Q329" s="8">
        <v>1.05</v>
      </c>
      <c r="R329" s="8">
        <v>114.83</v>
      </c>
      <c r="S329" s="8">
        <f t="shared" si="15"/>
        <v>6.8047407407407405</v>
      </c>
      <c r="T329" s="8">
        <f t="shared" si="16"/>
        <v>4.0828444444444445</v>
      </c>
      <c r="U329" s="8">
        <f t="shared" si="17"/>
        <v>4.0828444444444445</v>
      </c>
    </row>
    <row r="330" spans="1:21" s="8" customFormat="1">
      <c r="A330" s="8" t="s">
        <v>84</v>
      </c>
      <c r="B330" s="8" t="s">
        <v>1361</v>
      </c>
      <c r="C330" s="8" t="s">
        <v>822</v>
      </c>
      <c r="D330" s="8" t="s">
        <v>738</v>
      </c>
      <c r="E330" s="8">
        <v>41.3</v>
      </c>
      <c r="F330" s="8">
        <v>0</v>
      </c>
      <c r="G330" s="8">
        <v>0</v>
      </c>
      <c r="H330" s="8">
        <v>0</v>
      </c>
      <c r="I330" s="8">
        <v>3</v>
      </c>
      <c r="J330" s="8">
        <v>4</v>
      </c>
      <c r="K330" s="8">
        <v>0</v>
      </c>
      <c r="L330" s="8">
        <v>0</v>
      </c>
      <c r="M330" s="8">
        <v>46</v>
      </c>
      <c r="N330" s="8">
        <v>13</v>
      </c>
      <c r="O330" s="8">
        <v>27</v>
      </c>
      <c r="P330" s="8">
        <v>2.1800000000000002</v>
      </c>
      <c r="Q330" s="8">
        <v>0.97</v>
      </c>
      <c r="R330" s="8">
        <v>113.83</v>
      </c>
      <c r="S330" s="8">
        <f t="shared" si="15"/>
        <v>6.7454814814814812</v>
      </c>
      <c r="T330" s="8">
        <f t="shared" si="16"/>
        <v>4.0472888888888887</v>
      </c>
      <c r="U330" s="8">
        <f t="shared" si="17"/>
        <v>4.0472888888888887</v>
      </c>
    </row>
    <row r="331" spans="1:21" s="8" customFormat="1">
      <c r="A331" s="8" t="s">
        <v>296</v>
      </c>
      <c r="B331" s="8" t="s">
        <v>248</v>
      </c>
      <c r="C331" s="8" t="s">
        <v>822</v>
      </c>
      <c r="D331" s="8" t="s">
        <v>740</v>
      </c>
      <c r="E331" s="8">
        <v>47.7</v>
      </c>
      <c r="F331" s="8">
        <v>0</v>
      </c>
      <c r="G331" s="8">
        <v>0</v>
      </c>
      <c r="H331" s="8">
        <v>0</v>
      </c>
      <c r="I331" s="8">
        <v>3</v>
      </c>
      <c r="J331" s="8">
        <v>2</v>
      </c>
      <c r="K331" s="8">
        <v>3</v>
      </c>
      <c r="L331" s="8">
        <v>2</v>
      </c>
      <c r="M331" s="8">
        <v>38</v>
      </c>
      <c r="N331" s="8">
        <v>11</v>
      </c>
      <c r="O331" s="8">
        <v>48</v>
      </c>
      <c r="P331" s="8">
        <v>3.78</v>
      </c>
      <c r="Q331" s="8">
        <v>1.24</v>
      </c>
      <c r="R331" s="8">
        <v>113.67</v>
      </c>
      <c r="S331" s="8">
        <f t="shared" si="15"/>
        <v>6.7359999999999998</v>
      </c>
      <c r="T331" s="8">
        <f t="shared" si="16"/>
        <v>4.0415999999999999</v>
      </c>
      <c r="U331" s="8">
        <f t="shared" si="17"/>
        <v>4.0415999999999999</v>
      </c>
    </row>
    <row r="332" spans="1:21" s="8" customFormat="1">
      <c r="A332" s="8" t="s">
        <v>381</v>
      </c>
      <c r="B332" s="8" t="s">
        <v>1368</v>
      </c>
      <c r="C332" s="8" t="s">
        <v>821</v>
      </c>
      <c r="D332" s="8" t="s">
        <v>738</v>
      </c>
      <c r="E332" s="8">
        <v>67.7</v>
      </c>
      <c r="F332" s="8">
        <v>10</v>
      </c>
      <c r="G332" s="8">
        <v>5</v>
      </c>
      <c r="H332" s="8">
        <v>0</v>
      </c>
      <c r="I332" s="8">
        <v>4</v>
      </c>
      <c r="J332" s="8">
        <v>4</v>
      </c>
      <c r="K332" s="8">
        <v>1</v>
      </c>
      <c r="L332" s="8">
        <v>0</v>
      </c>
      <c r="M332" s="8">
        <v>60</v>
      </c>
      <c r="N332" s="8">
        <v>19</v>
      </c>
      <c r="O332" s="8">
        <v>70</v>
      </c>
      <c r="P332" s="8">
        <v>3.99</v>
      </c>
      <c r="Q332" s="8">
        <v>1.32</v>
      </c>
      <c r="R332" s="8">
        <v>113.67</v>
      </c>
      <c r="S332" s="8">
        <f t="shared" si="15"/>
        <v>6.7359999999999998</v>
      </c>
      <c r="T332" s="8">
        <f t="shared" si="16"/>
        <v>4.0415999999999999</v>
      </c>
      <c r="U332" s="8">
        <f t="shared" si="17"/>
        <v>4.0415999999999999</v>
      </c>
    </row>
    <row r="333" spans="1:21" s="8" customFormat="1">
      <c r="A333" s="8" t="s">
        <v>526</v>
      </c>
      <c r="B333" s="8" t="s">
        <v>202</v>
      </c>
      <c r="C333" s="8" t="s">
        <v>822</v>
      </c>
      <c r="D333" s="8" t="s">
        <v>726</v>
      </c>
      <c r="E333" s="8">
        <v>38</v>
      </c>
      <c r="F333" s="8">
        <v>0</v>
      </c>
      <c r="G333" s="8">
        <v>0</v>
      </c>
      <c r="H333" s="8">
        <v>0</v>
      </c>
      <c r="I333" s="8">
        <v>1</v>
      </c>
      <c r="J333" s="8">
        <v>1</v>
      </c>
      <c r="K333" s="8">
        <v>0</v>
      </c>
      <c r="L333" s="8">
        <v>0</v>
      </c>
      <c r="M333" s="8">
        <v>40</v>
      </c>
      <c r="N333" s="8">
        <v>20</v>
      </c>
      <c r="O333" s="8">
        <v>30</v>
      </c>
      <c r="P333" s="8">
        <v>2.37</v>
      </c>
      <c r="Q333" s="8">
        <v>1.32</v>
      </c>
      <c r="R333" s="8">
        <v>113</v>
      </c>
      <c r="S333" s="8">
        <f t="shared" si="15"/>
        <v>6.6962962962962962</v>
      </c>
      <c r="T333" s="8">
        <f t="shared" si="16"/>
        <v>4.0177777777777779</v>
      </c>
      <c r="U333" s="8">
        <f t="shared" si="17"/>
        <v>4.0177777777777779</v>
      </c>
    </row>
    <row r="334" spans="1:21" s="8" customFormat="1">
      <c r="A334" s="8" t="s">
        <v>169</v>
      </c>
      <c r="B334" s="8" t="s">
        <v>1518</v>
      </c>
      <c r="C334" s="8" t="s">
        <v>822</v>
      </c>
      <c r="D334" s="8" t="s">
        <v>729</v>
      </c>
      <c r="E334" s="8">
        <v>34.700000000000003</v>
      </c>
      <c r="F334" s="8">
        <v>0</v>
      </c>
      <c r="G334" s="8">
        <v>0</v>
      </c>
      <c r="H334" s="8">
        <v>0</v>
      </c>
      <c r="I334" s="8">
        <v>1</v>
      </c>
      <c r="J334" s="8">
        <v>1</v>
      </c>
      <c r="K334" s="8">
        <v>1</v>
      </c>
      <c r="L334" s="8">
        <v>0</v>
      </c>
      <c r="M334" s="8">
        <v>27</v>
      </c>
      <c r="N334" s="8">
        <v>11</v>
      </c>
      <c r="O334" s="8">
        <v>23</v>
      </c>
      <c r="P334" s="8">
        <v>2.34</v>
      </c>
      <c r="Q334" s="8">
        <v>0.98</v>
      </c>
      <c r="R334" s="8">
        <v>112.67</v>
      </c>
      <c r="S334" s="8">
        <f t="shared" si="15"/>
        <v>6.6767407407407404</v>
      </c>
      <c r="T334" s="8">
        <f t="shared" si="16"/>
        <v>4.0060444444444441</v>
      </c>
      <c r="U334" s="8">
        <f t="shared" si="17"/>
        <v>4.0060444444444441</v>
      </c>
    </row>
    <row r="335" spans="1:21" s="8" customFormat="1">
      <c r="A335" s="8" t="s">
        <v>139</v>
      </c>
      <c r="B335" s="8" t="s">
        <v>936</v>
      </c>
      <c r="C335" s="8" t="s">
        <v>822</v>
      </c>
      <c r="D335" s="8" t="s">
        <v>747</v>
      </c>
      <c r="E335" s="8">
        <v>32.700000000000003</v>
      </c>
      <c r="F335" s="8">
        <v>0</v>
      </c>
      <c r="G335" s="8">
        <v>0</v>
      </c>
      <c r="H335" s="8">
        <v>0</v>
      </c>
      <c r="I335" s="8">
        <v>2</v>
      </c>
      <c r="J335" s="8">
        <v>2</v>
      </c>
      <c r="K335" s="8">
        <v>1</v>
      </c>
      <c r="L335" s="8">
        <v>1</v>
      </c>
      <c r="M335" s="8">
        <v>42</v>
      </c>
      <c r="N335" s="8">
        <v>13</v>
      </c>
      <c r="O335" s="8">
        <v>28</v>
      </c>
      <c r="P335" s="8">
        <v>3.58</v>
      </c>
      <c r="Q335" s="8">
        <v>1.26</v>
      </c>
      <c r="R335" s="8">
        <v>112.17</v>
      </c>
      <c r="S335" s="8">
        <f t="shared" si="15"/>
        <v>6.6471111111111112</v>
      </c>
      <c r="T335" s="8">
        <f t="shared" si="16"/>
        <v>3.9882666666666666</v>
      </c>
      <c r="U335" s="8">
        <f t="shared" si="17"/>
        <v>3.9882666666666666</v>
      </c>
    </row>
    <row r="336" spans="1:21" s="8" customFormat="1">
      <c r="A336" s="8" t="s">
        <v>61</v>
      </c>
      <c r="B336" s="8" t="s">
        <v>428</v>
      </c>
      <c r="C336" s="8" t="s">
        <v>822</v>
      </c>
      <c r="D336" s="8" t="s">
        <v>742</v>
      </c>
      <c r="E336" s="8">
        <v>50</v>
      </c>
      <c r="F336" s="8">
        <v>0</v>
      </c>
      <c r="G336" s="8">
        <v>0</v>
      </c>
      <c r="H336" s="8">
        <v>0</v>
      </c>
      <c r="I336" s="8">
        <v>4</v>
      </c>
      <c r="J336" s="8">
        <v>4</v>
      </c>
      <c r="K336" s="8">
        <v>2</v>
      </c>
      <c r="L336" s="8">
        <v>1</v>
      </c>
      <c r="M336" s="8">
        <v>44</v>
      </c>
      <c r="N336" s="8">
        <v>17</v>
      </c>
      <c r="O336" s="8">
        <v>51</v>
      </c>
      <c r="P336" s="8">
        <v>4.1399999999999997</v>
      </c>
      <c r="Q336" s="8">
        <v>1.36</v>
      </c>
      <c r="R336" s="8">
        <v>112</v>
      </c>
      <c r="S336" s="8">
        <f t="shared" si="15"/>
        <v>6.6370370370370368</v>
      </c>
      <c r="T336" s="8">
        <f t="shared" si="16"/>
        <v>3.9822222222222221</v>
      </c>
      <c r="U336" s="8">
        <f t="shared" si="17"/>
        <v>3.9822222222222221</v>
      </c>
    </row>
    <row r="337" spans="1:21" s="8" customFormat="1">
      <c r="A337" s="8" t="s">
        <v>41</v>
      </c>
      <c r="B337" s="8" t="s">
        <v>66</v>
      </c>
      <c r="C337" s="8" t="s">
        <v>822</v>
      </c>
      <c r="D337" s="8" t="s">
        <v>729</v>
      </c>
      <c r="E337" s="8">
        <v>54</v>
      </c>
      <c r="F337" s="8">
        <v>0</v>
      </c>
      <c r="G337" s="8">
        <v>0</v>
      </c>
      <c r="H337" s="8">
        <v>0</v>
      </c>
      <c r="I337" s="8">
        <v>2</v>
      </c>
      <c r="J337" s="8">
        <v>2</v>
      </c>
      <c r="K337" s="8">
        <v>2</v>
      </c>
      <c r="L337" s="8">
        <v>1</v>
      </c>
      <c r="M337" s="8">
        <v>38</v>
      </c>
      <c r="N337" s="8">
        <v>11</v>
      </c>
      <c r="O337" s="8">
        <v>42</v>
      </c>
      <c r="P337" s="8">
        <v>2.33</v>
      </c>
      <c r="Q337" s="8">
        <v>0.98</v>
      </c>
      <c r="R337" s="8">
        <v>111</v>
      </c>
      <c r="S337" s="8">
        <f t="shared" si="15"/>
        <v>6.5777777777777775</v>
      </c>
      <c r="T337" s="8">
        <f t="shared" si="16"/>
        <v>3.9466666666666663</v>
      </c>
      <c r="U337" s="8">
        <f t="shared" si="17"/>
        <v>3.9466666666666663</v>
      </c>
    </row>
    <row r="338" spans="1:21" s="8" customFormat="1">
      <c r="A338" s="8" t="s">
        <v>761</v>
      </c>
      <c r="B338" s="8" t="s">
        <v>1507</v>
      </c>
      <c r="C338" s="8" t="s">
        <v>822</v>
      </c>
      <c r="D338" s="8" t="s">
        <v>739</v>
      </c>
      <c r="E338" s="8">
        <v>36.299999999999997</v>
      </c>
      <c r="F338" s="8">
        <v>0</v>
      </c>
      <c r="G338" s="8">
        <v>0</v>
      </c>
      <c r="H338" s="8">
        <v>0</v>
      </c>
      <c r="I338" s="8">
        <v>2</v>
      </c>
      <c r="J338" s="8">
        <v>2</v>
      </c>
      <c r="K338" s="8">
        <v>0</v>
      </c>
      <c r="L338" s="8">
        <v>0</v>
      </c>
      <c r="M338" s="8">
        <v>35</v>
      </c>
      <c r="N338" s="8">
        <v>6</v>
      </c>
      <c r="O338" s="8">
        <v>23</v>
      </c>
      <c r="P338" s="8">
        <v>2.48</v>
      </c>
      <c r="Q338" s="8">
        <v>0.8</v>
      </c>
      <c r="R338" s="8">
        <v>110.83</v>
      </c>
      <c r="S338" s="8">
        <f t="shared" si="15"/>
        <v>6.567703703703704</v>
      </c>
      <c r="T338" s="8">
        <f t="shared" si="16"/>
        <v>3.9406222222222222</v>
      </c>
      <c r="U338" s="8">
        <f t="shared" si="17"/>
        <v>3.9406222222222222</v>
      </c>
    </row>
    <row r="339" spans="1:21" s="8" customFormat="1">
      <c r="A339" s="8" t="s">
        <v>72</v>
      </c>
      <c r="B339" s="8" t="s">
        <v>274</v>
      </c>
      <c r="C339" s="8" t="s">
        <v>821</v>
      </c>
      <c r="D339" s="8" t="s">
        <v>742</v>
      </c>
      <c r="E339" s="8">
        <v>119.3</v>
      </c>
      <c r="F339" s="8">
        <v>21</v>
      </c>
      <c r="G339" s="8">
        <v>9</v>
      </c>
      <c r="H339" s="8">
        <v>0</v>
      </c>
      <c r="I339" s="8">
        <v>7</v>
      </c>
      <c r="J339" s="8">
        <v>9</v>
      </c>
      <c r="K339" s="8">
        <v>0</v>
      </c>
      <c r="L339" s="8">
        <v>0</v>
      </c>
      <c r="M339" s="8">
        <v>84</v>
      </c>
      <c r="N339" s="8">
        <v>36</v>
      </c>
      <c r="O339" s="8">
        <v>133</v>
      </c>
      <c r="P339" s="8">
        <v>4.9800000000000004</v>
      </c>
      <c r="Q339" s="8">
        <v>1.42</v>
      </c>
      <c r="R339" s="8">
        <v>110.83</v>
      </c>
      <c r="S339" s="8">
        <f t="shared" si="15"/>
        <v>6.567703703703704</v>
      </c>
      <c r="T339" s="8">
        <f t="shared" si="16"/>
        <v>3.9406222222222222</v>
      </c>
      <c r="U339" s="8">
        <f t="shared" si="17"/>
        <v>3.9406222222222222</v>
      </c>
    </row>
    <row r="340" spans="1:21" s="8" customFormat="1">
      <c r="A340" s="8" t="s">
        <v>301</v>
      </c>
      <c r="B340" s="8" t="s">
        <v>1615</v>
      </c>
      <c r="C340" s="8" t="s">
        <v>822</v>
      </c>
      <c r="D340" s="8" t="s">
        <v>731</v>
      </c>
      <c r="E340" s="8">
        <v>30.3</v>
      </c>
      <c r="F340" s="8">
        <v>0</v>
      </c>
      <c r="G340" s="8">
        <v>0</v>
      </c>
      <c r="H340" s="8">
        <v>0</v>
      </c>
      <c r="I340" s="8">
        <v>2</v>
      </c>
      <c r="J340" s="8">
        <v>1</v>
      </c>
      <c r="K340" s="8">
        <v>2</v>
      </c>
      <c r="L340" s="8">
        <v>0</v>
      </c>
      <c r="M340" s="8">
        <v>33</v>
      </c>
      <c r="N340" s="8">
        <v>7</v>
      </c>
      <c r="O340" s="8">
        <v>24</v>
      </c>
      <c r="P340" s="8">
        <v>2.97</v>
      </c>
      <c r="Q340" s="8">
        <v>1.02</v>
      </c>
      <c r="R340" s="8">
        <v>110.33</v>
      </c>
      <c r="S340" s="8">
        <f t="shared" si="15"/>
        <v>6.5380740740740739</v>
      </c>
      <c r="T340" s="8">
        <f t="shared" si="16"/>
        <v>3.9228444444444444</v>
      </c>
      <c r="U340" s="8">
        <f t="shared" si="17"/>
        <v>3.9228444444444444</v>
      </c>
    </row>
    <row r="341" spans="1:21" s="8" customFormat="1">
      <c r="A341" s="8" t="s">
        <v>350</v>
      </c>
      <c r="B341" s="8" t="s">
        <v>295</v>
      </c>
      <c r="C341" s="8" t="s">
        <v>822</v>
      </c>
      <c r="D341" s="8" t="s">
        <v>737</v>
      </c>
      <c r="E341" s="8">
        <v>32.700000000000003</v>
      </c>
      <c r="F341" s="8">
        <v>0</v>
      </c>
      <c r="G341" s="8">
        <v>0</v>
      </c>
      <c r="H341" s="8">
        <v>0</v>
      </c>
      <c r="I341" s="8">
        <v>1</v>
      </c>
      <c r="J341" s="8">
        <v>1</v>
      </c>
      <c r="K341" s="8">
        <v>2</v>
      </c>
      <c r="L341" s="8">
        <v>0</v>
      </c>
      <c r="M341" s="8">
        <v>37</v>
      </c>
      <c r="N341" s="8">
        <v>10</v>
      </c>
      <c r="O341" s="8">
        <v>25</v>
      </c>
      <c r="P341" s="8">
        <v>3.58</v>
      </c>
      <c r="Q341" s="8">
        <v>1.07</v>
      </c>
      <c r="R341" s="8">
        <v>109.67</v>
      </c>
      <c r="S341" s="8">
        <f t="shared" si="15"/>
        <v>6.4989629629629633</v>
      </c>
      <c r="T341" s="8">
        <f t="shared" si="16"/>
        <v>3.8993777777777776</v>
      </c>
      <c r="U341" s="8">
        <f t="shared" si="17"/>
        <v>3.8993777777777776</v>
      </c>
    </row>
    <row r="342" spans="1:21" s="8" customFormat="1">
      <c r="A342" s="8" t="s">
        <v>278</v>
      </c>
      <c r="B342" s="8" t="s">
        <v>511</v>
      </c>
      <c r="C342" s="8" t="s">
        <v>822</v>
      </c>
      <c r="D342" s="8" t="s">
        <v>732</v>
      </c>
      <c r="E342" s="8">
        <v>42</v>
      </c>
      <c r="F342" s="8">
        <v>0</v>
      </c>
      <c r="G342" s="8">
        <v>0</v>
      </c>
      <c r="H342" s="8">
        <v>0</v>
      </c>
      <c r="I342" s="8">
        <v>2</v>
      </c>
      <c r="J342" s="8">
        <v>2</v>
      </c>
      <c r="K342" s="8">
        <v>2</v>
      </c>
      <c r="L342" s="8">
        <v>1</v>
      </c>
      <c r="M342" s="8">
        <v>46</v>
      </c>
      <c r="N342" s="8">
        <v>14</v>
      </c>
      <c r="O342" s="8">
        <v>36</v>
      </c>
      <c r="P342" s="8">
        <v>3.64</v>
      </c>
      <c r="Q342" s="8">
        <v>1.19</v>
      </c>
      <c r="R342" s="8">
        <v>109.5</v>
      </c>
      <c r="S342" s="8">
        <f t="shared" si="15"/>
        <v>6.4888888888888889</v>
      </c>
      <c r="T342" s="8">
        <f t="shared" si="16"/>
        <v>3.8933333333333331</v>
      </c>
      <c r="U342" s="8">
        <f t="shared" si="17"/>
        <v>3.8933333333333331</v>
      </c>
    </row>
    <row r="343" spans="1:21" s="8" customFormat="1">
      <c r="A343" s="8" t="s">
        <v>144</v>
      </c>
      <c r="B343" s="8" t="s">
        <v>499</v>
      </c>
      <c r="C343" s="8" t="s">
        <v>822</v>
      </c>
      <c r="D343" s="8" t="s">
        <v>730</v>
      </c>
      <c r="E343" s="8">
        <v>48.3</v>
      </c>
      <c r="F343" s="8">
        <v>0</v>
      </c>
      <c r="G343" s="8">
        <v>0</v>
      </c>
      <c r="H343" s="8">
        <v>0</v>
      </c>
      <c r="I343" s="8">
        <v>3</v>
      </c>
      <c r="J343" s="8">
        <v>2</v>
      </c>
      <c r="K343" s="8">
        <v>1</v>
      </c>
      <c r="L343" s="8">
        <v>2</v>
      </c>
      <c r="M343" s="8">
        <v>58</v>
      </c>
      <c r="N343" s="8">
        <v>17</v>
      </c>
      <c r="O343" s="8">
        <v>54</v>
      </c>
      <c r="P343" s="8">
        <v>4.47</v>
      </c>
      <c r="Q343" s="8">
        <v>1.47</v>
      </c>
      <c r="R343" s="8">
        <v>109.33</v>
      </c>
      <c r="S343" s="8">
        <f t="shared" si="15"/>
        <v>6.4788148148148146</v>
      </c>
      <c r="T343" s="8">
        <f t="shared" si="16"/>
        <v>3.8872888888888886</v>
      </c>
      <c r="U343" s="8">
        <f t="shared" si="17"/>
        <v>3.8872888888888886</v>
      </c>
    </row>
    <row r="344" spans="1:21" s="8" customFormat="1">
      <c r="A344" s="8" t="s">
        <v>288</v>
      </c>
      <c r="B344" s="8" t="s">
        <v>1813</v>
      </c>
      <c r="C344" s="8" t="s">
        <v>822</v>
      </c>
      <c r="D344" s="8" t="s">
        <v>742</v>
      </c>
      <c r="E344" s="8">
        <v>57.3</v>
      </c>
      <c r="F344" s="8">
        <v>0</v>
      </c>
      <c r="G344" s="8">
        <v>0</v>
      </c>
      <c r="H344" s="8">
        <v>0</v>
      </c>
      <c r="I344" s="8">
        <v>2</v>
      </c>
      <c r="J344" s="8">
        <v>5</v>
      </c>
      <c r="K344" s="8">
        <v>1</v>
      </c>
      <c r="L344" s="8">
        <v>0</v>
      </c>
      <c r="M344" s="8">
        <v>75</v>
      </c>
      <c r="N344" s="8">
        <v>22</v>
      </c>
      <c r="O344" s="8">
        <v>62</v>
      </c>
      <c r="P344" s="8">
        <v>4.55</v>
      </c>
      <c r="Q344" s="8">
        <v>1.47</v>
      </c>
      <c r="R344" s="8">
        <v>108.83</v>
      </c>
      <c r="S344" s="8">
        <f t="shared" si="15"/>
        <v>6.4491851851851854</v>
      </c>
      <c r="T344" s="8">
        <f t="shared" si="16"/>
        <v>3.8695111111111111</v>
      </c>
      <c r="U344" s="8">
        <f t="shared" si="17"/>
        <v>3.8695111111111111</v>
      </c>
    </row>
    <row r="345" spans="1:21" s="8" customFormat="1">
      <c r="A345" s="8" t="s">
        <v>310</v>
      </c>
      <c r="B345" s="8" t="s">
        <v>1734</v>
      </c>
      <c r="C345" s="8" t="s">
        <v>822</v>
      </c>
      <c r="D345" s="8" t="s">
        <v>713</v>
      </c>
      <c r="E345" s="8">
        <v>34.700000000000003</v>
      </c>
      <c r="F345" s="8">
        <v>0</v>
      </c>
      <c r="G345" s="8">
        <v>0</v>
      </c>
      <c r="H345" s="8">
        <v>0</v>
      </c>
      <c r="I345" s="8">
        <v>3</v>
      </c>
      <c r="J345" s="8">
        <v>2</v>
      </c>
      <c r="K345" s="8">
        <v>1</v>
      </c>
      <c r="L345" s="8">
        <v>0</v>
      </c>
      <c r="M345" s="8">
        <v>34</v>
      </c>
      <c r="N345" s="8">
        <v>12</v>
      </c>
      <c r="O345" s="8">
        <v>27</v>
      </c>
      <c r="P345" s="8">
        <v>3.12</v>
      </c>
      <c r="Q345" s="8">
        <v>1.1200000000000001</v>
      </c>
      <c r="R345" s="8">
        <v>108.17</v>
      </c>
      <c r="S345" s="8">
        <f t="shared" si="15"/>
        <v>6.4100740740740738</v>
      </c>
      <c r="T345" s="8">
        <f t="shared" si="16"/>
        <v>3.8460444444444439</v>
      </c>
      <c r="U345" s="8">
        <f t="shared" si="17"/>
        <v>3.8460444444444439</v>
      </c>
    </row>
    <row r="346" spans="1:21" s="8" customFormat="1">
      <c r="A346" s="8" t="s">
        <v>1338</v>
      </c>
      <c r="B346" s="8" t="s">
        <v>1337</v>
      </c>
      <c r="C346" s="8" t="s">
        <v>822</v>
      </c>
      <c r="D346" s="8" t="s">
        <v>725</v>
      </c>
      <c r="E346" s="8">
        <v>35.700000000000003</v>
      </c>
      <c r="F346" s="8">
        <v>0</v>
      </c>
      <c r="G346" s="8">
        <v>0</v>
      </c>
      <c r="H346" s="8">
        <v>0</v>
      </c>
      <c r="I346" s="8">
        <v>2</v>
      </c>
      <c r="J346" s="8">
        <v>2</v>
      </c>
      <c r="K346" s="8">
        <v>0</v>
      </c>
      <c r="L346" s="8">
        <v>0</v>
      </c>
      <c r="M346" s="8">
        <v>35</v>
      </c>
      <c r="N346" s="8">
        <v>9</v>
      </c>
      <c r="O346" s="8">
        <v>27</v>
      </c>
      <c r="P346" s="8">
        <v>3.03</v>
      </c>
      <c r="Q346" s="8">
        <v>1.01</v>
      </c>
      <c r="R346" s="8">
        <v>108.17</v>
      </c>
      <c r="S346" s="8">
        <f t="shared" si="15"/>
        <v>6.4100740740740738</v>
      </c>
      <c r="T346" s="8">
        <f t="shared" si="16"/>
        <v>3.8460444444444439</v>
      </c>
      <c r="U346" s="8">
        <f t="shared" si="17"/>
        <v>3.8460444444444439</v>
      </c>
    </row>
    <row r="347" spans="1:21" s="8" customFormat="1">
      <c r="A347" s="8" t="s">
        <v>72</v>
      </c>
      <c r="B347" s="8" t="s">
        <v>1365</v>
      </c>
      <c r="C347" s="8" t="s">
        <v>821</v>
      </c>
      <c r="D347" s="8" t="s">
        <v>722</v>
      </c>
      <c r="E347" s="8">
        <v>63.3</v>
      </c>
      <c r="F347" s="8">
        <v>10</v>
      </c>
      <c r="G347" s="8">
        <v>4</v>
      </c>
      <c r="H347" s="8">
        <v>0</v>
      </c>
      <c r="I347" s="8">
        <v>4</v>
      </c>
      <c r="J347" s="8">
        <v>4</v>
      </c>
      <c r="K347" s="8">
        <v>1</v>
      </c>
      <c r="L347" s="8">
        <v>0</v>
      </c>
      <c r="M347" s="8">
        <v>50</v>
      </c>
      <c r="N347" s="8">
        <v>18</v>
      </c>
      <c r="O347" s="8">
        <v>64</v>
      </c>
      <c r="P347" s="8">
        <v>4.12</v>
      </c>
      <c r="Q347" s="8">
        <v>1.29</v>
      </c>
      <c r="R347" s="8">
        <v>107.83</v>
      </c>
      <c r="S347" s="8">
        <f t="shared" si="15"/>
        <v>6.389925925925926</v>
      </c>
      <c r="T347" s="8">
        <f t="shared" si="16"/>
        <v>3.8339555555555553</v>
      </c>
      <c r="U347" s="8">
        <f t="shared" si="17"/>
        <v>3.8339555555555553</v>
      </c>
    </row>
    <row r="348" spans="1:21" s="8" customFormat="1">
      <c r="A348" s="8" t="s">
        <v>90</v>
      </c>
      <c r="B348" s="8" t="s">
        <v>1743</v>
      </c>
      <c r="C348" s="8" t="s">
        <v>822</v>
      </c>
      <c r="D348" s="8" t="s">
        <v>734</v>
      </c>
      <c r="E348" s="8">
        <v>36.700000000000003</v>
      </c>
      <c r="F348" s="8">
        <v>0</v>
      </c>
      <c r="G348" s="8">
        <v>0</v>
      </c>
      <c r="H348" s="8">
        <v>0</v>
      </c>
      <c r="I348" s="8">
        <v>2</v>
      </c>
      <c r="J348" s="8">
        <v>3</v>
      </c>
      <c r="K348" s="8">
        <v>2</v>
      </c>
      <c r="L348" s="8">
        <v>1</v>
      </c>
      <c r="M348" s="8">
        <v>38</v>
      </c>
      <c r="N348" s="8">
        <v>12</v>
      </c>
      <c r="O348" s="8">
        <v>30</v>
      </c>
      <c r="P348" s="8">
        <v>3.68</v>
      </c>
      <c r="Q348" s="8">
        <v>1.1499999999999999</v>
      </c>
      <c r="R348" s="8">
        <v>107.17</v>
      </c>
      <c r="S348" s="8">
        <f t="shared" si="15"/>
        <v>6.3508148148148154</v>
      </c>
      <c r="T348" s="8">
        <f t="shared" si="16"/>
        <v>3.810488888888889</v>
      </c>
      <c r="U348" s="8">
        <f t="shared" si="17"/>
        <v>3.810488888888889</v>
      </c>
    </row>
    <row r="349" spans="1:21" s="8" customFormat="1">
      <c r="A349" s="8" t="s">
        <v>158</v>
      </c>
      <c r="B349" s="8" t="s">
        <v>383</v>
      </c>
      <c r="C349" s="8" t="s">
        <v>822</v>
      </c>
      <c r="D349" s="8" t="s">
        <v>718</v>
      </c>
      <c r="E349" s="8">
        <v>52.7</v>
      </c>
      <c r="F349" s="8">
        <v>0</v>
      </c>
      <c r="G349" s="8">
        <v>0</v>
      </c>
      <c r="H349" s="8">
        <v>0</v>
      </c>
      <c r="I349" s="8">
        <v>1</v>
      </c>
      <c r="J349" s="8">
        <v>4</v>
      </c>
      <c r="K349" s="8">
        <v>1</v>
      </c>
      <c r="L349" s="8">
        <v>0</v>
      </c>
      <c r="M349" s="8">
        <v>47</v>
      </c>
      <c r="N349" s="8">
        <v>12</v>
      </c>
      <c r="O349" s="8">
        <v>39</v>
      </c>
      <c r="P349" s="8">
        <v>3.42</v>
      </c>
      <c r="Q349" s="8">
        <v>0.97</v>
      </c>
      <c r="R349" s="8">
        <v>107.17</v>
      </c>
      <c r="S349" s="8">
        <f t="shared" si="15"/>
        <v>6.3508148148148154</v>
      </c>
      <c r="T349" s="8">
        <f t="shared" si="16"/>
        <v>3.810488888888889</v>
      </c>
      <c r="U349" s="8">
        <f t="shared" si="17"/>
        <v>3.810488888888889</v>
      </c>
    </row>
    <row r="350" spans="1:21" s="8" customFormat="1">
      <c r="A350" s="8" t="s">
        <v>58</v>
      </c>
      <c r="B350" s="8" t="s">
        <v>915</v>
      </c>
      <c r="C350" s="8" t="s">
        <v>822</v>
      </c>
      <c r="D350" s="8" t="s">
        <v>717</v>
      </c>
      <c r="E350" s="8">
        <v>42</v>
      </c>
      <c r="F350" s="8">
        <v>0</v>
      </c>
      <c r="G350" s="8">
        <v>0</v>
      </c>
      <c r="H350" s="8">
        <v>0</v>
      </c>
      <c r="I350" s="8">
        <v>2</v>
      </c>
      <c r="J350" s="8">
        <v>1</v>
      </c>
      <c r="K350" s="8">
        <v>2</v>
      </c>
      <c r="L350" s="8">
        <v>0</v>
      </c>
      <c r="M350" s="8">
        <v>30</v>
      </c>
      <c r="N350" s="8">
        <v>12</v>
      </c>
      <c r="O350" s="8">
        <v>34</v>
      </c>
      <c r="P350" s="8">
        <v>3</v>
      </c>
      <c r="Q350" s="8">
        <v>1.1000000000000001</v>
      </c>
      <c r="R350" s="8">
        <v>107</v>
      </c>
      <c r="S350" s="8">
        <f t="shared" si="15"/>
        <v>6.340740740740741</v>
      </c>
      <c r="T350" s="8">
        <f t="shared" si="16"/>
        <v>3.8044444444444445</v>
      </c>
      <c r="U350" s="8">
        <f t="shared" si="17"/>
        <v>3.8044444444444445</v>
      </c>
    </row>
    <row r="351" spans="1:21" s="8" customFormat="1">
      <c r="A351" s="8" t="s">
        <v>98</v>
      </c>
      <c r="B351" s="8" t="s">
        <v>1738</v>
      </c>
      <c r="C351" s="8" t="s">
        <v>822</v>
      </c>
      <c r="D351" s="8" t="s">
        <v>727</v>
      </c>
      <c r="E351" s="8">
        <v>27</v>
      </c>
      <c r="F351" s="8">
        <v>0</v>
      </c>
      <c r="G351" s="8">
        <v>0</v>
      </c>
      <c r="H351" s="8">
        <v>0</v>
      </c>
      <c r="I351" s="8">
        <v>2</v>
      </c>
      <c r="J351" s="8">
        <v>2</v>
      </c>
      <c r="K351" s="8">
        <v>0</v>
      </c>
      <c r="L351" s="8">
        <v>0</v>
      </c>
      <c r="M351" s="8">
        <v>22</v>
      </c>
      <c r="N351" s="8">
        <v>6</v>
      </c>
      <c r="O351" s="8">
        <v>13</v>
      </c>
      <c r="P351" s="8">
        <v>2.33</v>
      </c>
      <c r="Q351" s="8">
        <v>0.7</v>
      </c>
      <c r="R351" s="8">
        <v>107</v>
      </c>
      <c r="S351" s="8">
        <f t="shared" si="15"/>
        <v>6.340740740740741</v>
      </c>
      <c r="T351" s="8">
        <f t="shared" si="16"/>
        <v>3.8044444444444445</v>
      </c>
      <c r="U351" s="8">
        <f t="shared" si="17"/>
        <v>3.8044444444444445</v>
      </c>
    </row>
    <row r="352" spans="1:21" s="8" customFormat="1">
      <c r="A352" s="8" t="s">
        <v>209</v>
      </c>
      <c r="B352" s="8" t="s">
        <v>466</v>
      </c>
      <c r="C352" s="8" t="s">
        <v>821</v>
      </c>
      <c r="D352" s="8" t="s">
        <v>731</v>
      </c>
      <c r="E352" s="8">
        <v>91</v>
      </c>
      <c r="F352" s="8">
        <v>16</v>
      </c>
      <c r="G352" s="8">
        <v>9</v>
      </c>
      <c r="H352" s="8">
        <v>0</v>
      </c>
      <c r="I352" s="8">
        <v>6</v>
      </c>
      <c r="J352" s="8">
        <v>6</v>
      </c>
      <c r="K352" s="8">
        <v>0</v>
      </c>
      <c r="L352" s="8">
        <v>0</v>
      </c>
      <c r="M352" s="8">
        <v>68</v>
      </c>
      <c r="N352" s="8">
        <v>25</v>
      </c>
      <c r="O352" s="8">
        <v>98</v>
      </c>
      <c r="P352" s="8">
        <v>3.96</v>
      </c>
      <c r="Q352" s="8">
        <v>1.35</v>
      </c>
      <c r="R352" s="8">
        <v>107</v>
      </c>
      <c r="S352" s="8">
        <f t="shared" si="15"/>
        <v>6.340740740740741</v>
      </c>
      <c r="T352" s="8">
        <f t="shared" si="16"/>
        <v>3.8044444444444445</v>
      </c>
      <c r="U352" s="8">
        <f t="shared" si="17"/>
        <v>3.8044444444444445</v>
      </c>
    </row>
    <row r="353" spans="1:21" s="8" customFormat="1">
      <c r="A353" s="8" t="s">
        <v>166</v>
      </c>
      <c r="B353" s="8" t="s">
        <v>835</v>
      </c>
      <c r="C353" s="8" t="s">
        <v>822</v>
      </c>
      <c r="D353" s="8" t="s">
        <v>747</v>
      </c>
      <c r="E353" s="8">
        <v>40</v>
      </c>
      <c r="F353" s="8">
        <v>0</v>
      </c>
      <c r="G353" s="8">
        <v>0</v>
      </c>
      <c r="H353" s="8">
        <v>0</v>
      </c>
      <c r="I353" s="8">
        <v>2</v>
      </c>
      <c r="J353" s="8">
        <v>1</v>
      </c>
      <c r="K353" s="8">
        <v>0</v>
      </c>
      <c r="L353" s="8">
        <v>0</v>
      </c>
      <c r="M353" s="8">
        <v>29</v>
      </c>
      <c r="N353" s="8">
        <v>8</v>
      </c>
      <c r="O353" s="8">
        <v>27</v>
      </c>
      <c r="P353" s="8">
        <v>1.57</v>
      </c>
      <c r="Q353" s="8">
        <v>0.88</v>
      </c>
      <c r="R353" s="8">
        <v>105</v>
      </c>
      <c r="S353" s="8">
        <f t="shared" si="15"/>
        <v>6.2222222222222223</v>
      </c>
      <c r="T353" s="8">
        <f t="shared" si="16"/>
        <v>3.7333333333333334</v>
      </c>
      <c r="U353" s="8">
        <f t="shared" si="17"/>
        <v>3.7333333333333334</v>
      </c>
    </row>
    <row r="354" spans="1:21" s="8" customFormat="1">
      <c r="A354" s="8" t="s">
        <v>90</v>
      </c>
      <c r="B354" s="8" t="s">
        <v>1744</v>
      </c>
      <c r="C354" s="8" t="s">
        <v>822</v>
      </c>
      <c r="D354" s="8" t="s">
        <v>727</v>
      </c>
      <c r="E354" s="8">
        <v>33.299999999999997</v>
      </c>
      <c r="F354" s="8">
        <v>0</v>
      </c>
      <c r="G354" s="8">
        <v>0</v>
      </c>
      <c r="H354" s="8">
        <v>0</v>
      </c>
      <c r="I354" s="8">
        <v>1</v>
      </c>
      <c r="J354" s="8">
        <v>2</v>
      </c>
      <c r="K354" s="8">
        <v>2</v>
      </c>
      <c r="L354" s="8">
        <v>0</v>
      </c>
      <c r="M354" s="8">
        <v>25</v>
      </c>
      <c r="N354" s="8">
        <v>6</v>
      </c>
      <c r="O354" s="8">
        <v>24</v>
      </c>
      <c r="P354" s="8">
        <v>2.97</v>
      </c>
      <c r="Q354" s="8">
        <v>0.9</v>
      </c>
      <c r="R354" s="8">
        <v>104.83</v>
      </c>
      <c r="S354" s="8">
        <f t="shared" si="15"/>
        <v>6.212148148148148</v>
      </c>
      <c r="T354" s="8">
        <f t="shared" si="16"/>
        <v>3.7272888888888884</v>
      </c>
      <c r="U354" s="8">
        <f t="shared" si="17"/>
        <v>3.7272888888888884</v>
      </c>
    </row>
    <row r="355" spans="1:21" s="8" customFormat="1">
      <c r="A355" s="8" t="s">
        <v>232</v>
      </c>
      <c r="B355" s="8" t="s">
        <v>1510</v>
      </c>
      <c r="C355" s="8" t="s">
        <v>822</v>
      </c>
      <c r="D355" s="8" t="s">
        <v>738</v>
      </c>
      <c r="E355" s="8">
        <v>36</v>
      </c>
      <c r="F355" s="8">
        <v>0</v>
      </c>
      <c r="G355" s="8">
        <v>0</v>
      </c>
      <c r="H355" s="8">
        <v>0</v>
      </c>
      <c r="I355" s="8">
        <v>1</v>
      </c>
      <c r="J355" s="8">
        <v>1</v>
      </c>
      <c r="K355" s="8">
        <v>0</v>
      </c>
      <c r="L355" s="8">
        <v>0</v>
      </c>
      <c r="M355" s="8">
        <v>50</v>
      </c>
      <c r="N355" s="8">
        <v>8</v>
      </c>
      <c r="O355" s="8">
        <v>29</v>
      </c>
      <c r="P355" s="8">
        <v>3</v>
      </c>
      <c r="Q355" s="8">
        <v>1.03</v>
      </c>
      <c r="R355" s="8">
        <v>104.5</v>
      </c>
      <c r="S355" s="8">
        <f t="shared" si="15"/>
        <v>6.1925925925925922</v>
      </c>
      <c r="T355" s="8">
        <f t="shared" si="16"/>
        <v>3.7155555555555551</v>
      </c>
      <c r="U355" s="8">
        <f t="shared" si="17"/>
        <v>3.7155555555555551</v>
      </c>
    </row>
    <row r="356" spans="1:21" s="8" customFormat="1">
      <c r="A356" s="8" t="s">
        <v>1807</v>
      </c>
      <c r="B356" s="8" t="s">
        <v>221</v>
      </c>
      <c r="C356" s="8" t="s">
        <v>822</v>
      </c>
      <c r="D356" s="8" t="s">
        <v>733</v>
      </c>
      <c r="E356" s="8">
        <v>43</v>
      </c>
      <c r="F356" s="8">
        <v>0</v>
      </c>
      <c r="G356" s="8">
        <v>0</v>
      </c>
      <c r="H356" s="8">
        <v>0</v>
      </c>
      <c r="I356" s="8">
        <v>2</v>
      </c>
      <c r="J356" s="8">
        <v>3</v>
      </c>
      <c r="K356" s="8">
        <v>2</v>
      </c>
      <c r="L356" s="8">
        <v>1</v>
      </c>
      <c r="M356" s="8">
        <v>50</v>
      </c>
      <c r="N356" s="8">
        <v>14</v>
      </c>
      <c r="O356" s="8">
        <v>40</v>
      </c>
      <c r="P356" s="8">
        <v>3.98</v>
      </c>
      <c r="Q356" s="8">
        <v>1.26</v>
      </c>
      <c r="R356" s="8">
        <v>104.5</v>
      </c>
      <c r="S356" s="8">
        <f t="shared" si="15"/>
        <v>6.1925925925925922</v>
      </c>
      <c r="T356" s="8">
        <f t="shared" si="16"/>
        <v>3.7155555555555551</v>
      </c>
      <c r="U356" s="8">
        <f t="shared" si="17"/>
        <v>3.7155555555555551</v>
      </c>
    </row>
    <row r="357" spans="1:21" s="8" customFormat="1">
      <c r="A357" s="8" t="s">
        <v>308</v>
      </c>
      <c r="B357" s="8" t="s">
        <v>1350</v>
      </c>
      <c r="C357" s="8" t="s">
        <v>821</v>
      </c>
      <c r="D357" s="8" t="s">
        <v>728</v>
      </c>
      <c r="E357" s="8">
        <v>41.3</v>
      </c>
      <c r="F357" s="8">
        <v>0</v>
      </c>
      <c r="G357" s="8">
        <v>0</v>
      </c>
      <c r="H357" s="8">
        <v>0</v>
      </c>
      <c r="I357" s="8">
        <v>2</v>
      </c>
      <c r="J357" s="8">
        <v>2</v>
      </c>
      <c r="K357" s="8">
        <v>2</v>
      </c>
      <c r="L357" s="8">
        <v>1</v>
      </c>
      <c r="M357" s="8">
        <v>46</v>
      </c>
      <c r="N357" s="8">
        <v>14</v>
      </c>
      <c r="O357" s="8">
        <v>38</v>
      </c>
      <c r="P357" s="8">
        <v>3.48</v>
      </c>
      <c r="Q357" s="8">
        <v>1.26</v>
      </c>
      <c r="R357" s="8">
        <v>104.33</v>
      </c>
      <c r="S357" s="8">
        <f t="shared" si="15"/>
        <v>6.1825185185185187</v>
      </c>
      <c r="T357" s="8">
        <f t="shared" si="16"/>
        <v>3.709511111111111</v>
      </c>
      <c r="U357" s="8">
        <f t="shared" si="17"/>
        <v>3.709511111111111</v>
      </c>
    </row>
    <row r="358" spans="1:21" s="8" customFormat="1">
      <c r="A358" s="8" t="s">
        <v>753</v>
      </c>
      <c r="B358" s="8" t="s">
        <v>1502</v>
      </c>
      <c r="C358" s="8" t="s">
        <v>822</v>
      </c>
      <c r="D358" s="8" t="s">
        <v>716</v>
      </c>
      <c r="E358" s="8">
        <v>30.7</v>
      </c>
      <c r="F358" s="8">
        <v>0</v>
      </c>
      <c r="G358" s="8">
        <v>0</v>
      </c>
      <c r="H358" s="8">
        <v>0</v>
      </c>
      <c r="I358" s="8">
        <v>3</v>
      </c>
      <c r="J358" s="8">
        <v>2</v>
      </c>
      <c r="K358" s="8">
        <v>1</v>
      </c>
      <c r="L358" s="8">
        <v>1</v>
      </c>
      <c r="M358" s="8">
        <v>34</v>
      </c>
      <c r="N358" s="8">
        <v>12</v>
      </c>
      <c r="O358" s="8">
        <v>29</v>
      </c>
      <c r="P358" s="8">
        <v>4.1100000000000003</v>
      </c>
      <c r="Q358" s="8">
        <v>1.34</v>
      </c>
      <c r="R358" s="8">
        <v>104.17</v>
      </c>
      <c r="S358" s="8">
        <f t="shared" si="15"/>
        <v>6.1730370370370373</v>
      </c>
      <c r="T358" s="8">
        <f t="shared" si="16"/>
        <v>3.7038222222222221</v>
      </c>
      <c r="U358" s="8">
        <f t="shared" si="17"/>
        <v>3.7038222222222221</v>
      </c>
    </row>
    <row r="359" spans="1:21" s="8" customFormat="1">
      <c r="A359" s="8" t="s">
        <v>483</v>
      </c>
      <c r="B359" s="8" t="s">
        <v>1348</v>
      </c>
      <c r="C359" s="8" t="s">
        <v>822</v>
      </c>
      <c r="D359" s="8" t="s">
        <v>724</v>
      </c>
      <c r="E359" s="8">
        <v>42</v>
      </c>
      <c r="F359" s="8">
        <v>0</v>
      </c>
      <c r="G359" s="8">
        <v>0</v>
      </c>
      <c r="H359" s="8">
        <v>0</v>
      </c>
      <c r="I359" s="8">
        <v>1</v>
      </c>
      <c r="J359" s="8">
        <v>1</v>
      </c>
      <c r="K359" s="8">
        <v>1</v>
      </c>
      <c r="L359" s="8">
        <v>0</v>
      </c>
      <c r="M359" s="8">
        <v>35</v>
      </c>
      <c r="N359" s="8">
        <v>11</v>
      </c>
      <c r="O359" s="8">
        <v>29</v>
      </c>
      <c r="P359" s="8">
        <v>2.57</v>
      </c>
      <c r="Q359" s="8">
        <v>0.95</v>
      </c>
      <c r="R359" s="8">
        <v>103.5</v>
      </c>
      <c r="S359" s="8">
        <f t="shared" si="15"/>
        <v>6.1333333333333337</v>
      </c>
      <c r="T359" s="8">
        <f t="shared" si="16"/>
        <v>3.68</v>
      </c>
      <c r="U359" s="8">
        <f t="shared" si="17"/>
        <v>3.68</v>
      </c>
    </row>
    <row r="360" spans="1:21" s="8" customFormat="1">
      <c r="A360" s="8" t="s">
        <v>526</v>
      </c>
      <c r="B360" s="8" t="s">
        <v>1522</v>
      </c>
      <c r="C360" s="8" t="s">
        <v>822</v>
      </c>
      <c r="D360" s="8" t="s">
        <v>723</v>
      </c>
      <c r="E360" s="8">
        <v>30</v>
      </c>
      <c r="F360" s="8">
        <v>0</v>
      </c>
      <c r="G360" s="8">
        <v>0</v>
      </c>
      <c r="H360" s="8">
        <v>0</v>
      </c>
      <c r="I360" s="8">
        <v>1</v>
      </c>
      <c r="J360" s="8">
        <v>2</v>
      </c>
      <c r="K360" s="8">
        <v>2</v>
      </c>
      <c r="L360" s="8">
        <v>0</v>
      </c>
      <c r="M360" s="8">
        <v>36</v>
      </c>
      <c r="N360" s="8">
        <v>10</v>
      </c>
      <c r="O360" s="8">
        <v>26</v>
      </c>
      <c r="P360" s="8">
        <v>3.3</v>
      </c>
      <c r="Q360" s="8">
        <v>1.2</v>
      </c>
      <c r="R360" s="8">
        <v>103.5</v>
      </c>
      <c r="S360" s="8">
        <f t="shared" si="15"/>
        <v>6.1333333333333337</v>
      </c>
      <c r="T360" s="8">
        <f t="shared" si="16"/>
        <v>3.68</v>
      </c>
      <c r="U360" s="8">
        <f t="shared" si="17"/>
        <v>3.68</v>
      </c>
    </row>
    <row r="361" spans="1:21" s="8" customFormat="1">
      <c r="A361" s="8" t="s">
        <v>644</v>
      </c>
      <c r="B361" s="8" t="s">
        <v>650</v>
      </c>
      <c r="C361" s="8" t="s">
        <v>822</v>
      </c>
      <c r="D361" s="8" t="s">
        <v>750</v>
      </c>
      <c r="E361" s="8">
        <v>31.3</v>
      </c>
      <c r="F361" s="8">
        <v>0</v>
      </c>
      <c r="G361" s="8">
        <v>0</v>
      </c>
      <c r="H361" s="8">
        <v>0</v>
      </c>
      <c r="I361" s="8">
        <v>2</v>
      </c>
      <c r="J361" s="8">
        <v>2</v>
      </c>
      <c r="K361" s="8">
        <v>1</v>
      </c>
      <c r="L361" s="8">
        <v>0</v>
      </c>
      <c r="M361" s="8">
        <v>46</v>
      </c>
      <c r="N361" s="8">
        <v>10</v>
      </c>
      <c r="O361" s="8">
        <v>29</v>
      </c>
      <c r="P361" s="8">
        <v>3.73</v>
      </c>
      <c r="Q361" s="8">
        <v>1.24</v>
      </c>
      <c r="R361" s="8">
        <v>103.33</v>
      </c>
      <c r="S361" s="8">
        <f t="shared" si="15"/>
        <v>6.1232592592592594</v>
      </c>
      <c r="T361" s="8">
        <f t="shared" si="16"/>
        <v>3.6739555555555556</v>
      </c>
      <c r="U361" s="8">
        <f t="shared" si="17"/>
        <v>3.6739555555555556</v>
      </c>
    </row>
    <row r="362" spans="1:21" s="8" customFormat="1">
      <c r="A362" s="8" t="s">
        <v>1424</v>
      </c>
      <c r="B362" s="8" t="s">
        <v>33</v>
      </c>
      <c r="C362" s="8" t="s">
        <v>822</v>
      </c>
      <c r="D362" s="8" t="s">
        <v>735</v>
      </c>
      <c r="E362" s="8">
        <v>31.7</v>
      </c>
      <c r="F362" s="8">
        <v>0</v>
      </c>
      <c r="G362" s="8">
        <v>0</v>
      </c>
      <c r="H362" s="8">
        <v>0</v>
      </c>
      <c r="I362" s="8">
        <v>2</v>
      </c>
      <c r="J362" s="8">
        <v>2</v>
      </c>
      <c r="K362" s="8">
        <v>2</v>
      </c>
      <c r="L362" s="8">
        <v>1</v>
      </c>
      <c r="M362" s="8">
        <v>34</v>
      </c>
      <c r="N362" s="8">
        <v>10</v>
      </c>
      <c r="O362" s="8">
        <v>31</v>
      </c>
      <c r="P362" s="8">
        <v>4.26</v>
      </c>
      <c r="Q362" s="8">
        <v>1.29</v>
      </c>
      <c r="R362" s="8">
        <v>102.67</v>
      </c>
      <c r="S362" s="8">
        <f t="shared" si="15"/>
        <v>6.0841481481481479</v>
      </c>
      <c r="T362" s="8">
        <f t="shared" si="16"/>
        <v>3.6504888888888885</v>
      </c>
      <c r="U362" s="8">
        <f t="shared" si="17"/>
        <v>3.6504888888888885</v>
      </c>
    </row>
    <row r="363" spans="1:21" s="8" customFormat="1">
      <c r="A363" s="8" t="s">
        <v>488</v>
      </c>
      <c r="B363" s="8" t="s">
        <v>1521</v>
      </c>
      <c r="C363" s="8" t="s">
        <v>821</v>
      </c>
      <c r="D363" s="8" t="s">
        <v>730</v>
      </c>
      <c r="E363" s="8">
        <v>36.700000000000003</v>
      </c>
      <c r="F363" s="8">
        <v>0</v>
      </c>
      <c r="G363" s="8">
        <v>0</v>
      </c>
      <c r="H363" s="8">
        <v>0</v>
      </c>
      <c r="I363" s="8">
        <v>2</v>
      </c>
      <c r="J363" s="8">
        <v>2</v>
      </c>
      <c r="K363" s="8">
        <v>2</v>
      </c>
      <c r="L363" s="8">
        <v>1</v>
      </c>
      <c r="M363" s="8">
        <v>41</v>
      </c>
      <c r="N363" s="8">
        <v>13</v>
      </c>
      <c r="O363" s="8">
        <v>34</v>
      </c>
      <c r="P363" s="8">
        <v>3.68</v>
      </c>
      <c r="Q363" s="8">
        <v>1.28</v>
      </c>
      <c r="R363" s="8">
        <v>102.17</v>
      </c>
      <c r="S363" s="8">
        <f t="shared" si="15"/>
        <v>6.0545185185185186</v>
      </c>
      <c r="T363" s="8">
        <f t="shared" si="16"/>
        <v>3.632711111111111</v>
      </c>
      <c r="U363" s="8">
        <f t="shared" si="17"/>
        <v>3.632711111111111</v>
      </c>
    </row>
    <row r="364" spans="1:21" s="8" customFormat="1">
      <c r="A364" s="8" t="s">
        <v>144</v>
      </c>
      <c r="B364" s="8" t="s">
        <v>1714</v>
      </c>
      <c r="C364" s="8" t="s">
        <v>822</v>
      </c>
      <c r="D364" s="8" t="s">
        <v>750</v>
      </c>
      <c r="E364" s="8">
        <v>26.3</v>
      </c>
      <c r="F364" s="8">
        <v>0</v>
      </c>
      <c r="G364" s="8">
        <v>0</v>
      </c>
      <c r="H364" s="8">
        <v>0</v>
      </c>
      <c r="I364" s="8">
        <v>1</v>
      </c>
      <c r="J364" s="8">
        <v>1</v>
      </c>
      <c r="K364" s="8">
        <v>0</v>
      </c>
      <c r="L364" s="8">
        <v>0</v>
      </c>
      <c r="M364" s="8">
        <v>18</v>
      </c>
      <c r="N364" s="8">
        <v>6</v>
      </c>
      <c r="O364" s="8">
        <v>17</v>
      </c>
      <c r="P364" s="8">
        <v>2.0499999999999998</v>
      </c>
      <c r="Q364" s="8">
        <v>0.87</v>
      </c>
      <c r="R364" s="8">
        <v>101.83</v>
      </c>
      <c r="S364" s="8">
        <f t="shared" si="15"/>
        <v>6.0343703703703699</v>
      </c>
      <c r="T364" s="8">
        <f t="shared" si="16"/>
        <v>3.620622222222222</v>
      </c>
      <c r="U364" s="8">
        <f t="shared" si="17"/>
        <v>3.620622222222222</v>
      </c>
    </row>
    <row r="365" spans="1:21" s="8" customFormat="1">
      <c r="A365" s="8" t="s">
        <v>481</v>
      </c>
      <c r="B365" s="8" t="s">
        <v>1511</v>
      </c>
      <c r="C365" s="8" t="s">
        <v>822</v>
      </c>
      <c r="D365" s="8" t="s">
        <v>735</v>
      </c>
      <c r="E365" s="8">
        <v>30</v>
      </c>
      <c r="F365" s="8">
        <v>0</v>
      </c>
      <c r="G365" s="8">
        <v>0</v>
      </c>
      <c r="H365" s="8">
        <v>0</v>
      </c>
      <c r="I365" s="8">
        <v>1</v>
      </c>
      <c r="J365" s="8">
        <v>1</v>
      </c>
      <c r="K365" s="8">
        <v>0</v>
      </c>
      <c r="L365" s="8">
        <v>0</v>
      </c>
      <c r="M365" s="8">
        <v>34</v>
      </c>
      <c r="N365" s="8">
        <v>8</v>
      </c>
      <c r="O365" s="8">
        <v>21</v>
      </c>
      <c r="P365" s="8">
        <v>2.4</v>
      </c>
      <c r="Q365" s="8">
        <v>0.97</v>
      </c>
      <c r="R365" s="8">
        <v>100.5</v>
      </c>
      <c r="S365" s="8">
        <f t="shared" si="15"/>
        <v>5.9555555555555557</v>
      </c>
      <c r="T365" s="8">
        <f t="shared" si="16"/>
        <v>3.5733333333333333</v>
      </c>
      <c r="U365" s="8">
        <f t="shared" si="17"/>
        <v>3.5733333333333333</v>
      </c>
    </row>
    <row r="366" spans="1:21" s="8" customFormat="1">
      <c r="A366" s="8" t="s">
        <v>138</v>
      </c>
      <c r="B366" s="8" t="s">
        <v>1505</v>
      </c>
      <c r="C366" s="8" t="s">
        <v>822</v>
      </c>
      <c r="D366" s="8" t="s">
        <v>728</v>
      </c>
      <c r="E366" s="8">
        <v>39.299999999999997</v>
      </c>
      <c r="F366" s="8">
        <v>0</v>
      </c>
      <c r="G366" s="8">
        <v>0</v>
      </c>
      <c r="H366" s="8">
        <v>0</v>
      </c>
      <c r="I366" s="8">
        <v>2</v>
      </c>
      <c r="J366" s="8">
        <v>2</v>
      </c>
      <c r="K366" s="8">
        <v>2</v>
      </c>
      <c r="L366" s="8">
        <v>1</v>
      </c>
      <c r="M366" s="8">
        <v>42</v>
      </c>
      <c r="N366" s="8">
        <v>13</v>
      </c>
      <c r="O366" s="8">
        <v>37</v>
      </c>
      <c r="P366" s="8">
        <v>3.66</v>
      </c>
      <c r="Q366" s="8">
        <v>1.27</v>
      </c>
      <c r="R366" s="8">
        <v>99.83</v>
      </c>
      <c r="S366" s="8">
        <f t="shared" si="15"/>
        <v>5.9158518518518521</v>
      </c>
      <c r="T366" s="8">
        <f t="shared" si="16"/>
        <v>2.9579259259259261</v>
      </c>
      <c r="U366" s="8">
        <f t="shared" si="17"/>
        <v>2.9579259259259261</v>
      </c>
    </row>
    <row r="367" spans="1:21" s="8" customFormat="1">
      <c r="A367" s="8" t="s">
        <v>269</v>
      </c>
      <c r="B367" s="8" t="s">
        <v>1295</v>
      </c>
      <c r="C367" s="8" t="s">
        <v>821</v>
      </c>
      <c r="D367" s="8" t="s">
        <v>732</v>
      </c>
      <c r="E367" s="8">
        <v>36.700000000000003</v>
      </c>
      <c r="F367" s="8">
        <v>0</v>
      </c>
      <c r="G367" s="8">
        <v>0</v>
      </c>
      <c r="H367" s="8">
        <v>0</v>
      </c>
      <c r="I367" s="8">
        <v>2</v>
      </c>
      <c r="J367" s="8">
        <v>2</v>
      </c>
      <c r="K367" s="8">
        <v>2</v>
      </c>
      <c r="L367" s="8">
        <v>0</v>
      </c>
      <c r="M367" s="8">
        <v>38</v>
      </c>
      <c r="N367" s="8">
        <v>12</v>
      </c>
      <c r="O367" s="8">
        <v>36</v>
      </c>
      <c r="P367" s="8">
        <v>4.42</v>
      </c>
      <c r="Q367" s="8">
        <v>1.31</v>
      </c>
      <c r="R367" s="8">
        <v>99.67</v>
      </c>
      <c r="S367" s="8">
        <f t="shared" si="15"/>
        <v>5.9063703703703707</v>
      </c>
      <c r="T367" s="8">
        <f t="shared" si="16"/>
        <v>2.9531851851851854</v>
      </c>
      <c r="U367" s="8">
        <f t="shared" si="17"/>
        <v>2.9531851851851854</v>
      </c>
    </row>
    <row r="368" spans="1:21" s="8" customFormat="1">
      <c r="A368" s="8" t="s">
        <v>664</v>
      </c>
      <c r="B368" s="8" t="s">
        <v>663</v>
      </c>
      <c r="C368" s="8" t="s">
        <v>822</v>
      </c>
      <c r="D368" s="8" t="s">
        <v>734</v>
      </c>
      <c r="E368" s="8">
        <v>39.299999999999997</v>
      </c>
      <c r="F368" s="8">
        <v>0</v>
      </c>
      <c r="G368" s="8">
        <v>0</v>
      </c>
      <c r="H368" s="8">
        <v>0</v>
      </c>
      <c r="I368" s="8">
        <v>1</v>
      </c>
      <c r="J368" s="8">
        <v>4</v>
      </c>
      <c r="K368" s="8">
        <v>1</v>
      </c>
      <c r="L368" s="8">
        <v>0</v>
      </c>
      <c r="M368" s="8">
        <v>49</v>
      </c>
      <c r="N368" s="8">
        <v>13</v>
      </c>
      <c r="O368" s="8">
        <v>40</v>
      </c>
      <c r="P368" s="8">
        <v>4.12</v>
      </c>
      <c r="Q368" s="8">
        <v>1.35</v>
      </c>
      <c r="R368" s="8">
        <v>99.33</v>
      </c>
      <c r="S368" s="8">
        <f t="shared" si="15"/>
        <v>5.886222222222222</v>
      </c>
      <c r="T368" s="8">
        <f t="shared" si="16"/>
        <v>2.943111111111111</v>
      </c>
      <c r="U368" s="8">
        <f t="shared" si="17"/>
        <v>2.943111111111111</v>
      </c>
    </row>
    <row r="369" spans="1:21" s="8" customFormat="1">
      <c r="A369" s="8" t="s">
        <v>1512</v>
      </c>
      <c r="B369" s="8" t="s">
        <v>1208</v>
      </c>
      <c r="C369" s="8" t="s">
        <v>822</v>
      </c>
      <c r="D369" s="8" t="s">
        <v>733</v>
      </c>
      <c r="E369" s="8">
        <v>43.3</v>
      </c>
      <c r="F369" s="8">
        <v>0</v>
      </c>
      <c r="G369" s="8">
        <v>0</v>
      </c>
      <c r="H369" s="8">
        <v>0</v>
      </c>
      <c r="I369" s="8">
        <v>2</v>
      </c>
      <c r="J369" s="8">
        <v>3</v>
      </c>
      <c r="K369" s="8">
        <v>2</v>
      </c>
      <c r="L369" s="8">
        <v>1</v>
      </c>
      <c r="M369" s="8">
        <v>51</v>
      </c>
      <c r="N369" s="8">
        <v>16</v>
      </c>
      <c r="O369" s="8">
        <v>41</v>
      </c>
      <c r="P369" s="8">
        <v>4.1500000000000004</v>
      </c>
      <c r="Q369" s="8">
        <v>1.32</v>
      </c>
      <c r="R369" s="8">
        <v>98.83</v>
      </c>
      <c r="S369" s="8">
        <f t="shared" si="15"/>
        <v>5.8565925925925928</v>
      </c>
      <c r="T369" s="8">
        <f t="shared" si="16"/>
        <v>2.9282962962962964</v>
      </c>
      <c r="U369" s="8">
        <f t="shared" si="17"/>
        <v>2.9282962962962964</v>
      </c>
    </row>
    <row r="370" spans="1:21" s="8" customFormat="1">
      <c r="A370" s="8" t="s">
        <v>90</v>
      </c>
      <c r="B370" s="8" t="s">
        <v>703</v>
      </c>
      <c r="C370" s="8" t="s">
        <v>822</v>
      </c>
      <c r="D370" s="8" t="s">
        <v>713</v>
      </c>
      <c r="E370" s="8">
        <v>37.299999999999997</v>
      </c>
      <c r="F370" s="8">
        <v>0</v>
      </c>
      <c r="G370" s="8">
        <v>0</v>
      </c>
      <c r="H370" s="8">
        <v>0</v>
      </c>
      <c r="I370" s="8">
        <v>2</v>
      </c>
      <c r="J370" s="8">
        <v>1</v>
      </c>
      <c r="K370" s="8">
        <v>0</v>
      </c>
      <c r="L370" s="8">
        <v>0</v>
      </c>
      <c r="M370" s="8">
        <v>28</v>
      </c>
      <c r="N370" s="8">
        <v>10</v>
      </c>
      <c r="O370" s="8">
        <v>30</v>
      </c>
      <c r="P370" s="8">
        <v>3.38</v>
      </c>
      <c r="Q370" s="8">
        <v>1.07</v>
      </c>
      <c r="R370" s="8">
        <v>98.33</v>
      </c>
      <c r="S370" s="8">
        <f t="shared" si="15"/>
        <v>5.8269629629629627</v>
      </c>
      <c r="T370" s="8">
        <f t="shared" si="16"/>
        <v>2.9134814814814813</v>
      </c>
      <c r="U370" s="8">
        <f t="shared" si="17"/>
        <v>2.9134814814814813</v>
      </c>
    </row>
    <row r="371" spans="1:21" s="8" customFormat="1">
      <c r="A371" s="8" t="s">
        <v>308</v>
      </c>
      <c r="B371" s="8" t="s">
        <v>1739</v>
      </c>
      <c r="C371" s="8" t="s">
        <v>822</v>
      </c>
      <c r="D371" s="8" t="s">
        <v>863</v>
      </c>
      <c r="E371" s="8">
        <v>35.299999999999997</v>
      </c>
      <c r="F371" s="8">
        <v>0</v>
      </c>
      <c r="G371" s="8">
        <v>0</v>
      </c>
      <c r="H371" s="8">
        <v>0</v>
      </c>
      <c r="I371" s="8">
        <v>2</v>
      </c>
      <c r="J371" s="8">
        <v>2</v>
      </c>
      <c r="K371" s="8">
        <v>1</v>
      </c>
      <c r="L371" s="8">
        <v>0</v>
      </c>
      <c r="M371" s="8">
        <v>32</v>
      </c>
      <c r="N371" s="8">
        <v>12</v>
      </c>
      <c r="O371" s="8">
        <v>26</v>
      </c>
      <c r="P371" s="8">
        <v>2.8</v>
      </c>
      <c r="Q371" s="8">
        <v>1.08</v>
      </c>
      <c r="R371" s="8">
        <v>97.83</v>
      </c>
      <c r="S371" s="8">
        <f t="shared" si="15"/>
        <v>5.7973333333333334</v>
      </c>
      <c r="T371" s="8">
        <f t="shared" si="16"/>
        <v>2.8986666666666667</v>
      </c>
      <c r="U371" s="8">
        <f t="shared" si="17"/>
        <v>2.8986666666666667</v>
      </c>
    </row>
    <row r="372" spans="1:21" s="8" customFormat="1">
      <c r="A372" s="8" t="s">
        <v>1730</v>
      </c>
      <c r="B372" s="8" t="s">
        <v>1731</v>
      </c>
      <c r="C372" s="8" t="s">
        <v>822</v>
      </c>
      <c r="D372" s="8" t="s">
        <v>739</v>
      </c>
      <c r="E372" s="8">
        <v>34.700000000000003</v>
      </c>
      <c r="F372" s="8">
        <v>0</v>
      </c>
      <c r="G372" s="8">
        <v>0</v>
      </c>
      <c r="H372" s="8">
        <v>0</v>
      </c>
      <c r="I372" s="8">
        <v>2</v>
      </c>
      <c r="J372" s="8">
        <v>1</v>
      </c>
      <c r="K372" s="8">
        <v>1</v>
      </c>
      <c r="L372" s="8">
        <v>1</v>
      </c>
      <c r="M372" s="8">
        <v>37</v>
      </c>
      <c r="N372" s="8">
        <v>14</v>
      </c>
      <c r="O372" s="8">
        <v>28</v>
      </c>
      <c r="P372" s="8">
        <v>2.34</v>
      </c>
      <c r="Q372" s="8">
        <v>1.21</v>
      </c>
      <c r="R372" s="8">
        <v>97.17</v>
      </c>
      <c r="S372" s="8">
        <f t="shared" si="15"/>
        <v>5.7582222222222219</v>
      </c>
      <c r="T372" s="8">
        <f t="shared" si="16"/>
        <v>2.879111111111111</v>
      </c>
      <c r="U372" s="8">
        <f t="shared" si="17"/>
        <v>2.879111111111111</v>
      </c>
    </row>
    <row r="373" spans="1:21" s="8" customFormat="1">
      <c r="A373" s="8" t="s">
        <v>223</v>
      </c>
      <c r="B373" s="8" t="s">
        <v>319</v>
      </c>
      <c r="C373" s="8" t="s">
        <v>822</v>
      </c>
      <c r="D373" s="8" t="s">
        <v>728</v>
      </c>
      <c r="E373" s="8">
        <v>43</v>
      </c>
      <c r="F373" s="8">
        <v>0</v>
      </c>
      <c r="G373" s="8">
        <v>0</v>
      </c>
      <c r="H373" s="8">
        <v>0</v>
      </c>
      <c r="I373" s="8">
        <v>3</v>
      </c>
      <c r="J373" s="8">
        <v>2</v>
      </c>
      <c r="K373" s="8">
        <v>2</v>
      </c>
      <c r="L373" s="8">
        <v>1</v>
      </c>
      <c r="M373" s="8">
        <v>31</v>
      </c>
      <c r="N373" s="8">
        <v>12</v>
      </c>
      <c r="O373" s="8">
        <v>46</v>
      </c>
      <c r="P373" s="8">
        <v>4.1900000000000004</v>
      </c>
      <c r="Q373" s="8">
        <v>1.35</v>
      </c>
      <c r="R373" s="8">
        <v>97</v>
      </c>
      <c r="S373" s="8">
        <f t="shared" si="15"/>
        <v>5.7481481481481485</v>
      </c>
      <c r="T373" s="8">
        <f t="shared" si="16"/>
        <v>2.8740740740740742</v>
      </c>
      <c r="U373" s="8">
        <f t="shared" si="17"/>
        <v>2.8740740740740742</v>
      </c>
    </row>
    <row r="374" spans="1:21" s="8" customFormat="1">
      <c r="A374" s="8" t="s">
        <v>1205</v>
      </c>
      <c r="B374" s="8" t="s">
        <v>1496</v>
      </c>
      <c r="C374" s="8" t="s">
        <v>822</v>
      </c>
      <c r="D374" s="8" t="s">
        <v>739</v>
      </c>
      <c r="E374" s="8">
        <v>57</v>
      </c>
      <c r="F374" s="8">
        <v>0</v>
      </c>
      <c r="G374" s="8">
        <v>0</v>
      </c>
      <c r="H374" s="8">
        <v>0</v>
      </c>
      <c r="I374" s="8">
        <v>2</v>
      </c>
      <c r="J374" s="8">
        <v>3</v>
      </c>
      <c r="K374" s="8">
        <v>0</v>
      </c>
      <c r="L374" s="8">
        <v>0</v>
      </c>
      <c r="M374" s="8">
        <v>42</v>
      </c>
      <c r="N374" s="8">
        <v>16</v>
      </c>
      <c r="O374" s="8">
        <v>45</v>
      </c>
      <c r="P374" s="8">
        <v>3.32</v>
      </c>
      <c r="Q374" s="8">
        <v>1.07</v>
      </c>
      <c r="R374" s="8">
        <v>97</v>
      </c>
      <c r="S374" s="8">
        <f t="shared" si="15"/>
        <v>5.7481481481481485</v>
      </c>
      <c r="T374" s="8">
        <f t="shared" si="16"/>
        <v>2.8740740740740742</v>
      </c>
      <c r="U374" s="8">
        <f t="shared" si="17"/>
        <v>2.8740740740740742</v>
      </c>
    </row>
    <row r="375" spans="1:21" s="8" customFormat="1">
      <c r="A375" s="8" t="s">
        <v>1380</v>
      </c>
      <c r="B375" s="8" t="s">
        <v>661</v>
      </c>
      <c r="C375" s="8" t="s">
        <v>822</v>
      </c>
      <c r="D375" s="8" t="s">
        <v>713</v>
      </c>
      <c r="E375" s="8">
        <v>38.299999999999997</v>
      </c>
      <c r="F375" s="8">
        <v>0</v>
      </c>
      <c r="G375" s="8">
        <v>0</v>
      </c>
      <c r="H375" s="8">
        <v>0</v>
      </c>
      <c r="I375" s="8">
        <v>1</v>
      </c>
      <c r="J375" s="8">
        <v>2</v>
      </c>
      <c r="K375" s="8">
        <v>1</v>
      </c>
      <c r="L375" s="8">
        <v>1</v>
      </c>
      <c r="M375" s="8">
        <v>44</v>
      </c>
      <c r="N375" s="8">
        <v>14</v>
      </c>
      <c r="O375" s="8">
        <v>34</v>
      </c>
      <c r="P375" s="8">
        <v>3.52</v>
      </c>
      <c r="Q375" s="8">
        <v>1.25</v>
      </c>
      <c r="R375" s="8">
        <v>96.83</v>
      </c>
      <c r="S375" s="8">
        <f t="shared" si="15"/>
        <v>5.7380740740740741</v>
      </c>
      <c r="T375" s="8">
        <f t="shared" si="16"/>
        <v>2.8690370370370371</v>
      </c>
      <c r="U375" s="8">
        <f t="shared" si="17"/>
        <v>2.8690370370370371</v>
      </c>
    </row>
    <row r="376" spans="1:21" s="8" customFormat="1">
      <c r="A376" s="8" t="s">
        <v>61</v>
      </c>
      <c r="B376" s="8" t="s">
        <v>520</v>
      </c>
      <c r="C376" s="8" t="s">
        <v>822</v>
      </c>
      <c r="D376" s="8" t="s">
        <v>721</v>
      </c>
      <c r="E376" s="8">
        <v>53</v>
      </c>
      <c r="F376" s="8">
        <v>0</v>
      </c>
      <c r="G376" s="8">
        <v>0</v>
      </c>
      <c r="H376" s="8">
        <v>0</v>
      </c>
      <c r="I376" s="8">
        <v>1</v>
      </c>
      <c r="J376" s="8">
        <v>3</v>
      </c>
      <c r="K376" s="8">
        <v>1</v>
      </c>
      <c r="L376" s="8">
        <v>0</v>
      </c>
      <c r="M376" s="8">
        <v>54</v>
      </c>
      <c r="N376" s="8">
        <v>23</v>
      </c>
      <c r="O376" s="8">
        <v>41</v>
      </c>
      <c r="P376" s="8">
        <v>3.74</v>
      </c>
      <c r="Q376" s="8">
        <v>1.21</v>
      </c>
      <c r="R376" s="8">
        <v>96.5</v>
      </c>
      <c r="S376" s="8">
        <f t="shared" si="15"/>
        <v>5.7185185185185183</v>
      </c>
      <c r="T376" s="8">
        <f t="shared" si="16"/>
        <v>2.8592592592592592</v>
      </c>
      <c r="U376" s="8">
        <f t="shared" si="17"/>
        <v>2.8592592592592592</v>
      </c>
    </row>
    <row r="377" spans="1:21" s="8" customFormat="1">
      <c r="A377" s="8" t="s">
        <v>310</v>
      </c>
      <c r="B377" s="8" t="s">
        <v>1756</v>
      </c>
      <c r="C377" s="8" t="s">
        <v>822</v>
      </c>
      <c r="D377" s="8" t="s">
        <v>726</v>
      </c>
      <c r="E377" s="8">
        <v>29.3</v>
      </c>
      <c r="F377" s="8">
        <v>0</v>
      </c>
      <c r="G377" s="8">
        <v>0</v>
      </c>
      <c r="H377" s="8">
        <v>0</v>
      </c>
      <c r="I377" s="8">
        <v>1</v>
      </c>
      <c r="J377" s="8">
        <v>1</v>
      </c>
      <c r="K377" s="8">
        <v>2</v>
      </c>
      <c r="L377" s="8">
        <v>1</v>
      </c>
      <c r="M377" s="8">
        <v>31</v>
      </c>
      <c r="N377" s="8">
        <v>12</v>
      </c>
      <c r="O377" s="8">
        <v>26</v>
      </c>
      <c r="P377" s="8">
        <v>3.68</v>
      </c>
      <c r="Q377" s="8">
        <v>1.3</v>
      </c>
      <c r="R377" s="8">
        <v>96.33</v>
      </c>
      <c r="S377" s="8">
        <f t="shared" si="15"/>
        <v>5.708444444444444</v>
      </c>
      <c r="T377" s="8">
        <f t="shared" si="16"/>
        <v>2.854222222222222</v>
      </c>
      <c r="U377" s="8">
        <f t="shared" si="17"/>
        <v>2.854222222222222</v>
      </c>
    </row>
    <row r="378" spans="1:21" s="8" customFormat="1">
      <c r="A378" s="8" t="s">
        <v>36</v>
      </c>
      <c r="B378" s="8" t="s">
        <v>1736</v>
      </c>
      <c r="C378" s="8" t="s">
        <v>822</v>
      </c>
      <c r="D378" s="8" t="s">
        <v>739</v>
      </c>
      <c r="E378" s="8">
        <v>27.3</v>
      </c>
      <c r="F378" s="8">
        <v>0</v>
      </c>
      <c r="G378" s="8">
        <v>0</v>
      </c>
      <c r="H378" s="8">
        <v>0</v>
      </c>
      <c r="I378" s="8">
        <v>1</v>
      </c>
      <c r="J378" s="8">
        <v>1</v>
      </c>
      <c r="K378" s="8">
        <v>0</v>
      </c>
      <c r="L378" s="8">
        <v>0</v>
      </c>
      <c r="M378" s="8">
        <v>30</v>
      </c>
      <c r="N378" s="8">
        <v>10</v>
      </c>
      <c r="O378" s="8">
        <v>20</v>
      </c>
      <c r="P378" s="8">
        <v>2.96</v>
      </c>
      <c r="Q378" s="8">
        <v>1.1000000000000001</v>
      </c>
      <c r="R378" s="8">
        <v>95.83</v>
      </c>
      <c r="S378" s="8">
        <f t="shared" si="15"/>
        <v>5.6788148148148148</v>
      </c>
      <c r="T378" s="8">
        <f t="shared" si="16"/>
        <v>2.8394074074074074</v>
      </c>
      <c r="U378" s="8">
        <f t="shared" si="17"/>
        <v>2.8394074074074074</v>
      </c>
    </row>
    <row r="379" spans="1:21" s="8" customFormat="1">
      <c r="A379" s="8" t="s">
        <v>104</v>
      </c>
      <c r="B379" s="8" t="s">
        <v>1727</v>
      </c>
      <c r="C379" s="8" t="s">
        <v>822</v>
      </c>
      <c r="D379" s="8" t="s">
        <v>723</v>
      </c>
      <c r="E379" s="8">
        <v>29.7</v>
      </c>
      <c r="F379" s="8">
        <v>0</v>
      </c>
      <c r="G379" s="8">
        <v>0</v>
      </c>
      <c r="H379" s="8">
        <v>0</v>
      </c>
      <c r="I379" s="8">
        <v>2</v>
      </c>
      <c r="J379" s="8">
        <v>1</v>
      </c>
      <c r="K379" s="8">
        <v>1</v>
      </c>
      <c r="L379" s="8">
        <v>0</v>
      </c>
      <c r="M379" s="8">
        <v>30</v>
      </c>
      <c r="N379" s="8">
        <v>9</v>
      </c>
      <c r="O379" s="8">
        <v>22</v>
      </c>
      <c r="P379" s="8">
        <v>2.4300000000000002</v>
      </c>
      <c r="Q379" s="8">
        <v>1.04</v>
      </c>
      <c r="R379" s="8">
        <v>95.67</v>
      </c>
      <c r="S379" s="8">
        <f t="shared" si="15"/>
        <v>5.6693333333333333</v>
      </c>
      <c r="T379" s="8">
        <f t="shared" si="16"/>
        <v>2.8346666666666667</v>
      </c>
      <c r="U379" s="8">
        <f t="shared" si="17"/>
        <v>2.8346666666666667</v>
      </c>
    </row>
    <row r="380" spans="1:21" s="8" customFormat="1">
      <c r="A380" s="8" t="s">
        <v>1384</v>
      </c>
      <c r="B380" s="8" t="s">
        <v>1383</v>
      </c>
      <c r="C380" s="8" t="s">
        <v>822</v>
      </c>
      <c r="D380" s="8" t="s">
        <v>716</v>
      </c>
      <c r="E380" s="8">
        <v>32.299999999999997</v>
      </c>
      <c r="F380" s="8">
        <v>0</v>
      </c>
      <c r="G380" s="8">
        <v>0</v>
      </c>
      <c r="H380" s="8">
        <v>0</v>
      </c>
      <c r="I380" s="8">
        <v>1</v>
      </c>
      <c r="J380" s="8">
        <v>1</v>
      </c>
      <c r="K380" s="8">
        <v>0</v>
      </c>
      <c r="L380" s="8">
        <v>0</v>
      </c>
      <c r="M380" s="8">
        <v>32</v>
      </c>
      <c r="N380" s="8">
        <v>12</v>
      </c>
      <c r="O380" s="8">
        <v>27</v>
      </c>
      <c r="P380" s="8">
        <v>3.62</v>
      </c>
      <c r="Q380" s="8">
        <v>1.21</v>
      </c>
      <c r="R380" s="8">
        <v>95.33</v>
      </c>
      <c r="S380" s="8">
        <f t="shared" si="15"/>
        <v>5.6491851851851846</v>
      </c>
      <c r="T380" s="8">
        <f t="shared" si="16"/>
        <v>2.8245925925925923</v>
      </c>
      <c r="U380" s="8">
        <f t="shared" si="17"/>
        <v>2.8245925925925923</v>
      </c>
    </row>
    <row r="381" spans="1:21" s="8" customFormat="1">
      <c r="A381" s="8" t="s">
        <v>500</v>
      </c>
      <c r="B381" s="8" t="s">
        <v>1648</v>
      </c>
      <c r="C381" s="8" t="s">
        <v>822</v>
      </c>
      <c r="D381" s="8" t="s">
        <v>740</v>
      </c>
      <c r="E381" s="8">
        <v>33.299999999999997</v>
      </c>
      <c r="F381" s="8">
        <v>0</v>
      </c>
      <c r="G381" s="8">
        <v>0</v>
      </c>
      <c r="H381" s="8">
        <v>0</v>
      </c>
      <c r="I381" s="8">
        <v>1</v>
      </c>
      <c r="J381" s="8">
        <v>1</v>
      </c>
      <c r="K381" s="8">
        <v>2</v>
      </c>
      <c r="L381" s="8">
        <v>1</v>
      </c>
      <c r="M381" s="8">
        <v>40</v>
      </c>
      <c r="N381" s="8">
        <v>10</v>
      </c>
      <c r="O381" s="8">
        <v>27</v>
      </c>
      <c r="P381" s="8">
        <v>3.24</v>
      </c>
      <c r="Q381" s="8">
        <v>1.1100000000000001</v>
      </c>
      <c r="R381" s="8">
        <v>94.83</v>
      </c>
      <c r="S381" s="8">
        <f t="shared" si="15"/>
        <v>5.6195555555555554</v>
      </c>
      <c r="T381" s="8">
        <f t="shared" si="16"/>
        <v>2.8097777777777777</v>
      </c>
      <c r="U381" s="8">
        <f t="shared" si="17"/>
        <v>2.8097777777777777</v>
      </c>
    </row>
    <row r="382" spans="1:21" s="8" customFormat="1">
      <c r="A382" s="8" t="s">
        <v>314</v>
      </c>
      <c r="B382" s="8" t="s">
        <v>270</v>
      </c>
      <c r="C382" s="8" t="s">
        <v>822</v>
      </c>
      <c r="D382" s="8" t="s">
        <v>747</v>
      </c>
      <c r="E382" s="8">
        <v>32.700000000000003</v>
      </c>
      <c r="F382" s="8">
        <v>0</v>
      </c>
      <c r="G382" s="8">
        <v>0</v>
      </c>
      <c r="H382" s="8">
        <v>0</v>
      </c>
      <c r="I382" s="8">
        <v>2</v>
      </c>
      <c r="J382" s="8">
        <v>2</v>
      </c>
      <c r="K382" s="8">
        <v>1</v>
      </c>
      <c r="L382" s="8">
        <v>1</v>
      </c>
      <c r="M382" s="8">
        <v>44</v>
      </c>
      <c r="N382" s="8">
        <v>11</v>
      </c>
      <c r="O382" s="8">
        <v>30</v>
      </c>
      <c r="P382" s="8">
        <v>3.86</v>
      </c>
      <c r="Q382" s="8">
        <v>1.26</v>
      </c>
      <c r="R382" s="8">
        <v>94.67</v>
      </c>
      <c r="S382" s="8">
        <f t="shared" si="15"/>
        <v>5.610074074074074</v>
      </c>
      <c r="T382" s="8">
        <f t="shared" si="16"/>
        <v>2.805037037037037</v>
      </c>
      <c r="U382" s="8">
        <f t="shared" si="17"/>
        <v>2.805037037037037</v>
      </c>
    </row>
    <row r="383" spans="1:21" s="8" customFormat="1">
      <c r="A383" s="8" t="s">
        <v>28</v>
      </c>
      <c r="B383" s="8" t="s">
        <v>1745</v>
      </c>
      <c r="C383" s="8" t="s">
        <v>822</v>
      </c>
      <c r="D383" s="8" t="s">
        <v>718</v>
      </c>
      <c r="E383" s="8">
        <v>36.299999999999997</v>
      </c>
      <c r="F383" s="8">
        <v>0</v>
      </c>
      <c r="G383" s="8">
        <v>0</v>
      </c>
      <c r="H383" s="8">
        <v>0</v>
      </c>
      <c r="I383" s="8">
        <v>1</v>
      </c>
      <c r="J383" s="8">
        <v>2</v>
      </c>
      <c r="K383" s="8">
        <v>1</v>
      </c>
      <c r="L383" s="8">
        <v>0</v>
      </c>
      <c r="M383" s="8">
        <v>44</v>
      </c>
      <c r="N383" s="8">
        <v>10</v>
      </c>
      <c r="O383" s="8">
        <v>32</v>
      </c>
      <c r="P383" s="8">
        <v>3.47</v>
      </c>
      <c r="Q383" s="8">
        <v>1.1599999999999999</v>
      </c>
      <c r="R383" s="8">
        <v>94.33</v>
      </c>
      <c r="S383" s="8">
        <f t="shared" si="15"/>
        <v>5.5899259259259262</v>
      </c>
      <c r="T383" s="8">
        <f t="shared" si="16"/>
        <v>2.7949629629629631</v>
      </c>
      <c r="U383" s="8">
        <f t="shared" si="17"/>
        <v>2.7949629629629631</v>
      </c>
    </row>
    <row r="384" spans="1:21" s="8" customFormat="1">
      <c r="A384" s="8" t="s">
        <v>95</v>
      </c>
      <c r="B384" s="8" t="s">
        <v>1287</v>
      </c>
      <c r="C384" s="8" t="s">
        <v>822</v>
      </c>
      <c r="D384" s="8" t="s">
        <v>729</v>
      </c>
      <c r="E384" s="8">
        <v>29.3</v>
      </c>
      <c r="F384" s="8">
        <v>0</v>
      </c>
      <c r="G384" s="8">
        <v>0</v>
      </c>
      <c r="H384" s="8">
        <v>0</v>
      </c>
      <c r="I384" s="8">
        <v>1</v>
      </c>
      <c r="J384" s="8">
        <v>1</v>
      </c>
      <c r="K384" s="8">
        <v>2</v>
      </c>
      <c r="L384" s="8">
        <v>0</v>
      </c>
      <c r="M384" s="8">
        <v>38</v>
      </c>
      <c r="N384" s="8">
        <v>13</v>
      </c>
      <c r="O384" s="8">
        <v>27</v>
      </c>
      <c r="P384" s="8">
        <v>4.5999999999999996</v>
      </c>
      <c r="Q384" s="8">
        <v>1.36</v>
      </c>
      <c r="R384" s="8">
        <v>94.33</v>
      </c>
      <c r="S384" s="8">
        <f t="shared" si="15"/>
        <v>5.5899259259259262</v>
      </c>
      <c r="T384" s="8">
        <f t="shared" si="16"/>
        <v>2.7949629629629631</v>
      </c>
      <c r="U384" s="8">
        <f t="shared" si="17"/>
        <v>2.7949629629629631</v>
      </c>
    </row>
    <row r="385" spans="1:21" s="8" customFormat="1">
      <c r="A385" s="8" t="s">
        <v>158</v>
      </c>
      <c r="B385" s="8" t="s">
        <v>1747</v>
      </c>
      <c r="C385" s="8" t="s">
        <v>822</v>
      </c>
      <c r="D385" s="8" t="s">
        <v>738</v>
      </c>
      <c r="E385" s="8">
        <v>39.299999999999997</v>
      </c>
      <c r="F385" s="8">
        <v>0</v>
      </c>
      <c r="G385" s="8">
        <v>0</v>
      </c>
      <c r="H385" s="8">
        <v>0</v>
      </c>
      <c r="I385" s="8">
        <v>2</v>
      </c>
      <c r="J385" s="8">
        <v>1</v>
      </c>
      <c r="K385" s="8">
        <v>1</v>
      </c>
      <c r="L385" s="8">
        <v>0</v>
      </c>
      <c r="M385" s="8">
        <v>40</v>
      </c>
      <c r="N385" s="8">
        <v>12</v>
      </c>
      <c r="O385" s="8">
        <v>36</v>
      </c>
      <c r="P385" s="8">
        <v>3.43</v>
      </c>
      <c r="Q385" s="8">
        <v>1.22</v>
      </c>
      <c r="R385" s="8">
        <v>93.83</v>
      </c>
      <c r="S385" s="8">
        <f t="shared" si="15"/>
        <v>5.5602962962962961</v>
      </c>
      <c r="T385" s="8">
        <f t="shared" si="16"/>
        <v>2.780148148148148</v>
      </c>
      <c r="U385" s="8">
        <f t="shared" si="17"/>
        <v>2.780148148148148</v>
      </c>
    </row>
    <row r="386" spans="1:21" s="8" customFormat="1">
      <c r="A386" s="8" t="s">
        <v>166</v>
      </c>
      <c r="B386" s="8" t="s">
        <v>1113</v>
      </c>
      <c r="C386" s="8" t="s">
        <v>822</v>
      </c>
      <c r="D386" s="8" t="s">
        <v>724</v>
      </c>
      <c r="E386" s="8">
        <v>30.3</v>
      </c>
      <c r="F386" s="8">
        <v>0</v>
      </c>
      <c r="G386" s="8">
        <v>0</v>
      </c>
      <c r="H386" s="8">
        <v>0</v>
      </c>
      <c r="I386" s="8">
        <v>2</v>
      </c>
      <c r="J386" s="8">
        <v>2</v>
      </c>
      <c r="K386" s="8">
        <v>0</v>
      </c>
      <c r="L386" s="8">
        <v>0</v>
      </c>
      <c r="M386" s="8">
        <v>31</v>
      </c>
      <c r="N386" s="8">
        <v>8</v>
      </c>
      <c r="O386" s="8">
        <v>30</v>
      </c>
      <c r="P386" s="8">
        <v>3.86</v>
      </c>
      <c r="Q386" s="8">
        <v>1.25</v>
      </c>
      <c r="R386" s="8">
        <v>93.83</v>
      </c>
      <c r="S386" s="8">
        <f t="shared" si="15"/>
        <v>5.5602962962962961</v>
      </c>
      <c r="T386" s="8">
        <f t="shared" si="16"/>
        <v>2.780148148148148</v>
      </c>
      <c r="U386" s="8">
        <f t="shared" si="17"/>
        <v>2.780148148148148</v>
      </c>
    </row>
    <row r="387" spans="1:21" s="8" customFormat="1">
      <c r="A387" s="8" t="s">
        <v>1757</v>
      </c>
      <c r="B387" s="8" t="s">
        <v>1758</v>
      </c>
      <c r="C387" s="8" t="s">
        <v>821</v>
      </c>
      <c r="D387" s="8" t="s">
        <v>721</v>
      </c>
      <c r="E387" s="8">
        <v>58.7</v>
      </c>
      <c r="F387" s="8">
        <v>10</v>
      </c>
      <c r="G387" s="8">
        <v>4</v>
      </c>
      <c r="H387" s="8">
        <v>0</v>
      </c>
      <c r="I387" s="8">
        <v>4</v>
      </c>
      <c r="J387" s="8">
        <v>4</v>
      </c>
      <c r="K387" s="8">
        <v>0</v>
      </c>
      <c r="L387" s="8">
        <v>0</v>
      </c>
      <c r="M387" s="8">
        <v>53</v>
      </c>
      <c r="N387" s="8">
        <v>18</v>
      </c>
      <c r="O387" s="8">
        <v>60</v>
      </c>
      <c r="P387" s="8">
        <v>4.29</v>
      </c>
      <c r="Q387" s="8">
        <v>1.33</v>
      </c>
      <c r="R387" s="8">
        <v>93.67</v>
      </c>
      <c r="S387" s="8">
        <f t="shared" ref="S387:S450" si="18">R387/16.875</f>
        <v>5.5508148148148146</v>
      </c>
      <c r="T387" s="8">
        <f t="shared" ref="T387:T450" si="19">IF(R387 &gt;= 400,S387*1.2,IF(R387 &gt; 300,S387,IF(R387&gt;200,S387*0.8,IF(R387&gt;100,S387*0.6,S387*0.5))))</f>
        <v>2.7754074074074073</v>
      </c>
      <c r="U387" s="8">
        <f t="shared" ref="U387:U450" si="20">IF(T387 &lt; 1.5,1,T387)</f>
        <v>2.7754074074074073</v>
      </c>
    </row>
    <row r="388" spans="1:21" s="8" customFormat="1">
      <c r="A388" s="8" t="s">
        <v>400</v>
      </c>
      <c r="B388" s="8" t="s">
        <v>258</v>
      </c>
      <c r="C388" s="8" t="s">
        <v>822</v>
      </c>
      <c r="D388" s="8" t="s">
        <v>726</v>
      </c>
      <c r="E388" s="8">
        <v>34.700000000000003</v>
      </c>
      <c r="F388" s="8">
        <v>0</v>
      </c>
      <c r="G388" s="8">
        <v>0</v>
      </c>
      <c r="H388" s="8">
        <v>0</v>
      </c>
      <c r="I388" s="8">
        <v>2</v>
      </c>
      <c r="J388" s="8">
        <v>2</v>
      </c>
      <c r="K388" s="8">
        <v>2</v>
      </c>
      <c r="L388" s="8">
        <v>1</v>
      </c>
      <c r="M388" s="8">
        <v>38</v>
      </c>
      <c r="N388" s="8">
        <v>12</v>
      </c>
      <c r="O388" s="8">
        <v>34</v>
      </c>
      <c r="P388" s="8">
        <v>4.1500000000000004</v>
      </c>
      <c r="Q388" s="8">
        <v>1.33</v>
      </c>
      <c r="R388" s="8">
        <v>93.67</v>
      </c>
      <c r="S388" s="8">
        <f t="shared" si="18"/>
        <v>5.5508148148148146</v>
      </c>
      <c r="T388" s="8">
        <f t="shared" si="19"/>
        <v>2.7754074074074073</v>
      </c>
      <c r="U388" s="8">
        <f t="shared" si="20"/>
        <v>2.7754074074074073</v>
      </c>
    </row>
    <row r="389" spans="1:21" s="8" customFormat="1">
      <c r="A389" s="8" t="s">
        <v>679</v>
      </c>
      <c r="B389" s="8" t="s">
        <v>798</v>
      </c>
      <c r="C389" s="8" t="s">
        <v>822</v>
      </c>
      <c r="D389" s="8" t="s">
        <v>718</v>
      </c>
      <c r="E389" s="8">
        <v>66</v>
      </c>
      <c r="F389" s="8">
        <v>0</v>
      </c>
      <c r="G389" s="8">
        <v>0</v>
      </c>
      <c r="H389" s="8">
        <v>0</v>
      </c>
      <c r="I389" s="8">
        <v>1</v>
      </c>
      <c r="J389" s="8">
        <v>1</v>
      </c>
      <c r="K389" s="8">
        <v>1</v>
      </c>
      <c r="L389" s="8">
        <v>2</v>
      </c>
      <c r="M389" s="8">
        <v>51</v>
      </c>
      <c r="N389" s="8">
        <v>23</v>
      </c>
      <c r="O389" s="8">
        <v>69</v>
      </c>
      <c r="P389" s="8">
        <v>4.5</v>
      </c>
      <c r="Q389" s="8">
        <v>1.39</v>
      </c>
      <c r="R389" s="8">
        <v>93</v>
      </c>
      <c r="S389" s="8">
        <f t="shared" si="18"/>
        <v>5.5111111111111111</v>
      </c>
      <c r="T389" s="8">
        <f t="shared" si="19"/>
        <v>2.7555555555555555</v>
      </c>
      <c r="U389" s="8">
        <f t="shared" si="20"/>
        <v>2.7555555555555555</v>
      </c>
    </row>
    <row r="390" spans="1:21" s="8" customFormat="1">
      <c r="A390" s="8" t="s">
        <v>296</v>
      </c>
      <c r="B390" s="8" t="s">
        <v>1304</v>
      </c>
      <c r="C390" s="8" t="s">
        <v>822</v>
      </c>
      <c r="D390" s="8" t="s">
        <v>724</v>
      </c>
      <c r="E390" s="8">
        <v>38.299999999999997</v>
      </c>
      <c r="F390" s="8">
        <v>0</v>
      </c>
      <c r="G390" s="8">
        <v>0</v>
      </c>
      <c r="H390" s="8">
        <v>0</v>
      </c>
      <c r="I390" s="8">
        <v>2</v>
      </c>
      <c r="J390" s="8">
        <v>2</v>
      </c>
      <c r="K390" s="8">
        <v>1</v>
      </c>
      <c r="L390" s="8">
        <v>0</v>
      </c>
      <c r="M390" s="8">
        <v>36</v>
      </c>
      <c r="N390" s="8">
        <v>16</v>
      </c>
      <c r="O390" s="8">
        <v>26</v>
      </c>
      <c r="P390" s="8">
        <v>2.82</v>
      </c>
      <c r="Q390" s="8">
        <v>1.1000000000000001</v>
      </c>
      <c r="R390" s="8">
        <v>92.33</v>
      </c>
      <c r="S390" s="8">
        <f t="shared" si="18"/>
        <v>5.4714074074074075</v>
      </c>
      <c r="T390" s="8">
        <f t="shared" si="19"/>
        <v>2.7357037037037037</v>
      </c>
      <c r="U390" s="8">
        <f t="shared" si="20"/>
        <v>2.7357037037037037</v>
      </c>
    </row>
    <row r="391" spans="1:21" s="8" customFormat="1">
      <c r="A391" s="8" t="s">
        <v>133</v>
      </c>
      <c r="B391" s="8" t="s">
        <v>1319</v>
      </c>
      <c r="C391" s="8" t="s">
        <v>822</v>
      </c>
      <c r="D391" s="8" t="s">
        <v>738</v>
      </c>
      <c r="E391" s="8">
        <v>40.700000000000003</v>
      </c>
      <c r="F391" s="8">
        <v>0</v>
      </c>
      <c r="G391" s="8">
        <v>0</v>
      </c>
      <c r="H391" s="8">
        <v>0</v>
      </c>
      <c r="I391" s="8">
        <v>2</v>
      </c>
      <c r="J391" s="8">
        <v>3</v>
      </c>
      <c r="K391" s="8">
        <v>1</v>
      </c>
      <c r="L391" s="8">
        <v>0</v>
      </c>
      <c r="M391" s="8">
        <v>46</v>
      </c>
      <c r="N391" s="8">
        <v>16</v>
      </c>
      <c r="O391" s="8">
        <v>35</v>
      </c>
      <c r="P391" s="8">
        <v>3.54</v>
      </c>
      <c r="Q391" s="8">
        <v>1.25</v>
      </c>
      <c r="R391" s="8">
        <v>91.17</v>
      </c>
      <c r="S391" s="8">
        <f t="shared" si="18"/>
        <v>5.4026666666666667</v>
      </c>
      <c r="T391" s="8">
        <f t="shared" si="19"/>
        <v>2.7013333333333334</v>
      </c>
      <c r="U391" s="8">
        <f t="shared" si="20"/>
        <v>2.7013333333333334</v>
      </c>
    </row>
    <row r="392" spans="1:21" s="8" customFormat="1">
      <c r="A392" s="8" t="s">
        <v>521</v>
      </c>
      <c r="B392" s="8" t="s">
        <v>1456</v>
      </c>
      <c r="C392" s="8" t="s">
        <v>821</v>
      </c>
      <c r="D392" s="8" t="s">
        <v>734</v>
      </c>
      <c r="E392" s="8">
        <v>75</v>
      </c>
      <c r="F392" s="8">
        <v>16</v>
      </c>
      <c r="G392" s="8">
        <v>7</v>
      </c>
      <c r="H392" s="8">
        <v>0</v>
      </c>
      <c r="I392" s="8">
        <v>5</v>
      </c>
      <c r="J392" s="8">
        <v>5</v>
      </c>
      <c r="K392" s="8">
        <v>0</v>
      </c>
      <c r="L392" s="8">
        <v>0</v>
      </c>
      <c r="M392" s="8">
        <v>59</v>
      </c>
      <c r="N392" s="8">
        <v>24</v>
      </c>
      <c r="O392" s="8">
        <v>74</v>
      </c>
      <c r="P392" s="8">
        <v>4.08</v>
      </c>
      <c r="Q392" s="8">
        <v>1.31</v>
      </c>
      <c r="R392" s="8">
        <v>91</v>
      </c>
      <c r="S392" s="8">
        <f t="shared" si="18"/>
        <v>5.3925925925925924</v>
      </c>
      <c r="T392" s="8">
        <f t="shared" si="19"/>
        <v>2.6962962962962962</v>
      </c>
      <c r="U392" s="8">
        <f t="shared" si="20"/>
        <v>2.6962962962962962</v>
      </c>
    </row>
    <row r="393" spans="1:21" s="8" customFormat="1">
      <c r="A393" s="8" t="s">
        <v>43</v>
      </c>
      <c r="B393" s="8" t="s">
        <v>618</v>
      </c>
      <c r="C393" s="8" t="s">
        <v>821</v>
      </c>
      <c r="D393" s="8" t="s">
        <v>728</v>
      </c>
      <c r="E393" s="8">
        <v>72.7</v>
      </c>
      <c r="F393" s="8">
        <v>13</v>
      </c>
      <c r="G393" s="8">
        <v>7</v>
      </c>
      <c r="H393" s="8">
        <v>0</v>
      </c>
      <c r="I393" s="8">
        <v>4</v>
      </c>
      <c r="J393" s="8">
        <v>4</v>
      </c>
      <c r="K393" s="8">
        <v>0</v>
      </c>
      <c r="L393" s="8">
        <v>0</v>
      </c>
      <c r="M393" s="8">
        <v>63</v>
      </c>
      <c r="N393" s="8">
        <v>21</v>
      </c>
      <c r="O393" s="8">
        <v>75</v>
      </c>
      <c r="P393" s="8">
        <v>4.09</v>
      </c>
      <c r="Q393" s="8">
        <v>1.32</v>
      </c>
      <c r="R393" s="8">
        <v>88.67</v>
      </c>
      <c r="S393" s="8">
        <f t="shared" si="18"/>
        <v>5.2545185185185188</v>
      </c>
      <c r="T393" s="8">
        <f t="shared" si="19"/>
        <v>2.6272592592592594</v>
      </c>
      <c r="U393" s="8">
        <f t="shared" si="20"/>
        <v>2.6272592592592594</v>
      </c>
    </row>
    <row r="394" spans="1:21" s="8" customFormat="1">
      <c r="A394" s="8" t="s">
        <v>90</v>
      </c>
      <c r="B394" s="8" t="s">
        <v>1381</v>
      </c>
      <c r="C394" s="8" t="s">
        <v>822</v>
      </c>
      <c r="D394" s="8" t="s">
        <v>741</v>
      </c>
      <c r="E394" s="8">
        <v>31.7</v>
      </c>
      <c r="F394" s="8">
        <v>0</v>
      </c>
      <c r="G394" s="8">
        <v>0</v>
      </c>
      <c r="H394" s="8">
        <v>0</v>
      </c>
      <c r="I394" s="8">
        <v>2</v>
      </c>
      <c r="J394" s="8">
        <v>2</v>
      </c>
      <c r="K394" s="8">
        <v>0</v>
      </c>
      <c r="L394" s="8">
        <v>0</v>
      </c>
      <c r="M394" s="8">
        <v>28</v>
      </c>
      <c r="N394" s="8">
        <v>10</v>
      </c>
      <c r="O394" s="8">
        <v>27</v>
      </c>
      <c r="P394" s="8">
        <v>3.13</v>
      </c>
      <c r="Q394" s="8">
        <v>1.17</v>
      </c>
      <c r="R394" s="8">
        <v>88.67</v>
      </c>
      <c r="S394" s="8">
        <f t="shared" si="18"/>
        <v>5.2545185185185188</v>
      </c>
      <c r="T394" s="8">
        <f t="shared" si="19"/>
        <v>2.6272592592592594</v>
      </c>
      <c r="U394" s="8">
        <f t="shared" si="20"/>
        <v>2.6272592592592594</v>
      </c>
    </row>
    <row r="395" spans="1:21" s="8" customFormat="1">
      <c r="A395" s="8" t="s">
        <v>308</v>
      </c>
      <c r="B395" s="8" t="s">
        <v>610</v>
      </c>
      <c r="C395" s="8" t="s">
        <v>822</v>
      </c>
      <c r="D395" s="8" t="s">
        <v>725</v>
      </c>
      <c r="E395" s="8">
        <v>40</v>
      </c>
      <c r="F395" s="8">
        <v>0</v>
      </c>
      <c r="G395" s="8">
        <v>0</v>
      </c>
      <c r="H395" s="8">
        <v>0</v>
      </c>
      <c r="I395" s="8">
        <v>1</v>
      </c>
      <c r="J395" s="8">
        <v>2</v>
      </c>
      <c r="K395" s="8">
        <v>0</v>
      </c>
      <c r="L395" s="8">
        <v>1</v>
      </c>
      <c r="M395" s="8">
        <v>50</v>
      </c>
      <c r="N395" s="8">
        <v>12</v>
      </c>
      <c r="O395" s="8">
        <v>33</v>
      </c>
      <c r="P395" s="8">
        <v>3.15</v>
      </c>
      <c r="Q395" s="8">
        <v>1.1200000000000001</v>
      </c>
      <c r="R395" s="8">
        <v>88.5</v>
      </c>
      <c r="S395" s="8">
        <f t="shared" si="18"/>
        <v>5.2444444444444445</v>
      </c>
      <c r="T395" s="8">
        <f t="shared" si="19"/>
        <v>2.6222222222222222</v>
      </c>
      <c r="U395" s="8">
        <f t="shared" si="20"/>
        <v>2.6222222222222222</v>
      </c>
    </row>
    <row r="396" spans="1:21" s="8" customFormat="1">
      <c r="A396" s="8" t="s">
        <v>1092</v>
      </c>
      <c r="B396" s="8" t="s">
        <v>1327</v>
      </c>
      <c r="C396" s="8" t="s">
        <v>822</v>
      </c>
      <c r="D396" s="8" t="s">
        <v>730</v>
      </c>
      <c r="E396" s="8">
        <v>43.7</v>
      </c>
      <c r="F396" s="8">
        <v>0</v>
      </c>
      <c r="G396" s="8">
        <v>0</v>
      </c>
      <c r="H396" s="8">
        <v>0</v>
      </c>
      <c r="I396" s="8">
        <v>2</v>
      </c>
      <c r="J396" s="8">
        <v>0</v>
      </c>
      <c r="K396" s="8">
        <v>2</v>
      </c>
      <c r="L396" s="8">
        <v>1</v>
      </c>
      <c r="M396" s="8">
        <v>35</v>
      </c>
      <c r="N396" s="8">
        <v>15</v>
      </c>
      <c r="O396" s="8">
        <v>42</v>
      </c>
      <c r="P396" s="8">
        <v>4.33</v>
      </c>
      <c r="Q396" s="8">
        <v>1.31</v>
      </c>
      <c r="R396" s="8">
        <v>88.17</v>
      </c>
      <c r="S396" s="8">
        <f t="shared" si="18"/>
        <v>5.2248888888888887</v>
      </c>
      <c r="T396" s="8">
        <f t="shared" si="19"/>
        <v>2.6124444444444443</v>
      </c>
      <c r="U396" s="8">
        <f t="shared" si="20"/>
        <v>2.6124444444444443</v>
      </c>
    </row>
    <row r="397" spans="1:21" s="8" customFormat="1">
      <c r="A397" s="8" t="s">
        <v>536</v>
      </c>
      <c r="B397" s="8" t="s">
        <v>191</v>
      </c>
      <c r="C397" s="8" t="s">
        <v>822</v>
      </c>
      <c r="D397" s="8" t="s">
        <v>722</v>
      </c>
      <c r="E397" s="8">
        <v>32</v>
      </c>
      <c r="F397" s="8">
        <v>0</v>
      </c>
      <c r="G397" s="8">
        <v>0</v>
      </c>
      <c r="H397" s="8">
        <v>0</v>
      </c>
      <c r="I397" s="8">
        <v>2</v>
      </c>
      <c r="J397" s="8">
        <v>2</v>
      </c>
      <c r="K397" s="8">
        <v>2</v>
      </c>
      <c r="L397" s="8">
        <v>2</v>
      </c>
      <c r="M397" s="8">
        <v>30</v>
      </c>
      <c r="N397" s="8">
        <v>9</v>
      </c>
      <c r="O397" s="8">
        <v>28</v>
      </c>
      <c r="P397" s="8">
        <v>3.94</v>
      </c>
      <c r="Q397" s="8">
        <v>1.1599999999999999</v>
      </c>
      <c r="R397" s="8">
        <v>88</v>
      </c>
      <c r="S397" s="8">
        <f t="shared" si="18"/>
        <v>5.2148148148148152</v>
      </c>
      <c r="T397" s="8">
        <f t="shared" si="19"/>
        <v>2.6074074074074076</v>
      </c>
      <c r="U397" s="8">
        <f t="shared" si="20"/>
        <v>2.6074074074074076</v>
      </c>
    </row>
    <row r="398" spans="1:21" s="8" customFormat="1">
      <c r="A398" s="8" t="s">
        <v>47</v>
      </c>
      <c r="B398" s="8" t="s">
        <v>839</v>
      </c>
      <c r="C398" s="8" t="s">
        <v>822</v>
      </c>
      <c r="D398" s="8" t="s">
        <v>740</v>
      </c>
      <c r="E398" s="8">
        <v>37.299999999999997</v>
      </c>
      <c r="F398" s="8">
        <v>0</v>
      </c>
      <c r="G398" s="8">
        <v>0</v>
      </c>
      <c r="H398" s="8">
        <v>0</v>
      </c>
      <c r="I398" s="8">
        <v>2</v>
      </c>
      <c r="J398" s="8">
        <v>2</v>
      </c>
      <c r="K398" s="8">
        <v>0</v>
      </c>
      <c r="L398" s="8">
        <v>0</v>
      </c>
      <c r="M398" s="8">
        <v>33</v>
      </c>
      <c r="N398" s="8">
        <v>11</v>
      </c>
      <c r="O398" s="8">
        <v>24</v>
      </c>
      <c r="P398" s="8">
        <v>2.65</v>
      </c>
      <c r="Q398" s="8">
        <v>0.94</v>
      </c>
      <c r="R398" s="8">
        <v>87.83</v>
      </c>
      <c r="S398" s="8">
        <f t="shared" si="18"/>
        <v>5.2047407407407409</v>
      </c>
      <c r="T398" s="8">
        <f t="shared" si="19"/>
        <v>2.6023703703703704</v>
      </c>
      <c r="U398" s="8">
        <f t="shared" si="20"/>
        <v>2.6023703703703704</v>
      </c>
    </row>
    <row r="399" spans="1:21" s="8" customFormat="1">
      <c r="A399" s="8" t="s">
        <v>1622</v>
      </c>
      <c r="B399" s="8" t="s">
        <v>343</v>
      </c>
      <c r="C399" s="8" t="s">
        <v>821</v>
      </c>
      <c r="D399" s="8" t="s">
        <v>738</v>
      </c>
      <c r="E399" s="8">
        <v>67.3</v>
      </c>
      <c r="F399" s="8">
        <v>13</v>
      </c>
      <c r="G399" s="8">
        <v>6</v>
      </c>
      <c r="H399" s="8">
        <v>0</v>
      </c>
      <c r="I399" s="8">
        <v>5</v>
      </c>
      <c r="J399" s="8">
        <v>4</v>
      </c>
      <c r="K399" s="8">
        <v>0</v>
      </c>
      <c r="L399" s="8">
        <v>0</v>
      </c>
      <c r="M399" s="8">
        <v>52</v>
      </c>
      <c r="N399" s="8">
        <v>19</v>
      </c>
      <c r="O399" s="8">
        <v>70</v>
      </c>
      <c r="P399" s="8">
        <v>4.1399999999999997</v>
      </c>
      <c r="Q399" s="8">
        <v>1.32</v>
      </c>
      <c r="R399" s="8">
        <v>87.83</v>
      </c>
      <c r="S399" s="8">
        <f t="shared" si="18"/>
        <v>5.2047407407407409</v>
      </c>
      <c r="T399" s="8">
        <f t="shared" si="19"/>
        <v>2.6023703703703704</v>
      </c>
      <c r="U399" s="8">
        <f t="shared" si="20"/>
        <v>2.6023703703703704</v>
      </c>
    </row>
    <row r="400" spans="1:21" s="8" customFormat="1">
      <c r="A400" s="8" t="s">
        <v>1015</v>
      </c>
      <c r="B400" s="8" t="s">
        <v>1014</v>
      </c>
      <c r="C400" s="8" t="s">
        <v>822</v>
      </c>
      <c r="D400" s="8" t="s">
        <v>738</v>
      </c>
      <c r="E400" s="8">
        <v>44</v>
      </c>
      <c r="F400" s="8">
        <v>0</v>
      </c>
      <c r="G400" s="8">
        <v>0</v>
      </c>
      <c r="H400" s="8">
        <v>0</v>
      </c>
      <c r="I400" s="8">
        <v>2</v>
      </c>
      <c r="J400" s="8">
        <v>4</v>
      </c>
      <c r="K400" s="8">
        <v>1</v>
      </c>
      <c r="L400" s="8">
        <v>1</v>
      </c>
      <c r="M400" s="8">
        <v>25</v>
      </c>
      <c r="N400" s="8">
        <v>13</v>
      </c>
      <c r="O400" s="8">
        <v>44</v>
      </c>
      <c r="P400" s="8">
        <v>3.07</v>
      </c>
      <c r="Q400" s="8">
        <v>1.3</v>
      </c>
      <c r="R400" s="8">
        <v>87.5</v>
      </c>
      <c r="S400" s="8">
        <f t="shared" si="18"/>
        <v>5.1851851851851851</v>
      </c>
      <c r="T400" s="8">
        <f t="shared" si="19"/>
        <v>2.5925925925925926</v>
      </c>
      <c r="U400" s="8">
        <f t="shared" si="20"/>
        <v>2.5925925925925926</v>
      </c>
    </row>
    <row r="401" spans="1:21" s="8" customFormat="1">
      <c r="A401" s="8" t="s">
        <v>190</v>
      </c>
      <c r="B401" s="8" t="s">
        <v>1788</v>
      </c>
      <c r="C401" s="8" t="s">
        <v>822</v>
      </c>
      <c r="D401" s="8" t="s">
        <v>737</v>
      </c>
      <c r="E401" s="8">
        <v>33.299999999999997</v>
      </c>
      <c r="F401" s="8">
        <v>0</v>
      </c>
      <c r="G401" s="8">
        <v>0</v>
      </c>
      <c r="H401" s="8">
        <v>0</v>
      </c>
      <c r="I401" s="8">
        <v>1</v>
      </c>
      <c r="J401" s="8">
        <v>2</v>
      </c>
      <c r="K401" s="8">
        <v>2</v>
      </c>
      <c r="L401" s="8">
        <v>1</v>
      </c>
      <c r="M401" s="8">
        <v>36</v>
      </c>
      <c r="N401" s="8">
        <v>12</v>
      </c>
      <c r="O401" s="8">
        <v>31</v>
      </c>
      <c r="P401" s="8">
        <v>3.78</v>
      </c>
      <c r="Q401" s="8">
        <v>1.29</v>
      </c>
      <c r="R401" s="8">
        <v>86.83</v>
      </c>
      <c r="S401" s="8">
        <f t="shared" si="18"/>
        <v>5.1454814814814815</v>
      </c>
      <c r="T401" s="8">
        <f t="shared" si="19"/>
        <v>2.5727407407407408</v>
      </c>
      <c r="U401" s="8">
        <f t="shared" si="20"/>
        <v>2.5727407407407408</v>
      </c>
    </row>
    <row r="402" spans="1:21" s="8" customFormat="1">
      <c r="A402" s="8" t="s">
        <v>133</v>
      </c>
      <c r="B402" s="8" t="s">
        <v>940</v>
      </c>
      <c r="C402" s="8" t="s">
        <v>821</v>
      </c>
      <c r="D402" s="8" t="s">
        <v>716</v>
      </c>
      <c r="E402" s="8">
        <v>72.7</v>
      </c>
      <c r="F402" s="8">
        <v>13</v>
      </c>
      <c r="G402" s="8">
        <v>7</v>
      </c>
      <c r="H402" s="8">
        <v>0</v>
      </c>
      <c r="I402" s="8">
        <v>4</v>
      </c>
      <c r="J402" s="8">
        <v>4</v>
      </c>
      <c r="K402" s="8">
        <v>0</v>
      </c>
      <c r="L402" s="8">
        <v>0</v>
      </c>
      <c r="M402" s="8">
        <v>62</v>
      </c>
      <c r="N402" s="8">
        <v>22</v>
      </c>
      <c r="O402" s="8">
        <v>74</v>
      </c>
      <c r="P402" s="8">
        <v>4.21</v>
      </c>
      <c r="Q402" s="8">
        <v>1.32</v>
      </c>
      <c r="R402" s="8">
        <v>86.67</v>
      </c>
      <c r="S402" s="8">
        <f t="shared" si="18"/>
        <v>5.1360000000000001</v>
      </c>
      <c r="T402" s="8">
        <f t="shared" si="19"/>
        <v>2.5680000000000001</v>
      </c>
      <c r="U402" s="8">
        <f t="shared" si="20"/>
        <v>2.5680000000000001</v>
      </c>
    </row>
    <row r="403" spans="1:21" s="8" customFormat="1">
      <c r="A403" s="8" t="s">
        <v>68</v>
      </c>
      <c r="B403" s="8" t="s">
        <v>268</v>
      </c>
      <c r="C403" s="8" t="s">
        <v>821</v>
      </c>
      <c r="D403" s="8" t="s">
        <v>742</v>
      </c>
      <c r="E403" s="8">
        <v>68</v>
      </c>
      <c r="F403" s="8">
        <v>13</v>
      </c>
      <c r="G403" s="8">
        <v>6</v>
      </c>
      <c r="H403" s="8">
        <v>0</v>
      </c>
      <c r="I403" s="8">
        <v>5</v>
      </c>
      <c r="J403" s="8">
        <v>4</v>
      </c>
      <c r="K403" s="8">
        <v>0</v>
      </c>
      <c r="L403" s="8">
        <v>0</v>
      </c>
      <c r="M403" s="8">
        <v>51</v>
      </c>
      <c r="N403" s="8">
        <v>19</v>
      </c>
      <c r="O403" s="8">
        <v>72</v>
      </c>
      <c r="P403" s="8">
        <v>4.24</v>
      </c>
      <c r="Q403" s="8">
        <v>1.34</v>
      </c>
      <c r="R403" s="8">
        <v>86</v>
      </c>
      <c r="S403" s="8">
        <f t="shared" si="18"/>
        <v>5.0962962962962965</v>
      </c>
      <c r="T403" s="8">
        <f t="shared" si="19"/>
        <v>2.5481481481481483</v>
      </c>
      <c r="U403" s="8">
        <f t="shared" si="20"/>
        <v>2.5481481481481483</v>
      </c>
    </row>
    <row r="404" spans="1:21" s="8" customFormat="1">
      <c r="A404" s="8" t="s">
        <v>187</v>
      </c>
      <c r="B404" s="8" t="s">
        <v>1767</v>
      </c>
      <c r="C404" s="8" t="s">
        <v>822</v>
      </c>
      <c r="D404" s="8" t="s">
        <v>742</v>
      </c>
      <c r="E404" s="8">
        <v>38.700000000000003</v>
      </c>
      <c r="F404" s="8">
        <v>0</v>
      </c>
      <c r="G404" s="8">
        <v>0</v>
      </c>
      <c r="H404" s="8">
        <v>0</v>
      </c>
      <c r="I404" s="8">
        <v>1</v>
      </c>
      <c r="J404" s="8">
        <v>2</v>
      </c>
      <c r="K404" s="8">
        <v>1</v>
      </c>
      <c r="L404" s="8">
        <v>0</v>
      </c>
      <c r="M404" s="8">
        <v>42</v>
      </c>
      <c r="N404" s="8">
        <v>12</v>
      </c>
      <c r="O404" s="8">
        <v>34</v>
      </c>
      <c r="P404" s="8">
        <v>4.1900000000000004</v>
      </c>
      <c r="Q404" s="8">
        <v>1.19</v>
      </c>
      <c r="R404" s="8">
        <v>85.67</v>
      </c>
      <c r="S404" s="8">
        <f t="shared" si="18"/>
        <v>5.0767407407407408</v>
      </c>
      <c r="T404" s="8">
        <f t="shared" si="19"/>
        <v>2.5383703703703704</v>
      </c>
      <c r="U404" s="8">
        <f t="shared" si="20"/>
        <v>2.5383703703703704</v>
      </c>
    </row>
    <row r="405" spans="1:21" s="8" customFormat="1">
      <c r="A405" s="8" t="s">
        <v>54</v>
      </c>
      <c r="B405" s="8" t="s">
        <v>1608</v>
      </c>
      <c r="C405" s="8" t="s">
        <v>822</v>
      </c>
      <c r="D405" s="8" t="s">
        <v>863</v>
      </c>
      <c r="E405" s="8">
        <v>61.3</v>
      </c>
      <c r="F405" s="8">
        <v>10</v>
      </c>
      <c r="G405" s="8">
        <v>4</v>
      </c>
      <c r="H405" s="8">
        <v>0</v>
      </c>
      <c r="I405" s="8">
        <v>3</v>
      </c>
      <c r="J405" s="8">
        <v>4</v>
      </c>
      <c r="K405" s="8">
        <v>0</v>
      </c>
      <c r="L405" s="8">
        <v>0</v>
      </c>
      <c r="M405" s="8">
        <v>47</v>
      </c>
      <c r="N405" s="8">
        <v>19</v>
      </c>
      <c r="O405" s="8">
        <v>63</v>
      </c>
      <c r="P405" s="8">
        <v>4.25</v>
      </c>
      <c r="Q405" s="8">
        <v>1.34</v>
      </c>
      <c r="R405" s="8">
        <v>85.33</v>
      </c>
      <c r="S405" s="8">
        <f t="shared" si="18"/>
        <v>5.0565925925925921</v>
      </c>
      <c r="T405" s="8">
        <f t="shared" si="19"/>
        <v>2.528296296296296</v>
      </c>
      <c r="U405" s="8">
        <f t="shared" si="20"/>
        <v>2.528296296296296</v>
      </c>
    </row>
    <row r="406" spans="1:21" s="8" customFormat="1">
      <c r="A406" s="8" t="s">
        <v>31</v>
      </c>
      <c r="B406" s="8" t="s">
        <v>1197</v>
      </c>
      <c r="C406" s="8" t="s">
        <v>821</v>
      </c>
      <c r="D406" s="8" t="s">
        <v>722</v>
      </c>
      <c r="E406" s="8">
        <v>31</v>
      </c>
      <c r="F406" s="8">
        <v>0</v>
      </c>
      <c r="G406" s="8">
        <v>0</v>
      </c>
      <c r="H406" s="8">
        <v>0</v>
      </c>
      <c r="I406" s="8">
        <v>1</v>
      </c>
      <c r="J406" s="8">
        <v>1</v>
      </c>
      <c r="K406" s="8">
        <v>2</v>
      </c>
      <c r="L406" s="8">
        <v>0</v>
      </c>
      <c r="M406" s="8">
        <v>29</v>
      </c>
      <c r="N406" s="8">
        <v>12</v>
      </c>
      <c r="O406" s="8">
        <v>29</v>
      </c>
      <c r="P406" s="8">
        <v>3.48</v>
      </c>
      <c r="Q406" s="8">
        <v>1.32</v>
      </c>
      <c r="R406" s="8">
        <v>84.5</v>
      </c>
      <c r="S406" s="8">
        <f t="shared" si="18"/>
        <v>5.0074074074074071</v>
      </c>
      <c r="T406" s="8">
        <f t="shared" si="19"/>
        <v>2.5037037037037035</v>
      </c>
      <c r="U406" s="8">
        <f t="shared" si="20"/>
        <v>2.5037037037037035</v>
      </c>
    </row>
    <row r="407" spans="1:21" s="8" customFormat="1">
      <c r="A407" s="8" t="s">
        <v>1268</v>
      </c>
      <c r="B407" s="8" t="s">
        <v>1351</v>
      </c>
      <c r="C407" s="8" t="s">
        <v>822</v>
      </c>
      <c r="D407" s="8" t="s">
        <v>730</v>
      </c>
      <c r="E407" s="8">
        <v>18</v>
      </c>
      <c r="F407" s="8">
        <v>0</v>
      </c>
      <c r="G407" s="8">
        <v>0</v>
      </c>
      <c r="H407" s="8">
        <v>0</v>
      </c>
      <c r="I407" s="8">
        <v>1</v>
      </c>
      <c r="J407" s="8">
        <v>1</v>
      </c>
      <c r="K407" s="8">
        <v>0</v>
      </c>
      <c r="L407" s="8">
        <v>0</v>
      </c>
      <c r="M407" s="8">
        <v>22</v>
      </c>
      <c r="N407" s="8">
        <v>6</v>
      </c>
      <c r="O407" s="8">
        <v>11</v>
      </c>
      <c r="P407" s="8">
        <v>3.5</v>
      </c>
      <c r="Q407" s="8">
        <v>0.94</v>
      </c>
      <c r="R407" s="8">
        <v>84</v>
      </c>
      <c r="S407" s="8">
        <f t="shared" si="18"/>
        <v>4.9777777777777779</v>
      </c>
      <c r="T407" s="8">
        <f t="shared" si="19"/>
        <v>2.4888888888888889</v>
      </c>
      <c r="U407" s="8">
        <f t="shared" si="20"/>
        <v>2.4888888888888889</v>
      </c>
    </row>
    <row r="408" spans="1:21" s="8" customFormat="1">
      <c r="A408" s="8" t="s">
        <v>296</v>
      </c>
      <c r="B408" s="8" t="s">
        <v>932</v>
      </c>
      <c r="C408" s="8" t="s">
        <v>821</v>
      </c>
      <c r="D408" s="8" t="s">
        <v>741</v>
      </c>
      <c r="E408" s="8">
        <v>68</v>
      </c>
      <c r="F408" s="8">
        <v>12</v>
      </c>
      <c r="G408" s="8">
        <v>6</v>
      </c>
      <c r="H408" s="8">
        <v>0</v>
      </c>
      <c r="I408" s="8">
        <v>4</v>
      </c>
      <c r="J408" s="8">
        <v>4</v>
      </c>
      <c r="K408" s="8">
        <v>0</v>
      </c>
      <c r="L408" s="8">
        <v>0</v>
      </c>
      <c r="M408" s="8">
        <v>60</v>
      </c>
      <c r="N408" s="8">
        <v>21</v>
      </c>
      <c r="O408" s="8">
        <v>70</v>
      </c>
      <c r="P408" s="8">
        <v>4.24</v>
      </c>
      <c r="Q408" s="8">
        <v>1.34</v>
      </c>
      <c r="R408" s="8">
        <v>84</v>
      </c>
      <c r="S408" s="8">
        <f t="shared" si="18"/>
        <v>4.9777777777777779</v>
      </c>
      <c r="T408" s="8">
        <f t="shared" si="19"/>
        <v>2.4888888888888889</v>
      </c>
      <c r="U408" s="8">
        <f t="shared" si="20"/>
        <v>2.4888888888888889</v>
      </c>
    </row>
    <row r="409" spans="1:21" s="8" customFormat="1">
      <c r="A409" s="8" t="s">
        <v>72</v>
      </c>
      <c r="B409" s="8" t="s">
        <v>1442</v>
      </c>
      <c r="C409" s="8" t="s">
        <v>822</v>
      </c>
      <c r="D409" s="8" t="s">
        <v>740</v>
      </c>
      <c r="E409" s="8">
        <v>23</v>
      </c>
      <c r="F409" s="8">
        <v>0</v>
      </c>
      <c r="G409" s="8">
        <v>0</v>
      </c>
      <c r="H409" s="8">
        <v>0</v>
      </c>
      <c r="I409" s="8">
        <v>1</v>
      </c>
      <c r="J409" s="8">
        <v>1</v>
      </c>
      <c r="K409" s="8">
        <v>0</v>
      </c>
      <c r="L409" s="8">
        <v>0</v>
      </c>
      <c r="M409" s="8">
        <v>19</v>
      </c>
      <c r="N409" s="8">
        <v>4</v>
      </c>
      <c r="O409" s="8">
        <v>12</v>
      </c>
      <c r="P409" s="8">
        <v>2.35</v>
      </c>
      <c r="Q409" s="8">
        <v>0.7</v>
      </c>
      <c r="R409" s="8">
        <v>84</v>
      </c>
      <c r="S409" s="8">
        <f t="shared" si="18"/>
        <v>4.9777777777777779</v>
      </c>
      <c r="T409" s="8">
        <f t="shared" si="19"/>
        <v>2.4888888888888889</v>
      </c>
      <c r="U409" s="8">
        <f t="shared" si="20"/>
        <v>2.4888888888888889</v>
      </c>
    </row>
    <row r="410" spans="1:21" s="8" customFormat="1">
      <c r="A410" s="8" t="s">
        <v>115</v>
      </c>
      <c r="B410" s="8" t="s">
        <v>289</v>
      </c>
      <c r="C410" s="8" t="s">
        <v>821</v>
      </c>
      <c r="D410" s="8" t="s">
        <v>738</v>
      </c>
      <c r="E410" s="8">
        <v>76</v>
      </c>
      <c r="F410" s="8">
        <v>20</v>
      </c>
      <c r="G410" s="8">
        <v>6</v>
      </c>
      <c r="H410" s="8">
        <v>0</v>
      </c>
      <c r="I410" s="8">
        <v>5</v>
      </c>
      <c r="J410" s="8">
        <v>5</v>
      </c>
      <c r="K410" s="8">
        <v>0</v>
      </c>
      <c r="L410" s="8">
        <v>0</v>
      </c>
      <c r="M410" s="8">
        <v>58</v>
      </c>
      <c r="N410" s="8">
        <v>25</v>
      </c>
      <c r="O410" s="8">
        <v>83</v>
      </c>
      <c r="P410" s="8">
        <v>4.5</v>
      </c>
      <c r="Q410" s="8">
        <v>1.42</v>
      </c>
      <c r="R410" s="8">
        <v>83.5</v>
      </c>
      <c r="S410" s="8">
        <f t="shared" si="18"/>
        <v>4.9481481481481477</v>
      </c>
      <c r="T410" s="8">
        <f t="shared" si="19"/>
        <v>2.4740740740740739</v>
      </c>
      <c r="U410" s="8">
        <f t="shared" si="20"/>
        <v>2.4740740740740739</v>
      </c>
    </row>
    <row r="411" spans="1:21" s="8" customFormat="1">
      <c r="A411" s="8" t="s">
        <v>600</v>
      </c>
      <c r="B411" s="8" t="s">
        <v>289</v>
      </c>
      <c r="C411" s="8" t="s">
        <v>822</v>
      </c>
      <c r="D411" s="8" t="s">
        <v>715</v>
      </c>
      <c r="E411" s="8">
        <v>27.3</v>
      </c>
      <c r="F411" s="8">
        <v>0</v>
      </c>
      <c r="G411" s="8">
        <v>0</v>
      </c>
      <c r="H411" s="8">
        <v>0</v>
      </c>
      <c r="I411" s="8">
        <v>1</v>
      </c>
      <c r="J411" s="8">
        <v>1</v>
      </c>
      <c r="K411" s="8">
        <v>1</v>
      </c>
      <c r="L411" s="8">
        <v>0</v>
      </c>
      <c r="M411" s="8">
        <v>23</v>
      </c>
      <c r="N411" s="8">
        <v>10</v>
      </c>
      <c r="O411" s="8">
        <v>16</v>
      </c>
      <c r="P411" s="8">
        <v>1.98</v>
      </c>
      <c r="Q411" s="8">
        <v>0.95</v>
      </c>
      <c r="R411" s="8">
        <v>83.33</v>
      </c>
      <c r="S411" s="8">
        <f t="shared" si="18"/>
        <v>4.9380740740740743</v>
      </c>
      <c r="T411" s="8">
        <f t="shared" si="19"/>
        <v>2.4690370370370371</v>
      </c>
      <c r="U411" s="8">
        <f t="shared" si="20"/>
        <v>2.4690370370370371</v>
      </c>
    </row>
    <row r="412" spans="1:21" s="8" customFormat="1">
      <c r="A412" s="8" t="s">
        <v>72</v>
      </c>
      <c r="B412" s="8" t="s">
        <v>1728</v>
      </c>
      <c r="C412" s="8" t="s">
        <v>822</v>
      </c>
      <c r="D412" s="8" t="s">
        <v>863</v>
      </c>
      <c r="E412" s="8">
        <v>27.3</v>
      </c>
      <c r="F412" s="8">
        <v>0</v>
      </c>
      <c r="G412" s="8">
        <v>0</v>
      </c>
      <c r="H412" s="8">
        <v>0</v>
      </c>
      <c r="I412" s="8">
        <v>1</v>
      </c>
      <c r="J412" s="8">
        <v>2</v>
      </c>
      <c r="K412" s="8">
        <v>1</v>
      </c>
      <c r="L412" s="8">
        <v>1</v>
      </c>
      <c r="M412" s="8">
        <v>34</v>
      </c>
      <c r="N412" s="8">
        <v>13</v>
      </c>
      <c r="O412" s="8">
        <v>18</v>
      </c>
      <c r="P412" s="8">
        <v>3.29</v>
      </c>
      <c r="Q412" s="8">
        <v>1.1299999999999999</v>
      </c>
      <c r="R412" s="8">
        <v>83.33</v>
      </c>
      <c r="S412" s="8">
        <f t="shared" si="18"/>
        <v>4.9380740740740743</v>
      </c>
      <c r="T412" s="8">
        <f t="shared" si="19"/>
        <v>2.4690370370370371</v>
      </c>
      <c r="U412" s="8">
        <f t="shared" si="20"/>
        <v>2.4690370370370371</v>
      </c>
    </row>
    <row r="413" spans="1:21" s="8" customFormat="1">
      <c r="A413" s="8" t="s">
        <v>603</v>
      </c>
      <c r="B413" s="8" t="s">
        <v>368</v>
      </c>
      <c r="C413" s="8" t="s">
        <v>822</v>
      </c>
      <c r="D413" s="8" t="s">
        <v>716</v>
      </c>
      <c r="E413" s="8">
        <v>34</v>
      </c>
      <c r="F413" s="8">
        <v>0</v>
      </c>
      <c r="G413" s="8">
        <v>0</v>
      </c>
      <c r="H413" s="8">
        <v>0</v>
      </c>
      <c r="I413" s="8">
        <v>1</v>
      </c>
      <c r="J413" s="8">
        <v>2</v>
      </c>
      <c r="K413" s="8">
        <v>1</v>
      </c>
      <c r="L413" s="8">
        <v>1</v>
      </c>
      <c r="M413" s="8">
        <v>38</v>
      </c>
      <c r="N413" s="8">
        <v>13</v>
      </c>
      <c r="O413" s="8">
        <v>28</v>
      </c>
      <c r="P413" s="8">
        <v>3.71</v>
      </c>
      <c r="Q413" s="8">
        <v>1.21</v>
      </c>
      <c r="R413" s="8">
        <v>83</v>
      </c>
      <c r="S413" s="8">
        <f t="shared" si="18"/>
        <v>4.9185185185185185</v>
      </c>
      <c r="T413" s="8">
        <f t="shared" si="19"/>
        <v>2.4592592592592593</v>
      </c>
      <c r="U413" s="8">
        <f t="shared" si="20"/>
        <v>2.4592592592592593</v>
      </c>
    </row>
    <row r="414" spans="1:21" s="8" customFormat="1">
      <c r="A414" s="8" t="s">
        <v>286</v>
      </c>
      <c r="B414" s="8" t="s">
        <v>1785</v>
      </c>
      <c r="C414" s="8" t="s">
        <v>822</v>
      </c>
      <c r="D414" s="8" t="s">
        <v>737</v>
      </c>
      <c r="E414" s="8">
        <v>25.3</v>
      </c>
      <c r="F414" s="8">
        <v>0</v>
      </c>
      <c r="G414" s="8">
        <v>0</v>
      </c>
      <c r="H414" s="8">
        <v>0</v>
      </c>
      <c r="I414" s="8">
        <v>1</v>
      </c>
      <c r="J414" s="8">
        <v>1</v>
      </c>
      <c r="K414" s="8">
        <v>2</v>
      </c>
      <c r="L414" s="8">
        <v>1</v>
      </c>
      <c r="M414" s="8">
        <v>28</v>
      </c>
      <c r="N414" s="8">
        <v>10</v>
      </c>
      <c r="O414" s="8">
        <v>22</v>
      </c>
      <c r="P414" s="8">
        <v>3.2</v>
      </c>
      <c r="Q414" s="8">
        <v>1.26</v>
      </c>
      <c r="R414" s="8">
        <v>82.83</v>
      </c>
      <c r="S414" s="8">
        <f t="shared" si="18"/>
        <v>4.9084444444444442</v>
      </c>
      <c r="T414" s="8">
        <f t="shared" si="19"/>
        <v>2.4542222222222221</v>
      </c>
      <c r="U414" s="8">
        <f t="shared" si="20"/>
        <v>2.4542222222222221</v>
      </c>
    </row>
    <row r="415" spans="1:21" s="8" customFormat="1">
      <c r="A415" s="8" t="s">
        <v>1029</v>
      </c>
      <c r="B415" s="8" t="s">
        <v>1028</v>
      </c>
      <c r="C415" s="8" t="s">
        <v>822</v>
      </c>
      <c r="D415" s="8" t="s">
        <v>741</v>
      </c>
      <c r="E415" s="8">
        <v>43</v>
      </c>
      <c r="F415" s="8">
        <v>0</v>
      </c>
      <c r="G415" s="8">
        <v>0</v>
      </c>
      <c r="H415" s="8">
        <v>0</v>
      </c>
      <c r="I415" s="8">
        <v>1</v>
      </c>
      <c r="J415" s="8">
        <v>2</v>
      </c>
      <c r="K415" s="8">
        <v>1</v>
      </c>
      <c r="L415" s="8">
        <v>1</v>
      </c>
      <c r="M415" s="8">
        <v>42</v>
      </c>
      <c r="N415" s="8">
        <v>15</v>
      </c>
      <c r="O415" s="8">
        <v>40</v>
      </c>
      <c r="P415" s="8">
        <v>3.56</v>
      </c>
      <c r="Q415" s="8">
        <v>1.28</v>
      </c>
      <c r="R415" s="8">
        <v>82.5</v>
      </c>
      <c r="S415" s="8">
        <f t="shared" si="18"/>
        <v>4.8888888888888893</v>
      </c>
      <c r="T415" s="8">
        <f t="shared" si="19"/>
        <v>2.4444444444444446</v>
      </c>
      <c r="U415" s="8">
        <f t="shared" si="20"/>
        <v>2.4444444444444446</v>
      </c>
    </row>
    <row r="416" spans="1:21" s="8" customFormat="1">
      <c r="A416" s="8" t="s">
        <v>67</v>
      </c>
      <c r="B416" s="8" t="s">
        <v>450</v>
      </c>
      <c r="C416" s="8" t="s">
        <v>822</v>
      </c>
      <c r="D416" s="8" t="s">
        <v>721</v>
      </c>
      <c r="E416" s="8">
        <v>36</v>
      </c>
      <c r="F416" s="8">
        <v>0</v>
      </c>
      <c r="G416" s="8">
        <v>0</v>
      </c>
      <c r="H416" s="8">
        <v>0</v>
      </c>
      <c r="I416" s="8">
        <v>2</v>
      </c>
      <c r="J416" s="8">
        <v>4</v>
      </c>
      <c r="K416" s="8">
        <v>2</v>
      </c>
      <c r="L416" s="8">
        <v>1</v>
      </c>
      <c r="M416" s="8">
        <v>40</v>
      </c>
      <c r="N416" s="8">
        <v>16</v>
      </c>
      <c r="O416" s="8">
        <v>34</v>
      </c>
      <c r="P416" s="8">
        <v>4.25</v>
      </c>
      <c r="Q416" s="8">
        <v>1.39</v>
      </c>
      <c r="R416" s="8">
        <v>82.5</v>
      </c>
      <c r="S416" s="8">
        <f t="shared" si="18"/>
        <v>4.8888888888888893</v>
      </c>
      <c r="T416" s="8">
        <f t="shared" si="19"/>
        <v>2.4444444444444446</v>
      </c>
      <c r="U416" s="8">
        <f t="shared" si="20"/>
        <v>2.4444444444444446</v>
      </c>
    </row>
    <row r="417" spans="1:21" s="8" customFormat="1">
      <c r="A417" s="8" t="s">
        <v>43</v>
      </c>
      <c r="B417" s="8" t="s">
        <v>1769</v>
      </c>
      <c r="C417" s="8" t="s">
        <v>822</v>
      </c>
      <c r="D417" s="8" t="s">
        <v>715</v>
      </c>
      <c r="E417" s="8">
        <v>31.3</v>
      </c>
      <c r="F417" s="8">
        <v>0</v>
      </c>
      <c r="G417" s="8">
        <v>0</v>
      </c>
      <c r="H417" s="8">
        <v>0</v>
      </c>
      <c r="I417" s="8">
        <v>1</v>
      </c>
      <c r="J417" s="8">
        <v>2</v>
      </c>
      <c r="K417" s="8">
        <v>1</v>
      </c>
      <c r="L417" s="8">
        <v>0</v>
      </c>
      <c r="M417" s="8">
        <v>28</v>
      </c>
      <c r="N417" s="8">
        <v>10</v>
      </c>
      <c r="O417" s="8">
        <v>26</v>
      </c>
      <c r="P417" s="8">
        <v>3.45</v>
      </c>
      <c r="Q417" s="8">
        <v>1.1499999999999999</v>
      </c>
      <c r="R417" s="8">
        <v>81.33</v>
      </c>
      <c r="S417" s="8">
        <f t="shared" si="18"/>
        <v>4.8195555555555556</v>
      </c>
      <c r="T417" s="8">
        <f t="shared" si="19"/>
        <v>2.4097777777777778</v>
      </c>
      <c r="U417" s="8">
        <f t="shared" si="20"/>
        <v>2.4097777777777778</v>
      </c>
    </row>
    <row r="418" spans="1:21" s="8" customFormat="1">
      <c r="A418" s="8" t="s">
        <v>1688</v>
      </c>
      <c r="B418" s="8" t="s">
        <v>1682</v>
      </c>
      <c r="C418" s="8" t="s">
        <v>822</v>
      </c>
      <c r="D418" s="8" t="s">
        <v>737</v>
      </c>
      <c r="E418" s="8">
        <v>30</v>
      </c>
      <c r="F418" s="8">
        <v>0</v>
      </c>
      <c r="G418" s="8">
        <v>0</v>
      </c>
      <c r="H418" s="8">
        <v>0</v>
      </c>
      <c r="I418" s="8">
        <v>1</v>
      </c>
      <c r="J418" s="8">
        <v>2</v>
      </c>
      <c r="K418" s="8">
        <v>1</v>
      </c>
      <c r="L418" s="8">
        <v>0</v>
      </c>
      <c r="M418" s="8">
        <v>31</v>
      </c>
      <c r="N418" s="8">
        <v>11</v>
      </c>
      <c r="O418" s="8">
        <v>24</v>
      </c>
      <c r="P418" s="8">
        <v>2.7</v>
      </c>
      <c r="Q418" s="8">
        <v>1.17</v>
      </c>
      <c r="R418" s="8">
        <v>80.5</v>
      </c>
      <c r="S418" s="8">
        <f t="shared" si="18"/>
        <v>4.7703703703703706</v>
      </c>
      <c r="T418" s="8">
        <f t="shared" si="19"/>
        <v>2.3851851851851853</v>
      </c>
      <c r="U418" s="8">
        <f t="shared" si="20"/>
        <v>2.3851851851851853</v>
      </c>
    </row>
    <row r="419" spans="1:21" s="8" customFormat="1">
      <c r="A419" s="8" t="s">
        <v>257</v>
      </c>
      <c r="B419" s="8" t="s">
        <v>367</v>
      </c>
      <c r="C419" s="8" t="s">
        <v>822</v>
      </c>
      <c r="D419" s="8" t="s">
        <v>726</v>
      </c>
      <c r="E419" s="8">
        <v>42.7</v>
      </c>
      <c r="F419" s="8">
        <v>0</v>
      </c>
      <c r="G419" s="8">
        <v>0</v>
      </c>
      <c r="H419" s="8">
        <v>0</v>
      </c>
      <c r="I419" s="8">
        <v>1</v>
      </c>
      <c r="J419" s="8">
        <v>1</v>
      </c>
      <c r="K419" s="8">
        <v>1</v>
      </c>
      <c r="L419" s="8">
        <v>1</v>
      </c>
      <c r="M419" s="8">
        <v>37</v>
      </c>
      <c r="N419" s="8">
        <v>14</v>
      </c>
      <c r="O419" s="8">
        <v>44</v>
      </c>
      <c r="P419" s="8">
        <v>3.16</v>
      </c>
      <c r="Q419" s="8">
        <v>1.36</v>
      </c>
      <c r="R419" s="8">
        <v>80.17</v>
      </c>
      <c r="S419" s="8">
        <f t="shared" si="18"/>
        <v>4.7508148148148148</v>
      </c>
      <c r="T419" s="8">
        <f t="shared" si="19"/>
        <v>2.3754074074074074</v>
      </c>
      <c r="U419" s="8">
        <f t="shared" si="20"/>
        <v>2.3754074074074074</v>
      </c>
    </row>
    <row r="420" spans="1:21" s="8" customFormat="1">
      <c r="A420" s="8" t="s">
        <v>310</v>
      </c>
      <c r="B420" s="8" t="s">
        <v>1742</v>
      </c>
      <c r="C420" s="8" t="s">
        <v>822</v>
      </c>
      <c r="D420" s="8" t="s">
        <v>742</v>
      </c>
      <c r="E420" s="8">
        <v>34</v>
      </c>
      <c r="F420" s="8">
        <v>0</v>
      </c>
      <c r="G420" s="8">
        <v>0</v>
      </c>
      <c r="H420" s="8">
        <v>0</v>
      </c>
      <c r="I420" s="8">
        <v>2</v>
      </c>
      <c r="J420" s="8">
        <v>2</v>
      </c>
      <c r="K420" s="8">
        <v>1</v>
      </c>
      <c r="L420" s="8">
        <v>1</v>
      </c>
      <c r="M420" s="8">
        <v>37</v>
      </c>
      <c r="N420" s="8">
        <v>10</v>
      </c>
      <c r="O420" s="8">
        <v>40</v>
      </c>
      <c r="P420" s="8">
        <v>4.24</v>
      </c>
      <c r="Q420" s="8">
        <v>1.47</v>
      </c>
      <c r="R420" s="8">
        <v>80</v>
      </c>
      <c r="S420" s="8">
        <f t="shared" si="18"/>
        <v>4.7407407407407405</v>
      </c>
      <c r="T420" s="8">
        <f t="shared" si="19"/>
        <v>2.3703703703703702</v>
      </c>
      <c r="U420" s="8">
        <f t="shared" si="20"/>
        <v>2.3703703703703702</v>
      </c>
    </row>
    <row r="421" spans="1:21" s="8" customFormat="1">
      <c r="A421" s="8" t="s">
        <v>90</v>
      </c>
      <c r="B421" s="8" t="s">
        <v>1765</v>
      </c>
      <c r="C421" s="8" t="s">
        <v>822</v>
      </c>
      <c r="D421" s="8" t="s">
        <v>741</v>
      </c>
      <c r="E421" s="8">
        <v>24.3</v>
      </c>
      <c r="F421" s="8">
        <v>0</v>
      </c>
      <c r="G421" s="8">
        <v>0</v>
      </c>
      <c r="H421" s="8">
        <v>0</v>
      </c>
      <c r="I421" s="8">
        <v>1</v>
      </c>
      <c r="J421" s="8">
        <v>1</v>
      </c>
      <c r="K421" s="8">
        <v>0</v>
      </c>
      <c r="L421" s="8">
        <v>0</v>
      </c>
      <c r="M421" s="8">
        <v>27</v>
      </c>
      <c r="N421" s="8">
        <v>11</v>
      </c>
      <c r="O421" s="8">
        <v>13</v>
      </c>
      <c r="P421" s="8">
        <v>4.07</v>
      </c>
      <c r="Q421" s="8">
        <v>0.99</v>
      </c>
      <c r="R421" s="8">
        <v>79.33</v>
      </c>
      <c r="S421" s="8">
        <f t="shared" si="18"/>
        <v>4.7010370370370369</v>
      </c>
      <c r="T421" s="8">
        <f t="shared" si="19"/>
        <v>2.3505185185185185</v>
      </c>
      <c r="U421" s="8">
        <f t="shared" si="20"/>
        <v>2.3505185185185185</v>
      </c>
    </row>
    <row r="422" spans="1:21" s="8" customFormat="1">
      <c r="A422" s="8" t="s">
        <v>967</v>
      </c>
      <c r="B422" s="8" t="s">
        <v>816</v>
      </c>
      <c r="C422" s="8" t="s">
        <v>821</v>
      </c>
      <c r="D422" s="8" t="s">
        <v>739</v>
      </c>
      <c r="E422" s="8">
        <v>65.3</v>
      </c>
      <c r="F422" s="8">
        <v>0</v>
      </c>
      <c r="G422" s="8">
        <v>0</v>
      </c>
      <c r="H422" s="8">
        <v>0</v>
      </c>
      <c r="I422" s="8">
        <v>1</v>
      </c>
      <c r="J422" s="8">
        <v>6</v>
      </c>
      <c r="K422" s="8">
        <v>2</v>
      </c>
      <c r="L422" s="8">
        <v>3</v>
      </c>
      <c r="M422" s="8">
        <v>49</v>
      </c>
      <c r="N422" s="8">
        <v>21</v>
      </c>
      <c r="O422" s="8">
        <v>69</v>
      </c>
      <c r="P422" s="8">
        <v>4.2699999999999996</v>
      </c>
      <c r="Q422" s="8">
        <v>1.38</v>
      </c>
      <c r="R422" s="8">
        <v>79.33</v>
      </c>
      <c r="S422" s="8">
        <f t="shared" si="18"/>
        <v>4.7010370370370369</v>
      </c>
      <c r="T422" s="8">
        <f t="shared" si="19"/>
        <v>2.3505185185185185</v>
      </c>
      <c r="U422" s="8">
        <f t="shared" si="20"/>
        <v>2.3505185185185185</v>
      </c>
    </row>
    <row r="423" spans="1:21" s="8" customFormat="1">
      <c r="A423" s="8" t="s">
        <v>1752</v>
      </c>
      <c r="B423" s="8" t="s">
        <v>362</v>
      </c>
      <c r="C423" s="8" t="s">
        <v>822</v>
      </c>
      <c r="D423" s="8" t="s">
        <v>724</v>
      </c>
      <c r="E423" s="8">
        <v>28.7</v>
      </c>
      <c r="F423" s="8">
        <v>0</v>
      </c>
      <c r="G423" s="8">
        <v>0</v>
      </c>
      <c r="H423" s="8">
        <v>0</v>
      </c>
      <c r="I423" s="8">
        <v>1</v>
      </c>
      <c r="J423" s="8">
        <v>2</v>
      </c>
      <c r="K423" s="8">
        <v>1</v>
      </c>
      <c r="L423" s="8">
        <v>0</v>
      </c>
      <c r="M423" s="8">
        <v>30</v>
      </c>
      <c r="N423" s="8">
        <v>11</v>
      </c>
      <c r="O423" s="8">
        <v>27</v>
      </c>
      <c r="P423" s="8">
        <v>3.77</v>
      </c>
      <c r="Q423" s="8">
        <v>1.33</v>
      </c>
      <c r="R423" s="8">
        <v>79.17</v>
      </c>
      <c r="S423" s="8">
        <f t="shared" si="18"/>
        <v>4.6915555555555555</v>
      </c>
      <c r="T423" s="8">
        <f t="shared" si="19"/>
        <v>2.3457777777777777</v>
      </c>
      <c r="U423" s="8">
        <f t="shared" si="20"/>
        <v>2.3457777777777777</v>
      </c>
    </row>
    <row r="424" spans="1:21" s="8" customFormat="1">
      <c r="A424" s="8" t="s">
        <v>308</v>
      </c>
      <c r="B424" s="8" t="s">
        <v>533</v>
      </c>
      <c r="C424" s="8" t="s">
        <v>822</v>
      </c>
      <c r="D424" s="8" t="s">
        <v>728</v>
      </c>
      <c r="E424" s="8">
        <v>39.700000000000003</v>
      </c>
      <c r="F424" s="8">
        <v>0</v>
      </c>
      <c r="G424" s="8">
        <v>0</v>
      </c>
      <c r="H424" s="8">
        <v>0</v>
      </c>
      <c r="I424" s="8">
        <v>3</v>
      </c>
      <c r="J424" s="8">
        <v>1</v>
      </c>
      <c r="K424" s="8">
        <v>1</v>
      </c>
      <c r="L424" s="8">
        <v>2</v>
      </c>
      <c r="M424" s="8">
        <v>23</v>
      </c>
      <c r="N424" s="8">
        <v>17</v>
      </c>
      <c r="O424" s="8">
        <v>40</v>
      </c>
      <c r="P424" s="8">
        <v>3.86</v>
      </c>
      <c r="Q424" s="8">
        <v>1.44</v>
      </c>
      <c r="R424" s="8">
        <v>79.17</v>
      </c>
      <c r="S424" s="8">
        <f t="shared" si="18"/>
        <v>4.6915555555555555</v>
      </c>
      <c r="T424" s="8">
        <f t="shared" si="19"/>
        <v>2.3457777777777777</v>
      </c>
      <c r="U424" s="8">
        <f t="shared" si="20"/>
        <v>2.3457777777777777</v>
      </c>
    </row>
    <row r="425" spans="1:21" s="8" customFormat="1">
      <c r="A425" s="8" t="s">
        <v>1449</v>
      </c>
      <c r="B425" s="8" t="s">
        <v>1448</v>
      </c>
      <c r="C425" s="8" t="s">
        <v>821</v>
      </c>
      <c r="D425" s="8" t="s">
        <v>724</v>
      </c>
      <c r="E425" s="8">
        <v>70.3</v>
      </c>
      <c r="F425" s="8">
        <v>13</v>
      </c>
      <c r="G425" s="8">
        <v>6</v>
      </c>
      <c r="H425" s="8">
        <v>0</v>
      </c>
      <c r="I425" s="8">
        <v>4</v>
      </c>
      <c r="J425" s="8">
        <v>5</v>
      </c>
      <c r="K425" s="8">
        <v>0</v>
      </c>
      <c r="L425" s="8">
        <v>0</v>
      </c>
      <c r="M425" s="8">
        <v>57</v>
      </c>
      <c r="N425" s="8">
        <v>23</v>
      </c>
      <c r="O425" s="8">
        <v>69</v>
      </c>
      <c r="P425" s="8">
        <v>4.09</v>
      </c>
      <c r="Q425" s="8">
        <v>1.31</v>
      </c>
      <c r="R425" s="8">
        <v>78.83</v>
      </c>
      <c r="S425" s="8">
        <f t="shared" si="18"/>
        <v>4.6714074074074077</v>
      </c>
      <c r="T425" s="8">
        <f t="shared" si="19"/>
        <v>2.3357037037037038</v>
      </c>
      <c r="U425" s="8">
        <f t="shared" si="20"/>
        <v>2.3357037037037038</v>
      </c>
    </row>
    <row r="426" spans="1:21" s="8" customFormat="1">
      <c r="A426" s="8" t="s">
        <v>239</v>
      </c>
      <c r="B426" s="8" t="s">
        <v>1230</v>
      </c>
      <c r="C426" s="8" t="s">
        <v>822</v>
      </c>
      <c r="D426" s="8" t="s">
        <v>733</v>
      </c>
      <c r="E426" s="8">
        <v>32.700000000000003</v>
      </c>
      <c r="F426" s="8">
        <v>0</v>
      </c>
      <c r="G426" s="8">
        <v>0</v>
      </c>
      <c r="H426" s="8">
        <v>0</v>
      </c>
      <c r="I426" s="8">
        <v>1</v>
      </c>
      <c r="J426" s="8">
        <v>2</v>
      </c>
      <c r="K426" s="8">
        <v>1</v>
      </c>
      <c r="L426" s="8">
        <v>0</v>
      </c>
      <c r="M426" s="8">
        <v>41</v>
      </c>
      <c r="N426" s="8">
        <v>16</v>
      </c>
      <c r="O426" s="8">
        <v>30</v>
      </c>
      <c r="P426" s="8">
        <v>3.86</v>
      </c>
      <c r="Q426" s="8">
        <v>1.41</v>
      </c>
      <c r="R426" s="8">
        <v>78.67</v>
      </c>
      <c r="S426" s="8">
        <f t="shared" si="18"/>
        <v>4.6619259259259263</v>
      </c>
      <c r="T426" s="8">
        <f t="shared" si="19"/>
        <v>2.3309629629629631</v>
      </c>
      <c r="U426" s="8">
        <f t="shared" si="20"/>
        <v>2.3309629629629631</v>
      </c>
    </row>
    <row r="427" spans="1:21" s="8" customFormat="1">
      <c r="A427" s="8" t="s">
        <v>43</v>
      </c>
      <c r="B427" s="8" t="s">
        <v>1499</v>
      </c>
      <c r="C427" s="8" t="s">
        <v>821</v>
      </c>
      <c r="D427" s="8" t="s">
        <v>731</v>
      </c>
      <c r="E427" s="8">
        <v>68</v>
      </c>
      <c r="F427" s="8">
        <v>13</v>
      </c>
      <c r="G427" s="8">
        <v>6</v>
      </c>
      <c r="H427" s="8">
        <v>0</v>
      </c>
      <c r="I427" s="8">
        <v>4</v>
      </c>
      <c r="J427" s="8">
        <v>4</v>
      </c>
      <c r="K427" s="8">
        <v>0</v>
      </c>
      <c r="L427" s="8">
        <v>0</v>
      </c>
      <c r="M427" s="8">
        <v>54</v>
      </c>
      <c r="N427" s="8">
        <v>21</v>
      </c>
      <c r="O427" s="8">
        <v>70</v>
      </c>
      <c r="P427" s="8">
        <v>4.0999999999999996</v>
      </c>
      <c r="Q427" s="8">
        <v>1.34</v>
      </c>
      <c r="R427" s="8">
        <v>78.5</v>
      </c>
      <c r="S427" s="8">
        <f t="shared" si="18"/>
        <v>4.6518518518518519</v>
      </c>
      <c r="T427" s="8">
        <f t="shared" si="19"/>
        <v>2.325925925925926</v>
      </c>
      <c r="U427" s="8">
        <f t="shared" si="20"/>
        <v>2.325925925925926</v>
      </c>
    </row>
    <row r="428" spans="1:21" s="8" customFormat="1">
      <c r="A428" s="8" t="s">
        <v>603</v>
      </c>
      <c r="B428" s="8" t="s">
        <v>1817</v>
      </c>
      <c r="C428" s="8" t="s">
        <v>822</v>
      </c>
      <c r="D428" s="8" t="s">
        <v>733</v>
      </c>
      <c r="E428" s="8">
        <v>36</v>
      </c>
      <c r="F428" s="8">
        <v>0</v>
      </c>
      <c r="G428" s="8">
        <v>0</v>
      </c>
      <c r="H428" s="8">
        <v>0</v>
      </c>
      <c r="I428" s="8">
        <v>1</v>
      </c>
      <c r="J428" s="8">
        <v>2</v>
      </c>
      <c r="K428" s="8">
        <v>2</v>
      </c>
      <c r="L428" s="8">
        <v>1</v>
      </c>
      <c r="M428" s="8">
        <v>41</v>
      </c>
      <c r="N428" s="8">
        <v>13</v>
      </c>
      <c r="O428" s="8">
        <v>40</v>
      </c>
      <c r="P428" s="8">
        <v>5.25</v>
      </c>
      <c r="Q428" s="8">
        <v>1.47</v>
      </c>
      <c r="R428" s="8">
        <v>77.5</v>
      </c>
      <c r="S428" s="8">
        <f t="shared" si="18"/>
        <v>4.5925925925925926</v>
      </c>
      <c r="T428" s="8">
        <f t="shared" si="19"/>
        <v>2.2962962962962963</v>
      </c>
      <c r="U428" s="8">
        <f t="shared" si="20"/>
        <v>2.2962962962962963</v>
      </c>
    </row>
    <row r="429" spans="1:21" s="8" customFormat="1">
      <c r="A429" s="8" t="s">
        <v>1437</v>
      </c>
      <c r="B429" s="8" t="s">
        <v>33</v>
      </c>
      <c r="C429" s="8" t="s">
        <v>822</v>
      </c>
      <c r="D429" s="8" t="s">
        <v>734</v>
      </c>
      <c r="E429" s="8">
        <v>32</v>
      </c>
      <c r="F429" s="8">
        <v>0</v>
      </c>
      <c r="G429" s="8">
        <v>0</v>
      </c>
      <c r="H429" s="8">
        <v>0</v>
      </c>
      <c r="I429" s="8">
        <v>1</v>
      </c>
      <c r="J429" s="8">
        <v>1</v>
      </c>
      <c r="K429" s="8">
        <v>1</v>
      </c>
      <c r="L429" s="8">
        <v>1</v>
      </c>
      <c r="M429" s="8">
        <v>39</v>
      </c>
      <c r="N429" s="8">
        <v>13</v>
      </c>
      <c r="O429" s="8">
        <v>32</v>
      </c>
      <c r="P429" s="8">
        <v>5.0599999999999996</v>
      </c>
      <c r="Q429" s="8">
        <v>1.41</v>
      </c>
      <c r="R429" s="8">
        <v>77</v>
      </c>
      <c r="S429" s="8">
        <f t="shared" si="18"/>
        <v>4.5629629629629633</v>
      </c>
      <c r="T429" s="8">
        <f t="shared" si="19"/>
        <v>2.2814814814814817</v>
      </c>
      <c r="U429" s="8">
        <f t="shared" si="20"/>
        <v>2.2814814814814817</v>
      </c>
    </row>
    <row r="430" spans="1:21" s="8" customFormat="1">
      <c r="A430" s="8" t="s">
        <v>1782</v>
      </c>
      <c r="B430" s="8" t="s">
        <v>1783</v>
      </c>
      <c r="C430" s="8" t="s">
        <v>822</v>
      </c>
      <c r="D430" s="8" t="s">
        <v>718</v>
      </c>
      <c r="E430" s="8">
        <v>37.299999999999997</v>
      </c>
      <c r="F430" s="8">
        <v>0</v>
      </c>
      <c r="G430" s="8">
        <v>0</v>
      </c>
      <c r="H430" s="8">
        <v>0</v>
      </c>
      <c r="I430" s="8">
        <v>1</v>
      </c>
      <c r="J430" s="8">
        <v>3</v>
      </c>
      <c r="K430" s="8">
        <v>1</v>
      </c>
      <c r="L430" s="8">
        <v>1</v>
      </c>
      <c r="M430" s="8">
        <v>32</v>
      </c>
      <c r="N430" s="8">
        <v>12</v>
      </c>
      <c r="O430" s="8">
        <v>32</v>
      </c>
      <c r="P430" s="8">
        <v>3.38</v>
      </c>
      <c r="Q430" s="8">
        <v>1.18</v>
      </c>
      <c r="R430" s="8">
        <v>76.33</v>
      </c>
      <c r="S430" s="8">
        <f t="shared" si="18"/>
        <v>4.5232592592592589</v>
      </c>
      <c r="T430" s="8">
        <f t="shared" si="19"/>
        <v>2.2616296296296294</v>
      </c>
      <c r="U430" s="8">
        <f t="shared" si="20"/>
        <v>2.2616296296296294</v>
      </c>
    </row>
    <row r="431" spans="1:21" s="8" customFormat="1">
      <c r="A431" s="8" t="s">
        <v>97</v>
      </c>
      <c r="B431" s="8" t="s">
        <v>1421</v>
      </c>
      <c r="C431" s="8" t="s">
        <v>821</v>
      </c>
      <c r="D431" s="8" t="s">
        <v>729</v>
      </c>
      <c r="E431" s="8">
        <v>27.3</v>
      </c>
      <c r="F431" s="8">
        <v>0</v>
      </c>
      <c r="G431" s="8">
        <v>0</v>
      </c>
      <c r="H431" s="8">
        <v>0</v>
      </c>
      <c r="I431" s="8">
        <v>1</v>
      </c>
      <c r="J431" s="8">
        <v>2</v>
      </c>
      <c r="K431" s="8">
        <v>1</v>
      </c>
      <c r="L431" s="8">
        <v>0</v>
      </c>
      <c r="M431" s="8">
        <v>23</v>
      </c>
      <c r="N431" s="8">
        <v>9</v>
      </c>
      <c r="O431" s="8">
        <v>21</v>
      </c>
      <c r="P431" s="8">
        <v>3.62</v>
      </c>
      <c r="Q431" s="8">
        <v>1.1000000000000001</v>
      </c>
      <c r="R431" s="8">
        <v>76.33</v>
      </c>
      <c r="S431" s="8">
        <f t="shared" si="18"/>
        <v>4.5232592592592589</v>
      </c>
      <c r="T431" s="8">
        <f t="shared" si="19"/>
        <v>2.2616296296296294</v>
      </c>
      <c r="U431" s="8">
        <f t="shared" si="20"/>
        <v>2.2616296296296294</v>
      </c>
    </row>
    <row r="432" spans="1:21" s="8" customFormat="1">
      <c r="A432" s="8" t="s">
        <v>622</v>
      </c>
      <c r="B432" s="8" t="s">
        <v>849</v>
      </c>
      <c r="C432" s="8" t="s">
        <v>822</v>
      </c>
      <c r="D432" s="8" t="s">
        <v>718</v>
      </c>
      <c r="E432" s="8">
        <v>22</v>
      </c>
      <c r="F432" s="8">
        <v>0</v>
      </c>
      <c r="G432" s="8">
        <v>0</v>
      </c>
      <c r="H432" s="8">
        <v>0</v>
      </c>
      <c r="I432" s="8">
        <v>1</v>
      </c>
      <c r="J432" s="8">
        <v>2</v>
      </c>
      <c r="K432" s="8">
        <v>0</v>
      </c>
      <c r="L432" s="8">
        <v>0</v>
      </c>
      <c r="M432" s="8">
        <v>24</v>
      </c>
      <c r="N432" s="8">
        <v>6</v>
      </c>
      <c r="O432" s="8">
        <v>16</v>
      </c>
      <c r="P432" s="8">
        <v>3.27</v>
      </c>
      <c r="Q432" s="8">
        <v>1</v>
      </c>
      <c r="R432" s="8">
        <v>76</v>
      </c>
      <c r="S432" s="8">
        <f t="shared" si="18"/>
        <v>4.503703703703704</v>
      </c>
      <c r="T432" s="8">
        <f t="shared" si="19"/>
        <v>2.251851851851852</v>
      </c>
      <c r="U432" s="8">
        <f t="shared" si="20"/>
        <v>2.251851851851852</v>
      </c>
    </row>
    <row r="433" spans="1:21" s="8" customFormat="1">
      <c r="A433" s="8" t="s">
        <v>209</v>
      </c>
      <c r="B433" s="8" t="s">
        <v>1375</v>
      </c>
      <c r="C433" s="8" t="s">
        <v>821</v>
      </c>
      <c r="D433" s="8" t="s">
        <v>739</v>
      </c>
      <c r="E433" s="8">
        <v>68.7</v>
      </c>
      <c r="F433" s="8">
        <v>13</v>
      </c>
      <c r="G433" s="8">
        <v>6</v>
      </c>
      <c r="H433" s="8">
        <v>0</v>
      </c>
      <c r="I433" s="8">
        <v>4</v>
      </c>
      <c r="J433" s="8">
        <v>4</v>
      </c>
      <c r="K433" s="8">
        <v>0</v>
      </c>
      <c r="L433" s="8">
        <v>0</v>
      </c>
      <c r="M433" s="8">
        <v>50</v>
      </c>
      <c r="N433" s="8">
        <v>19</v>
      </c>
      <c r="O433" s="8">
        <v>74</v>
      </c>
      <c r="P433" s="8">
        <v>4.0599999999999996</v>
      </c>
      <c r="Q433" s="8">
        <v>1.35</v>
      </c>
      <c r="R433" s="8">
        <v>75.17</v>
      </c>
      <c r="S433" s="8">
        <f t="shared" si="18"/>
        <v>4.454518518518519</v>
      </c>
      <c r="T433" s="8">
        <f t="shared" si="19"/>
        <v>2.2272592592592595</v>
      </c>
      <c r="U433" s="8">
        <f t="shared" si="20"/>
        <v>2.2272592592592595</v>
      </c>
    </row>
    <row r="434" spans="1:21" s="8" customFormat="1">
      <c r="A434" s="8" t="s">
        <v>43</v>
      </c>
      <c r="B434" s="8" t="s">
        <v>451</v>
      </c>
      <c r="C434" s="8" t="s">
        <v>821</v>
      </c>
      <c r="D434" s="8" t="s">
        <v>725</v>
      </c>
      <c r="E434" s="8">
        <v>66.7</v>
      </c>
      <c r="F434" s="8">
        <v>13</v>
      </c>
      <c r="G434" s="8">
        <v>6</v>
      </c>
      <c r="H434" s="8">
        <v>0</v>
      </c>
      <c r="I434" s="8">
        <v>4</v>
      </c>
      <c r="J434" s="8">
        <v>4</v>
      </c>
      <c r="K434" s="8">
        <v>0</v>
      </c>
      <c r="L434" s="8">
        <v>0</v>
      </c>
      <c r="M434" s="8">
        <v>50</v>
      </c>
      <c r="N434" s="8">
        <v>19</v>
      </c>
      <c r="O434" s="8">
        <v>70</v>
      </c>
      <c r="P434" s="8">
        <v>4.46</v>
      </c>
      <c r="Q434" s="8">
        <v>1.33</v>
      </c>
      <c r="R434" s="8">
        <v>74.17</v>
      </c>
      <c r="S434" s="8">
        <f t="shared" si="18"/>
        <v>4.3952592592592596</v>
      </c>
      <c r="T434" s="8">
        <f t="shared" si="19"/>
        <v>2.1976296296296298</v>
      </c>
      <c r="U434" s="8">
        <f t="shared" si="20"/>
        <v>2.1976296296296298</v>
      </c>
    </row>
    <row r="435" spans="1:21" s="8" customFormat="1">
      <c r="A435" s="8" t="s">
        <v>58</v>
      </c>
      <c r="B435" s="8" t="s">
        <v>1717</v>
      </c>
      <c r="C435" s="8" t="s">
        <v>822</v>
      </c>
      <c r="D435" s="8" t="s">
        <v>715</v>
      </c>
      <c r="E435" s="8">
        <v>24</v>
      </c>
      <c r="F435" s="8">
        <v>0</v>
      </c>
      <c r="G435" s="8">
        <v>0</v>
      </c>
      <c r="H435" s="8">
        <v>0</v>
      </c>
      <c r="I435" s="8">
        <v>1</v>
      </c>
      <c r="J435" s="8">
        <v>1</v>
      </c>
      <c r="K435" s="8">
        <v>0</v>
      </c>
      <c r="L435" s="8">
        <v>1</v>
      </c>
      <c r="M435" s="8">
        <v>24</v>
      </c>
      <c r="N435" s="8">
        <v>6</v>
      </c>
      <c r="O435" s="8">
        <v>18</v>
      </c>
      <c r="P435" s="8">
        <v>3</v>
      </c>
      <c r="Q435" s="8">
        <v>1</v>
      </c>
      <c r="R435" s="8">
        <v>74</v>
      </c>
      <c r="S435" s="8">
        <f t="shared" si="18"/>
        <v>4.3851851851851853</v>
      </c>
      <c r="T435" s="8">
        <f t="shared" si="19"/>
        <v>2.1925925925925926</v>
      </c>
      <c r="U435" s="8">
        <f t="shared" si="20"/>
        <v>2.1925925925925926</v>
      </c>
    </row>
    <row r="436" spans="1:21" s="8" customFormat="1">
      <c r="A436" s="8" t="s">
        <v>84</v>
      </c>
      <c r="B436" s="8" t="s">
        <v>191</v>
      </c>
      <c r="C436" s="8" t="s">
        <v>822</v>
      </c>
      <c r="D436" s="8" t="s">
        <v>732</v>
      </c>
      <c r="E436" s="8">
        <v>75.3</v>
      </c>
      <c r="F436" s="8">
        <v>20</v>
      </c>
      <c r="G436" s="8">
        <v>6</v>
      </c>
      <c r="H436" s="8">
        <v>0</v>
      </c>
      <c r="I436" s="8">
        <v>4</v>
      </c>
      <c r="J436" s="8">
        <v>5</v>
      </c>
      <c r="K436" s="8">
        <v>0</v>
      </c>
      <c r="L436" s="8">
        <v>0</v>
      </c>
      <c r="M436" s="8">
        <v>58</v>
      </c>
      <c r="N436" s="8">
        <v>25</v>
      </c>
      <c r="O436" s="8">
        <v>82</v>
      </c>
      <c r="P436" s="8">
        <v>4.54</v>
      </c>
      <c r="Q436" s="8">
        <v>1.42</v>
      </c>
      <c r="R436" s="8">
        <v>73.33</v>
      </c>
      <c r="S436" s="8">
        <f t="shared" si="18"/>
        <v>4.3454814814814817</v>
      </c>
      <c r="T436" s="8">
        <f t="shared" si="19"/>
        <v>2.1727407407407409</v>
      </c>
      <c r="U436" s="8">
        <f t="shared" si="20"/>
        <v>2.1727407407407409</v>
      </c>
    </row>
    <row r="437" spans="1:21" s="8" customFormat="1">
      <c r="A437" s="8" t="s">
        <v>1656</v>
      </c>
      <c r="B437" s="8" t="s">
        <v>1778</v>
      </c>
      <c r="C437" s="8" t="s">
        <v>821</v>
      </c>
      <c r="D437" s="8" t="s">
        <v>739</v>
      </c>
      <c r="E437" s="8">
        <v>66.7</v>
      </c>
      <c r="F437" s="8">
        <v>13</v>
      </c>
      <c r="G437" s="8">
        <v>6</v>
      </c>
      <c r="H437" s="8">
        <v>0</v>
      </c>
      <c r="I437" s="8">
        <v>4</v>
      </c>
      <c r="J437" s="8">
        <v>4</v>
      </c>
      <c r="K437" s="8">
        <v>0</v>
      </c>
      <c r="L437" s="8">
        <v>0</v>
      </c>
      <c r="M437" s="8">
        <v>50</v>
      </c>
      <c r="N437" s="8">
        <v>19</v>
      </c>
      <c r="O437" s="8">
        <v>72</v>
      </c>
      <c r="P437" s="8">
        <v>4.46</v>
      </c>
      <c r="Q437" s="8">
        <v>1.36</v>
      </c>
      <c r="R437" s="8">
        <v>73.17</v>
      </c>
      <c r="S437" s="8">
        <f t="shared" si="18"/>
        <v>4.3360000000000003</v>
      </c>
      <c r="T437" s="8">
        <f t="shared" si="19"/>
        <v>2.1680000000000001</v>
      </c>
      <c r="U437" s="8">
        <f t="shared" si="20"/>
        <v>2.1680000000000001</v>
      </c>
    </row>
    <row r="438" spans="1:21" s="8" customFormat="1">
      <c r="A438" s="8" t="s">
        <v>1026</v>
      </c>
      <c r="B438" s="8" t="s">
        <v>165</v>
      </c>
      <c r="C438" s="8" t="s">
        <v>822</v>
      </c>
      <c r="D438" s="8" t="s">
        <v>720</v>
      </c>
      <c r="E438" s="8">
        <v>29</v>
      </c>
      <c r="F438" s="8">
        <v>0</v>
      </c>
      <c r="G438" s="8">
        <v>0</v>
      </c>
      <c r="H438" s="8">
        <v>0</v>
      </c>
      <c r="I438" s="8">
        <v>1</v>
      </c>
      <c r="J438" s="8">
        <v>2</v>
      </c>
      <c r="K438" s="8">
        <v>1</v>
      </c>
      <c r="L438" s="8">
        <v>1</v>
      </c>
      <c r="M438" s="8">
        <v>32</v>
      </c>
      <c r="N438" s="8">
        <v>9</v>
      </c>
      <c r="O438" s="8">
        <v>28</v>
      </c>
      <c r="P438" s="8">
        <v>3.72</v>
      </c>
      <c r="Q438" s="8">
        <v>1.28</v>
      </c>
      <c r="R438" s="8">
        <v>73</v>
      </c>
      <c r="S438" s="8">
        <f t="shared" si="18"/>
        <v>4.325925925925926</v>
      </c>
      <c r="T438" s="8">
        <f t="shared" si="19"/>
        <v>2.162962962962963</v>
      </c>
      <c r="U438" s="8">
        <f t="shared" si="20"/>
        <v>2.162962962962963</v>
      </c>
    </row>
    <row r="439" spans="1:21" s="8" customFormat="1">
      <c r="A439" s="8" t="s">
        <v>1263</v>
      </c>
      <c r="B439" s="8" t="s">
        <v>1344</v>
      </c>
      <c r="C439" s="8" t="s">
        <v>822</v>
      </c>
      <c r="D439" s="8" t="s">
        <v>725</v>
      </c>
      <c r="E439" s="8">
        <v>35</v>
      </c>
      <c r="F439" s="8">
        <v>0</v>
      </c>
      <c r="G439" s="8">
        <v>0</v>
      </c>
      <c r="H439" s="8">
        <v>0</v>
      </c>
      <c r="I439" s="8">
        <v>2</v>
      </c>
      <c r="J439" s="8">
        <v>2</v>
      </c>
      <c r="K439" s="8">
        <v>0</v>
      </c>
      <c r="L439" s="8">
        <v>0</v>
      </c>
      <c r="M439" s="8">
        <v>28</v>
      </c>
      <c r="N439" s="8">
        <v>12</v>
      </c>
      <c r="O439" s="8">
        <v>40</v>
      </c>
      <c r="P439" s="8">
        <v>4.1100000000000003</v>
      </c>
      <c r="Q439" s="8">
        <v>1.49</v>
      </c>
      <c r="R439" s="8">
        <v>73</v>
      </c>
      <c r="S439" s="8">
        <f t="shared" si="18"/>
        <v>4.325925925925926</v>
      </c>
      <c r="T439" s="8">
        <f t="shared" si="19"/>
        <v>2.162962962962963</v>
      </c>
      <c r="U439" s="8">
        <f t="shared" si="20"/>
        <v>2.162962962962963</v>
      </c>
    </row>
    <row r="440" spans="1:21" s="8" customFormat="1">
      <c r="A440" s="8" t="s">
        <v>575</v>
      </c>
      <c r="B440" s="8" t="s">
        <v>914</v>
      </c>
      <c r="C440" s="8" t="s">
        <v>822</v>
      </c>
      <c r="D440" s="8" t="s">
        <v>728</v>
      </c>
      <c r="E440" s="8">
        <v>32.700000000000003</v>
      </c>
      <c r="F440" s="8">
        <v>0</v>
      </c>
      <c r="G440" s="8">
        <v>0</v>
      </c>
      <c r="H440" s="8">
        <v>0</v>
      </c>
      <c r="I440" s="8">
        <v>1</v>
      </c>
      <c r="J440" s="8">
        <v>3</v>
      </c>
      <c r="K440" s="8">
        <v>1</v>
      </c>
      <c r="L440" s="8">
        <v>1</v>
      </c>
      <c r="M440" s="8">
        <v>30</v>
      </c>
      <c r="N440" s="8">
        <v>12</v>
      </c>
      <c r="O440" s="8">
        <v>28</v>
      </c>
      <c r="P440" s="8">
        <v>3.31</v>
      </c>
      <c r="Q440" s="8">
        <v>1.22</v>
      </c>
      <c r="R440" s="8">
        <v>72.67</v>
      </c>
      <c r="S440" s="8">
        <f t="shared" si="18"/>
        <v>4.3063703703703702</v>
      </c>
      <c r="T440" s="8">
        <f t="shared" si="19"/>
        <v>2.1531851851851851</v>
      </c>
      <c r="U440" s="8">
        <f t="shared" si="20"/>
        <v>2.1531851851851851</v>
      </c>
    </row>
    <row r="441" spans="1:21" s="8" customFormat="1">
      <c r="A441" s="8" t="s">
        <v>90</v>
      </c>
      <c r="B441" s="8" t="s">
        <v>929</v>
      </c>
      <c r="C441" s="8" t="s">
        <v>822</v>
      </c>
      <c r="D441" s="8" t="s">
        <v>721</v>
      </c>
      <c r="E441" s="8">
        <v>44</v>
      </c>
      <c r="F441" s="8">
        <v>0</v>
      </c>
      <c r="G441" s="8">
        <v>0</v>
      </c>
      <c r="H441" s="8">
        <v>0</v>
      </c>
      <c r="I441" s="8">
        <v>2</v>
      </c>
      <c r="J441" s="8">
        <v>3</v>
      </c>
      <c r="K441" s="8">
        <v>1</v>
      </c>
      <c r="L441" s="8">
        <v>1</v>
      </c>
      <c r="M441" s="8">
        <v>35</v>
      </c>
      <c r="N441" s="8">
        <v>16</v>
      </c>
      <c r="O441" s="8">
        <v>51</v>
      </c>
      <c r="P441" s="8">
        <v>4.09</v>
      </c>
      <c r="Q441" s="8">
        <v>1.52</v>
      </c>
      <c r="R441" s="8">
        <v>71.5</v>
      </c>
      <c r="S441" s="8">
        <f t="shared" si="18"/>
        <v>4.2370370370370374</v>
      </c>
      <c r="T441" s="8">
        <f t="shared" si="19"/>
        <v>2.1185185185185187</v>
      </c>
      <c r="U441" s="8">
        <f t="shared" si="20"/>
        <v>2.1185185185185187</v>
      </c>
    </row>
    <row r="442" spans="1:21" s="8" customFormat="1">
      <c r="A442" s="8" t="s">
        <v>162</v>
      </c>
      <c r="B442" s="8" t="s">
        <v>703</v>
      </c>
      <c r="C442" s="8" t="s">
        <v>822</v>
      </c>
      <c r="D442" s="8" t="s">
        <v>747</v>
      </c>
      <c r="E442" s="8">
        <v>36.299999999999997</v>
      </c>
      <c r="F442" s="8">
        <v>0</v>
      </c>
      <c r="G442" s="8">
        <v>0</v>
      </c>
      <c r="H442" s="8">
        <v>0</v>
      </c>
      <c r="I442" s="8">
        <v>2</v>
      </c>
      <c r="J442" s="8">
        <v>2</v>
      </c>
      <c r="K442" s="8">
        <v>0</v>
      </c>
      <c r="L442" s="8">
        <v>1</v>
      </c>
      <c r="M442" s="8">
        <v>36</v>
      </c>
      <c r="N442" s="8">
        <v>18</v>
      </c>
      <c r="O442" s="8">
        <v>36</v>
      </c>
      <c r="P442" s="8">
        <v>4.46</v>
      </c>
      <c r="Q442" s="8">
        <v>1.49</v>
      </c>
      <c r="R442" s="8">
        <v>71.33</v>
      </c>
      <c r="S442" s="8">
        <f t="shared" si="18"/>
        <v>4.226962962962963</v>
      </c>
      <c r="T442" s="8">
        <f t="shared" si="19"/>
        <v>2.1134814814814815</v>
      </c>
      <c r="U442" s="8">
        <f t="shared" si="20"/>
        <v>2.1134814814814815</v>
      </c>
    </row>
    <row r="443" spans="1:21" s="8" customFormat="1">
      <c r="A443" s="8" t="s">
        <v>118</v>
      </c>
      <c r="B443" s="8" t="s">
        <v>452</v>
      </c>
      <c r="C443" s="8" t="s">
        <v>821</v>
      </c>
      <c r="D443" s="8" t="s">
        <v>728</v>
      </c>
      <c r="E443" s="8">
        <v>54.3</v>
      </c>
      <c r="F443" s="8">
        <v>11</v>
      </c>
      <c r="G443" s="8">
        <v>5</v>
      </c>
      <c r="H443" s="8">
        <v>0</v>
      </c>
      <c r="I443" s="8">
        <v>4</v>
      </c>
      <c r="J443" s="8">
        <v>3</v>
      </c>
      <c r="K443" s="8">
        <v>0</v>
      </c>
      <c r="L443" s="8">
        <v>0</v>
      </c>
      <c r="M443" s="8">
        <v>44</v>
      </c>
      <c r="N443" s="8">
        <v>20</v>
      </c>
      <c r="O443" s="8">
        <v>52</v>
      </c>
      <c r="P443" s="8">
        <v>3.98</v>
      </c>
      <c r="Q443" s="8">
        <v>1.33</v>
      </c>
      <c r="R443" s="8">
        <v>71.33</v>
      </c>
      <c r="S443" s="8">
        <f t="shared" si="18"/>
        <v>4.226962962962963</v>
      </c>
      <c r="T443" s="8">
        <f t="shared" si="19"/>
        <v>2.1134814814814815</v>
      </c>
      <c r="U443" s="8">
        <f t="shared" si="20"/>
        <v>2.1134814814814815</v>
      </c>
    </row>
    <row r="444" spans="1:21" s="8" customFormat="1">
      <c r="A444" s="8" t="s">
        <v>1616</v>
      </c>
      <c r="B444" s="8" t="s">
        <v>769</v>
      </c>
      <c r="C444" s="8" t="s">
        <v>822</v>
      </c>
      <c r="D444" s="8" t="s">
        <v>741</v>
      </c>
      <c r="E444" s="8">
        <v>36.700000000000003</v>
      </c>
      <c r="F444" s="8">
        <v>0</v>
      </c>
      <c r="G444" s="8">
        <v>0</v>
      </c>
      <c r="H444" s="8">
        <v>0</v>
      </c>
      <c r="I444" s="8">
        <v>1</v>
      </c>
      <c r="J444" s="8">
        <v>2</v>
      </c>
      <c r="K444" s="8">
        <v>0</v>
      </c>
      <c r="L444" s="8">
        <v>0</v>
      </c>
      <c r="M444" s="8">
        <v>32</v>
      </c>
      <c r="N444" s="8">
        <v>10</v>
      </c>
      <c r="O444" s="8">
        <v>32</v>
      </c>
      <c r="P444" s="8">
        <v>3.68</v>
      </c>
      <c r="Q444" s="8">
        <v>1.1499999999999999</v>
      </c>
      <c r="R444" s="8">
        <v>71.17</v>
      </c>
      <c r="S444" s="8">
        <f t="shared" si="18"/>
        <v>4.2174814814814816</v>
      </c>
      <c r="T444" s="8">
        <f t="shared" si="19"/>
        <v>2.1087407407407408</v>
      </c>
      <c r="U444" s="8">
        <f t="shared" si="20"/>
        <v>2.1087407407407408</v>
      </c>
    </row>
    <row r="445" spans="1:21" s="8" customFormat="1">
      <c r="A445" s="8" t="s">
        <v>626</v>
      </c>
      <c r="B445" s="8" t="s">
        <v>625</v>
      </c>
      <c r="C445" s="8" t="s">
        <v>822</v>
      </c>
      <c r="D445" s="8" t="s">
        <v>739</v>
      </c>
      <c r="E445" s="8">
        <v>44</v>
      </c>
      <c r="F445" s="8">
        <v>0</v>
      </c>
      <c r="G445" s="8">
        <v>0</v>
      </c>
      <c r="H445" s="8">
        <v>0</v>
      </c>
      <c r="I445" s="8">
        <v>2</v>
      </c>
      <c r="J445" s="8">
        <v>4</v>
      </c>
      <c r="K445" s="8">
        <v>3</v>
      </c>
      <c r="L445" s="8">
        <v>3</v>
      </c>
      <c r="M445" s="8">
        <v>30</v>
      </c>
      <c r="N445" s="8">
        <v>7</v>
      </c>
      <c r="O445" s="8">
        <v>49</v>
      </c>
      <c r="P445" s="8">
        <v>4.29</v>
      </c>
      <c r="Q445" s="8">
        <v>1.27</v>
      </c>
      <c r="R445" s="8">
        <v>71</v>
      </c>
      <c r="S445" s="8">
        <f t="shared" si="18"/>
        <v>4.2074074074074073</v>
      </c>
      <c r="T445" s="8">
        <f t="shared" si="19"/>
        <v>2.1037037037037036</v>
      </c>
      <c r="U445" s="8">
        <f t="shared" si="20"/>
        <v>2.1037037037037036</v>
      </c>
    </row>
    <row r="446" spans="1:21" s="8" customFormat="1">
      <c r="A446" s="8" t="s">
        <v>1679</v>
      </c>
      <c r="B446" s="8" t="s">
        <v>1784</v>
      </c>
      <c r="C446" s="8" t="s">
        <v>822</v>
      </c>
      <c r="D446" s="8" t="s">
        <v>739</v>
      </c>
      <c r="E446" s="8">
        <v>34</v>
      </c>
      <c r="F446" s="8">
        <v>0</v>
      </c>
      <c r="G446" s="8">
        <v>0</v>
      </c>
      <c r="H446" s="8">
        <v>0</v>
      </c>
      <c r="I446" s="8">
        <v>1</v>
      </c>
      <c r="J446" s="8">
        <v>4</v>
      </c>
      <c r="K446" s="8">
        <v>2</v>
      </c>
      <c r="L446" s="8">
        <v>1</v>
      </c>
      <c r="M446" s="8">
        <v>39</v>
      </c>
      <c r="N446" s="8">
        <v>12</v>
      </c>
      <c r="O446" s="8">
        <v>38</v>
      </c>
      <c r="P446" s="8">
        <v>4.76</v>
      </c>
      <c r="Q446" s="8">
        <v>1.47</v>
      </c>
      <c r="R446" s="8">
        <v>71</v>
      </c>
      <c r="S446" s="8">
        <f t="shared" si="18"/>
        <v>4.2074074074074073</v>
      </c>
      <c r="T446" s="8">
        <f t="shared" si="19"/>
        <v>2.1037037037037036</v>
      </c>
      <c r="U446" s="8">
        <f t="shared" si="20"/>
        <v>2.1037037037037036</v>
      </c>
    </row>
    <row r="447" spans="1:21" s="8" customFormat="1">
      <c r="A447" s="8" t="s">
        <v>301</v>
      </c>
      <c r="B447" s="8" t="s">
        <v>1075</v>
      </c>
      <c r="C447" s="8" t="s">
        <v>821</v>
      </c>
      <c r="D447" s="8" t="s">
        <v>718</v>
      </c>
      <c r="E447" s="8">
        <v>76</v>
      </c>
      <c r="F447" s="8">
        <v>20</v>
      </c>
      <c r="G447" s="8">
        <v>6</v>
      </c>
      <c r="H447" s="8">
        <v>0</v>
      </c>
      <c r="I447" s="8">
        <v>4</v>
      </c>
      <c r="J447" s="8">
        <v>5</v>
      </c>
      <c r="K447" s="8">
        <v>0</v>
      </c>
      <c r="L447" s="8">
        <v>0</v>
      </c>
      <c r="M447" s="8">
        <v>57</v>
      </c>
      <c r="N447" s="8">
        <v>27</v>
      </c>
      <c r="O447" s="8">
        <v>82</v>
      </c>
      <c r="P447" s="8">
        <v>4.74</v>
      </c>
      <c r="Q447" s="8">
        <v>1.43</v>
      </c>
      <c r="R447" s="8">
        <v>70</v>
      </c>
      <c r="S447" s="8">
        <f t="shared" si="18"/>
        <v>4.1481481481481479</v>
      </c>
      <c r="T447" s="8">
        <f t="shared" si="19"/>
        <v>2.074074074074074</v>
      </c>
      <c r="U447" s="8">
        <f t="shared" si="20"/>
        <v>2.074074074074074</v>
      </c>
    </row>
    <row r="448" spans="1:21" s="8" customFormat="1">
      <c r="A448" s="8" t="s">
        <v>1206</v>
      </c>
      <c r="B448" s="8" t="s">
        <v>1781</v>
      </c>
      <c r="C448" s="8" t="s">
        <v>822</v>
      </c>
      <c r="D448" s="8" t="s">
        <v>717</v>
      </c>
      <c r="E448" s="8">
        <v>28</v>
      </c>
      <c r="F448" s="8">
        <v>0</v>
      </c>
      <c r="G448" s="8">
        <v>0</v>
      </c>
      <c r="H448" s="8">
        <v>0</v>
      </c>
      <c r="I448" s="8">
        <v>1</v>
      </c>
      <c r="J448" s="8">
        <v>3</v>
      </c>
      <c r="K448" s="8">
        <v>1</v>
      </c>
      <c r="L448" s="8">
        <v>1</v>
      </c>
      <c r="M448" s="8">
        <v>30</v>
      </c>
      <c r="N448" s="8">
        <v>9</v>
      </c>
      <c r="O448" s="8">
        <v>27</v>
      </c>
      <c r="P448" s="8">
        <v>4.82</v>
      </c>
      <c r="Q448" s="8">
        <v>1.29</v>
      </c>
      <c r="R448" s="8">
        <v>70</v>
      </c>
      <c r="S448" s="8">
        <f t="shared" si="18"/>
        <v>4.1481481481481479</v>
      </c>
      <c r="T448" s="8">
        <f t="shared" si="19"/>
        <v>2.074074074074074</v>
      </c>
      <c r="U448" s="8">
        <f t="shared" si="20"/>
        <v>2.074074074074074</v>
      </c>
    </row>
    <row r="449" spans="1:21" s="8" customFormat="1">
      <c r="A449" s="8" t="s">
        <v>164</v>
      </c>
      <c r="B449" s="8" t="s">
        <v>1411</v>
      </c>
      <c r="C449" s="8" t="s">
        <v>822</v>
      </c>
      <c r="D449" s="8" t="s">
        <v>742</v>
      </c>
      <c r="E449" s="8">
        <v>26.3</v>
      </c>
      <c r="F449" s="8">
        <v>0</v>
      </c>
      <c r="G449" s="8">
        <v>0</v>
      </c>
      <c r="H449" s="8">
        <v>0</v>
      </c>
      <c r="I449" s="8">
        <v>1</v>
      </c>
      <c r="J449" s="8">
        <v>2</v>
      </c>
      <c r="K449" s="8">
        <v>1</v>
      </c>
      <c r="L449" s="8">
        <v>0</v>
      </c>
      <c r="M449" s="8">
        <v>29</v>
      </c>
      <c r="N449" s="8">
        <v>10</v>
      </c>
      <c r="O449" s="8">
        <v>26</v>
      </c>
      <c r="P449" s="8">
        <v>4.4400000000000004</v>
      </c>
      <c r="Q449" s="8">
        <v>1.37</v>
      </c>
      <c r="R449" s="8">
        <v>68.83</v>
      </c>
      <c r="S449" s="8">
        <f t="shared" si="18"/>
        <v>4.0788148148148151</v>
      </c>
      <c r="T449" s="8">
        <f t="shared" si="19"/>
        <v>2.0394074074074076</v>
      </c>
      <c r="U449" s="8">
        <f t="shared" si="20"/>
        <v>2.0394074074074076</v>
      </c>
    </row>
    <row r="450" spans="1:21" s="8" customFormat="1">
      <c r="A450" s="8" t="s">
        <v>322</v>
      </c>
      <c r="B450" s="8" t="s">
        <v>230</v>
      </c>
      <c r="C450" s="8" t="s">
        <v>822</v>
      </c>
      <c r="D450" s="8" t="s">
        <v>723</v>
      </c>
      <c r="E450" s="8">
        <v>30</v>
      </c>
      <c r="F450" s="8">
        <v>0</v>
      </c>
      <c r="G450" s="8">
        <v>0</v>
      </c>
      <c r="H450" s="8">
        <v>0</v>
      </c>
      <c r="I450" s="8">
        <v>1</v>
      </c>
      <c r="J450" s="8">
        <v>2</v>
      </c>
      <c r="K450" s="8">
        <v>1</v>
      </c>
      <c r="L450" s="8">
        <v>0</v>
      </c>
      <c r="M450" s="8">
        <v>23</v>
      </c>
      <c r="N450" s="8">
        <v>14</v>
      </c>
      <c r="O450" s="8">
        <v>26</v>
      </c>
      <c r="P450" s="8">
        <v>3</v>
      </c>
      <c r="Q450" s="8">
        <v>1.33</v>
      </c>
      <c r="R450" s="8">
        <v>68</v>
      </c>
      <c r="S450" s="8">
        <f t="shared" si="18"/>
        <v>4.0296296296296292</v>
      </c>
      <c r="T450" s="8">
        <f t="shared" si="19"/>
        <v>2.0148148148148146</v>
      </c>
      <c r="U450" s="8">
        <f t="shared" si="20"/>
        <v>2.0148148148148146</v>
      </c>
    </row>
    <row r="451" spans="1:21" s="8" customFormat="1">
      <c r="A451" s="8" t="s">
        <v>190</v>
      </c>
      <c r="B451" s="8" t="s">
        <v>1129</v>
      </c>
      <c r="C451" s="8" t="s">
        <v>822</v>
      </c>
      <c r="D451" s="8" t="s">
        <v>733</v>
      </c>
      <c r="E451" s="8">
        <v>25.3</v>
      </c>
      <c r="F451" s="8">
        <v>0</v>
      </c>
      <c r="G451" s="8">
        <v>0</v>
      </c>
      <c r="H451" s="8">
        <v>0</v>
      </c>
      <c r="I451" s="8">
        <v>1</v>
      </c>
      <c r="J451" s="8">
        <v>2</v>
      </c>
      <c r="K451" s="8">
        <v>1</v>
      </c>
      <c r="L451" s="8">
        <v>1</v>
      </c>
      <c r="M451" s="8">
        <v>29</v>
      </c>
      <c r="N451" s="8">
        <v>7</v>
      </c>
      <c r="O451" s="8">
        <v>23</v>
      </c>
      <c r="P451" s="8">
        <v>3.55</v>
      </c>
      <c r="Q451" s="8">
        <v>1.18</v>
      </c>
      <c r="R451" s="8">
        <v>67.83</v>
      </c>
      <c r="S451" s="8">
        <f t="shared" ref="S451:S514" si="21">R451/16.875</f>
        <v>4.0195555555555558</v>
      </c>
      <c r="T451" s="8">
        <f t="shared" ref="T451:T514" si="22">IF(R451 &gt;= 400,S451*1.2,IF(R451 &gt; 300,S451,IF(R451&gt;200,S451*0.8,IF(R451&gt;100,S451*0.6,S451*0.5))))</f>
        <v>2.0097777777777779</v>
      </c>
      <c r="U451" s="8">
        <f t="shared" ref="U451:U514" si="23">IF(T451 &lt; 1.5,1,T451)</f>
        <v>2.0097777777777779</v>
      </c>
    </row>
    <row r="452" spans="1:21" s="8" customFormat="1">
      <c r="A452" s="8" t="s">
        <v>41</v>
      </c>
      <c r="B452" s="8" t="s">
        <v>913</v>
      </c>
      <c r="C452" s="8" t="s">
        <v>821</v>
      </c>
      <c r="D452" s="8" t="s">
        <v>713</v>
      </c>
      <c r="E452" s="8">
        <v>50.3</v>
      </c>
      <c r="F452" s="8">
        <v>9</v>
      </c>
      <c r="G452" s="8">
        <v>5</v>
      </c>
      <c r="H452" s="8">
        <v>0</v>
      </c>
      <c r="I452" s="8">
        <v>3</v>
      </c>
      <c r="J452" s="8">
        <v>3</v>
      </c>
      <c r="K452" s="8">
        <v>0</v>
      </c>
      <c r="L452" s="8">
        <v>0</v>
      </c>
      <c r="M452" s="8">
        <v>44</v>
      </c>
      <c r="N452" s="8">
        <v>15</v>
      </c>
      <c r="O452" s="8">
        <v>50</v>
      </c>
      <c r="P452" s="8">
        <v>3.75</v>
      </c>
      <c r="Q452" s="8">
        <v>1.29</v>
      </c>
      <c r="R452" s="8">
        <v>64.83</v>
      </c>
      <c r="S452" s="8">
        <f t="shared" si="21"/>
        <v>3.8417777777777777</v>
      </c>
      <c r="T452" s="8">
        <f t="shared" si="22"/>
        <v>1.9208888888888889</v>
      </c>
      <c r="U452" s="8">
        <f t="shared" si="23"/>
        <v>1.9208888888888889</v>
      </c>
    </row>
    <row r="453" spans="1:21" s="8" customFormat="1">
      <c r="A453" s="8" t="s">
        <v>800</v>
      </c>
      <c r="B453" s="8" t="s">
        <v>840</v>
      </c>
      <c r="C453" s="8" t="s">
        <v>821</v>
      </c>
      <c r="D453" s="8" t="s">
        <v>728</v>
      </c>
      <c r="E453" s="8">
        <v>54.7</v>
      </c>
      <c r="F453" s="8">
        <v>0</v>
      </c>
      <c r="G453" s="8">
        <v>0</v>
      </c>
      <c r="H453" s="8">
        <v>0</v>
      </c>
      <c r="I453" s="8">
        <v>2</v>
      </c>
      <c r="J453" s="8">
        <v>2</v>
      </c>
      <c r="K453" s="8">
        <v>2</v>
      </c>
      <c r="L453" s="8">
        <v>1</v>
      </c>
      <c r="M453" s="8">
        <v>31</v>
      </c>
      <c r="N453" s="8">
        <v>26</v>
      </c>
      <c r="O453" s="8">
        <v>72</v>
      </c>
      <c r="P453" s="8">
        <v>4.45</v>
      </c>
      <c r="Q453" s="8">
        <v>1.79</v>
      </c>
      <c r="R453" s="8">
        <v>64.17</v>
      </c>
      <c r="S453" s="8">
        <f t="shared" si="21"/>
        <v>3.8026666666666666</v>
      </c>
      <c r="T453" s="8">
        <f t="shared" si="22"/>
        <v>1.9013333333333333</v>
      </c>
      <c r="U453" s="8">
        <f t="shared" si="23"/>
        <v>1.9013333333333333</v>
      </c>
    </row>
    <row r="454" spans="1:21" s="8" customFormat="1">
      <c r="A454" s="8" t="s">
        <v>558</v>
      </c>
      <c r="B454" s="8" t="s">
        <v>705</v>
      </c>
      <c r="C454" s="8" t="s">
        <v>821</v>
      </c>
      <c r="D454" s="8" t="s">
        <v>735</v>
      </c>
      <c r="E454" s="8">
        <v>49</v>
      </c>
      <c r="F454" s="8">
        <v>9</v>
      </c>
      <c r="G454" s="8">
        <v>5</v>
      </c>
      <c r="H454" s="8">
        <v>0</v>
      </c>
      <c r="I454" s="8">
        <v>3</v>
      </c>
      <c r="J454" s="8">
        <v>3</v>
      </c>
      <c r="K454" s="8">
        <v>0</v>
      </c>
      <c r="L454" s="8">
        <v>0</v>
      </c>
      <c r="M454" s="8">
        <v>45</v>
      </c>
      <c r="N454" s="8">
        <v>17</v>
      </c>
      <c r="O454" s="8">
        <v>49</v>
      </c>
      <c r="P454" s="8">
        <v>3.86</v>
      </c>
      <c r="Q454" s="8">
        <v>1.35</v>
      </c>
      <c r="R454" s="8">
        <v>63</v>
      </c>
      <c r="S454" s="8">
        <f t="shared" si="21"/>
        <v>3.7333333333333334</v>
      </c>
      <c r="T454" s="8">
        <f t="shared" si="22"/>
        <v>1.8666666666666667</v>
      </c>
      <c r="U454" s="8">
        <f t="shared" si="23"/>
        <v>1.8666666666666667</v>
      </c>
    </row>
    <row r="455" spans="1:21" s="8" customFormat="1">
      <c r="A455" s="8" t="s">
        <v>213</v>
      </c>
      <c r="B455" s="8" t="s">
        <v>527</v>
      </c>
      <c r="C455" s="8" t="s">
        <v>822</v>
      </c>
      <c r="D455" s="8" t="s">
        <v>740</v>
      </c>
      <c r="E455" s="8">
        <v>42</v>
      </c>
      <c r="F455" s="8">
        <v>0</v>
      </c>
      <c r="G455" s="8">
        <v>0</v>
      </c>
      <c r="H455" s="8">
        <v>0</v>
      </c>
      <c r="I455" s="8">
        <v>2</v>
      </c>
      <c r="J455" s="8">
        <v>1</v>
      </c>
      <c r="K455" s="8">
        <v>1</v>
      </c>
      <c r="L455" s="8">
        <v>2</v>
      </c>
      <c r="M455" s="8">
        <v>32</v>
      </c>
      <c r="N455" s="8">
        <v>25</v>
      </c>
      <c r="O455" s="8">
        <v>52</v>
      </c>
      <c r="P455" s="8">
        <v>5.79</v>
      </c>
      <c r="Q455" s="8">
        <v>1.83</v>
      </c>
      <c r="R455" s="8">
        <v>61.5</v>
      </c>
      <c r="S455" s="8">
        <f t="shared" si="21"/>
        <v>3.6444444444444444</v>
      </c>
      <c r="T455" s="8">
        <f t="shared" si="22"/>
        <v>1.8222222222222222</v>
      </c>
      <c r="U455" s="8">
        <f t="shared" si="23"/>
        <v>1.8222222222222222</v>
      </c>
    </row>
    <row r="456" spans="1:21" s="8" customFormat="1">
      <c r="A456" s="8" t="s">
        <v>605</v>
      </c>
      <c r="B456" s="8" t="s">
        <v>700</v>
      </c>
      <c r="C456" s="8" t="s">
        <v>822</v>
      </c>
      <c r="D456" s="8" t="s">
        <v>723</v>
      </c>
      <c r="E456" s="8">
        <v>17.3</v>
      </c>
      <c r="F456" s="8">
        <v>0</v>
      </c>
      <c r="G456" s="8">
        <v>0</v>
      </c>
      <c r="H456" s="8">
        <v>0</v>
      </c>
      <c r="I456" s="8">
        <v>1</v>
      </c>
      <c r="J456" s="8">
        <v>1</v>
      </c>
      <c r="K456" s="8">
        <v>1</v>
      </c>
      <c r="L456" s="8">
        <v>1</v>
      </c>
      <c r="M456" s="8">
        <v>21</v>
      </c>
      <c r="N456" s="8">
        <v>7</v>
      </c>
      <c r="O456" s="8">
        <v>14</v>
      </c>
      <c r="P456" s="8">
        <v>3.12</v>
      </c>
      <c r="Q456" s="8">
        <v>1.21</v>
      </c>
      <c r="R456" s="8">
        <v>61.33</v>
      </c>
      <c r="S456" s="8">
        <f t="shared" si="21"/>
        <v>3.6343703703703705</v>
      </c>
      <c r="T456" s="8">
        <f t="shared" si="22"/>
        <v>1.8171851851851852</v>
      </c>
      <c r="U456" s="8">
        <f t="shared" si="23"/>
        <v>1.8171851851851852</v>
      </c>
    </row>
    <row r="457" spans="1:21" s="8" customFormat="1">
      <c r="A457" s="8" t="s">
        <v>763</v>
      </c>
      <c r="B457" s="8" t="s">
        <v>1303</v>
      </c>
      <c r="C457" s="8" t="s">
        <v>822</v>
      </c>
      <c r="D457" s="8" t="s">
        <v>716</v>
      </c>
      <c r="E457" s="8">
        <v>39</v>
      </c>
      <c r="F457" s="8">
        <v>0</v>
      </c>
      <c r="G457" s="8">
        <v>0</v>
      </c>
      <c r="H457" s="8">
        <v>0</v>
      </c>
      <c r="I457" s="8">
        <v>0</v>
      </c>
      <c r="J457" s="8">
        <v>3</v>
      </c>
      <c r="K457" s="8">
        <v>1</v>
      </c>
      <c r="L457" s="8">
        <v>0</v>
      </c>
      <c r="M457" s="8">
        <v>34</v>
      </c>
      <c r="N457" s="8">
        <v>17</v>
      </c>
      <c r="O457" s="8">
        <v>48</v>
      </c>
      <c r="P457" s="8">
        <v>5.08</v>
      </c>
      <c r="Q457" s="8">
        <v>1.67</v>
      </c>
      <c r="R457" s="8">
        <v>59</v>
      </c>
      <c r="S457" s="8">
        <f t="shared" si="21"/>
        <v>3.4962962962962965</v>
      </c>
      <c r="T457" s="8">
        <f t="shared" si="22"/>
        <v>1.7481481481481482</v>
      </c>
      <c r="U457" s="8">
        <f t="shared" si="23"/>
        <v>1.7481481481481482</v>
      </c>
    </row>
    <row r="458" spans="1:21" s="8" customFormat="1">
      <c r="A458" s="8" t="s">
        <v>175</v>
      </c>
      <c r="B458" s="8" t="s">
        <v>1144</v>
      </c>
      <c r="C458" s="8" t="s">
        <v>822</v>
      </c>
      <c r="D458" s="8" t="s">
        <v>730</v>
      </c>
      <c r="E458" s="8">
        <v>25.3</v>
      </c>
      <c r="F458" s="8">
        <v>19</v>
      </c>
      <c r="G458" s="8">
        <v>0</v>
      </c>
      <c r="H458" s="8">
        <v>0</v>
      </c>
      <c r="I458" s="8">
        <v>1</v>
      </c>
      <c r="J458" s="8">
        <v>1</v>
      </c>
      <c r="K458" s="8">
        <v>1</v>
      </c>
      <c r="L458" s="8">
        <v>0</v>
      </c>
      <c r="M458" s="8">
        <v>25</v>
      </c>
      <c r="N458" s="8">
        <v>7</v>
      </c>
      <c r="O458" s="8">
        <v>21</v>
      </c>
      <c r="P458" s="8">
        <v>2.84</v>
      </c>
      <c r="Q458" s="8">
        <v>1.1100000000000001</v>
      </c>
      <c r="R458" s="8">
        <v>58.83</v>
      </c>
      <c r="S458" s="8">
        <f t="shared" si="21"/>
        <v>3.4862222222222221</v>
      </c>
      <c r="T458" s="8">
        <f t="shared" si="22"/>
        <v>1.7431111111111111</v>
      </c>
      <c r="U458" s="8">
        <f t="shared" si="23"/>
        <v>1.7431111111111111</v>
      </c>
    </row>
    <row r="459" spans="1:21" s="8" customFormat="1">
      <c r="A459" s="8" t="s">
        <v>166</v>
      </c>
      <c r="B459" s="8" t="s">
        <v>1764</v>
      </c>
      <c r="C459" s="8" t="s">
        <v>822</v>
      </c>
      <c r="D459" s="8" t="s">
        <v>742</v>
      </c>
      <c r="E459" s="8">
        <v>25</v>
      </c>
      <c r="F459" s="8">
        <v>0</v>
      </c>
      <c r="G459" s="8">
        <v>0</v>
      </c>
      <c r="H459" s="8">
        <v>0</v>
      </c>
      <c r="I459" s="8">
        <v>1</v>
      </c>
      <c r="J459" s="8">
        <v>2</v>
      </c>
      <c r="K459" s="8">
        <v>0</v>
      </c>
      <c r="L459" s="8">
        <v>1</v>
      </c>
      <c r="M459" s="8">
        <v>25</v>
      </c>
      <c r="N459" s="8">
        <v>10</v>
      </c>
      <c r="O459" s="8">
        <v>21</v>
      </c>
      <c r="P459" s="8">
        <v>3.6</v>
      </c>
      <c r="Q459" s="8">
        <v>1.24</v>
      </c>
      <c r="R459" s="8">
        <v>58.5</v>
      </c>
      <c r="S459" s="8">
        <f t="shared" si="21"/>
        <v>3.4666666666666668</v>
      </c>
      <c r="T459" s="8">
        <f t="shared" si="22"/>
        <v>1.7333333333333334</v>
      </c>
      <c r="U459" s="8">
        <f t="shared" si="23"/>
        <v>1.7333333333333334</v>
      </c>
    </row>
    <row r="460" spans="1:21" s="8" customFormat="1">
      <c r="A460" s="8" t="s">
        <v>462</v>
      </c>
      <c r="B460" s="8" t="s">
        <v>461</v>
      </c>
      <c r="C460" s="8" t="s">
        <v>822</v>
      </c>
      <c r="D460" s="8" t="s">
        <v>741</v>
      </c>
      <c r="E460" s="8">
        <v>36.299999999999997</v>
      </c>
      <c r="F460" s="8">
        <v>0</v>
      </c>
      <c r="G460" s="8">
        <v>0</v>
      </c>
      <c r="H460" s="8">
        <v>0</v>
      </c>
      <c r="I460" s="8">
        <v>1</v>
      </c>
      <c r="J460" s="8">
        <v>2</v>
      </c>
      <c r="K460" s="8">
        <v>1</v>
      </c>
      <c r="L460" s="8">
        <v>2</v>
      </c>
      <c r="M460" s="8">
        <v>34</v>
      </c>
      <c r="N460" s="8">
        <v>13</v>
      </c>
      <c r="O460" s="8">
        <v>32</v>
      </c>
      <c r="P460" s="8">
        <v>3.47</v>
      </c>
      <c r="Q460" s="8">
        <v>1.24</v>
      </c>
      <c r="R460" s="8">
        <v>57.33</v>
      </c>
      <c r="S460" s="8">
        <f t="shared" si="21"/>
        <v>3.3973333333333331</v>
      </c>
      <c r="T460" s="8">
        <f t="shared" si="22"/>
        <v>1.6986666666666665</v>
      </c>
      <c r="U460" s="8">
        <f t="shared" si="23"/>
        <v>1.6986666666666665</v>
      </c>
    </row>
    <row r="461" spans="1:21" s="8" customFormat="1">
      <c r="A461" s="8" t="s">
        <v>158</v>
      </c>
      <c r="B461" s="8" t="s">
        <v>899</v>
      </c>
      <c r="C461" s="8" t="s">
        <v>821</v>
      </c>
      <c r="D461" s="8" t="s">
        <v>863</v>
      </c>
      <c r="E461" s="8">
        <v>60.7</v>
      </c>
      <c r="F461" s="8">
        <v>13</v>
      </c>
      <c r="G461" s="8">
        <v>5</v>
      </c>
      <c r="H461" s="8">
        <v>0</v>
      </c>
      <c r="I461" s="8">
        <v>3</v>
      </c>
      <c r="J461" s="8">
        <v>4</v>
      </c>
      <c r="K461" s="8">
        <v>0</v>
      </c>
      <c r="L461" s="8">
        <v>0</v>
      </c>
      <c r="M461" s="8">
        <v>44</v>
      </c>
      <c r="N461" s="8">
        <v>19</v>
      </c>
      <c r="O461" s="8">
        <v>65</v>
      </c>
      <c r="P461" s="8">
        <v>4.45</v>
      </c>
      <c r="Q461" s="8">
        <v>1.38</v>
      </c>
      <c r="R461" s="8">
        <v>56.17</v>
      </c>
      <c r="S461" s="8">
        <f t="shared" si="21"/>
        <v>3.3285925925925928</v>
      </c>
      <c r="T461" s="8">
        <f t="shared" si="22"/>
        <v>1.6642962962962964</v>
      </c>
      <c r="U461" s="8">
        <f t="shared" si="23"/>
        <v>1.6642962962962964</v>
      </c>
    </row>
    <row r="462" spans="1:21" s="8" customFormat="1">
      <c r="A462" s="8" t="s">
        <v>180</v>
      </c>
      <c r="B462" s="8" t="s">
        <v>924</v>
      </c>
      <c r="C462" s="8" t="s">
        <v>822</v>
      </c>
      <c r="D462" s="8" t="s">
        <v>863</v>
      </c>
      <c r="E462" s="8">
        <v>65.3</v>
      </c>
      <c r="F462" s="8">
        <v>13</v>
      </c>
      <c r="G462" s="8">
        <v>5</v>
      </c>
      <c r="H462" s="8">
        <v>0</v>
      </c>
      <c r="I462" s="8">
        <v>4</v>
      </c>
      <c r="J462" s="8">
        <v>6</v>
      </c>
      <c r="K462" s="8">
        <v>0</v>
      </c>
      <c r="L462" s="8">
        <v>0</v>
      </c>
      <c r="M462" s="8">
        <v>44</v>
      </c>
      <c r="N462" s="8">
        <v>21</v>
      </c>
      <c r="O462" s="8">
        <v>73</v>
      </c>
      <c r="P462" s="8">
        <v>4.96</v>
      </c>
      <c r="Q462" s="8">
        <v>1.44</v>
      </c>
      <c r="R462" s="8">
        <v>55.83</v>
      </c>
      <c r="S462" s="8">
        <f t="shared" si="21"/>
        <v>3.3084444444444445</v>
      </c>
      <c r="T462" s="8">
        <f t="shared" si="22"/>
        <v>1.6542222222222223</v>
      </c>
      <c r="U462" s="8">
        <f t="shared" si="23"/>
        <v>1.6542222222222223</v>
      </c>
    </row>
    <row r="463" spans="1:21" s="8" customFormat="1">
      <c r="A463" s="8" t="s">
        <v>175</v>
      </c>
      <c r="B463" s="8" t="s">
        <v>1690</v>
      </c>
      <c r="C463" s="8" t="s">
        <v>821</v>
      </c>
      <c r="D463" s="8" t="s">
        <v>863</v>
      </c>
      <c r="E463" s="8">
        <v>51</v>
      </c>
      <c r="F463" s="8">
        <v>13</v>
      </c>
      <c r="G463" s="8">
        <v>4</v>
      </c>
      <c r="H463" s="8">
        <v>0</v>
      </c>
      <c r="I463" s="8">
        <v>3</v>
      </c>
      <c r="J463" s="8">
        <v>3</v>
      </c>
      <c r="K463" s="8">
        <v>0</v>
      </c>
      <c r="L463" s="8">
        <v>0</v>
      </c>
      <c r="M463" s="8">
        <v>40</v>
      </c>
      <c r="N463" s="8">
        <v>17</v>
      </c>
      <c r="O463" s="8">
        <v>54</v>
      </c>
      <c r="P463" s="8">
        <v>4.41</v>
      </c>
      <c r="Q463" s="8">
        <v>1.39</v>
      </c>
      <c r="R463" s="8">
        <v>55.5</v>
      </c>
      <c r="S463" s="8">
        <f t="shared" si="21"/>
        <v>3.2888888888888888</v>
      </c>
      <c r="T463" s="8">
        <f t="shared" si="22"/>
        <v>1.6444444444444444</v>
      </c>
      <c r="U463" s="8">
        <f t="shared" si="23"/>
        <v>1.6444444444444444</v>
      </c>
    </row>
    <row r="464" spans="1:21" s="8" customFormat="1">
      <c r="A464" s="8" t="s">
        <v>205</v>
      </c>
      <c r="B464" s="8" t="s">
        <v>317</v>
      </c>
      <c r="C464" s="8" t="s">
        <v>822</v>
      </c>
      <c r="D464" s="8" t="s">
        <v>735</v>
      </c>
      <c r="E464" s="8">
        <v>50</v>
      </c>
      <c r="F464" s="8">
        <v>13</v>
      </c>
      <c r="G464" s="8">
        <v>4</v>
      </c>
      <c r="H464" s="8">
        <v>0</v>
      </c>
      <c r="I464" s="8">
        <v>3</v>
      </c>
      <c r="J464" s="8">
        <v>3</v>
      </c>
      <c r="K464" s="8">
        <v>0</v>
      </c>
      <c r="L464" s="8">
        <v>0</v>
      </c>
      <c r="M464" s="8">
        <v>41</v>
      </c>
      <c r="N464" s="8">
        <v>17</v>
      </c>
      <c r="O464" s="8">
        <v>54</v>
      </c>
      <c r="P464" s="8">
        <v>4.5</v>
      </c>
      <c r="Q464" s="8">
        <v>1.42</v>
      </c>
      <c r="R464" s="8">
        <v>55.5</v>
      </c>
      <c r="S464" s="8">
        <f t="shared" si="21"/>
        <v>3.2888888888888888</v>
      </c>
      <c r="T464" s="8">
        <f t="shared" si="22"/>
        <v>1.6444444444444444</v>
      </c>
      <c r="U464" s="8">
        <f t="shared" si="23"/>
        <v>1.6444444444444444</v>
      </c>
    </row>
    <row r="465" spans="1:21" s="8" customFormat="1">
      <c r="A465" s="8" t="s">
        <v>190</v>
      </c>
      <c r="B465" s="8" t="s">
        <v>1469</v>
      </c>
      <c r="C465" s="8" t="s">
        <v>821</v>
      </c>
      <c r="D465" s="8" t="s">
        <v>716</v>
      </c>
      <c r="E465" s="8">
        <v>49.3</v>
      </c>
      <c r="F465" s="8">
        <v>13</v>
      </c>
      <c r="G465" s="8">
        <v>4</v>
      </c>
      <c r="H465" s="8">
        <v>0</v>
      </c>
      <c r="I465" s="8">
        <v>3</v>
      </c>
      <c r="J465" s="8">
        <v>3</v>
      </c>
      <c r="K465" s="8">
        <v>0</v>
      </c>
      <c r="L465" s="8">
        <v>0</v>
      </c>
      <c r="M465" s="8">
        <v>40</v>
      </c>
      <c r="N465" s="8">
        <v>16</v>
      </c>
      <c r="O465" s="8">
        <v>54</v>
      </c>
      <c r="P465" s="8">
        <v>4.5599999999999996</v>
      </c>
      <c r="Q465" s="8">
        <v>1.42</v>
      </c>
      <c r="R465" s="8">
        <v>54.83</v>
      </c>
      <c r="S465" s="8">
        <f t="shared" si="21"/>
        <v>3.2491851851851852</v>
      </c>
      <c r="T465" s="8">
        <f t="shared" si="22"/>
        <v>1.6245925925925926</v>
      </c>
      <c r="U465" s="8">
        <f t="shared" si="23"/>
        <v>1.6245925925925926</v>
      </c>
    </row>
    <row r="466" spans="1:21" s="8" customFormat="1">
      <c r="A466" s="8" t="s">
        <v>28</v>
      </c>
      <c r="B466" s="8" t="s">
        <v>1322</v>
      </c>
      <c r="C466" s="8" t="s">
        <v>822</v>
      </c>
      <c r="D466" s="8" t="s">
        <v>721</v>
      </c>
      <c r="E466" s="8">
        <v>22.7</v>
      </c>
      <c r="F466" s="8">
        <v>0</v>
      </c>
      <c r="G466" s="8">
        <v>0</v>
      </c>
      <c r="H466" s="8">
        <v>0</v>
      </c>
      <c r="I466" s="8">
        <v>1</v>
      </c>
      <c r="J466" s="8">
        <v>2</v>
      </c>
      <c r="K466" s="8">
        <v>0</v>
      </c>
      <c r="L466" s="8">
        <v>1</v>
      </c>
      <c r="M466" s="8">
        <v>24</v>
      </c>
      <c r="N466" s="8">
        <v>12</v>
      </c>
      <c r="O466" s="8">
        <v>18</v>
      </c>
      <c r="P466" s="8">
        <v>3.97</v>
      </c>
      <c r="Q466" s="8">
        <v>1.32</v>
      </c>
      <c r="R466" s="8">
        <v>54.67</v>
      </c>
      <c r="S466" s="8">
        <f t="shared" si="21"/>
        <v>3.2397037037037038</v>
      </c>
      <c r="T466" s="8">
        <f t="shared" si="22"/>
        <v>1.6198518518518519</v>
      </c>
      <c r="U466" s="8">
        <f t="shared" si="23"/>
        <v>1.6198518518518519</v>
      </c>
    </row>
    <row r="467" spans="1:21" s="8" customFormat="1">
      <c r="A467" s="8" t="s">
        <v>1336</v>
      </c>
      <c r="B467" s="8" t="s">
        <v>1335</v>
      </c>
      <c r="C467" s="8" t="s">
        <v>821</v>
      </c>
      <c r="D467" s="8" t="s">
        <v>722</v>
      </c>
      <c r="E467" s="8">
        <v>42</v>
      </c>
      <c r="F467" s="8">
        <v>8</v>
      </c>
      <c r="G467" s="8">
        <v>4</v>
      </c>
      <c r="H467" s="8">
        <v>0</v>
      </c>
      <c r="I467" s="8">
        <v>3</v>
      </c>
      <c r="J467" s="8">
        <v>2</v>
      </c>
      <c r="K467" s="8">
        <v>0</v>
      </c>
      <c r="L467" s="8">
        <v>0</v>
      </c>
      <c r="M467" s="8">
        <v>32</v>
      </c>
      <c r="N467" s="8">
        <v>12</v>
      </c>
      <c r="O467" s="8">
        <v>44</v>
      </c>
      <c r="P467" s="8">
        <v>4.07</v>
      </c>
      <c r="Q467" s="8">
        <v>1.33</v>
      </c>
      <c r="R467" s="8">
        <v>54.5</v>
      </c>
      <c r="S467" s="8">
        <f t="shared" si="21"/>
        <v>3.2296296296296299</v>
      </c>
      <c r="T467" s="8">
        <f t="shared" si="22"/>
        <v>1.6148148148148149</v>
      </c>
      <c r="U467" s="8">
        <f t="shared" si="23"/>
        <v>1.6148148148148149</v>
      </c>
    </row>
    <row r="468" spans="1:21" s="8" customFormat="1">
      <c r="A468" s="8" t="s">
        <v>587</v>
      </c>
      <c r="B468" s="8" t="s">
        <v>1798</v>
      </c>
      <c r="C468" s="8" t="s">
        <v>821</v>
      </c>
      <c r="D468" s="8" t="s">
        <v>715</v>
      </c>
      <c r="E468" s="8">
        <v>42</v>
      </c>
      <c r="F468" s="8">
        <v>8</v>
      </c>
      <c r="G468" s="8">
        <v>4</v>
      </c>
      <c r="H468" s="8">
        <v>0</v>
      </c>
      <c r="I468" s="8">
        <v>3</v>
      </c>
      <c r="J468" s="8">
        <v>2</v>
      </c>
      <c r="K468" s="8">
        <v>0</v>
      </c>
      <c r="L468" s="8">
        <v>0</v>
      </c>
      <c r="M468" s="8">
        <v>32</v>
      </c>
      <c r="N468" s="8">
        <v>12</v>
      </c>
      <c r="O468" s="8">
        <v>44</v>
      </c>
      <c r="P468" s="8">
        <v>4.07</v>
      </c>
      <c r="Q468" s="8">
        <v>1.33</v>
      </c>
      <c r="R468" s="8">
        <v>54.5</v>
      </c>
      <c r="S468" s="8">
        <f t="shared" si="21"/>
        <v>3.2296296296296299</v>
      </c>
      <c r="T468" s="8">
        <f t="shared" si="22"/>
        <v>1.6148148148148149</v>
      </c>
      <c r="U468" s="8">
        <f t="shared" si="23"/>
        <v>1.6148148148148149</v>
      </c>
    </row>
    <row r="469" spans="1:21" s="8" customFormat="1">
      <c r="A469" s="8" t="s">
        <v>1019</v>
      </c>
      <c r="B469" s="8" t="s">
        <v>451</v>
      </c>
      <c r="C469" s="8" t="s">
        <v>821</v>
      </c>
      <c r="D469" s="8" t="s">
        <v>724</v>
      </c>
      <c r="E469" s="8">
        <v>51.7</v>
      </c>
      <c r="F469" s="8">
        <v>13</v>
      </c>
      <c r="G469" s="8">
        <v>4</v>
      </c>
      <c r="H469" s="8">
        <v>0</v>
      </c>
      <c r="I469" s="8">
        <v>3</v>
      </c>
      <c r="J469" s="8">
        <v>4</v>
      </c>
      <c r="K469" s="8">
        <v>0</v>
      </c>
      <c r="L469" s="8">
        <v>0</v>
      </c>
      <c r="M469" s="8">
        <v>41</v>
      </c>
      <c r="N469" s="8">
        <v>17</v>
      </c>
      <c r="O469" s="8">
        <v>54</v>
      </c>
      <c r="P469" s="8">
        <v>4.3600000000000003</v>
      </c>
      <c r="Q469" s="8">
        <v>1.37</v>
      </c>
      <c r="R469" s="8">
        <v>54.17</v>
      </c>
      <c r="S469" s="8">
        <f t="shared" si="21"/>
        <v>3.2100740740740741</v>
      </c>
      <c r="T469" s="8">
        <f t="shared" si="22"/>
        <v>1.605037037037037</v>
      </c>
      <c r="U469" s="8">
        <f t="shared" si="23"/>
        <v>1.605037037037037</v>
      </c>
    </row>
    <row r="470" spans="1:21" s="8" customFormat="1">
      <c r="A470" s="8" t="s">
        <v>469</v>
      </c>
      <c r="B470" s="8" t="s">
        <v>468</v>
      </c>
      <c r="C470" s="8" t="s">
        <v>821</v>
      </c>
      <c r="D470" s="8" t="s">
        <v>750</v>
      </c>
      <c r="E470" s="8">
        <v>51.7</v>
      </c>
      <c r="F470" s="8">
        <v>13</v>
      </c>
      <c r="G470" s="8">
        <v>4</v>
      </c>
      <c r="H470" s="8">
        <v>0</v>
      </c>
      <c r="I470" s="8">
        <v>3</v>
      </c>
      <c r="J470" s="8">
        <v>3</v>
      </c>
      <c r="K470" s="8">
        <v>0</v>
      </c>
      <c r="L470" s="8">
        <v>0</v>
      </c>
      <c r="M470" s="8">
        <v>38</v>
      </c>
      <c r="N470" s="8">
        <v>16</v>
      </c>
      <c r="O470" s="8">
        <v>56</v>
      </c>
      <c r="P470" s="8">
        <v>4.3600000000000003</v>
      </c>
      <c r="Q470" s="8">
        <v>1.39</v>
      </c>
      <c r="R470" s="8">
        <v>54.17</v>
      </c>
      <c r="S470" s="8">
        <f t="shared" si="21"/>
        <v>3.2100740740740741</v>
      </c>
      <c r="T470" s="8">
        <f t="shared" si="22"/>
        <v>1.605037037037037</v>
      </c>
      <c r="U470" s="8">
        <f t="shared" si="23"/>
        <v>1.605037037037037</v>
      </c>
    </row>
    <row r="471" spans="1:21" s="8" customFormat="1">
      <c r="A471" s="8" t="s">
        <v>575</v>
      </c>
      <c r="B471" s="8" t="s">
        <v>1740</v>
      </c>
      <c r="C471" s="8" t="s">
        <v>821</v>
      </c>
      <c r="D471" s="8" t="s">
        <v>723</v>
      </c>
      <c r="E471" s="8">
        <v>48.3</v>
      </c>
      <c r="F471" s="8">
        <v>13</v>
      </c>
      <c r="G471" s="8">
        <v>4</v>
      </c>
      <c r="H471" s="8">
        <v>0</v>
      </c>
      <c r="I471" s="8">
        <v>3</v>
      </c>
      <c r="J471" s="8">
        <v>3</v>
      </c>
      <c r="K471" s="8">
        <v>0</v>
      </c>
      <c r="L471" s="8">
        <v>0</v>
      </c>
      <c r="M471" s="8">
        <v>38</v>
      </c>
      <c r="N471" s="8">
        <v>16</v>
      </c>
      <c r="O471" s="8">
        <v>52</v>
      </c>
      <c r="P471" s="8">
        <v>4.47</v>
      </c>
      <c r="Q471" s="8">
        <v>1.41</v>
      </c>
      <c r="R471" s="8">
        <v>53.33</v>
      </c>
      <c r="S471" s="8">
        <f t="shared" si="21"/>
        <v>3.1602962962962962</v>
      </c>
      <c r="T471" s="8">
        <f t="shared" si="22"/>
        <v>1.5801481481481481</v>
      </c>
      <c r="U471" s="8">
        <f t="shared" si="23"/>
        <v>1.5801481481481481</v>
      </c>
    </row>
    <row r="472" spans="1:21" s="8" customFormat="1">
      <c r="A472" s="8" t="s">
        <v>1209</v>
      </c>
      <c r="B472" s="8" t="s">
        <v>1334</v>
      </c>
      <c r="C472" s="8" t="s">
        <v>822</v>
      </c>
      <c r="D472" s="8" t="s">
        <v>718</v>
      </c>
      <c r="E472" s="8">
        <v>72</v>
      </c>
      <c r="F472" s="8">
        <v>16</v>
      </c>
      <c r="G472" s="8">
        <v>5</v>
      </c>
      <c r="H472" s="8">
        <v>0</v>
      </c>
      <c r="I472" s="8">
        <v>2</v>
      </c>
      <c r="J472" s="8">
        <v>6</v>
      </c>
      <c r="K472" s="8">
        <v>0</v>
      </c>
      <c r="L472" s="8">
        <v>0</v>
      </c>
      <c r="M472" s="8">
        <v>61</v>
      </c>
      <c r="N472" s="8">
        <v>22</v>
      </c>
      <c r="O472" s="8">
        <v>80</v>
      </c>
      <c r="P472" s="8">
        <v>5</v>
      </c>
      <c r="Q472" s="8">
        <v>1.42</v>
      </c>
      <c r="R472" s="8">
        <v>53</v>
      </c>
      <c r="S472" s="8">
        <f t="shared" si="21"/>
        <v>3.1407407407407408</v>
      </c>
      <c r="T472" s="8">
        <f t="shared" si="22"/>
        <v>1.5703703703703704</v>
      </c>
      <c r="U472" s="8">
        <f t="shared" si="23"/>
        <v>1.5703703703703704</v>
      </c>
    </row>
    <row r="473" spans="1:21" s="8" customFormat="1">
      <c r="A473" s="8" t="s">
        <v>386</v>
      </c>
      <c r="B473" s="8" t="s">
        <v>466</v>
      </c>
      <c r="C473" s="8" t="s">
        <v>821</v>
      </c>
      <c r="D473" s="8" t="s">
        <v>740</v>
      </c>
      <c r="E473" s="8">
        <v>41.7</v>
      </c>
      <c r="F473" s="8">
        <v>8</v>
      </c>
      <c r="G473" s="8">
        <v>4</v>
      </c>
      <c r="H473" s="8">
        <v>0</v>
      </c>
      <c r="I473" s="8">
        <v>3</v>
      </c>
      <c r="J473" s="8">
        <v>2</v>
      </c>
      <c r="K473" s="8">
        <v>0</v>
      </c>
      <c r="L473" s="8">
        <v>0</v>
      </c>
      <c r="M473" s="8">
        <v>30</v>
      </c>
      <c r="N473" s="8">
        <v>12</v>
      </c>
      <c r="O473" s="8">
        <v>43</v>
      </c>
      <c r="P473" s="8">
        <v>4.0999999999999996</v>
      </c>
      <c r="Q473" s="8">
        <v>1.32</v>
      </c>
      <c r="R473" s="8">
        <v>52.67</v>
      </c>
      <c r="S473" s="8">
        <f t="shared" si="21"/>
        <v>3.1211851851851855</v>
      </c>
      <c r="T473" s="8">
        <f t="shared" si="22"/>
        <v>1.5605925925925928</v>
      </c>
      <c r="U473" s="8">
        <f t="shared" si="23"/>
        <v>1.5605925925925928</v>
      </c>
    </row>
    <row r="474" spans="1:21" s="8" customFormat="1">
      <c r="A474" s="8" t="s">
        <v>558</v>
      </c>
      <c r="B474" s="8" t="s">
        <v>1724</v>
      </c>
      <c r="C474" s="8" t="s">
        <v>821</v>
      </c>
      <c r="D474" s="8" t="s">
        <v>717</v>
      </c>
      <c r="E474" s="8">
        <v>48</v>
      </c>
      <c r="F474" s="8">
        <v>13</v>
      </c>
      <c r="G474" s="8">
        <v>4</v>
      </c>
      <c r="H474" s="8">
        <v>0</v>
      </c>
      <c r="I474" s="8">
        <v>3</v>
      </c>
      <c r="J474" s="8">
        <v>3</v>
      </c>
      <c r="K474" s="8">
        <v>0</v>
      </c>
      <c r="L474" s="8">
        <v>0</v>
      </c>
      <c r="M474" s="8">
        <v>38</v>
      </c>
      <c r="N474" s="8">
        <v>17</v>
      </c>
      <c r="O474" s="8">
        <v>52</v>
      </c>
      <c r="P474" s="8">
        <v>4.3099999999999996</v>
      </c>
      <c r="Q474" s="8">
        <v>1.44</v>
      </c>
      <c r="R474" s="8">
        <v>52.5</v>
      </c>
      <c r="S474" s="8">
        <f t="shared" si="21"/>
        <v>3.1111111111111112</v>
      </c>
      <c r="T474" s="8">
        <f t="shared" si="22"/>
        <v>1.5555555555555556</v>
      </c>
      <c r="U474" s="8">
        <f t="shared" si="23"/>
        <v>1.5555555555555556</v>
      </c>
    </row>
    <row r="475" spans="1:21" s="8" customFormat="1">
      <c r="A475" s="8" t="s">
        <v>1596</v>
      </c>
      <c r="B475" s="8" t="s">
        <v>217</v>
      </c>
      <c r="C475" s="8" t="s">
        <v>821</v>
      </c>
      <c r="D475" s="8" t="s">
        <v>739</v>
      </c>
      <c r="E475" s="8">
        <v>47.7</v>
      </c>
      <c r="F475" s="8">
        <v>13</v>
      </c>
      <c r="G475" s="8">
        <v>4</v>
      </c>
      <c r="H475" s="8">
        <v>0</v>
      </c>
      <c r="I475" s="8">
        <v>3</v>
      </c>
      <c r="J475" s="8">
        <v>3</v>
      </c>
      <c r="K475" s="8">
        <v>0</v>
      </c>
      <c r="L475" s="8">
        <v>0</v>
      </c>
      <c r="M475" s="8">
        <v>38</v>
      </c>
      <c r="N475" s="8">
        <v>15</v>
      </c>
      <c r="O475" s="8">
        <v>54</v>
      </c>
      <c r="P475" s="8">
        <v>4.72</v>
      </c>
      <c r="Q475" s="8">
        <v>1.45</v>
      </c>
      <c r="R475" s="8">
        <v>52.17</v>
      </c>
      <c r="S475" s="8">
        <f t="shared" si="21"/>
        <v>3.0915555555555558</v>
      </c>
      <c r="T475" s="8">
        <f t="shared" si="22"/>
        <v>1.5457777777777779</v>
      </c>
      <c r="U475" s="8">
        <f t="shared" si="23"/>
        <v>1.5457777777777779</v>
      </c>
    </row>
    <row r="476" spans="1:21" s="8" customFormat="1">
      <c r="A476" s="8" t="s">
        <v>52</v>
      </c>
      <c r="B476" s="8" t="s">
        <v>693</v>
      </c>
      <c r="C476" s="8" t="s">
        <v>821</v>
      </c>
      <c r="D476" s="8" t="s">
        <v>728</v>
      </c>
      <c r="E476" s="8">
        <v>39.700000000000003</v>
      </c>
      <c r="F476" s="8">
        <v>7</v>
      </c>
      <c r="G476" s="8">
        <v>4</v>
      </c>
      <c r="H476" s="8">
        <v>0</v>
      </c>
      <c r="I476" s="8">
        <v>3</v>
      </c>
      <c r="J476" s="8">
        <v>2</v>
      </c>
      <c r="K476" s="8">
        <v>0</v>
      </c>
      <c r="L476" s="8">
        <v>0</v>
      </c>
      <c r="M476" s="8">
        <v>30</v>
      </c>
      <c r="N476" s="8">
        <v>11</v>
      </c>
      <c r="O476" s="8">
        <v>42</v>
      </c>
      <c r="P476" s="8">
        <v>4.3099999999999996</v>
      </c>
      <c r="Q476" s="8">
        <v>1.34</v>
      </c>
      <c r="R476" s="8">
        <v>52.17</v>
      </c>
      <c r="S476" s="8">
        <f t="shared" si="21"/>
        <v>3.0915555555555558</v>
      </c>
      <c r="T476" s="8">
        <f t="shared" si="22"/>
        <v>1.5457777777777779</v>
      </c>
      <c r="U476" s="8">
        <f t="shared" si="23"/>
        <v>1.5457777777777779</v>
      </c>
    </row>
    <row r="477" spans="1:21" s="8" customFormat="1">
      <c r="A477" s="8" t="s">
        <v>166</v>
      </c>
      <c r="B477" s="8" t="s">
        <v>1726</v>
      </c>
      <c r="C477" s="8" t="s">
        <v>822</v>
      </c>
      <c r="D477" s="8" t="s">
        <v>713</v>
      </c>
      <c r="E477" s="8">
        <v>48</v>
      </c>
      <c r="F477" s="8">
        <v>13</v>
      </c>
      <c r="G477" s="8">
        <v>3</v>
      </c>
      <c r="H477" s="8">
        <v>0</v>
      </c>
      <c r="I477" s="8">
        <v>3</v>
      </c>
      <c r="J477" s="8">
        <v>3</v>
      </c>
      <c r="K477" s="8">
        <v>0</v>
      </c>
      <c r="L477" s="8">
        <v>0</v>
      </c>
      <c r="M477" s="8">
        <v>36</v>
      </c>
      <c r="N477" s="8">
        <v>15</v>
      </c>
      <c r="O477" s="8">
        <v>53</v>
      </c>
      <c r="P477" s="8">
        <v>4.3099999999999996</v>
      </c>
      <c r="Q477" s="8">
        <v>1.42</v>
      </c>
      <c r="R477" s="8">
        <v>52</v>
      </c>
      <c r="S477" s="8">
        <f t="shared" si="21"/>
        <v>3.0814814814814815</v>
      </c>
      <c r="T477" s="8">
        <f t="shared" si="22"/>
        <v>1.5407407407407407</v>
      </c>
      <c r="U477" s="8">
        <f t="shared" si="23"/>
        <v>1.5407407407407407</v>
      </c>
    </row>
    <row r="478" spans="1:21" s="8" customFormat="1">
      <c r="A478" s="8" t="s">
        <v>43</v>
      </c>
      <c r="B478" s="8" t="s">
        <v>1451</v>
      </c>
      <c r="C478" s="8" t="s">
        <v>821</v>
      </c>
      <c r="D478" s="8" t="s">
        <v>742</v>
      </c>
      <c r="E478" s="8">
        <v>56</v>
      </c>
      <c r="F478" s="8">
        <v>13</v>
      </c>
      <c r="G478" s="8">
        <v>4</v>
      </c>
      <c r="H478" s="8">
        <v>0</v>
      </c>
      <c r="I478" s="8">
        <v>3</v>
      </c>
      <c r="J478" s="8">
        <v>4</v>
      </c>
      <c r="K478" s="8">
        <v>0</v>
      </c>
      <c r="L478" s="8">
        <v>0</v>
      </c>
      <c r="M478" s="8">
        <v>45</v>
      </c>
      <c r="N478" s="8">
        <v>19</v>
      </c>
      <c r="O478" s="8">
        <v>65</v>
      </c>
      <c r="P478" s="8">
        <v>4.9800000000000004</v>
      </c>
      <c r="Q478" s="8">
        <v>1.5</v>
      </c>
      <c r="R478" s="8">
        <v>52</v>
      </c>
      <c r="S478" s="8">
        <f t="shared" si="21"/>
        <v>3.0814814814814815</v>
      </c>
      <c r="T478" s="8">
        <f t="shared" si="22"/>
        <v>1.5407407407407407</v>
      </c>
      <c r="U478" s="8">
        <f t="shared" si="23"/>
        <v>1.5407407407407407</v>
      </c>
    </row>
    <row r="479" spans="1:21" s="8" customFormat="1">
      <c r="A479" s="8" t="s">
        <v>709</v>
      </c>
      <c r="B479" s="8" t="s">
        <v>708</v>
      </c>
      <c r="C479" s="8" t="s">
        <v>822</v>
      </c>
      <c r="D479" s="8" t="s">
        <v>725</v>
      </c>
      <c r="E479" s="8">
        <v>58</v>
      </c>
      <c r="F479" s="8">
        <v>13</v>
      </c>
      <c r="G479" s="8">
        <v>4</v>
      </c>
      <c r="H479" s="8">
        <v>0</v>
      </c>
      <c r="I479" s="8">
        <v>3</v>
      </c>
      <c r="J479" s="8">
        <v>4</v>
      </c>
      <c r="K479" s="8">
        <v>0</v>
      </c>
      <c r="L479" s="8">
        <v>0</v>
      </c>
      <c r="M479" s="8">
        <v>41</v>
      </c>
      <c r="N479" s="8">
        <v>18</v>
      </c>
      <c r="O479" s="8">
        <v>66</v>
      </c>
      <c r="P479" s="8">
        <v>4.34</v>
      </c>
      <c r="Q479" s="8">
        <v>1.45</v>
      </c>
      <c r="R479" s="8">
        <v>52</v>
      </c>
      <c r="S479" s="8">
        <f t="shared" si="21"/>
        <v>3.0814814814814815</v>
      </c>
      <c r="T479" s="8">
        <f t="shared" si="22"/>
        <v>1.5407407407407407</v>
      </c>
      <c r="U479" s="8">
        <f t="shared" si="23"/>
        <v>1.5407407407407407</v>
      </c>
    </row>
    <row r="480" spans="1:21" s="8" customFormat="1">
      <c r="A480" s="8" t="s">
        <v>473</v>
      </c>
      <c r="B480" s="8" t="s">
        <v>472</v>
      </c>
      <c r="C480" s="8" t="s">
        <v>822</v>
      </c>
      <c r="D480" s="8" t="s">
        <v>750</v>
      </c>
      <c r="E480" s="8">
        <v>43.7</v>
      </c>
      <c r="F480" s="8">
        <v>0</v>
      </c>
      <c r="G480" s="8">
        <v>0</v>
      </c>
      <c r="H480" s="8">
        <v>0</v>
      </c>
      <c r="I480" s="8">
        <v>1</v>
      </c>
      <c r="J480" s="8">
        <v>3</v>
      </c>
      <c r="K480" s="8">
        <v>1</v>
      </c>
      <c r="L480" s="8">
        <v>2</v>
      </c>
      <c r="M480" s="8">
        <v>26</v>
      </c>
      <c r="N480" s="8">
        <v>13</v>
      </c>
      <c r="O480" s="8">
        <v>48</v>
      </c>
      <c r="P480" s="8">
        <v>3.71</v>
      </c>
      <c r="Q480" s="8">
        <v>1.4</v>
      </c>
      <c r="R480" s="8">
        <v>51.67</v>
      </c>
      <c r="S480" s="8">
        <f t="shared" si="21"/>
        <v>3.0619259259259262</v>
      </c>
      <c r="T480" s="8">
        <f t="shared" si="22"/>
        <v>1.5309629629629631</v>
      </c>
      <c r="U480" s="8">
        <f t="shared" si="23"/>
        <v>1.5309629629629631</v>
      </c>
    </row>
    <row r="481" spans="1:21" s="8" customFormat="1">
      <c r="A481" s="8" t="s">
        <v>1446</v>
      </c>
      <c r="B481" s="8" t="s">
        <v>1445</v>
      </c>
      <c r="C481" s="8" t="s">
        <v>821</v>
      </c>
      <c r="D481" s="8" t="s">
        <v>725</v>
      </c>
      <c r="E481" s="8">
        <v>60.3</v>
      </c>
      <c r="F481" s="8">
        <v>13</v>
      </c>
      <c r="G481" s="8">
        <v>5</v>
      </c>
      <c r="H481" s="8">
        <v>0</v>
      </c>
      <c r="I481" s="8">
        <v>3</v>
      </c>
      <c r="J481" s="8">
        <v>5</v>
      </c>
      <c r="K481" s="8">
        <v>0</v>
      </c>
      <c r="L481" s="8">
        <v>0</v>
      </c>
      <c r="M481" s="8">
        <v>40</v>
      </c>
      <c r="N481" s="8">
        <v>17</v>
      </c>
      <c r="O481" s="8">
        <v>63</v>
      </c>
      <c r="P481" s="8">
        <v>4.62</v>
      </c>
      <c r="Q481" s="8">
        <v>1.33</v>
      </c>
      <c r="R481" s="8">
        <v>51.33</v>
      </c>
      <c r="S481" s="8">
        <f t="shared" si="21"/>
        <v>3.0417777777777775</v>
      </c>
      <c r="T481" s="8">
        <f t="shared" si="22"/>
        <v>1.5208888888888887</v>
      </c>
      <c r="U481" s="8">
        <f t="shared" si="23"/>
        <v>1.5208888888888887</v>
      </c>
    </row>
    <row r="482" spans="1:21" s="8" customFormat="1">
      <c r="A482" s="8" t="s">
        <v>1021</v>
      </c>
      <c r="B482" s="8" t="s">
        <v>614</v>
      </c>
      <c r="C482" s="8" t="s">
        <v>822</v>
      </c>
      <c r="D482" s="8" t="s">
        <v>735</v>
      </c>
      <c r="E482" s="8">
        <v>19.3</v>
      </c>
      <c r="F482" s="8">
        <v>0</v>
      </c>
      <c r="G482" s="8">
        <v>0</v>
      </c>
      <c r="H482" s="8">
        <v>0</v>
      </c>
      <c r="I482" s="8">
        <v>1</v>
      </c>
      <c r="J482" s="8">
        <v>1</v>
      </c>
      <c r="K482" s="8">
        <v>2</v>
      </c>
      <c r="L482" s="8">
        <v>1</v>
      </c>
      <c r="M482" s="8">
        <v>20</v>
      </c>
      <c r="N482" s="8">
        <v>7</v>
      </c>
      <c r="O482" s="8">
        <v>19</v>
      </c>
      <c r="P482" s="8">
        <v>2.33</v>
      </c>
      <c r="Q482" s="8">
        <v>1.34</v>
      </c>
      <c r="R482" s="8">
        <v>51.33</v>
      </c>
      <c r="S482" s="8">
        <f t="shared" si="21"/>
        <v>3.0417777777777775</v>
      </c>
      <c r="T482" s="8">
        <f t="shared" si="22"/>
        <v>1.5208888888888887</v>
      </c>
      <c r="U482" s="8">
        <f t="shared" si="23"/>
        <v>1.5208888888888887</v>
      </c>
    </row>
    <row r="483" spans="1:21" s="8" customFormat="1">
      <c r="A483" s="8" t="s">
        <v>308</v>
      </c>
      <c r="B483" s="8" t="s">
        <v>266</v>
      </c>
      <c r="C483" s="8" t="s">
        <v>821</v>
      </c>
      <c r="D483" s="8" t="s">
        <v>724</v>
      </c>
      <c r="E483" s="8">
        <v>48</v>
      </c>
      <c r="F483" s="8">
        <v>13</v>
      </c>
      <c r="G483" s="8">
        <v>4</v>
      </c>
      <c r="H483" s="8">
        <v>0</v>
      </c>
      <c r="I483" s="8">
        <v>3</v>
      </c>
      <c r="J483" s="8">
        <v>3</v>
      </c>
      <c r="K483" s="8">
        <v>0</v>
      </c>
      <c r="L483" s="8">
        <v>0</v>
      </c>
      <c r="M483" s="8">
        <v>36</v>
      </c>
      <c r="N483" s="8">
        <v>16</v>
      </c>
      <c r="O483" s="8">
        <v>52</v>
      </c>
      <c r="P483" s="8">
        <v>4.5</v>
      </c>
      <c r="Q483" s="8">
        <v>1.42</v>
      </c>
      <c r="R483" s="8">
        <v>51</v>
      </c>
      <c r="S483" s="8">
        <f t="shared" si="21"/>
        <v>3.0222222222222221</v>
      </c>
      <c r="T483" s="8">
        <f t="shared" si="22"/>
        <v>1.5111111111111111</v>
      </c>
      <c r="U483" s="8">
        <f t="shared" si="23"/>
        <v>1.5111111111111111</v>
      </c>
    </row>
    <row r="484" spans="1:21" s="8" customFormat="1">
      <c r="A484" s="8" t="s">
        <v>1614</v>
      </c>
      <c r="B484" s="8" t="s">
        <v>1477</v>
      </c>
      <c r="C484" s="8" t="s">
        <v>821</v>
      </c>
      <c r="D484" s="8" t="s">
        <v>735</v>
      </c>
      <c r="E484" s="8">
        <v>47.7</v>
      </c>
      <c r="F484" s="8">
        <v>13</v>
      </c>
      <c r="G484" s="8">
        <v>4</v>
      </c>
      <c r="H484" s="8">
        <v>0</v>
      </c>
      <c r="I484" s="8">
        <v>3</v>
      </c>
      <c r="J484" s="8">
        <v>3</v>
      </c>
      <c r="K484" s="8">
        <v>0</v>
      </c>
      <c r="L484" s="8">
        <v>0</v>
      </c>
      <c r="M484" s="8">
        <v>36</v>
      </c>
      <c r="N484" s="8">
        <v>16</v>
      </c>
      <c r="O484" s="8">
        <v>52</v>
      </c>
      <c r="P484" s="8">
        <v>4.53</v>
      </c>
      <c r="Q484" s="8">
        <v>1.43</v>
      </c>
      <c r="R484" s="8">
        <v>50.67</v>
      </c>
      <c r="S484" s="8">
        <f t="shared" si="21"/>
        <v>3.0026666666666668</v>
      </c>
      <c r="T484" s="8">
        <f t="shared" si="22"/>
        <v>1.5013333333333334</v>
      </c>
      <c r="U484" s="8">
        <f t="shared" si="23"/>
        <v>1.5013333333333334</v>
      </c>
    </row>
    <row r="485" spans="1:21" s="8" customFormat="1">
      <c r="A485" s="8" t="s">
        <v>301</v>
      </c>
      <c r="B485" s="8" t="s">
        <v>1792</v>
      </c>
      <c r="C485" s="8" t="s">
        <v>821</v>
      </c>
      <c r="D485" s="8" t="s">
        <v>732</v>
      </c>
      <c r="E485" s="8">
        <v>47.7</v>
      </c>
      <c r="F485" s="8">
        <v>13</v>
      </c>
      <c r="G485" s="8">
        <v>4</v>
      </c>
      <c r="H485" s="8">
        <v>0</v>
      </c>
      <c r="I485" s="8">
        <v>3</v>
      </c>
      <c r="J485" s="8">
        <v>3</v>
      </c>
      <c r="K485" s="8">
        <v>0</v>
      </c>
      <c r="L485" s="8">
        <v>0</v>
      </c>
      <c r="M485" s="8">
        <v>36</v>
      </c>
      <c r="N485" s="8">
        <v>16</v>
      </c>
      <c r="O485" s="8">
        <v>52</v>
      </c>
      <c r="P485" s="8">
        <v>4.53</v>
      </c>
      <c r="Q485" s="8">
        <v>1.43</v>
      </c>
      <c r="R485" s="8">
        <v>50.67</v>
      </c>
      <c r="S485" s="8">
        <f t="shared" si="21"/>
        <v>3.0026666666666668</v>
      </c>
      <c r="T485" s="8">
        <f t="shared" si="22"/>
        <v>1.5013333333333334</v>
      </c>
      <c r="U485" s="8">
        <f t="shared" si="23"/>
        <v>1.5013333333333334</v>
      </c>
    </row>
    <row r="486" spans="1:21" s="8" customFormat="1">
      <c r="A486" s="8" t="s">
        <v>603</v>
      </c>
      <c r="B486" s="8" t="s">
        <v>602</v>
      </c>
      <c r="C486" s="8" t="s">
        <v>821</v>
      </c>
      <c r="D486" s="8" t="s">
        <v>722</v>
      </c>
      <c r="E486" s="8">
        <v>47.7</v>
      </c>
      <c r="F486" s="8">
        <v>13</v>
      </c>
      <c r="G486" s="8">
        <v>4</v>
      </c>
      <c r="H486" s="8">
        <v>0</v>
      </c>
      <c r="I486" s="8">
        <v>3</v>
      </c>
      <c r="J486" s="8">
        <v>3</v>
      </c>
      <c r="K486" s="8">
        <v>0</v>
      </c>
      <c r="L486" s="8">
        <v>0</v>
      </c>
      <c r="M486" s="8">
        <v>36</v>
      </c>
      <c r="N486" s="8">
        <v>16</v>
      </c>
      <c r="O486" s="8">
        <v>52</v>
      </c>
      <c r="P486" s="8">
        <v>4.53</v>
      </c>
      <c r="Q486" s="8">
        <v>1.43</v>
      </c>
      <c r="R486" s="8">
        <v>50.67</v>
      </c>
      <c r="S486" s="8">
        <f t="shared" si="21"/>
        <v>3.0026666666666668</v>
      </c>
      <c r="T486" s="8">
        <f t="shared" si="22"/>
        <v>1.5013333333333334</v>
      </c>
      <c r="U486" s="8">
        <f t="shared" si="23"/>
        <v>1.5013333333333334</v>
      </c>
    </row>
    <row r="487" spans="1:21" s="8" customFormat="1">
      <c r="A487" s="8" t="s">
        <v>390</v>
      </c>
      <c r="B487" s="8" t="s">
        <v>646</v>
      </c>
      <c r="C487" s="8" t="s">
        <v>821</v>
      </c>
      <c r="D487" s="8" t="s">
        <v>734</v>
      </c>
      <c r="E487" s="8">
        <v>47.7</v>
      </c>
      <c r="F487" s="8">
        <v>13</v>
      </c>
      <c r="G487" s="8">
        <v>4</v>
      </c>
      <c r="H487" s="8">
        <v>0</v>
      </c>
      <c r="I487" s="8">
        <v>3</v>
      </c>
      <c r="J487" s="8">
        <v>3</v>
      </c>
      <c r="K487" s="8">
        <v>0</v>
      </c>
      <c r="L487" s="8">
        <v>0</v>
      </c>
      <c r="M487" s="8">
        <v>36</v>
      </c>
      <c r="N487" s="8">
        <v>16</v>
      </c>
      <c r="O487" s="8">
        <v>52</v>
      </c>
      <c r="P487" s="8">
        <v>4.53</v>
      </c>
      <c r="Q487" s="8">
        <v>1.43</v>
      </c>
      <c r="R487" s="8">
        <v>50.67</v>
      </c>
      <c r="S487" s="8">
        <f t="shared" si="21"/>
        <v>3.0026666666666668</v>
      </c>
      <c r="T487" s="8">
        <f t="shared" si="22"/>
        <v>1.5013333333333334</v>
      </c>
      <c r="U487" s="8">
        <f t="shared" si="23"/>
        <v>1.5013333333333334</v>
      </c>
    </row>
    <row r="488" spans="1:21" s="8" customFormat="1">
      <c r="A488" s="8" t="s">
        <v>1796</v>
      </c>
      <c r="B488" s="8" t="s">
        <v>1797</v>
      </c>
      <c r="C488" s="8" t="s">
        <v>821</v>
      </c>
      <c r="D488" s="8" t="s">
        <v>732</v>
      </c>
      <c r="E488" s="8">
        <v>47.7</v>
      </c>
      <c r="F488" s="8">
        <v>13</v>
      </c>
      <c r="G488" s="8">
        <v>4</v>
      </c>
      <c r="H488" s="8">
        <v>0</v>
      </c>
      <c r="I488" s="8">
        <v>3</v>
      </c>
      <c r="J488" s="8">
        <v>3</v>
      </c>
      <c r="K488" s="8">
        <v>0</v>
      </c>
      <c r="L488" s="8">
        <v>0</v>
      </c>
      <c r="M488" s="8">
        <v>36</v>
      </c>
      <c r="N488" s="8">
        <v>16</v>
      </c>
      <c r="O488" s="8">
        <v>52</v>
      </c>
      <c r="P488" s="8">
        <v>4.53</v>
      </c>
      <c r="Q488" s="8">
        <v>1.43</v>
      </c>
      <c r="R488" s="8">
        <v>50.67</v>
      </c>
      <c r="S488" s="8">
        <f t="shared" si="21"/>
        <v>3.0026666666666668</v>
      </c>
      <c r="T488" s="8">
        <f t="shared" si="22"/>
        <v>1.5013333333333334</v>
      </c>
      <c r="U488" s="8">
        <f t="shared" si="23"/>
        <v>1.5013333333333334</v>
      </c>
    </row>
    <row r="489" spans="1:21" s="8" customFormat="1">
      <c r="A489" s="8" t="s">
        <v>480</v>
      </c>
      <c r="B489" s="8" t="s">
        <v>1800</v>
      </c>
      <c r="C489" s="8" t="s">
        <v>821</v>
      </c>
      <c r="D489" s="8" t="s">
        <v>720</v>
      </c>
      <c r="E489" s="8">
        <v>47.7</v>
      </c>
      <c r="F489" s="8">
        <v>13</v>
      </c>
      <c r="G489" s="8">
        <v>4</v>
      </c>
      <c r="H489" s="8">
        <v>0</v>
      </c>
      <c r="I489" s="8">
        <v>3</v>
      </c>
      <c r="J489" s="8">
        <v>3</v>
      </c>
      <c r="K489" s="8">
        <v>0</v>
      </c>
      <c r="L489" s="8">
        <v>0</v>
      </c>
      <c r="M489" s="8">
        <v>36</v>
      </c>
      <c r="N489" s="8">
        <v>16</v>
      </c>
      <c r="O489" s="8">
        <v>52</v>
      </c>
      <c r="P489" s="8">
        <v>4.53</v>
      </c>
      <c r="Q489" s="8">
        <v>1.43</v>
      </c>
      <c r="R489" s="8">
        <v>50.67</v>
      </c>
      <c r="S489" s="8">
        <f t="shared" si="21"/>
        <v>3.0026666666666668</v>
      </c>
      <c r="T489" s="8">
        <f t="shared" si="22"/>
        <v>1.5013333333333334</v>
      </c>
      <c r="U489" s="8">
        <f t="shared" si="23"/>
        <v>1.5013333333333334</v>
      </c>
    </row>
    <row r="490" spans="1:21" s="8" customFormat="1">
      <c r="A490" s="8" t="s">
        <v>1801</v>
      </c>
      <c r="B490" s="8" t="s">
        <v>1181</v>
      </c>
      <c r="C490" s="8" t="s">
        <v>821</v>
      </c>
      <c r="D490" s="8" t="s">
        <v>742</v>
      </c>
      <c r="E490" s="8">
        <v>47.7</v>
      </c>
      <c r="F490" s="8">
        <v>13</v>
      </c>
      <c r="G490" s="8">
        <v>4</v>
      </c>
      <c r="H490" s="8">
        <v>0</v>
      </c>
      <c r="I490" s="8">
        <v>3</v>
      </c>
      <c r="J490" s="8">
        <v>3</v>
      </c>
      <c r="K490" s="8">
        <v>0</v>
      </c>
      <c r="L490" s="8">
        <v>0</v>
      </c>
      <c r="M490" s="8">
        <v>36</v>
      </c>
      <c r="N490" s="8">
        <v>16</v>
      </c>
      <c r="O490" s="8">
        <v>52</v>
      </c>
      <c r="P490" s="8">
        <v>4.53</v>
      </c>
      <c r="Q490" s="8">
        <v>1.43</v>
      </c>
      <c r="R490" s="8">
        <v>50.67</v>
      </c>
      <c r="S490" s="8">
        <f t="shared" si="21"/>
        <v>3.0026666666666668</v>
      </c>
      <c r="T490" s="8">
        <f t="shared" si="22"/>
        <v>1.5013333333333334</v>
      </c>
      <c r="U490" s="8">
        <f t="shared" si="23"/>
        <v>1.5013333333333334</v>
      </c>
    </row>
    <row r="491" spans="1:21" s="8" customFormat="1">
      <c r="A491" s="8" t="s">
        <v>118</v>
      </c>
      <c r="B491" s="8" t="s">
        <v>1802</v>
      </c>
      <c r="C491" s="8" t="s">
        <v>822</v>
      </c>
      <c r="D491" s="8" t="s">
        <v>715</v>
      </c>
      <c r="E491" s="8">
        <v>47.7</v>
      </c>
      <c r="F491" s="8">
        <v>13</v>
      </c>
      <c r="G491" s="8">
        <v>4</v>
      </c>
      <c r="H491" s="8">
        <v>0</v>
      </c>
      <c r="I491" s="8">
        <v>3</v>
      </c>
      <c r="J491" s="8">
        <v>3</v>
      </c>
      <c r="K491" s="8">
        <v>0</v>
      </c>
      <c r="L491" s="8">
        <v>0</v>
      </c>
      <c r="M491" s="8">
        <v>36</v>
      </c>
      <c r="N491" s="8">
        <v>16</v>
      </c>
      <c r="O491" s="8">
        <v>52</v>
      </c>
      <c r="P491" s="8">
        <v>4.53</v>
      </c>
      <c r="Q491" s="8">
        <v>1.43</v>
      </c>
      <c r="R491" s="8">
        <v>50.67</v>
      </c>
      <c r="S491" s="8">
        <f t="shared" si="21"/>
        <v>3.0026666666666668</v>
      </c>
      <c r="T491" s="8">
        <f t="shared" si="22"/>
        <v>1.5013333333333334</v>
      </c>
      <c r="U491" s="8">
        <f t="shared" si="23"/>
        <v>1.5013333333333334</v>
      </c>
    </row>
    <row r="492" spans="1:21" s="8" customFormat="1">
      <c r="A492" s="8" t="s">
        <v>1689</v>
      </c>
      <c r="B492" s="8" t="s">
        <v>614</v>
      </c>
      <c r="C492" s="8" t="s">
        <v>821</v>
      </c>
      <c r="D492" s="8" t="s">
        <v>715</v>
      </c>
      <c r="E492" s="8">
        <v>47.7</v>
      </c>
      <c r="F492" s="8">
        <v>13</v>
      </c>
      <c r="G492" s="8">
        <v>4</v>
      </c>
      <c r="H492" s="8">
        <v>0</v>
      </c>
      <c r="I492" s="8">
        <v>3</v>
      </c>
      <c r="J492" s="8">
        <v>3</v>
      </c>
      <c r="K492" s="8">
        <v>0</v>
      </c>
      <c r="L492" s="8">
        <v>0</v>
      </c>
      <c r="M492" s="8">
        <v>36</v>
      </c>
      <c r="N492" s="8">
        <v>16</v>
      </c>
      <c r="O492" s="8">
        <v>52</v>
      </c>
      <c r="P492" s="8">
        <v>4.53</v>
      </c>
      <c r="Q492" s="8">
        <v>1.43</v>
      </c>
      <c r="R492" s="8">
        <v>50.67</v>
      </c>
      <c r="S492" s="8">
        <f t="shared" si="21"/>
        <v>3.0026666666666668</v>
      </c>
      <c r="T492" s="8">
        <f t="shared" si="22"/>
        <v>1.5013333333333334</v>
      </c>
      <c r="U492" s="8">
        <f t="shared" si="23"/>
        <v>1.5013333333333334</v>
      </c>
    </row>
    <row r="493" spans="1:21" s="8" customFormat="1">
      <c r="A493" s="8" t="s">
        <v>1804</v>
      </c>
      <c r="B493" s="8" t="s">
        <v>271</v>
      </c>
      <c r="C493" s="8" t="s">
        <v>821</v>
      </c>
      <c r="D493" s="8" t="s">
        <v>721</v>
      </c>
      <c r="E493" s="8">
        <v>47.7</v>
      </c>
      <c r="F493" s="8">
        <v>13</v>
      </c>
      <c r="G493" s="8">
        <v>4</v>
      </c>
      <c r="H493" s="8">
        <v>0</v>
      </c>
      <c r="I493" s="8">
        <v>3</v>
      </c>
      <c r="J493" s="8">
        <v>3</v>
      </c>
      <c r="K493" s="8">
        <v>0</v>
      </c>
      <c r="L493" s="8">
        <v>0</v>
      </c>
      <c r="M493" s="8">
        <v>36</v>
      </c>
      <c r="N493" s="8">
        <v>16</v>
      </c>
      <c r="O493" s="8">
        <v>52</v>
      </c>
      <c r="P493" s="8">
        <v>4.53</v>
      </c>
      <c r="Q493" s="8">
        <v>1.43</v>
      </c>
      <c r="R493" s="8">
        <v>50.67</v>
      </c>
      <c r="S493" s="8">
        <f t="shared" si="21"/>
        <v>3.0026666666666668</v>
      </c>
      <c r="T493" s="8">
        <f t="shared" si="22"/>
        <v>1.5013333333333334</v>
      </c>
      <c r="U493" s="8">
        <f t="shared" si="23"/>
        <v>1.5013333333333334</v>
      </c>
    </row>
    <row r="494" spans="1:21" s="8" customFormat="1">
      <c r="A494" s="8" t="s">
        <v>1606</v>
      </c>
      <c r="B494" s="8" t="s">
        <v>1805</v>
      </c>
      <c r="C494" s="8" t="s">
        <v>821</v>
      </c>
      <c r="D494" s="8" t="s">
        <v>715</v>
      </c>
      <c r="E494" s="8">
        <v>47.7</v>
      </c>
      <c r="F494" s="8">
        <v>13</v>
      </c>
      <c r="G494" s="8">
        <v>4</v>
      </c>
      <c r="H494" s="8">
        <v>0</v>
      </c>
      <c r="I494" s="8">
        <v>3</v>
      </c>
      <c r="J494" s="8">
        <v>3</v>
      </c>
      <c r="K494" s="8">
        <v>0</v>
      </c>
      <c r="L494" s="8">
        <v>0</v>
      </c>
      <c r="M494" s="8">
        <v>36</v>
      </c>
      <c r="N494" s="8">
        <v>16</v>
      </c>
      <c r="O494" s="8">
        <v>52</v>
      </c>
      <c r="P494" s="8">
        <v>4.53</v>
      </c>
      <c r="Q494" s="8">
        <v>1.43</v>
      </c>
      <c r="R494" s="8">
        <v>50.67</v>
      </c>
      <c r="S494" s="8">
        <f t="shared" si="21"/>
        <v>3.0026666666666668</v>
      </c>
      <c r="T494" s="8">
        <f t="shared" si="22"/>
        <v>1.5013333333333334</v>
      </c>
      <c r="U494" s="8">
        <f t="shared" si="23"/>
        <v>1.5013333333333334</v>
      </c>
    </row>
    <row r="495" spans="1:21" s="8" customFormat="1">
      <c r="A495" s="8" t="s">
        <v>335</v>
      </c>
      <c r="B495" s="8" t="s">
        <v>1664</v>
      </c>
      <c r="C495" s="8" t="s">
        <v>821</v>
      </c>
      <c r="D495" s="8" t="s">
        <v>723</v>
      </c>
      <c r="E495" s="8">
        <v>47.7</v>
      </c>
      <c r="F495" s="8">
        <v>13</v>
      </c>
      <c r="G495" s="8">
        <v>4</v>
      </c>
      <c r="H495" s="8">
        <v>0</v>
      </c>
      <c r="I495" s="8">
        <v>3</v>
      </c>
      <c r="J495" s="8">
        <v>3</v>
      </c>
      <c r="K495" s="8">
        <v>0</v>
      </c>
      <c r="L495" s="8">
        <v>0</v>
      </c>
      <c r="M495" s="8">
        <v>36</v>
      </c>
      <c r="N495" s="8">
        <v>16</v>
      </c>
      <c r="O495" s="8">
        <v>52</v>
      </c>
      <c r="P495" s="8">
        <v>4.53</v>
      </c>
      <c r="Q495" s="8">
        <v>1.43</v>
      </c>
      <c r="R495" s="8">
        <v>50.67</v>
      </c>
      <c r="S495" s="8">
        <f t="shared" si="21"/>
        <v>3.0026666666666668</v>
      </c>
      <c r="T495" s="8">
        <f t="shared" si="22"/>
        <v>1.5013333333333334</v>
      </c>
      <c r="U495" s="8">
        <f t="shared" si="23"/>
        <v>1.5013333333333334</v>
      </c>
    </row>
    <row r="496" spans="1:21" s="8" customFormat="1">
      <c r="A496" s="8" t="s">
        <v>90</v>
      </c>
      <c r="B496" s="8" t="s">
        <v>1799</v>
      </c>
      <c r="C496" s="8" t="s">
        <v>821</v>
      </c>
      <c r="D496" s="8" t="s">
        <v>740</v>
      </c>
      <c r="E496" s="8">
        <v>47.7</v>
      </c>
      <c r="F496" s="8">
        <v>13</v>
      </c>
      <c r="G496" s="8">
        <v>4</v>
      </c>
      <c r="H496" s="8">
        <v>0</v>
      </c>
      <c r="I496" s="8">
        <v>3</v>
      </c>
      <c r="J496" s="8">
        <v>3</v>
      </c>
      <c r="K496" s="8">
        <v>0</v>
      </c>
      <c r="L496" s="8">
        <v>0</v>
      </c>
      <c r="M496" s="8">
        <v>36</v>
      </c>
      <c r="N496" s="8">
        <v>16</v>
      </c>
      <c r="O496" s="8">
        <v>52</v>
      </c>
      <c r="P496" s="8">
        <v>4.53</v>
      </c>
      <c r="Q496" s="8">
        <v>1.43</v>
      </c>
      <c r="R496" s="8">
        <v>50.67</v>
      </c>
      <c r="S496" s="8">
        <f t="shared" si="21"/>
        <v>3.0026666666666668</v>
      </c>
      <c r="T496" s="8">
        <f t="shared" si="22"/>
        <v>1.5013333333333334</v>
      </c>
      <c r="U496" s="8">
        <f t="shared" si="23"/>
        <v>1.5013333333333334</v>
      </c>
    </row>
    <row r="497" spans="1:21" s="8" customFormat="1">
      <c r="A497" s="8" t="s">
        <v>1634</v>
      </c>
      <c r="B497" s="8" t="s">
        <v>1808</v>
      </c>
      <c r="C497" s="8" t="s">
        <v>821</v>
      </c>
      <c r="D497" s="8" t="s">
        <v>713</v>
      </c>
      <c r="E497" s="8">
        <v>47.7</v>
      </c>
      <c r="F497" s="8">
        <v>13</v>
      </c>
      <c r="G497" s="8">
        <v>4</v>
      </c>
      <c r="H497" s="8">
        <v>0</v>
      </c>
      <c r="I497" s="8">
        <v>3</v>
      </c>
      <c r="J497" s="8">
        <v>3</v>
      </c>
      <c r="K497" s="8">
        <v>0</v>
      </c>
      <c r="L497" s="8">
        <v>0</v>
      </c>
      <c r="M497" s="8">
        <v>36</v>
      </c>
      <c r="N497" s="8">
        <v>16</v>
      </c>
      <c r="O497" s="8">
        <v>52</v>
      </c>
      <c r="P497" s="8">
        <v>4.53</v>
      </c>
      <c r="Q497" s="8">
        <v>1.43</v>
      </c>
      <c r="R497" s="8">
        <v>50.67</v>
      </c>
      <c r="S497" s="8">
        <f t="shared" si="21"/>
        <v>3.0026666666666668</v>
      </c>
      <c r="T497" s="8">
        <f t="shared" si="22"/>
        <v>1.5013333333333334</v>
      </c>
      <c r="U497" s="8">
        <f t="shared" si="23"/>
        <v>1.5013333333333334</v>
      </c>
    </row>
    <row r="498" spans="1:21" s="8" customFormat="1">
      <c r="A498" s="8" t="s">
        <v>187</v>
      </c>
      <c r="B498" s="8" t="s">
        <v>1006</v>
      </c>
      <c r="C498" s="8" t="s">
        <v>821</v>
      </c>
      <c r="D498" s="8" t="s">
        <v>718</v>
      </c>
      <c r="E498" s="8">
        <v>47.7</v>
      </c>
      <c r="F498" s="8">
        <v>13</v>
      </c>
      <c r="G498" s="8">
        <v>4</v>
      </c>
      <c r="H498" s="8">
        <v>0</v>
      </c>
      <c r="I498" s="8">
        <v>3</v>
      </c>
      <c r="J498" s="8">
        <v>3</v>
      </c>
      <c r="K498" s="8">
        <v>0</v>
      </c>
      <c r="L498" s="8">
        <v>0</v>
      </c>
      <c r="M498" s="8">
        <v>36</v>
      </c>
      <c r="N498" s="8">
        <v>16</v>
      </c>
      <c r="O498" s="8">
        <v>52</v>
      </c>
      <c r="P498" s="8">
        <v>4.53</v>
      </c>
      <c r="Q498" s="8">
        <v>1.43</v>
      </c>
      <c r="R498" s="8">
        <v>50.67</v>
      </c>
      <c r="S498" s="8">
        <f t="shared" si="21"/>
        <v>3.0026666666666668</v>
      </c>
      <c r="T498" s="8">
        <f t="shared" si="22"/>
        <v>1.5013333333333334</v>
      </c>
      <c r="U498" s="8">
        <f t="shared" si="23"/>
        <v>1.5013333333333334</v>
      </c>
    </row>
    <row r="499" spans="1:21" s="8" customFormat="1">
      <c r="A499" s="8" t="s">
        <v>1812</v>
      </c>
      <c r="B499" s="8" t="s">
        <v>380</v>
      </c>
      <c r="C499" s="8" t="s">
        <v>821</v>
      </c>
      <c r="D499" s="8" t="s">
        <v>739</v>
      </c>
      <c r="E499" s="8">
        <v>47.7</v>
      </c>
      <c r="F499" s="8">
        <v>13</v>
      </c>
      <c r="G499" s="8">
        <v>4</v>
      </c>
      <c r="H499" s="8">
        <v>0</v>
      </c>
      <c r="I499" s="8">
        <v>3</v>
      </c>
      <c r="J499" s="8">
        <v>3</v>
      </c>
      <c r="K499" s="8">
        <v>0</v>
      </c>
      <c r="L499" s="8">
        <v>0</v>
      </c>
      <c r="M499" s="8">
        <v>36</v>
      </c>
      <c r="N499" s="8">
        <v>16</v>
      </c>
      <c r="O499" s="8">
        <v>52</v>
      </c>
      <c r="P499" s="8">
        <v>4.53</v>
      </c>
      <c r="Q499" s="8">
        <v>1.43</v>
      </c>
      <c r="R499" s="8">
        <v>50.67</v>
      </c>
      <c r="S499" s="8">
        <f t="shared" si="21"/>
        <v>3.0026666666666668</v>
      </c>
      <c r="T499" s="8">
        <f t="shared" si="22"/>
        <v>1.5013333333333334</v>
      </c>
      <c r="U499" s="8">
        <f t="shared" si="23"/>
        <v>1.5013333333333334</v>
      </c>
    </row>
    <row r="500" spans="1:21" s="8" customFormat="1">
      <c r="A500" s="8" t="s">
        <v>251</v>
      </c>
      <c r="B500" s="8" t="s">
        <v>1264</v>
      </c>
      <c r="C500" s="8" t="s">
        <v>821</v>
      </c>
      <c r="D500" s="8" t="s">
        <v>734</v>
      </c>
      <c r="E500" s="8">
        <v>47.7</v>
      </c>
      <c r="F500" s="8">
        <v>13</v>
      </c>
      <c r="G500" s="8">
        <v>4</v>
      </c>
      <c r="H500" s="8">
        <v>0</v>
      </c>
      <c r="I500" s="8">
        <v>3</v>
      </c>
      <c r="J500" s="8">
        <v>3</v>
      </c>
      <c r="K500" s="8">
        <v>0</v>
      </c>
      <c r="L500" s="8">
        <v>0</v>
      </c>
      <c r="M500" s="8">
        <v>36</v>
      </c>
      <c r="N500" s="8">
        <v>16</v>
      </c>
      <c r="O500" s="8">
        <v>52</v>
      </c>
      <c r="P500" s="8">
        <v>4.53</v>
      </c>
      <c r="Q500" s="8">
        <v>1.43</v>
      </c>
      <c r="R500" s="8">
        <v>50.67</v>
      </c>
      <c r="S500" s="8">
        <f t="shared" si="21"/>
        <v>3.0026666666666668</v>
      </c>
      <c r="T500" s="8">
        <f t="shared" si="22"/>
        <v>1.5013333333333334</v>
      </c>
      <c r="U500" s="8">
        <f t="shared" si="23"/>
        <v>1.5013333333333334</v>
      </c>
    </row>
    <row r="501" spans="1:21" s="8" customFormat="1">
      <c r="A501" s="8" t="s">
        <v>970</v>
      </c>
      <c r="B501" s="8" t="s">
        <v>1310</v>
      </c>
      <c r="C501" s="8" t="s">
        <v>822</v>
      </c>
      <c r="D501" s="8" t="s">
        <v>725</v>
      </c>
      <c r="E501" s="8">
        <v>47.7</v>
      </c>
      <c r="F501" s="8">
        <v>13</v>
      </c>
      <c r="G501" s="8">
        <v>4</v>
      </c>
      <c r="H501" s="8">
        <v>0</v>
      </c>
      <c r="I501" s="8">
        <v>3</v>
      </c>
      <c r="J501" s="8">
        <v>3</v>
      </c>
      <c r="K501" s="8">
        <v>0</v>
      </c>
      <c r="L501" s="8">
        <v>0</v>
      </c>
      <c r="M501" s="8">
        <v>36</v>
      </c>
      <c r="N501" s="8">
        <v>16</v>
      </c>
      <c r="O501" s="8">
        <v>52</v>
      </c>
      <c r="P501" s="8">
        <v>4.53</v>
      </c>
      <c r="Q501" s="8">
        <v>1.43</v>
      </c>
      <c r="R501" s="8">
        <v>50.67</v>
      </c>
      <c r="S501" s="8">
        <f t="shared" si="21"/>
        <v>3.0026666666666668</v>
      </c>
      <c r="T501" s="8">
        <f t="shared" si="22"/>
        <v>1.5013333333333334</v>
      </c>
      <c r="U501" s="8">
        <f t="shared" si="23"/>
        <v>1.5013333333333334</v>
      </c>
    </row>
    <row r="502" spans="1:21" s="8" customFormat="1">
      <c r="A502" s="8" t="s">
        <v>1778</v>
      </c>
      <c r="B502" s="8" t="s">
        <v>1779</v>
      </c>
      <c r="C502" s="8" t="s">
        <v>821</v>
      </c>
      <c r="D502" s="8" t="s">
        <v>732</v>
      </c>
      <c r="E502" s="8">
        <v>48</v>
      </c>
      <c r="F502" s="8">
        <v>13</v>
      </c>
      <c r="G502" s="8">
        <v>4</v>
      </c>
      <c r="H502" s="8">
        <v>0</v>
      </c>
      <c r="I502" s="8">
        <v>3</v>
      </c>
      <c r="J502" s="8">
        <v>3</v>
      </c>
      <c r="K502" s="8">
        <v>0</v>
      </c>
      <c r="L502" s="8">
        <v>0</v>
      </c>
      <c r="M502" s="8">
        <v>37</v>
      </c>
      <c r="N502" s="8">
        <v>16</v>
      </c>
      <c r="O502" s="8">
        <v>54</v>
      </c>
      <c r="P502" s="8">
        <v>4.6900000000000004</v>
      </c>
      <c r="Q502" s="8">
        <v>1.46</v>
      </c>
      <c r="R502" s="8">
        <v>50.5</v>
      </c>
      <c r="S502" s="8">
        <f t="shared" si="21"/>
        <v>2.9925925925925925</v>
      </c>
      <c r="T502" s="8">
        <f t="shared" si="22"/>
        <v>1.4962962962962962</v>
      </c>
      <c r="U502" s="8">
        <f t="shared" si="23"/>
        <v>1</v>
      </c>
    </row>
    <row r="503" spans="1:21" s="8" customFormat="1">
      <c r="A503" s="8" t="s">
        <v>139</v>
      </c>
      <c r="B503" s="8" t="s">
        <v>281</v>
      </c>
      <c r="C503" s="8" t="s">
        <v>821</v>
      </c>
      <c r="D503" s="8" t="s">
        <v>731</v>
      </c>
      <c r="E503" s="8">
        <v>48</v>
      </c>
      <c r="F503" s="8">
        <v>13</v>
      </c>
      <c r="G503" s="8">
        <v>4</v>
      </c>
      <c r="H503" s="8">
        <v>0</v>
      </c>
      <c r="I503" s="8">
        <v>3</v>
      </c>
      <c r="J503" s="8">
        <v>3</v>
      </c>
      <c r="K503" s="8">
        <v>0</v>
      </c>
      <c r="L503" s="8">
        <v>0</v>
      </c>
      <c r="M503" s="8">
        <v>36</v>
      </c>
      <c r="N503" s="8">
        <v>16</v>
      </c>
      <c r="O503" s="8">
        <v>52</v>
      </c>
      <c r="P503" s="8">
        <v>4.6900000000000004</v>
      </c>
      <c r="Q503" s="8">
        <v>1.42</v>
      </c>
      <c r="R503" s="8">
        <v>50.5</v>
      </c>
      <c r="S503" s="8">
        <f t="shared" si="21"/>
        <v>2.9925925925925925</v>
      </c>
      <c r="T503" s="8">
        <f t="shared" si="22"/>
        <v>1.4962962962962962</v>
      </c>
      <c r="U503" s="8">
        <f t="shared" si="23"/>
        <v>1</v>
      </c>
    </row>
    <row r="504" spans="1:21" s="8" customFormat="1">
      <c r="A504" s="8" t="s">
        <v>137</v>
      </c>
      <c r="B504" s="8" t="s">
        <v>489</v>
      </c>
      <c r="C504" s="8" t="s">
        <v>822</v>
      </c>
      <c r="D504" s="8" t="s">
        <v>863</v>
      </c>
      <c r="E504" s="8">
        <v>49</v>
      </c>
      <c r="F504" s="8">
        <v>0</v>
      </c>
      <c r="G504" s="8">
        <v>0</v>
      </c>
      <c r="H504" s="8">
        <v>0</v>
      </c>
      <c r="I504" s="8">
        <v>1</v>
      </c>
      <c r="J504" s="8">
        <v>3</v>
      </c>
      <c r="K504" s="8">
        <v>1</v>
      </c>
      <c r="L504" s="8">
        <v>2</v>
      </c>
      <c r="M504" s="8">
        <v>38</v>
      </c>
      <c r="N504" s="8">
        <v>21</v>
      </c>
      <c r="O504" s="8">
        <v>60</v>
      </c>
      <c r="P504" s="8">
        <v>4.96</v>
      </c>
      <c r="Q504" s="8">
        <v>1.65</v>
      </c>
      <c r="R504" s="8">
        <v>50.5</v>
      </c>
      <c r="S504" s="8">
        <f t="shared" si="21"/>
        <v>2.9925925925925925</v>
      </c>
      <c r="T504" s="8">
        <f t="shared" si="22"/>
        <v>1.4962962962962962</v>
      </c>
      <c r="U504" s="8">
        <f t="shared" si="23"/>
        <v>1</v>
      </c>
    </row>
    <row r="505" spans="1:21" s="8" customFormat="1">
      <c r="A505" s="8" t="s">
        <v>180</v>
      </c>
      <c r="B505" s="8" t="s">
        <v>934</v>
      </c>
      <c r="C505" s="8" t="s">
        <v>821</v>
      </c>
      <c r="D505" s="8" t="s">
        <v>732</v>
      </c>
      <c r="E505" s="8">
        <v>53</v>
      </c>
      <c r="F505" s="8">
        <v>13</v>
      </c>
      <c r="G505" s="8">
        <v>4</v>
      </c>
      <c r="H505" s="8">
        <v>0</v>
      </c>
      <c r="I505" s="8">
        <v>3</v>
      </c>
      <c r="J505" s="8">
        <v>4</v>
      </c>
      <c r="K505" s="8">
        <v>0</v>
      </c>
      <c r="L505" s="8">
        <v>0</v>
      </c>
      <c r="M505" s="8">
        <v>42</v>
      </c>
      <c r="N505" s="8">
        <v>21</v>
      </c>
      <c r="O505" s="8">
        <v>56</v>
      </c>
      <c r="P505" s="8">
        <v>4.58</v>
      </c>
      <c r="Q505" s="8">
        <v>1.45</v>
      </c>
      <c r="R505" s="8">
        <v>50.5</v>
      </c>
      <c r="S505" s="8">
        <f t="shared" si="21"/>
        <v>2.9925925925925925</v>
      </c>
      <c r="T505" s="8">
        <f t="shared" si="22"/>
        <v>1.4962962962962962</v>
      </c>
      <c r="U505" s="8">
        <f t="shared" si="23"/>
        <v>1</v>
      </c>
    </row>
    <row r="506" spans="1:21" s="8" customFormat="1">
      <c r="A506" s="8" t="s">
        <v>158</v>
      </c>
      <c r="B506" s="8" t="s">
        <v>1382</v>
      </c>
      <c r="C506" s="8" t="s">
        <v>821</v>
      </c>
      <c r="D506" s="8" t="s">
        <v>720</v>
      </c>
      <c r="E506" s="8">
        <v>55</v>
      </c>
      <c r="F506" s="8">
        <v>13</v>
      </c>
      <c r="G506" s="8">
        <v>3</v>
      </c>
      <c r="H506" s="8">
        <v>0</v>
      </c>
      <c r="I506" s="8">
        <v>3</v>
      </c>
      <c r="J506" s="8">
        <v>4</v>
      </c>
      <c r="K506" s="8">
        <v>0</v>
      </c>
      <c r="L506" s="8">
        <v>0</v>
      </c>
      <c r="M506" s="8">
        <v>50</v>
      </c>
      <c r="N506" s="8">
        <v>19</v>
      </c>
      <c r="O506" s="8">
        <v>71</v>
      </c>
      <c r="P506" s="8">
        <v>5.89</v>
      </c>
      <c r="Q506" s="8">
        <v>1.64</v>
      </c>
      <c r="R506" s="8">
        <v>50.5</v>
      </c>
      <c r="S506" s="8">
        <f t="shared" si="21"/>
        <v>2.9925925925925925</v>
      </c>
      <c r="T506" s="8">
        <f t="shared" si="22"/>
        <v>1.4962962962962962</v>
      </c>
      <c r="U506" s="8">
        <f t="shared" si="23"/>
        <v>1</v>
      </c>
    </row>
    <row r="507" spans="1:21" s="8" customFormat="1">
      <c r="A507" s="8" t="s">
        <v>487</v>
      </c>
      <c r="B507" s="8" t="s">
        <v>486</v>
      </c>
      <c r="C507" s="8" t="s">
        <v>821</v>
      </c>
      <c r="D507" s="8" t="s">
        <v>739</v>
      </c>
      <c r="E507" s="8">
        <v>49.3</v>
      </c>
      <c r="F507" s="8">
        <v>13</v>
      </c>
      <c r="G507" s="8">
        <v>4</v>
      </c>
      <c r="H507" s="8">
        <v>0</v>
      </c>
      <c r="I507" s="8">
        <v>3</v>
      </c>
      <c r="J507" s="8">
        <v>3</v>
      </c>
      <c r="K507" s="8">
        <v>0</v>
      </c>
      <c r="L507" s="8">
        <v>0</v>
      </c>
      <c r="M507" s="8">
        <v>36</v>
      </c>
      <c r="N507" s="8">
        <v>16</v>
      </c>
      <c r="O507" s="8">
        <v>55</v>
      </c>
      <c r="P507" s="8">
        <v>4.5599999999999996</v>
      </c>
      <c r="Q507" s="8">
        <v>1.44</v>
      </c>
      <c r="R507" s="8">
        <v>50.33</v>
      </c>
      <c r="S507" s="8">
        <f t="shared" si="21"/>
        <v>2.9825185185185186</v>
      </c>
      <c r="T507" s="8">
        <f t="shared" si="22"/>
        <v>1.4912592592592593</v>
      </c>
      <c r="U507" s="8">
        <f t="shared" si="23"/>
        <v>1</v>
      </c>
    </row>
    <row r="508" spans="1:21" s="8" customFormat="1">
      <c r="A508" s="8" t="s">
        <v>562</v>
      </c>
      <c r="B508" s="8" t="s">
        <v>348</v>
      </c>
      <c r="C508" s="8" t="s">
        <v>822</v>
      </c>
      <c r="D508" s="8" t="s">
        <v>718</v>
      </c>
      <c r="E508" s="8">
        <v>17.3</v>
      </c>
      <c r="F508" s="8">
        <v>0</v>
      </c>
      <c r="G508" s="8">
        <v>0</v>
      </c>
      <c r="H508" s="8">
        <v>0</v>
      </c>
      <c r="I508" s="8">
        <v>1</v>
      </c>
      <c r="J508" s="8">
        <v>1</v>
      </c>
      <c r="K508" s="8">
        <v>1</v>
      </c>
      <c r="L508" s="8">
        <v>1</v>
      </c>
      <c r="M508" s="8">
        <v>18</v>
      </c>
      <c r="N508" s="8">
        <v>5</v>
      </c>
      <c r="O508" s="8">
        <v>16</v>
      </c>
      <c r="P508" s="8">
        <v>4.1500000000000004</v>
      </c>
      <c r="Q508" s="8">
        <v>1.21</v>
      </c>
      <c r="R508" s="8">
        <v>50.33</v>
      </c>
      <c r="S508" s="8">
        <f t="shared" si="21"/>
        <v>2.9825185185185186</v>
      </c>
      <c r="T508" s="8">
        <f t="shared" si="22"/>
        <v>1.4912592592592593</v>
      </c>
      <c r="U508" s="8">
        <f t="shared" si="23"/>
        <v>1</v>
      </c>
    </row>
    <row r="509" spans="1:21" s="8" customFormat="1">
      <c r="A509" s="8" t="s">
        <v>43</v>
      </c>
      <c r="B509" s="8" t="s">
        <v>1723</v>
      </c>
      <c r="C509" s="8" t="s">
        <v>821</v>
      </c>
      <c r="D509" s="8" t="s">
        <v>718</v>
      </c>
      <c r="E509" s="8">
        <v>51.7</v>
      </c>
      <c r="F509" s="8">
        <v>13</v>
      </c>
      <c r="G509" s="8">
        <v>4</v>
      </c>
      <c r="H509" s="8">
        <v>0</v>
      </c>
      <c r="I509" s="8">
        <v>3</v>
      </c>
      <c r="J509" s="8">
        <v>4</v>
      </c>
      <c r="K509" s="8">
        <v>0</v>
      </c>
      <c r="L509" s="8">
        <v>0</v>
      </c>
      <c r="M509" s="8">
        <v>39</v>
      </c>
      <c r="N509" s="8">
        <v>18</v>
      </c>
      <c r="O509" s="8">
        <v>55</v>
      </c>
      <c r="P509" s="8">
        <v>4.53</v>
      </c>
      <c r="Q509" s="8">
        <v>1.41</v>
      </c>
      <c r="R509" s="8">
        <v>50.17</v>
      </c>
      <c r="S509" s="8">
        <f t="shared" si="21"/>
        <v>2.9730370370370371</v>
      </c>
      <c r="T509" s="8">
        <f t="shared" si="22"/>
        <v>1.4865185185185186</v>
      </c>
      <c r="U509" s="8">
        <f t="shared" si="23"/>
        <v>1</v>
      </c>
    </row>
    <row r="510" spans="1:21" s="8" customFormat="1">
      <c r="A510" s="8" t="s">
        <v>440</v>
      </c>
      <c r="B510" s="8" t="s">
        <v>220</v>
      </c>
      <c r="C510" s="8" t="s">
        <v>821</v>
      </c>
      <c r="D510" s="8" t="s">
        <v>729</v>
      </c>
      <c r="E510" s="8">
        <v>54</v>
      </c>
      <c r="F510" s="8">
        <v>13</v>
      </c>
      <c r="G510" s="8">
        <v>4</v>
      </c>
      <c r="H510" s="8">
        <v>0</v>
      </c>
      <c r="I510" s="8">
        <v>3</v>
      </c>
      <c r="J510" s="8">
        <v>4</v>
      </c>
      <c r="K510" s="8">
        <v>0</v>
      </c>
      <c r="L510" s="8">
        <v>0</v>
      </c>
      <c r="M510" s="8">
        <v>40</v>
      </c>
      <c r="N510" s="8">
        <v>17</v>
      </c>
      <c r="O510" s="8">
        <v>60</v>
      </c>
      <c r="P510" s="8">
        <v>5.17</v>
      </c>
      <c r="Q510" s="8">
        <v>1.43</v>
      </c>
      <c r="R510" s="8">
        <v>49.5</v>
      </c>
      <c r="S510" s="8">
        <f t="shared" si="21"/>
        <v>2.9333333333333331</v>
      </c>
      <c r="T510" s="8">
        <f t="shared" si="22"/>
        <v>1.4666666666666666</v>
      </c>
      <c r="U510" s="8">
        <f t="shared" si="23"/>
        <v>1</v>
      </c>
    </row>
    <row r="511" spans="1:21" s="8" customFormat="1">
      <c r="A511" s="8" t="s">
        <v>386</v>
      </c>
      <c r="B511" s="8" t="s">
        <v>1673</v>
      </c>
      <c r="C511" s="8" t="s">
        <v>822</v>
      </c>
      <c r="D511" s="8" t="s">
        <v>717</v>
      </c>
      <c r="E511" s="8">
        <v>19.3</v>
      </c>
      <c r="F511" s="8">
        <v>0</v>
      </c>
      <c r="G511" s="8">
        <v>0</v>
      </c>
      <c r="H511" s="8">
        <v>0</v>
      </c>
      <c r="I511" s="8">
        <v>1</v>
      </c>
      <c r="J511" s="8">
        <v>1</v>
      </c>
      <c r="K511" s="8">
        <v>1</v>
      </c>
      <c r="L511" s="8">
        <v>1</v>
      </c>
      <c r="M511" s="8">
        <v>19</v>
      </c>
      <c r="N511" s="8">
        <v>7</v>
      </c>
      <c r="O511" s="8">
        <v>19</v>
      </c>
      <c r="P511" s="8">
        <v>4.1900000000000004</v>
      </c>
      <c r="Q511" s="8">
        <v>1.34</v>
      </c>
      <c r="R511" s="8">
        <v>49.33</v>
      </c>
      <c r="S511" s="8">
        <f t="shared" si="21"/>
        <v>2.9232592592592592</v>
      </c>
      <c r="T511" s="8">
        <f t="shared" si="22"/>
        <v>1.4616296296296296</v>
      </c>
      <c r="U511" s="8">
        <f t="shared" si="23"/>
        <v>1</v>
      </c>
    </row>
    <row r="512" spans="1:21" s="8" customFormat="1">
      <c r="A512" s="8" t="s">
        <v>239</v>
      </c>
      <c r="B512" s="8" t="s">
        <v>1768</v>
      </c>
      <c r="C512" s="8" t="s">
        <v>821</v>
      </c>
      <c r="D512" s="8" t="s">
        <v>721</v>
      </c>
      <c r="E512" s="8">
        <v>40.700000000000003</v>
      </c>
      <c r="F512" s="8">
        <v>10</v>
      </c>
      <c r="G512" s="8">
        <v>3</v>
      </c>
      <c r="H512" s="8">
        <v>0</v>
      </c>
      <c r="I512" s="8">
        <v>3</v>
      </c>
      <c r="J512" s="8">
        <v>3</v>
      </c>
      <c r="K512" s="8">
        <v>0</v>
      </c>
      <c r="L512" s="8">
        <v>0</v>
      </c>
      <c r="M512" s="8">
        <v>33</v>
      </c>
      <c r="N512" s="8">
        <v>14</v>
      </c>
      <c r="O512" s="8">
        <v>43</v>
      </c>
      <c r="P512" s="8">
        <v>4.43</v>
      </c>
      <c r="Q512" s="8">
        <v>1.4</v>
      </c>
      <c r="R512" s="8">
        <v>49.17</v>
      </c>
      <c r="S512" s="8">
        <f t="shared" si="21"/>
        <v>2.9137777777777778</v>
      </c>
      <c r="T512" s="8">
        <f t="shared" si="22"/>
        <v>1.4568888888888889</v>
      </c>
      <c r="U512" s="8">
        <f t="shared" si="23"/>
        <v>1</v>
      </c>
    </row>
    <row r="513" spans="1:21" s="8" customFormat="1">
      <c r="A513" s="8" t="s">
        <v>133</v>
      </c>
      <c r="B513" s="8" t="s">
        <v>1460</v>
      </c>
      <c r="C513" s="8" t="s">
        <v>821</v>
      </c>
      <c r="D513" s="8" t="s">
        <v>720</v>
      </c>
      <c r="E513" s="8">
        <v>52.3</v>
      </c>
      <c r="F513" s="8">
        <v>13</v>
      </c>
      <c r="G513" s="8">
        <v>4</v>
      </c>
      <c r="H513" s="8">
        <v>0</v>
      </c>
      <c r="I513" s="8">
        <v>3</v>
      </c>
      <c r="J513" s="8">
        <v>4</v>
      </c>
      <c r="K513" s="8">
        <v>0</v>
      </c>
      <c r="L513" s="8">
        <v>0</v>
      </c>
      <c r="M513" s="8">
        <v>40</v>
      </c>
      <c r="N513" s="8">
        <v>21</v>
      </c>
      <c r="O513" s="8">
        <v>56</v>
      </c>
      <c r="P513" s="8">
        <v>4.3</v>
      </c>
      <c r="Q513" s="8">
        <v>1.47</v>
      </c>
      <c r="R513" s="8">
        <v>48.83</v>
      </c>
      <c r="S513" s="8">
        <f t="shared" si="21"/>
        <v>2.8936296296296296</v>
      </c>
      <c r="T513" s="8">
        <f t="shared" si="22"/>
        <v>1.4468148148148148</v>
      </c>
      <c r="U513" s="8">
        <f t="shared" si="23"/>
        <v>1</v>
      </c>
    </row>
    <row r="514" spans="1:21" s="8" customFormat="1">
      <c r="A514" s="8" t="s">
        <v>1773</v>
      </c>
      <c r="B514" s="8" t="s">
        <v>1461</v>
      </c>
      <c r="C514" s="8" t="s">
        <v>822</v>
      </c>
      <c r="D514" s="8" t="s">
        <v>731</v>
      </c>
      <c r="E514" s="8">
        <v>47.7</v>
      </c>
      <c r="F514" s="8">
        <v>13</v>
      </c>
      <c r="G514" s="8">
        <v>4</v>
      </c>
      <c r="H514" s="8">
        <v>0</v>
      </c>
      <c r="I514" s="8">
        <v>3</v>
      </c>
      <c r="J514" s="8">
        <v>4</v>
      </c>
      <c r="K514" s="8">
        <v>0</v>
      </c>
      <c r="L514" s="8">
        <v>0</v>
      </c>
      <c r="M514" s="8">
        <v>38</v>
      </c>
      <c r="N514" s="8">
        <v>17</v>
      </c>
      <c r="O514" s="8">
        <v>52</v>
      </c>
      <c r="P514" s="8">
        <v>4.72</v>
      </c>
      <c r="Q514" s="8">
        <v>1.45</v>
      </c>
      <c r="R514" s="8">
        <v>48.17</v>
      </c>
      <c r="S514" s="8">
        <f t="shared" si="21"/>
        <v>2.8545185185185185</v>
      </c>
      <c r="T514" s="8">
        <f t="shared" si="22"/>
        <v>1.4272592592592592</v>
      </c>
      <c r="U514" s="8">
        <f t="shared" si="23"/>
        <v>1</v>
      </c>
    </row>
    <row r="515" spans="1:21" s="8" customFormat="1">
      <c r="A515" s="8" t="s">
        <v>364</v>
      </c>
      <c r="B515" s="8" t="s">
        <v>1438</v>
      </c>
      <c r="C515" s="8" t="s">
        <v>821</v>
      </c>
      <c r="D515" s="8" t="s">
        <v>742</v>
      </c>
      <c r="E515" s="8">
        <v>48.3</v>
      </c>
      <c r="F515" s="8">
        <v>13</v>
      </c>
      <c r="G515" s="8">
        <v>4</v>
      </c>
      <c r="H515" s="8">
        <v>0</v>
      </c>
      <c r="I515" s="8">
        <v>3</v>
      </c>
      <c r="J515" s="8">
        <v>4</v>
      </c>
      <c r="K515" s="8">
        <v>0</v>
      </c>
      <c r="L515" s="8">
        <v>0</v>
      </c>
      <c r="M515" s="8">
        <v>37</v>
      </c>
      <c r="N515" s="8">
        <v>17</v>
      </c>
      <c r="O515" s="8">
        <v>52</v>
      </c>
      <c r="P515" s="8">
        <v>4.66</v>
      </c>
      <c r="Q515" s="8">
        <v>1.43</v>
      </c>
      <c r="R515" s="8">
        <v>47.83</v>
      </c>
      <c r="S515" s="8">
        <f t="shared" ref="S515:S554" si="24">R515/16.875</f>
        <v>2.8343703703703702</v>
      </c>
      <c r="T515" s="8">
        <f t="shared" ref="T515:T554" si="25">IF(R515 &gt;= 400,S515*1.2,IF(R515 &gt; 300,S515,IF(R515&gt;200,S515*0.8,IF(R515&gt;100,S515*0.6,S515*0.5))))</f>
        <v>1.4171851851851851</v>
      </c>
      <c r="U515" s="8">
        <f t="shared" ref="U515:U554" si="26">IF(T515 &lt; 1.5,1,T515)</f>
        <v>1</v>
      </c>
    </row>
    <row r="516" spans="1:21" s="8" customFormat="1">
      <c r="A516" s="8" t="s">
        <v>118</v>
      </c>
      <c r="B516" s="8" t="s">
        <v>1318</v>
      </c>
      <c r="C516" s="8" t="s">
        <v>821</v>
      </c>
      <c r="D516" s="8" t="s">
        <v>720</v>
      </c>
      <c r="E516" s="8">
        <v>53.7</v>
      </c>
      <c r="F516" s="8">
        <v>13</v>
      </c>
      <c r="G516" s="8">
        <v>5</v>
      </c>
      <c r="H516" s="8">
        <v>0</v>
      </c>
      <c r="I516" s="8">
        <v>3</v>
      </c>
      <c r="J516" s="8">
        <v>4</v>
      </c>
      <c r="K516" s="8">
        <v>0</v>
      </c>
      <c r="L516" s="8">
        <v>0</v>
      </c>
      <c r="M516" s="8">
        <v>40</v>
      </c>
      <c r="N516" s="8">
        <v>18</v>
      </c>
      <c r="O516" s="8">
        <v>63</v>
      </c>
      <c r="P516" s="8">
        <v>4.8600000000000003</v>
      </c>
      <c r="Q516" s="8">
        <v>1.51</v>
      </c>
      <c r="R516" s="8">
        <v>47.67</v>
      </c>
      <c r="S516" s="8">
        <f t="shared" si="24"/>
        <v>2.8248888888888888</v>
      </c>
      <c r="T516" s="8">
        <f t="shared" si="25"/>
        <v>1.4124444444444444</v>
      </c>
      <c r="U516" s="8">
        <f t="shared" si="26"/>
        <v>1</v>
      </c>
    </row>
    <row r="517" spans="1:21" s="8" customFormat="1">
      <c r="A517" s="8" t="s">
        <v>138</v>
      </c>
      <c r="B517" s="8" t="s">
        <v>116</v>
      </c>
      <c r="C517" s="8" t="s">
        <v>822</v>
      </c>
      <c r="D517" s="8" t="s">
        <v>747</v>
      </c>
      <c r="E517" s="8">
        <v>28</v>
      </c>
      <c r="F517" s="8">
        <v>0</v>
      </c>
      <c r="G517" s="8">
        <v>0</v>
      </c>
      <c r="H517" s="8">
        <v>0</v>
      </c>
      <c r="I517" s="8">
        <v>1</v>
      </c>
      <c r="J517" s="8">
        <v>1</v>
      </c>
      <c r="K517" s="8">
        <v>1</v>
      </c>
      <c r="L517" s="8">
        <v>0</v>
      </c>
      <c r="M517" s="8">
        <v>25</v>
      </c>
      <c r="N517" s="8">
        <v>11</v>
      </c>
      <c r="O517" s="8">
        <v>30</v>
      </c>
      <c r="P517" s="8">
        <v>3.54</v>
      </c>
      <c r="Q517" s="8">
        <v>1.46</v>
      </c>
      <c r="R517" s="8">
        <v>47.5</v>
      </c>
      <c r="S517" s="8">
        <f t="shared" si="24"/>
        <v>2.8148148148148149</v>
      </c>
      <c r="T517" s="8">
        <f t="shared" si="25"/>
        <v>1.4074074074074074</v>
      </c>
      <c r="U517" s="8">
        <f t="shared" si="26"/>
        <v>1</v>
      </c>
    </row>
    <row r="518" spans="1:21" s="8" customFormat="1">
      <c r="A518" s="8" t="s">
        <v>1770</v>
      </c>
      <c r="B518" s="8" t="s">
        <v>194</v>
      </c>
      <c r="C518" s="8" t="s">
        <v>822</v>
      </c>
      <c r="D518" s="8" t="s">
        <v>863</v>
      </c>
      <c r="E518" s="8">
        <v>49</v>
      </c>
      <c r="F518" s="8">
        <v>13</v>
      </c>
      <c r="G518" s="8">
        <v>4</v>
      </c>
      <c r="H518" s="8">
        <v>0</v>
      </c>
      <c r="I518" s="8">
        <v>3</v>
      </c>
      <c r="J518" s="8">
        <v>4</v>
      </c>
      <c r="K518" s="8">
        <v>0</v>
      </c>
      <c r="L518" s="8">
        <v>0</v>
      </c>
      <c r="M518" s="8">
        <v>38</v>
      </c>
      <c r="N518" s="8">
        <v>17</v>
      </c>
      <c r="O518" s="8">
        <v>54</v>
      </c>
      <c r="P518" s="8">
        <v>4.96</v>
      </c>
      <c r="Q518" s="8">
        <v>1.45</v>
      </c>
      <c r="R518" s="8">
        <v>47.5</v>
      </c>
      <c r="S518" s="8">
        <f t="shared" si="24"/>
        <v>2.8148148148148149</v>
      </c>
      <c r="T518" s="8">
        <f t="shared" si="25"/>
        <v>1.4074074074074074</v>
      </c>
      <c r="U518" s="8">
        <f t="shared" si="26"/>
        <v>1</v>
      </c>
    </row>
    <row r="519" spans="1:21" s="8" customFormat="1">
      <c r="A519" s="8" t="s">
        <v>166</v>
      </c>
      <c r="B519" s="8" t="s">
        <v>688</v>
      </c>
      <c r="C519" s="8" t="s">
        <v>822</v>
      </c>
      <c r="D519" s="8" t="s">
        <v>750</v>
      </c>
      <c r="E519" s="8">
        <v>13</v>
      </c>
      <c r="F519" s="8">
        <v>0</v>
      </c>
      <c r="G519" s="8">
        <v>0</v>
      </c>
      <c r="H519" s="8">
        <v>0</v>
      </c>
      <c r="I519" s="8">
        <v>1</v>
      </c>
      <c r="J519" s="8">
        <v>1</v>
      </c>
      <c r="K519" s="8">
        <v>1</v>
      </c>
      <c r="L519" s="8">
        <v>1</v>
      </c>
      <c r="M519" s="8">
        <v>8</v>
      </c>
      <c r="N519" s="8">
        <v>3</v>
      </c>
      <c r="O519" s="8">
        <v>11</v>
      </c>
      <c r="P519" s="8">
        <v>2.08</v>
      </c>
      <c r="Q519" s="8">
        <v>1.08</v>
      </c>
      <c r="R519" s="8">
        <v>47</v>
      </c>
      <c r="S519" s="8">
        <f t="shared" si="24"/>
        <v>2.7851851851851852</v>
      </c>
      <c r="T519" s="8">
        <f t="shared" si="25"/>
        <v>1.3925925925925926</v>
      </c>
      <c r="U519" s="8">
        <f t="shared" si="26"/>
        <v>1</v>
      </c>
    </row>
    <row r="520" spans="1:21" s="8" customFormat="1">
      <c r="A520" s="8" t="s">
        <v>1002</v>
      </c>
      <c r="B520" s="8" t="s">
        <v>797</v>
      </c>
      <c r="C520" s="8" t="s">
        <v>821</v>
      </c>
      <c r="D520" s="8" t="s">
        <v>747</v>
      </c>
      <c r="E520" s="8">
        <v>53.7</v>
      </c>
      <c r="F520" s="8">
        <v>13</v>
      </c>
      <c r="G520" s="8">
        <v>4</v>
      </c>
      <c r="H520" s="8">
        <v>0</v>
      </c>
      <c r="I520" s="8">
        <v>3</v>
      </c>
      <c r="J520" s="8">
        <v>4</v>
      </c>
      <c r="K520" s="8">
        <v>0</v>
      </c>
      <c r="L520" s="8">
        <v>0</v>
      </c>
      <c r="M520" s="8">
        <v>38</v>
      </c>
      <c r="N520" s="8">
        <v>19</v>
      </c>
      <c r="O520" s="8">
        <v>60</v>
      </c>
      <c r="P520" s="8">
        <v>4.7</v>
      </c>
      <c r="Q520" s="8">
        <v>1.47</v>
      </c>
      <c r="R520" s="8">
        <v>46.67</v>
      </c>
      <c r="S520" s="8">
        <f t="shared" si="24"/>
        <v>2.7656296296296299</v>
      </c>
      <c r="T520" s="8">
        <f t="shared" si="25"/>
        <v>1.3828148148148149</v>
      </c>
      <c r="U520" s="8">
        <f t="shared" si="26"/>
        <v>1</v>
      </c>
    </row>
    <row r="521" spans="1:21" s="8" customFormat="1">
      <c r="A521" s="8" t="s">
        <v>166</v>
      </c>
      <c r="B521" s="8" t="s">
        <v>569</v>
      </c>
      <c r="C521" s="8" t="s">
        <v>821</v>
      </c>
      <c r="D521" s="8" t="s">
        <v>739</v>
      </c>
      <c r="E521" s="8">
        <v>49</v>
      </c>
      <c r="F521" s="8">
        <v>13</v>
      </c>
      <c r="G521" s="8">
        <v>4</v>
      </c>
      <c r="H521" s="8">
        <v>0</v>
      </c>
      <c r="I521" s="8">
        <v>3</v>
      </c>
      <c r="J521" s="8">
        <v>4</v>
      </c>
      <c r="K521" s="8">
        <v>0</v>
      </c>
      <c r="L521" s="8">
        <v>0</v>
      </c>
      <c r="M521" s="8">
        <v>36</v>
      </c>
      <c r="N521" s="8">
        <v>17</v>
      </c>
      <c r="O521" s="8">
        <v>54</v>
      </c>
      <c r="P521" s="8">
        <v>4.59</v>
      </c>
      <c r="Q521" s="8">
        <v>1.45</v>
      </c>
      <c r="R521" s="8">
        <v>46.5</v>
      </c>
      <c r="S521" s="8">
        <f t="shared" si="24"/>
        <v>2.7555555555555555</v>
      </c>
      <c r="T521" s="8">
        <f t="shared" si="25"/>
        <v>1.3777777777777778</v>
      </c>
      <c r="U521" s="8">
        <f t="shared" si="26"/>
        <v>1</v>
      </c>
    </row>
    <row r="522" spans="1:21" s="8" customFormat="1">
      <c r="A522" s="8" t="s">
        <v>27</v>
      </c>
      <c r="B522" s="8" t="s">
        <v>1358</v>
      </c>
      <c r="C522" s="8" t="s">
        <v>822</v>
      </c>
      <c r="D522" s="8" t="s">
        <v>739</v>
      </c>
      <c r="E522" s="8">
        <v>18</v>
      </c>
      <c r="F522" s="8">
        <v>0</v>
      </c>
      <c r="G522" s="8">
        <v>0</v>
      </c>
      <c r="H522" s="8">
        <v>0</v>
      </c>
      <c r="I522" s="8">
        <v>1</v>
      </c>
      <c r="J522" s="8">
        <v>1</v>
      </c>
      <c r="K522" s="8">
        <v>1</v>
      </c>
      <c r="L522" s="8">
        <v>1</v>
      </c>
      <c r="M522" s="8">
        <v>18</v>
      </c>
      <c r="N522" s="8">
        <v>6</v>
      </c>
      <c r="O522" s="8">
        <v>17</v>
      </c>
      <c r="P522" s="8">
        <v>3.5</v>
      </c>
      <c r="Q522" s="8">
        <v>1.28</v>
      </c>
      <c r="R522" s="8">
        <v>46</v>
      </c>
      <c r="S522" s="8">
        <f t="shared" si="24"/>
        <v>2.7259259259259259</v>
      </c>
      <c r="T522" s="8">
        <f t="shared" si="25"/>
        <v>1.3629629629629629</v>
      </c>
      <c r="U522" s="8">
        <f t="shared" si="26"/>
        <v>1</v>
      </c>
    </row>
    <row r="523" spans="1:21" s="8" customFormat="1">
      <c r="A523" s="8" t="s">
        <v>1237</v>
      </c>
      <c r="B523" s="8" t="s">
        <v>1356</v>
      </c>
      <c r="C523" s="8" t="s">
        <v>822</v>
      </c>
      <c r="D523" s="8" t="s">
        <v>717</v>
      </c>
      <c r="E523" s="8">
        <v>18.3</v>
      </c>
      <c r="F523" s="8">
        <v>0</v>
      </c>
      <c r="G523" s="8">
        <v>0</v>
      </c>
      <c r="H523" s="8">
        <v>0</v>
      </c>
      <c r="I523" s="8">
        <v>1</v>
      </c>
      <c r="J523" s="8">
        <v>1</v>
      </c>
      <c r="K523" s="8">
        <v>1</v>
      </c>
      <c r="L523" s="8">
        <v>1</v>
      </c>
      <c r="M523" s="8">
        <v>21</v>
      </c>
      <c r="N523" s="8">
        <v>8</v>
      </c>
      <c r="O523" s="8">
        <v>18</v>
      </c>
      <c r="P523" s="8">
        <v>4.42</v>
      </c>
      <c r="Q523" s="8">
        <v>1.42</v>
      </c>
      <c r="R523" s="8">
        <v>45.83</v>
      </c>
      <c r="S523" s="8">
        <f t="shared" si="24"/>
        <v>2.715851851851852</v>
      </c>
      <c r="T523" s="8">
        <f t="shared" si="25"/>
        <v>1.357925925925926</v>
      </c>
      <c r="U523" s="8">
        <f t="shared" si="26"/>
        <v>1</v>
      </c>
    </row>
    <row r="524" spans="1:21" s="8" customFormat="1">
      <c r="A524" s="8" t="s">
        <v>401</v>
      </c>
      <c r="B524" s="8" t="s">
        <v>1453</v>
      </c>
      <c r="C524" s="8" t="s">
        <v>821</v>
      </c>
      <c r="D524" s="8" t="s">
        <v>723</v>
      </c>
      <c r="E524" s="8">
        <v>47</v>
      </c>
      <c r="F524" s="8">
        <v>13</v>
      </c>
      <c r="G524" s="8">
        <v>3</v>
      </c>
      <c r="H524" s="8">
        <v>0</v>
      </c>
      <c r="I524" s="8">
        <v>3</v>
      </c>
      <c r="J524" s="8">
        <v>3</v>
      </c>
      <c r="K524" s="8">
        <v>0</v>
      </c>
      <c r="L524" s="8">
        <v>0</v>
      </c>
      <c r="M524" s="8">
        <v>38</v>
      </c>
      <c r="N524" s="8">
        <v>19</v>
      </c>
      <c r="O524" s="8">
        <v>56</v>
      </c>
      <c r="P524" s="8">
        <v>5.17</v>
      </c>
      <c r="Q524" s="8">
        <v>1.6</v>
      </c>
      <c r="R524" s="8">
        <v>45.5</v>
      </c>
      <c r="S524" s="8">
        <f t="shared" si="24"/>
        <v>2.6962962962962962</v>
      </c>
      <c r="T524" s="8">
        <f t="shared" si="25"/>
        <v>1.3481481481481481</v>
      </c>
      <c r="U524" s="8">
        <f t="shared" si="26"/>
        <v>1</v>
      </c>
    </row>
    <row r="525" spans="1:21" s="8" customFormat="1">
      <c r="A525" s="8" t="s">
        <v>32</v>
      </c>
      <c r="B525" s="8" t="s">
        <v>214</v>
      </c>
      <c r="C525" s="8" t="s">
        <v>822</v>
      </c>
      <c r="D525" s="8" t="s">
        <v>730</v>
      </c>
      <c r="E525" s="8">
        <v>18.7</v>
      </c>
      <c r="F525" s="8">
        <v>0</v>
      </c>
      <c r="G525" s="8">
        <v>0</v>
      </c>
      <c r="H525" s="8">
        <v>0</v>
      </c>
      <c r="I525" s="8">
        <v>1</v>
      </c>
      <c r="J525" s="8">
        <v>2</v>
      </c>
      <c r="K525" s="8">
        <v>1</v>
      </c>
      <c r="L525" s="8">
        <v>1</v>
      </c>
      <c r="M525" s="8">
        <v>15</v>
      </c>
      <c r="N525" s="8">
        <v>5</v>
      </c>
      <c r="O525" s="8">
        <v>17</v>
      </c>
      <c r="P525" s="8">
        <v>4.34</v>
      </c>
      <c r="Q525" s="8">
        <v>1.18</v>
      </c>
      <c r="R525" s="8">
        <v>44.67</v>
      </c>
      <c r="S525" s="8">
        <f t="shared" si="24"/>
        <v>2.6471111111111112</v>
      </c>
      <c r="T525" s="8">
        <f t="shared" si="25"/>
        <v>1.3235555555555556</v>
      </c>
      <c r="U525" s="8">
        <f t="shared" si="26"/>
        <v>1</v>
      </c>
    </row>
    <row r="526" spans="1:21" s="8" customFormat="1">
      <c r="A526" s="8" t="s">
        <v>1160</v>
      </c>
      <c r="B526" s="8" t="s">
        <v>380</v>
      </c>
      <c r="C526" s="8" t="s">
        <v>822</v>
      </c>
      <c r="D526" s="8" t="s">
        <v>742</v>
      </c>
      <c r="E526" s="8">
        <v>16.7</v>
      </c>
      <c r="F526" s="8">
        <v>0</v>
      </c>
      <c r="G526" s="8">
        <v>0</v>
      </c>
      <c r="H526" s="8">
        <v>0</v>
      </c>
      <c r="I526" s="8">
        <v>1</v>
      </c>
      <c r="J526" s="8">
        <v>1</v>
      </c>
      <c r="K526" s="8">
        <v>1</v>
      </c>
      <c r="L526" s="8">
        <v>1</v>
      </c>
      <c r="M526" s="8">
        <v>17</v>
      </c>
      <c r="N526" s="8">
        <v>6</v>
      </c>
      <c r="O526" s="8">
        <v>15</v>
      </c>
      <c r="P526" s="8">
        <v>3.78</v>
      </c>
      <c r="Q526" s="8">
        <v>1.26</v>
      </c>
      <c r="R526" s="8">
        <v>44.67</v>
      </c>
      <c r="S526" s="8">
        <f t="shared" si="24"/>
        <v>2.6471111111111112</v>
      </c>
      <c r="T526" s="8">
        <f t="shared" si="25"/>
        <v>1.3235555555555556</v>
      </c>
      <c r="U526" s="8">
        <f t="shared" si="26"/>
        <v>1</v>
      </c>
    </row>
    <row r="527" spans="1:21" s="8" customFormat="1">
      <c r="A527" s="8" t="s">
        <v>326</v>
      </c>
      <c r="B527" s="8" t="s">
        <v>311</v>
      </c>
      <c r="C527" s="8" t="s">
        <v>821</v>
      </c>
      <c r="D527" s="8" t="s">
        <v>741</v>
      </c>
      <c r="E527" s="8">
        <v>20.7</v>
      </c>
      <c r="F527" s="8">
        <v>0</v>
      </c>
      <c r="G527" s="8">
        <v>0</v>
      </c>
      <c r="H527" s="8">
        <v>0</v>
      </c>
      <c r="I527" s="8">
        <v>1</v>
      </c>
      <c r="J527" s="8">
        <v>1</v>
      </c>
      <c r="K527" s="8">
        <v>1</v>
      </c>
      <c r="L527" s="8">
        <v>1</v>
      </c>
      <c r="M527" s="8">
        <v>19</v>
      </c>
      <c r="N527" s="8">
        <v>7</v>
      </c>
      <c r="O527" s="8">
        <v>19</v>
      </c>
      <c r="P527" s="8">
        <v>3.05</v>
      </c>
      <c r="Q527" s="8">
        <v>1.26</v>
      </c>
      <c r="R527" s="8">
        <v>43.67</v>
      </c>
      <c r="S527" s="8">
        <f t="shared" si="24"/>
        <v>2.5878518518518518</v>
      </c>
      <c r="T527" s="8">
        <f t="shared" si="25"/>
        <v>1.2939259259259259</v>
      </c>
      <c r="U527" s="8">
        <f t="shared" si="26"/>
        <v>1</v>
      </c>
    </row>
    <row r="528" spans="1:21" s="8" customFormat="1">
      <c r="A528" s="8" t="s">
        <v>1013</v>
      </c>
      <c r="B528" s="8" t="s">
        <v>99</v>
      </c>
      <c r="C528" s="8" t="s">
        <v>821</v>
      </c>
      <c r="D528" s="8" t="s">
        <v>720</v>
      </c>
      <c r="E528" s="8">
        <v>51</v>
      </c>
      <c r="F528" s="8">
        <v>13</v>
      </c>
      <c r="G528" s="8">
        <v>3</v>
      </c>
      <c r="H528" s="8">
        <v>0</v>
      </c>
      <c r="I528" s="8">
        <v>3</v>
      </c>
      <c r="J528" s="8">
        <v>4</v>
      </c>
      <c r="K528" s="8">
        <v>0</v>
      </c>
      <c r="L528" s="8">
        <v>0</v>
      </c>
      <c r="M528" s="8">
        <v>36</v>
      </c>
      <c r="N528" s="8">
        <v>19</v>
      </c>
      <c r="O528" s="8">
        <v>58</v>
      </c>
      <c r="P528" s="8">
        <v>4.76</v>
      </c>
      <c r="Q528" s="8">
        <v>1.51</v>
      </c>
      <c r="R528" s="8">
        <v>43.5</v>
      </c>
      <c r="S528" s="8">
        <f t="shared" si="24"/>
        <v>2.5777777777777779</v>
      </c>
      <c r="T528" s="8">
        <f t="shared" si="25"/>
        <v>1.288888888888889</v>
      </c>
      <c r="U528" s="8">
        <f t="shared" si="26"/>
        <v>1</v>
      </c>
    </row>
    <row r="529" spans="1:21" s="8" customFormat="1">
      <c r="A529" s="8" t="s">
        <v>34</v>
      </c>
      <c r="B529" s="8" t="s">
        <v>855</v>
      </c>
      <c r="C529" s="8" t="s">
        <v>822</v>
      </c>
      <c r="D529" s="8" t="s">
        <v>721</v>
      </c>
      <c r="E529" s="8">
        <v>23</v>
      </c>
      <c r="F529" s="8">
        <v>0</v>
      </c>
      <c r="G529" s="8">
        <v>0</v>
      </c>
      <c r="H529" s="8">
        <v>0</v>
      </c>
      <c r="I529" s="8">
        <v>1</v>
      </c>
      <c r="J529" s="8">
        <v>1</v>
      </c>
      <c r="K529" s="8">
        <v>1</v>
      </c>
      <c r="L529" s="8">
        <v>0</v>
      </c>
      <c r="M529" s="8">
        <v>19</v>
      </c>
      <c r="N529" s="8">
        <v>8</v>
      </c>
      <c r="O529" s="8">
        <v>26</v>
      </c>
      <c r="P529" s="8">
        <v>3.91</v>
      </c>
      <c r="Q529" s="8">
        <v>1.48</v>
      </c>
      <c r="R529" s="8">
        <v>42</v>
      </c>
      <c r="S529" s="8">
        <f t="shared" si="24"/>
        <v>2.4888888888888889</v>
      </c>
      <c r="T529" s="8">
        <f t="shared" si="25"/>
        <v>1.2444444444444445</v>
      </c>
      <c r="U529" s="8">
        <f t="shared" si="26"/>
        <v>1</v>
      </c>
    </row>
    <row r="530" spans="1:21" s="8" customFormat="1">
      <c r="A530" s="8" t="s">
        <v>1624</v>
      </c>
      <c r="B530" s="8" t="s">
        <v>1119</v>
      </c>
      <c r="C530" s="8" t="s">
        <v>822</v>
      </c>
      <c r="D530" s="8" t="s">
        <v>727</v>
      </c>
      <c r="E530" s="8">
        <v>20.7</v>
      </c>
      <c r="F530" s="8">
        <v>0</v>
      </c>
      <c r="G530" s="8">
        <v>0</v>
      </c>
      <c r="H530" s="8">
        <v>0</v>
      </c>
      <c r="I530" s="8">
        <v>1</v>
      </c>
      <c r="J530" s="8">
        <v>1</v>
      </c>
      <c r="K530" s="8">
        <v>1</v>
      </c>
      <c r="L530" s="8">
        <v>1</v>
      </c>
      <c r="M530" s="8">
        <v>19</v>
      </c>
      <c r="N530" s="8">
        <v>7</v>
      </c>
      <c r="O530" s="8">
        <v>21</v>
      </c>
      <c r="P530" s="8">
        <v>3.92</v>
      </c>
      <c r="Q530" s="8">
        <v>1.35</v>
      </c>
      <c r="R530" s="8">
        <v>41.67</v>
      </c>
      <c r="S530" s="8">
        <f t="shared" si="24"/>
        <v>2.4693333333333336</v>
      </c>
      <c r="T530" s="8">
        <f t="shared" si="25"/>
        <v>1.2346666666666668</v>
      </c>
      <c r="U530" s="8">
        <f t="shared" si="26"/>
        <v>1</v>
      </c>
    </row>
    <row r="531" spans="1:21" s="8" customFormat="1">
      <c r="A531" s="8" t="s">
        <v>41</v>
      </c>
      <c r="B531" s="8" t="s">
        <v>1007</v>
      </c>
      <c r="C531" s="8" t="s">
        <v>822</v>
      </c>
      <c r="D531" s="8" t="s">
        <v>741</v>
      </c>
      <c r="E531" s="8">
        <v>19.3</v>
      </c>
      <c r="F531" s="8">
        <v>0</v>
      </c>
      <c r="G531" s="8">
        <v>0</v>
      </c>
      <c r="H531" s="8">
        <v>0</v>
      </c>
      <c r="I531" s="8">
        <v>1</v>
      </c>
      <c r="J531" s="8">
        <v>1</v>
      </c>
      <c r="K531" s="8">
        <v>1</v>
      </c>
      <c r="L531" s="8">
        <v>1</v>
      </c>
      <c r="M531" s="8">
        <v>19</v>
      </c>
      <c r="N531" s="8">
        <v>7</v>
      </c>
      <c r="O531" s="8">
        <v>19</v>
      </c>
      <c r="P531" s="8">
        <v>4.1900000000000004</v>
      </c>
      <c r="Q531" s="8">
        <v>1.34</v>
      </c>
      <c r="R531" s="8">
        <v>41.33</v>
      </c>
      <c r="S531" s="8">
        <f t="shared" si="24"/>
        <v>2.4491851851851849</v>
      </c>
      <c r="T531" s="8">
        <f t="shared" si="25"/>
        <v>1.2245925925925925</v>
      </c>
      <c r="U531" s="8">
        <f t="shared" si="26"/>
        <v>1</v>
      </c>
    </row>
    <row r="532" spans="1:21" s="8" customFormat="1">
      <c r="A532" s="8" t="s">
        <v>190</v>
      </c>
      <c r="B532" s="8" t="s">
        <v>1753</v>
      </c>
      <c r="C532" s="8" t="s">
        <v>822</v>
      </c>
      <c r="D532" s="8" t="s">
        <v>737</v>
      </c>
      <c r="E532" s="8">
        <v>18.7</v>
      </c>
      <c r="F532" s="8">
        <v>0</v>
      </c>
      <c r="G532" s="8">
        <v>0</v>
      </c>
      <c r="H532" s="8">
        <v>0</v>
      </c>
      <c r="I532" s="8">
        <v>1</v>
      </c>
      <c r="J532" s="8">
        <v>1</v>
      </c>
      <c r="K532" s="8">
        <v>1</v>
      </c>
      <c r="L532" s="8">
        <v>1</v>
      </c>
      <c r="M532" s="8">
        <v>19</v>
      </c>
      <c r="N532" s="8">
        <v>7</v>
      </c>
      <c r="O532" s="8">
        <v>19</v>
      </c>
      <c r="P532" s="8">
        <v>3.86</v>
      </c>
      <c r="Q532" s="8">
        <v>1.39</v>
      </c>
      <c r="R532" s="8">
        <v>41.17</v>
      </c>
      <c r="S532" s="8">
        <f t="shared" si="24"/>
        <v>2.4397037037037039</v>
      </c>
      <c r="T532" s="8">
        <f t="shared" si="25"/>
        <v>1.219851851851852</v>
      </c>
      <c r="U532" s="8">
        <f t="shared" si="26"/>
        <v>1</v>
      </c>
    </row>
    <row r="533" spans="1:21" s="8" customFormat="1">
      <c r="A533" s="8" t="s">
        <v>96</v>
      </c>
      <c r="B533" s="8" t="s">
        <v>258</v>
      </c>
      <c r="C533" s="8" t="s">
        <v>822</v>
      </c>
      <c r="D533" s="8" t="s">
        <v>733</v>
      </c>
      <c r="E533" s="8">
        <v>18.7</v>
      </c>
      <c r="F533" s="8">
        <v>0</v>
      </c>
      <c r="G533" s="8">
        <v>0</v>
      </c>
      <c r="H533" s="8">
        <v>0</v>
      </c>
      <c r="I533" s="8">
        <v>1</v>
      </c>
      <c r="J533" s="8">
        <v>1</v>
      </c>
      <c r="K533" s="8">
        <v>1</v>
      </c>
      <c r="L533" s="8">
        <v>1</v>
      </c>
      <c r="M533" s="8">
        <v>19</v>
      </c>
      <c r="N533" s="8">
        <v>7</v>
      </c>
      <c r="O533" s="8">
        <v>19</v>
      </c>
      <c r="P533" s="8">
        <v>3.86</v>
      </c>
      <c r="Q533" s="8">
        <v>1.39</v>
      </c>
      <c r="R533" s="8">
        <v>41.17</v>
      </c>
      <c r="S533" s="8">
        <f t="shared" si="24"/>
        <v>2.4397037037037039</v>
      </c>
      <c r="T533" s="8">
        <f t="shared" si="25"/>
        <v>1.219851851851852</v>
      </c>
      <c r="U533" s="8">
        <f t="shared" si="26"/>
        <v>1</v>
      </c>
    </row>
    <row r="534" spans="1:21" s="8" customFormat="1">
      <c r="A534" s="8" t="s">
        <v>1633</v>
      </c>
      <c r="B534" s="8" t="s">
        <v>1635</v>
      </c>
      <c r="C534" s="8" t="s">
        <v>822</v>
      </c>
      <c r="D534" s="8" t="s">
        <v>733</v>
      </c>
      <c r="E534" s="8">
        <v>16</v>
      </c>
      <c r="F534" s="8">
        <v>0</v>
      </c>
      <c r="G534" s="8">
        <v>0</v>
      </c>
      <c r="H534" s="8">
        <v>0</v>
      </c>
      <c r="I534" s="8">
        <v>1</v>
      </c>
      <c r="J534" s="8">
        <v>1</v>
      </c>
      <c r="K534" s="8">
        <v>1</v>
      </c>
      <c r="L534" s="8">
        <v>1</v>
      </c>
      <c r="M534" s="8">
        <v>21</v>
      </c>
      <c r="N534" s="8">
        <v>7</v>
      </c>
      <c r="O534" s="8">
        <v>18</v>
      </c>
      <c r="P534" s="8">
        <v>4.5</v>
      </c>
      <c r="Q534" s="8">
        <v>1.56</v>
      </c>
      <c r="R534" s="8">
        <v>41</v>
      </c>
      <c r="S534" s="8">
        <f t="shared" si="24"/>
        <v>2.4296296296296296</v>
      </c>
      <c r="T534" s="8">
        <f t="shared" si="25"/>
        <v>1.2148148148148148</v>
      </c>
      <c r="U534" s="8">
        <f t="shared" si="26"/>
        <v>1</v>
      </c>
    </row>
    <row r="535" spans="1:21" s="8" customFormat="1">
      <c r="A535" s="8" t="s">
        <v>120</v>
      </c>
      <c r="B535" s="8" t="s">
        <v>642</v>
      </c>
      <c r="C535" s="8" t="s">
        <v>822</v>
      </c>
      <c r="D535" s="8" t="s">
        <v>742</v>
      </c>
      <c r="E535" s="8">
        <v>19</v>
      </c>
      <c r="F535" s="8">
        <v>0</v>
      </c>
      <c r="G535" s="8">
        <v>0</v>
      </c>
      <c r="H535" s="8">
        <v>0</v>
      </c>
      <c r="I535" s="8">
        <v>1</v>
      </c>
      <c r="J535" s="8">
        <v>1</v>
      </c>
      <c r="K535" s="8">
        <v>1</v>
      </c>
      <c r="L535" s="8">
        <v>1</v>
      </c>
      <c r="M535" s="8">
        <v>17</v>
      </c>
      <c r="N535" s="8">
        <v>9</v>
      </c>
      <c r="O535" s="8">
        <v>19</v>
      </c>
      <c r="P535" s="8">
        <v>4.26</v>
      </c>
      <c r="Q535" s="8">
        <v>1.47</v>
      </c>
      <c r="R535" s="8">
        <v>41</v>
      </c>
      <c r="S535" s="8">
        <f t="shared" si="24"/>
        <v>2.4296296296296296</v>
      </c>
      <c r="T535" s="8">
        <f t="shared" si="25"/>
        <v>1.2148148148148148</v>
      </c>
      <c r="U535" s="8">
        <f t="shared" si="26"/>
        <v>1</v>
      </c>
    </row>
    <row r="536" spans="1:21" s="8" customFormat="1">
      <c r="A536" s="8" t="s">
        <v>104</v>
      </c>
      <c r="B536" s="8" t="s">
        <v>959</v>
      </c>
      <c r="C536" s="8" t="s">
        <v>822</v>
      </c>
      <c r="D536" s="8" t="s">
        <v>728</v>
      </c>
      <c r="E536" s="8">
        <v>19.3</v>
      </c>
      <c r="F536" s="8">
        <v>0</v>
      </c>
      <c r="G536" s="8">
        <v>0</v>
      </c>
      <c r="H536" s="8">
        <v>0</v>
      </c>
      <c r="I536" s="8">
        <v>1</v>
      </c>
      <c r="J536" s="8">
        <v>1</v>
      </c>
      <c r="K536" s="8">
        <v>1</v>
      </c>
      <c r="L536" s="8">
        <v>1</v>
      </c>
      <c r="M536" s="8">
        <v>19</v>
      </c>
      <c r="N536" s="8">
        <v>8</v>
      </c>
      <c r="O536" s="8">
        <v>18</v>
      </c>
      <c r="P536" s="8">
        <v>4.1900000000000004</v>
      </c>
      <c r="Q536" s="8">
        <v>1.34</v>
      </c>
      <c r="R536" s="8">
        <v>40.83</v>
      </c>
      <c r="S536" s="8">
        <f t="shared" si="24"/>
        <v>2.4195555555555552</v>
      </c>
      <c r="T536" s="8">
        <f t="shared" si="25"/>
        <v>1.2097777777777776</v>
      </c>
      <c r="U536" s="8">
        <f t="shared" si="26"/>
        <v>1</v>
      </c>
    </row>
    <row r="537" spans="1:21" s="8" customFormat="1">
      <c r="A537" s="8" t="s">
        <v>52</v>
      </c>
      <c r="B537" s="8" t="s">
        <v>548</v>
      </c>
      <c r="C537" s="8" t="s">
        <v>822</v>
      </c>
      <c r="D537" s="8" t="s">
        <v>725</v>
      </c>
      <c r="E537" s="8">
        <v>20.7</v>
      </c>
      <c r="F537" s="8">
        <v>0</v>
      </c>
      <c r="G537" s="8">
        <v>0</v>
      </c>
      <c r="H537" s="8">
        <v>0</v>
      </c>
      <c r="I537" s="8">
        <v>1</v>
      </c>
      <c r="J537" s="8">
        <v>1</v>
      </c>
      <c r="K537" s="8">
        <v>1</v>
      </c>
      <c r="L537" s="8">
        <v>1</v>
      </c>
      <c r="M537" s="8">
        <v>19</v>
      </c>
      <c r="N537" s="8">
        <v>9</v>
      </c>
      <c r="O537" s="8">
        <v>19</v>
      </c>
      <c r="P537" s="8">
        <v>3.92</v>
      </c>
      <c r="Q537" s="8">
        <v>1.35</v>
      </c>
      <c r="R537" s="8">
        <v>40.67</v>
      </c>
      <c r="S537" s="8">
        <f t="shared" si="24"/>
        <v>2.4100740740740743</v>
      </c>
      <c r="T537" s="8">
        <f t="shared" si="25"/>
        <v>1.2050370370370371</v>
      </c>
      <c r="U537" s="8">
        <f t="shared" si="26"/>
        <v>1</v>
      </c>
    </row>
    <row r="538" spans="1:21" s="8" customFormat="1">
      <c r="A538" s="8" t="s">
        <v>463</v>
      </c>
      <c r="B538" s="8" t="s">
        <v>465</v>
      </c>
      <c r="C538" s="8" t="s">
        <v>822</v>
      </c>
      <c r="D538" s="8" t="s">
        <v>715</v>
      </c>
      <c r="E538" s="8">
        <v>14</v>
      </c>
      <c r="F538" s="8">
        <v>0</v>
      </c>
      <c r="G538" s="8">
        <v>0</v>
      </c>
      <c r="H538" s="8">
        <v>0</v>
      </c>
      <c r="I538" s="8">
        <v>1</v>
      </c>
      <c r="J538" s="8">
        <v>1</v>
      </c>
      <c r="K538" s="8">
        <v>1</v>
      </c>
      <c r="L538" s="8">
        <v>0</v>
      </c>
      <c r="M538" s="8">
        <v>9</v>
      </c>
      <c r="N538" s="8">
        <v>5</v>
      </c>
      <c r="O538" s="8">
        <v>16</v>
      </c>
      <c r="P538" s="8">
        <v>4.5</v>
      </c>
      <c r="Q538" s="8">
        <v>1.5</v>
      </c>
      <c r="R538" s="8">
        <v>40.5</v>
      </c>
      <c r="S538" s="8">
        <f t="shared" si="24"/>
        <v>2.4</v>
      </c>
      <c r="T538" s="8">
        <f t="shared" si="25"/>
        <v>1.2</v>
      </c>
      <c r="U538" s="8">
        <f t="shared" si="26"/>
        <v>1</v>
      </c>
    </row>
    <row r="539" spans="1:21" s="8" customFormat="1">
      <c r="A539" s="8" t="s">
        <v>82</v>
      </c>
      <c r="B539" s="8" t="s">
        <v>624</v>
      </c>
      <c r="C539" s="8" t="s">
        <v>822</v>
      </c>
      <c r="D539" s="8" t="s">
        <v>728</v>
      </c>
      <c r="E539" s="8">
        <v>17</v>
      </c>
      <c r="F539" s="8">
        <v>0</v>
      </c>
      <c r="G539" s="8">
        <v>0</v>
      </c>
      <c r="H539" s="8">
        <v>0</v>
      </c>
      <c r="I539" s="8">
        <v>1</v>
      </c>
      <c r="J539" s="8">
        <v>1</v>
      </c>
      <c r="K539" s="8">
        <v>1</v>
      </c>
      <c r="L539" s="8">
        <v>1</v>
      </c>
      <c r="M539" s="8">
        <v>17</v>
      </c>
      <c r="N539" s="8">
        <v>6</v>
      </c>
      <c r="O539" s="8">
        <v>17</v>
      </c>
      <c r="P539" s="8">
        <v>3.71</v>
      </c>
      <c r="Q539" s="8">
        <v>1.35</v>
      </c>
      <c r="R539" s="8">
        <v>40</v>
      </c>
      <c r="S539" s="8">
        <f t="shared" si="24"/>
        <v>2.3703703703703702</v>
      </c>
      <c r="T539" s="8">
        <f t="shared" si="25"/>
        <v>1.1851851851851851</v>
      </c>
      <c r="U539" s="8">
        <f t="shared" si="26"/>
        <v>1</v>
      </c>
    </row>
    <row r="540" spans="1:21" s="8" customFormat="1">
      <c r="A540" s="8" t="s">
        <v>758</v>
      </c>
      <c r="B540" s="8" t="s">
        <v>266</v>
      </c>
      <c r="C540" s="8" t="s">
        <v>822</v>
      </c>
      <c r="D540" s="8" t="s">
        <v>726</v>
      </c>
      <c r="E540" s="8">
        <v>19</v>
      </c>
      <c r="F540" s="8">
        <v>0</v>
      </c>
      <c r="G540" s="8">
        <v>0</v>
      </c>
      <c r="H540" s="8">
        <v>0</v>
      </c>
      <c r="I540" s="8">
        <v>1</v>
      </c>
      <c r="J540" s="8">
        <v>1</v>
      </c>
      <c r="K540" s="8">
        <v>1</v>
      </c>
      <c r="L540" s="8">
        <v>1</v>
      </c>
      <c r="M540" s="8">
        <v>19</v>
      </c>
      <c r="N540" s="8">
        <v>8</v>
      </c>
      <c r="O540" s="8">
        <v>19</v>
      </c>
      <c r="P540" s="8">
        <v>4.26</v>
      </c>
      <c r="Q540" s="8">
        <v>1.42</v>
      </c>
      <c r="R540" s="8">
        <v>40</v>
      </c>
      <c r="S540" s="8">
        <f t="shared" si="24"/>
        <v>2.3703703703703702</v>
      </c>
      <c r="T540" s="8">
        <f t="shared" si="25"/>
        <v>1.1851851851851851</v>
      </c>
      <c r="U540" s="8">
        <f t="shared" si="26"/>
        <v>1</v>
      </c>
    </row>
    <row r="541" spans="1:21" s="8" customFormat="1">
      <c r="A541" s="8" t="s">
        <v>158</v>
      </c>
      <c r="B541" s="8" t="s">
        <v>1417</v>
      </c>
      <c r="C541" s="8" t="s">
        <v>821</v>
      </c>
      <c r="D541" s="8" t="s">
        <v>739</v>
      </c>
      <c r="E541" s="8">
        <v>53.3</v>
      </c>
      <c r="F541" s="8">
        <v>13</v>
      </c>
      <c r="G541" s="8">
        <v>4</v>
      </c>
      <c r="H541" s="8">
        <v>0</v>
      </c>
      <c r="I541" s="8">
        <v>3</v>
      </c>
      <c r="J541" s="8">
        <v>5</v>
      </c>
      <c r="K541" s="8">
        <v>0</v>
      </c>
      <c r="L541" s="8">
        <v>0</v>
      </c>
      <c r="M541" s="8">
        <v>38</v>
      </c>
      <c r="N541" s="8">
        <v>19</v>
      </c>
      <c r="O541" s="8">
        <v>64</v>
      </c>
      <c r="P541" s="8">
        <v>5.23</v>
      </c>
      <c r="Q541" s="8">
        <v>1.56</v>
      </c>
      <c r="R541" s="8">
        <v>39.83</v>
      </c>
      <c r="S541" s="8">
        <f t="shared" si="24"/>
        <v>2.3602962962962963</v>
      </c>
      <c r="T541" s="8">
        <f t="shared" si="25"/>
        <v>1.1801481481481482</v>
      </c>
      <c r="U541" s="8">
        <f t="shared" si="26"/>
        <v>1</v>
      </c>
    </row>
    <row r="542" spans="1:21" s="8" customFormat="1">
      <c r="A542" s="8" t="s">
        <v>301</v>
      </c>
      <c r="B542" s="8" t="s">
        <v>1488</v>
      </c>
      <c r="C542" s="8" t="s">
        <v>822</v>
      </c>
      <c r="D542" s="8" t="s">
        <v>718</v>
      </c>
      <c r="E542" s="8">
        <v>17.3</v>
      </c>
      <c r="F542" s="8">
        <v>0</v>
      </c>
      <c r="G542" s="8">
        <v>0</v>
      </c>
      <c r="H542" s="8">
        <v>0</v>
      </c>
      <c r="I542" s="8">
        <v>1</v>
      </c>
      <c r="J542" s="8">
        <v>0</v>
      </c>
      <c r="K542" s="8">
        <v>1</v>
      </c>
      <c r="L542" s="8">
        <v>1</v>
      </c>
      <c r="M542" s="8">
        <v>9</v>
      </c>
      <c r="N542" s="8">
        <v>6</v>
      </c>
      <c r="O542" s="8">
        <v>17</v>
      </c>
      <c r="P542" s="8">
        <v>3.63</v>
      </c>
      <c r="Q542" s="8">
        <v>1.33</v>
      </c>
      <c r="R542" s="8">
        <v>39.33</v>
      </c>
      <c r="S542" s="8">
        <f t="shared" si="24"/>
        <v>2.3306666666666667</v>
      </c>
      <c r="T542" s="8">
        <f t="shared" si="25"/>
        <v>1.1653333333333333</v>
      </c>
      <c r="U542" s="8">
        <f t="shared" si="26"/>
        <v>1</v>
      </c>
    </row>
    <row r="543" spans="1:21" s="8" customFormat="1">
      <c r="A543" s="8" t="s">
        <v>189</v>
      </c>
      <c r="B543" s="8" t="s">
        <v>1378</v>
      </c>
      <c r="C543" s="8" t="s">
        <v>822</v>
      </c>
      <c r="D543" s="8" t="s">
        <v>863</v>
      </c>
      <c r="E543" s="8">
        <v>21.3</v>
      </c>
      <c r="F543" s="8">
        <v>0</v>
      </c>
      <c r="G543" s="8">
        <v>0</v>
      </c>
      <c r="H543" s="8">
        <v>0</v>
      </c>
      <c r="I543" s="8">
        <v>1</v>
      </c>
      <c r="J543" s="8">
        <v>1</v>
      </c>
      <c r="K543" s="8">
        <v>1</v>
      </c>
      <c r="L543" s="8">
        <v>1</v>
      </c>
      <c r="M543" s="8">
        <v>20</v>
      </c>
      <c r="N543" s="8">
        <v>11</v>
      </c>
      <c r="O543" s="8">
        <v>21</v>
      </c>
      <c r="P543" s="8">
        <v>5.0599999999999996</v>
      </c>
      <c r="Q543" s="8">
        <v>1.5</v>
      </c>
      <c r="R543" s="8">
        <v>37.83</v>
      </c>
      <c r="S543" s="8">
        <f t="shared" si="24"/>
        <v>2.2417777777777776</v>
      </c>
      <c r="T543" s="8">
        <f t="shared" si="25"/>
        <v>1.1208888888888888</v>
      </c>
      <c r="U543" s="8">
        <f t="shared" si="26"/>
        <v>1</v>
      </c>
    </row>
    <row r="544" spans="1:21" s="8" customFormat="1">
      <c r="A544" s="8" t="s">
        <v>32</v>
      </c>
      <c r="B544" s="8" t="s">
        <v>612</v>
      </c>
      <c r="C544" s="8" t="s">
        <v>821</v>
      </c>
      <c r="D544" s="8" t="s">
        <v>731</v>
      </c>
      <c r="E544" s="8">
        <v>29.3</v>
      </c>
      <c r="F544" s="8">
        <v>7</v>
      </c>
      <c r="G544" s="8">
        <v>2</v>
      </c>
      <c r="H544" s="8">
        <v>0</v>
      </c>
      <c r="I544" s="8">
        <v>2</v>
      </c>
      <c r="J544" s="8">
        <v>2</v>
      </c>
      <c r="K544" s="8">
        <v>0</v>
      </c>
      <c r="L544" s="8">
        <v>0</v>
      </c>
      <c r="M544" s="8">
        <v>25</v>
      </c>
      <c r="N544" s="8">
        <v>7</v>
      </c>
      <c r="O544" s="8">
        <v>33</v>
      </c>
      <c r="P544" s="8">
        <v>4.5999999999999996</v>
      </c>
      <c r="Q544" s="8">
        <v>1.36</v>
      </c>
      <c r="R544" s="8">
        <v>37.33</v>
      </c>
      <c r="S544" s="8">
        <f t="shared" si="24"/>
        <v>2.212148148148148</v>
      </c>
      <c r="T544" s="8">
        <f t="shared" si="25"/>
        <v>1.106074074074074</v>
      </c>
      <c r="U544" s="8">
        <f t="shared" si="26"/>
        <v>1</v>
      </c>
    </row>
    <row r="545" spans="1:21" s="8" customFormat="1">
      <c r="A545" s="8" t="s">
        <v>27</v>
      </c>
      <c r="B545" s="8" t="s">
        <v>647</v>
      </c>
      <c r="C545" s="8" t="s">
        <v>822</v>
      </c>
      <c r="D545" s="8" t="s">
        <v>729</v>
      </c>
      <c r="E545" s="8">
        <v>18.3</v>
      </c>
      <c r="F545" s="8">
        <v>0</v>
      </c>
      <c r="G545" s="8">
        <v>0</v>
      </c>
      <c r="H545" s="8">
        <v>0</v>
      </c>
      <c r="I545" s="8">
        <v>1</v>
      </c>
      <c r="J545" s="8">
        <v>1</v>
      </c>
      <c r="K545" s="8">
        <v>1</v>
      </c>
      <c r="L545" s="8">
        <v>1</v>
      </c>
      <c r="M545" s="8">
        <v>17</v>
      </c>
      <c r="N545" s="8">
        <v>8</v>
      </c>
      <c r="O545" s="8">
        <v>19</v>
      </c>
      <c r="P545" s="8">
        <v>4.42</v>
      </c>
      <c r="Q545" s="8">
        <v>1.47</v>
      </c>
      <c r="R545" s="8">
        <v>37.33</v>
      </c>
      <c r="S545" s="8">
        <f t="shared" si="24"/>
        <v>2.212148148148148</v>
      </c>
      <c r="T545" s="8">
        <f t="shared" si="25"/>
        <v>1.106074074074074</v>
      </c>
      <c r="U545" s="8">
        <f t="shared" si="26"/>
        <v>1</v>
      </c>
    </row>
    <row r="546" spans="1:21" s="8" customFormat="1">
      <c r="A546" s="8" t="s">
        <v>133</v>
      </c>
      <c r="B546" s="8" t="s">
        <v>1816</v>
      </c>
      <c r="C546" s="8" t="s">
        <v>821</v>
      </c>
      <c r="D546" s="8" t="s">
        <v>738</v>
      </c>
      <c r="E546" s="8">
        <v>49.3</v>
      </c>
      <c r="F546" s="8">
        <v>13</v>
      </c>
      <c r="G546" s="8">
        <v>4</v>
      </c>
      <c r="H546" s="8">
        <v>0</v>
      </c>
      <c r="I546" s="8">
        <v>2</v>
      </c>
      <c r="J546" s="8">
        <v>4</v>
      </c>
      <c r="K546" s="8">
        <v>0</v>
      </c>
      <c r="L546" s="8">
        <v>0</v>
      </c>
      <c r="M546" s="8">
        <v>37</v>
      </c>
      <c r="N546" s="8">
        <v>18</v>
      </c>
      <c r="O546" s="8">
        <v>54</v>
      </c>
      <c r="P546" s="8">
        <v>4.74</v>
      </c>
      <c r="Q546" s="8">
        <v>1.46</v>
      </c>
      <c r="R546" s="8">
        <v>36.33</v>
      </c>
      <c r="S546" s="8">
        <f t="shared" si="24"/>
        <v>2.1528888888888886</v>
      </c>
      <c r="T546" s="8">
        <f t="shared" si="25"/>
        <v>1.0764444444444443</v>
      </c>
      <c r="U546" s="8">
        <f t="shared" si="26"/>
        <v>1</v>
      </c>
    </row>
    <row r="547" spans="1:21" s="8" customFormat="1">
      <c r="A547" s="8" t="s">
        <v>515</v>
      </c>
      <c r="B547" s="8" t="s">
        <v>707</v>
      </c>
      <c r="C547" s="8" t="s">
        <v>821</v>
      </c>
      <c r="D547" s="8" t="s">
        <v>729</v>
      </c>
      <c r="E547" s="8">
        <v>47.7</v>
      </c>
      <c r="F547" s="8">
        <v>13</v>
      </c>
      <c r="G547" s="8">
        <v>4</v>
      </c>
      <c r="H547" s="8">
        <v>0</v>
      </c>
      <c r="I547" s="8">
        <v>2</v>
      </c>
      <c r="J547" s="8">
        <v>4</v>
      </c>
      <c r="K547" s="8">
        <v>0</v>
      </c>
      <c r="L547" s="8">
        <v>0</v>
      </c>
      <c r="M547" s="8">
        <v>38</v>
      </c>
      <c r="N547" s="8">
        <v>17</v>
      </c>
      <c r="O547" s="8">
        <v>56</v>
      </c>
      <c r="P547" s="8">
        <v>5.0999999999999996</v>
      </c>
      <c r="Q547" s="8">
        <v>1.53</v>
      </c>
      <c r="R547" s="8">
        <v>35.17</v>
      </c>
      <c r="S547" s="8">
        <f t="shared" si="24"/>
        <v>2.0841481481481483</v>
      </c>
      <c r="T547" s="8">
        <f t="shared" si="25"/>
        <v>1.0420740740740742</v>
      </c>
      <c r="U547" s="8">
        <f t="shared" si="26"/>
        <v>1</v>
      </c>
    </row>
    <row r="548" spans="1:21" s="8" customFormat="1">
      <c r="A548" s="8" t="s">
        <v>63</v>
      </c>
      <c r="B548" s="8" t="s">
        <v>1814</v>
      </c>
      <c r="C548" s="8" t="s">
        <v>822</v>
      </c>
      <c r="D548" s="8" t="s">
        <v>738</v>
      </c>
      <c r="E548" s="8">
        <v>12</v>
      </c>
      <c r="F548" s="8">
        <v>13</v>
      </c>
      <c r="G548" s="8">
        <v>0</v>
      </c>
      <c r="H548" s="8">
        <v>0</v>
      </c>
      <c r="I548" s="8">
        <v>1</v>
      </c>
      <c r="J548" s="8">
        <v>1</v>
      </c>
      <c r="K548" s="8">
        <v>1</v>
      </c>
      <c r="L548" s="8">
        <v>0</v>
      </c>
      <c r="M548" s="8">
        <v>12</v>
      </c>
      <c r="N548" s="8">
        <v>5</v>
      </c>
      <c r="O548" s="8">
        <v>11</v>
      </c>
      <c r="P548" s="8">
        <v>3.75</v>
      </c>
      <c r="Q548" s="8">
        <v>1.33</v>
      </c>
      <c r="R548" s="8">
        <v>33</v>
      </c>
      <c r="S548" s="8">
        <f t="shared" si="24"/>
        <v>1.9555555555555555</v>
      </c>
      <c r="T548" s="8">
        <f t="shared" si="25"/>
        <v>0.97777777777777775</v>
      </c>
      <c r="U548" s="8">
        <f t="shared" si="26"/>
        <v>1</v>
      </c>
    </row>
    <row r="549" spans="1:21" s="8" customFormat="1">
      <c r="A549" s="8" t="s">
        <v>823</v>
      </c>
      <c r="B549" s="8" t="s">
        <v>842</v>
      </c>
      <c r="C549" s="8" t="s">
        <v>822</v>
      </c>
      <c r="D549" s="8" t="s">
        <v>727</v>
      </c>
      <c r="E549" s="8">
        <v>17.3</v>
      </c>
      <c r="F549" s="8">
        <v>0</v>
      </c>
      <c r="G549" s="8">
        <v>0</v>
      </c>
      <c r="H549" s="8">
        <v>0</v>
      </c>
      <c r="I549" s="8">
        <v>1</v>
      </c>
      <c r="J549" s="8">
        <v>1</v>
      </c>
      <c r="K549" s="8">
        <v>1</v>
      </c>
      <c r="L549" s="8">
        <v>1</v>
      </c>
      <c r="M549" s="8">
        <v>14</v>
      </c>
      <c r="N549" s="8">
        <v>4</v>
      </c>
      <c r="O549" s="8">
        <v>21</v>
      </c>
      <c r="P549" s="8">
        <v>4.1500000000000004</v>
      </c>
      <c r="Q549" s="8">
        <v>1.44</v>
      </c>
      <c r="R549" s="8">
        <v>32.83</v>
      </c>
      <c r="S549" s="8">
        <f t="shared" si="24"/>
        <v>1.9454814814814814</v>
      </c>
      <c r="T549" s="8">
        <f t="shared" si="25"/>
        <v>0.97274074074074068</v>
      </c>
      <c r="U549" s="8">
        <f t="shared" si="26"/>
        <v>1</v>
      </c>
    </row>
    <row r="550" spans="1:21" s="8" customFormat="1">
      <c r="A550" s="8" t="s">
        <v>515</v>
      </c>
      <c r="B550" s="8" t="s">
        <v>514</v>
      </c>
      <c r="C550" s="8" t="s">
        <v>822</v>
      </c>
      <c r="D550" s="8" t="s">
        <v>723</v>
      </c>
      <c r="E550" s="8">
        <v>8.6999999999999993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1</v>
      </c>
      <c r="L550" s="8">
        <v>0</v>
      </c>
      <c r="M550" s="8">
        <v>7</v>
      </c>
      <c r="N550" s="8">
        <v>3</v>
      </c>
      <c r="O550" s="8">
        <v>8</v>
      </c>
      <c r="P550" s="8">
        <v>4.1500000000000004</v>
      </c>
      <c r="Q550" s="8">
        <v>1.27</v>
      </c>
      <c r="R550" s="8">
        <v>29.67</v>
      </c>
      <c r="S550" s="8">
        <f t="shared" si="24"/>
        <v>1.7582222222222224</v>
      </c>
      <c r="T550" s="8">
        <f t="shared" si="25"/>
        <v>0.87911111111111118</v>
      </c>
      <c r="U550" s="8">
        <f t="shared" si="26"/>
        <v>1</v>
      </c>
    </row>
    <row r="551" spans="1:21" s="8" customFormat="1">
      <c r="A551" s="8" t="s">
        <v>364</v>
      </c>
      <c r="B551" s="8" t="s">
        <v>339</v>
      </c>
      <c r="C551" s="8" t="s">
        <v>822</v>
      </c>
      <c r="D551" s="8" t="s">
        <v>721</v>
      </c>
      <c r="E551" s="8">
        <v>15.3</v>
      </c>
      <c r="F551" s="8">
        <v>0</v>
      </c>
      <c r="G551" s="8">
        <v>0</v>
      </c>
      <c r="H551" s="8">
        <v>0</v>
      </c>
      <c r="I551" s="8">
        <v>0</v>
      </c>
      <c r="J551" s="8">
        <v>1</v>
      </c>
      <c r="K551" s="8">
        <v>0</v>
      </c>
      <c r="L551" s="8">
        <v>0</v>
      </c>
      <c r="M551" s="8">
        <v>13</v>
      </c>
      <c r="N551" s="8">
        <v>5</v>
      </c>
      <c r="O551" s="8">
        <v>15</v>
      </c>
      <c r="P551" s="8">
        <v>4.1100000000000003</v>
      </c>
      <c r="Q551" s="8">
        <v>1.3</v>
      </c>
      <c r="R551" s="8">
        <v>25.33</v>
      </c>
      <c r="S551" s="8">
        <f t="shared" si="24"/>
        <v>1.5010370370370369</v>
      </c>
      <c r="T551" s="8">
        <f t="shared" si="25"/>
        <v>0.75051851851851847</v>
      </c>
      <c r="U551" s="8">
        <f t="shared" si="26"/>
        <v>1</v>
      </c>
    </row>
    <row r="552" spans="1:21" s="8" customFormat="1">
      <c r="A552" s="8" t="s">
        <v>476</v>
      </c>
      <c r="B552" s="8" t="s">
        <v>475</v>
      </c>
      <c r="C552" s="8" t="s">
        <v>821</v>
      </c>
      <c r="D552" s="8" t="s">
        <v>721</v>
      </c>
      <c r="E552" s="8">
        <v>24</v>
      </c>
      <c r="F552" s="8">
        <v>5</v>
      </c>
      <c r="G552" s="8">
        <v>2</v>
      </c>
      <c r="H552" s="8">
        <v>0</v>
      </c>
      <c r="I552" s="8">
        <v>1</v>
      </c>
      <c r="J552" s="8">
        <v>1</v>
      </c>
      <c r="K552" s="8">
        <v>0</v>
      </c>
      <c r="L552" s="8">
        <v>0</v>
      </c>
      <c r="M552" s="8">
        <v>19</v>
      </c>
      <c r="N552" s="8">
        <v>8</v>
      </c>
      <c r="O552" s="8">
        <v>25</v>
      </c>
      <c r="P552" s="8">
        <v>4.12</v>
      </c>
      <c r="Q552" s="8">
        <v>1.38</v>
      </c>
      <c r="R552" s="8">
        <v>24</v>
      </c>
      <c r="S552" s="8">
        <f t="shared" si="24"/>
        <v>1.4222222222222223</v>
      </c>
      <c r="T552" s="8">
        <f t="shared" si="25"/>
        <v>0.71111111111111114</v>
      </c>
      <c r="U552" s="8">
        <f t="shared" si="26"/>
        <v>1</v>
      </c>
    </row>
    <row r="553" spans="1:21" s="8" customFormat="1">
      <c r="A553" s="8" t="s">
        <v>190</v>
      </c>
      <c r="B553" s="8" t="s">
        <v>1527</v>
      </c>
      <c r="C553" s="8" t="s">
        <v>821</v>
      </c>
      <c r="D553" s="8" t="s">
        <v>722</v>
      </c>
      <c r="E553" s="8">
        <v>16.3</v>
      </c>
      <c r="F553" s="8">
        <v>4</v>
      </c>
      <c r="G553" s="8">
        <v>1</v>
      </c>
      <c r="H553" s="8">
        <v>0</v>
      </c>
      <c r="I553" s="8">
        <v>1</v>
      </c>
      <c r="J553" s="8">
        <v>1</v>
      </c>
      <c r="K553" s="8">
        <v>0</v>
      </c>
      <c r="L553" s="8">
        <v>0</v>
      </c>
      <c r="M553" s="8">
        <v>12</v>
      </c>
      <c r="N553" s="8">
        <v>5</v>
      </c>
      <c r="O553" s="8">
        <v>17</v>
      </c>
      <c r="P553" s="8">
        <v>4.41</v>
      </c>
      <c r="Q553" s="8">
        <v>1.35</v>
      </c>
      <c r="R553" s="8">
        <v>17.829999999999998</v>
      </c>
      <c r="S553" s="8">
        <f t="shared" si="24"/>
        <v>1.0565925925925925</v>
      </c>
      <c r="T553" s="8">
        <f t="shared" si="25"/>
        <v>0.52829629629629626</v>
      </c>
      <c r="U553" s="8">
        <f t="shared" si="26"/>
        <v>1</v>
      </c>
    </row>
    <row r="554" spans="1:21" s="8" customFormat="1">
      <c r="A554" s="8" t="s">
        <v>234</v>
      </c>
      <c r="B554" s="8" t="s">
        <v>1489</v>
      </c>
      <c r="C554" s="8" t="s">
        <v>821</v>
      </c>
      <c r="D554" s="8" t="s">
        <v>713</v>
      </c>
      <c r="E554" s="8">
        <v>8.6999999999999993</v>
      </c>
      <c r="F554" s="8">
        <v>2</v>
      </c>
      <c r="G554" s="8">
        <v>1</v>
      </c>
      <c r="H554" s="8">
        <v>0</v>
      </c>
      <c r="I554" s="8">
        <v>0</v>
      </c>
      <c r="J554" s="8">
        <v>1</v>
      </c>
      <c r="K554" s="8">
        <v>0</v>
      </c>
      <c r="L554" s="8">
        <v>0</v>
      </c>
      <c r="M554" s="8">
        <v>7</v>
      </c>
      <c r="N554" s="8">
        <v>3</v>
      </c>
      <c r="O554" s="8">
        <v>9</v>
      </c>
      <c r="P554" s="8">
        <v>5.19</v>
      </c>
      <c r="Q554" s="8">
        <v>1.38</v>
      </c>
      <c r="R554" s="8">
        <v>2.67</v>
      </c>
      <c r="S554" s="8">
        <f t="shared" si="24"/>
        <v>0.15822222222222221</v>
      </c>
      <c r="T554" s="8">
        <f t="shared" si="25"/>
        <v>7.9111111111111104E-2</v>
      </c>
      <c r="U554" s="8">
        <f t="shared" si="26"/>
        <v>1</v>
      </c>
    </row>
    <row r="555" spans="1:21" s="8" customFormat="1"/>
    <row r="556" spans="1:21" s="8" customFormat="1"/>
    <row r="557" spans="1:21" s="8" customFormat="1"/>
    <row r="558" spans="1:21" s="8" customFormat="1"/>
    <row r="559" spans="1:21" s="8" customFormat="1"/>
    <row r="560" spans="1:21" s="8" customFormat="1"/>
    <row r="561" s="8" customFormat="1"/>
    <row r="562" s="8" customFormat="1"/>
    <row r="563" s="8" customFormat="1"/>
    <row r="564" s="8" customFormat="1"/>
    <row r="565" s="8" customFormat="1"/>
    <row r="566" s="8" customFormat="1"/>
    <row r="567" s="8" customFormat="1"/>
    <row r="568" s="8" customFormat="1"/>
    <row r="569" s="8" customFormat="1"/>
    <row r="570" s="8" customFormat="1"/>
    <row r="571" s="8" customFormat="1"/>
    <row r="572" s="8" customFormat="1"/>
    <row r="573" s="8" customFormat="1"/>
    <row r="574" s="8" customFormat="1"/>
    <row r="575" s="8" customFormat="1"/>
    <row r="576" s="8" customFormat="1"/>
    <row r="577" s="8" customFormat="1"/>
    <row r="578" s="8" customFormat="1"/>
    <row r="579" s="8" customFormat="1"/>
    <row r="580" s="8" customFormat="1"/>
    <row r="581" s="8" customFormat="1"/>
    <row r="582" s="8" customFormat="1"/>
    <row r="583" s="8" customFormat="1"/>
    <row r="584" s="8" customFormat="1"/>
    <row r="585" s="8" customFormat="1"/>
    <row r="586" s="8" customFormat="1"/>
    <row r="587" s="8" customFormat="1"/>
    <row r="588" s="8" customFormat="1"/>
    <row r="589" s="8" customFormat="1"/>
    <row r="590" s="8" customFormat="1"/>
    <row r="591" s="8" customFormat="1"/>
    <row r="592" s="8" customFormat="1"/>
    <row r="593" s="8" customFormat="1"/>
    <row r="594" s="8" customFormat="1"/>
    <row r="595" s="8" customFormat="1"/>
    <row r="596" s="8" customFormat="1"/>
    <row r="597" s="8" customFormat="1"/>
    <row r="598" s="8" customFormat="1"/>
    <row r="599" s="8" customFormat="1"/>
    <row r="600" s="8" customFormat="1"/>
    <row r="601" s="8" customFormat="1"/>
    <row r="602" s="8" customFormat="1"/>
    <row r="603" s="8" customFormat="1"/>
    <row r="604" s="8" customFormat="1"/>
    <row r="605" s="8" customFormat="1"/>
    <row r="606" s="8" customFormat="1"/>
    <row r="607" s="8" customFormat="1"/>
    <row r="608" s="8" customFormat="1"/>
    <row r="609" s="8" customFormat="1"/>
    <row r="610" s="8" customFormat="1"/>
    <row r="611" s="8" customFormat="1"/>
    <row r="612" s="8" customFormat="1"/>
    <row r="613" s="8" customFormat="1"/>
    <row r="614" s="8" customFormat="1"/>
    <row r="615" s="8" customFormat="1"/>
    <row r="616" s="8" customFormat="1"/>
    <row r="617" s="8" customFormat="1"/>
    <row r="618" s="8" customFormat="1"/>
    <row r="619" s="8" customFormat="1"/>
    <row r="620" s="8" customFormat="1"/>
    <row r="621" s="8" customFormat="1"/>
    <row r="622" s="8" customFormat="1"/>
    <row r="623" s="8" customFormat="1"/>
    <row r="624" s="8" customFormat="1"/>
    <row r="625" s="8" customFormat="1"/>
    <row r="626" s="8" customFormat="1"/>
    <row r="627" s="8" customFormat="1"/>
    <row r="628" s="8" customFormat="1"/>
    <row r="629" s="8" customFormat="1"/>
    <row r="630" s="8" customFormat="1"/>
    <row r="631" s="8" customFormat="1"/>
    <row r="632" s="8" customFormat="1"/>
    <row r="633" s="8" customFormat="1"/>
    <row r="634" s="8" customFormat="1"/>
    <row r="635" s="8" customFormat="1"/>
    <row r="636" s="8" customFormat="1"/>
    <row r="637" s="8" customFormat="1"/>
    <row r="638" s="8" customFormat="1"/>
    <row r="639" s="8" customFormat="1"/>
    <row r="640" s="8" customFormat="1"/>
    <row r="641" s="8" customFormat="1"/>
    <row r="642" s="8" customFormat="1"/>
    <row r="643" s="8" customFormat="1"/>
    <row r="644" s="8" customFormat="1"/>
    <row r="645" s="8" customFormat="1"/>
    <row r="646" s="8" customFormat="1"/>
    <row r="647" s="8" customFormat="1"/>
    <row r="648" s="8" customFormat="1"/>
    <row r="649" s="8" customFormat="1"/>
    <row r="650" s="8" customFormat="1"/>
    <row r="651" s="8" customFormat="1"/>
    <row r="652" s="8" customFormat="1"/>
    <row r="653" s="8" customFormat="1"/>
    <row r="654" s="8" customFormat="1"/>
    <row r="655" s="8" customFormat="1"/>
    <row r="656" s="8" customFormat="1"/>
    <row r="657" s="8" customFormat="1"/>
    <row r="658" s="8" customFormat="1"/>
    <row r="659" s="8" customFormat="1"/>
    <row r="660" s="8" customFormat="1"/>
    <row r="661" s="8" customFormat="1"/>
    <row r="662" s="8" customFormat="1"/>
    <row r="663" s="8" customFormat="1"/>
    <row r="664" s="8" customFormat="1"/>
    <row r="665" s="8" customFormat="1"/>
    <row r="666" s="8" customFormat="1"/>
    <row r="667" s="8" customFormat="1"/>
    <row r="668" s="8" customFormat="1"/>
    <row r="669" s="8" customFormat="1"/>
    <row r="670" s="8" customFormat="1"/>
    <row r="671" s="8" customFormat="1"/>
    <row r="672" s="8" customFormat="1"/>
    <row r="673" s="8" customFormat="1"/>
    <row r="674" s="8" customFormat="1"/>
    <row r="675" s="8" customFormat="1"/>
    <row r="676" s="8" customFormat="1"/>
    <row r="677" s="8" customFormat="1"/>
    <row r="678" s="8" customFormat="1"/>
    <row r="679" s="8" customFormat="1"/>
    <row r="680" s="8" customFormat="1"/>
    <row r="681" s="8" customFormat="1"/>
    <row r="682" s="8" customFormat="1"/>
    <row r="683" s="8" customFormat="1"/>
    <row r="684" s="8" customFormat="1"/>
    <row r="685" s="8" customFormat="1"/>
    <row r="686" s="8" customFormat="1"/>
    <row r="687" s="8" customFormat="1"/>
    <row r="688" s="8" customFormat="1"/>
    <row r="689" s="8" customFormat="1"/>
    <row r="690" s="8" customFormat="1"/>
    <row r="691" s="8" customFormat="1"/>
    <row r="692" s="8" customFormat="1"/>
    <row r="693" s="8" customFormat="1"/>
    <row r="694" s="8" customFormat="1"/>
    <row r="695" s="8" customFormat="1"/>
    <row r="696" s="8" customFormat="1"/>
    <row r="697" s="8" customFormat="1"/>
    <row r="698" s="8" customFormat="1"/>
    <row r="699" s="8" customFormat="1"/>
    <row r="700" s="8" customFormat="1"/>
    <row r="701" s="8" customFormat="1"/>
    <row r="702" s="8" customFormat="1"/>
    <row r="703" s="8" customFormat="1"/>
    <row r="704" s="8" customFormat="1"/>
    <row r="705" s="8" customFormat="1"/>
    <row r="706" s="8" customFormat="1"/>
    <row r="707" s="8" customFormat="1"/>
    <row r="708" s="8" customFormat="1"/>
    <row r="709" s="8" customFormat="1"/>
    <row r="710" s="8" customFormat="1"/>
    <row r="711" s="8" customFormat="1"/>
    <row r="712" s="8" customFormat="1"/>
    <row r="713" s="8" customFormat="1"/>
    <row r="714" s="8" customFormat="1"/>
    <row r="715" s="8" customFormat="1"/>
    <row r="716" s="8" customFormat="1"/>
    <row r="717" s="8" customFormat="1"/>
    <row r="718" s="8" customFormat="1"/>
    <row r="719" s="8" customFormat="1"/>
    <row r="720" s="8" customFormat="1"/>
    <row r="721" s="8" customFormat="1"/>
    <row r="722" s="8" customFormat="1"/>
    <row r="723" s="8" customFormat="1"/>
    <row r="724" s="8" customFormat="1"/>
    <row r="725" s="8" customFormat="1"/>
    <row r="726" s="8" customFormat="1"/>
    <row r="727" s="8" customFormat="1"/>
    <row r="728" s="8" customFormat="1"/>
    <row r="729" s="8" customFormat="1"/>
    <row r="730" s="8" customFormat="1"/>
    <row r="731" s="8" customFormat="1"/>
    <row r="732" s="8" customFormat="1"/>
    <row r="733" s="8" customFormat="1"/>
    <row r="734" s="8" customFormat="1"/>
    <row r="735" s="8" customFormat="1"/>
    <row r="736" s="8" customFormat="1"/>
    <row r="737" s="8" customFormat="1"/>
    <row r="738" s="8" customFormat="1"/>
    <row r="739" s="8" customFormat="1"/>
    <row r="740" s="8" customFormat="1"/>
    <row r="741" s="8" customFormat="1"/>
    <row r="742" s="8" customFormat="1"/>
    <row r="743" s="8" customFormat="1"/>
    <row r="744" s="8" customFormat="1"/>
    <row r="745" s="8" customFormat="1"/>
    <row r="746" s="8" customFormat="1"/>
    <row r="747" s="8" customFormat="1"/>
    <row r="748" s="8" customFormat="1"/>
    <row r="749" s="8" customFormat="1"/>
    <row r="750" s="8" customFormat="1"/>
    <row r="751" s="8" customFormat="1"/>
    <row r="752" s="8" customFormat="1"/>
    <row r="753" s="8" customFormat="1"/>
    <row r="754" s="8" customFormat="1"/>
    <row r="755" s="8" customFormat="1"/>
    <row r="756" s="8" customFormat="1"/>
    <row r="757" s="8" customFormat="1"/>
    <row r="758" s="8" customFormat="1"/>
    <row r="759" s="8" customFormat="1"/>
    <row r="760" s="8" customFormat="1"/>
    <row r="761" s="8" customFormat="1"/>
    <row r="762" s="8" customFormat="1"/>
    <row r="763" s="8" customFormat="1"/>
    <row r="764" s="8" customFormat="1"/>
    <row r="765" s="8" customFormat="1"/>
    <row r="766" s="8" customFormat="1"/>
    <row r="767" s="8" customFormat="1"/>
    <row r="768" s="8" customFormat="1"/>
    <row r="769" s="8" customFormat="1"/>
    <row r="770" s="8" customFormat="1"/>
    <row r="771" s="8" customFormat="1"/>
    <row r="772" s="8" customFormat="1"/>
    <row r="773" s="8" customFormat="1"/>
    <row r="774" s="8" customFormat="1"/>
    <row r="775" s="8" customFormat="1"/>
    <row r="776" s="8" customFormat="1"/>
    <row r="777" s="8" customFormat="1"/>
    <row r="778" s="8" customFormat="1"/>
    <row r="779" s="8" customFormat="1"/>
    <row r="780" s="8" customFormat="1"/>
    <row r="781" s="8" customFormat="1"/>
    <row r="782" s="8" customFormat="1"/>
    <row r="783" s="8" customFormat="1"/>
    <row r="784" s="8" customFormat="1"/>
    <row r="785" s="8" customFormat="1"/>
    <row r="786" s="8" customFormat="1"/>
    <row r="787" s="8" customFormat="1"/>
    <row r="788" s="8" customFormat="1"/>
    <row r="789" s="8" customFormat="1"/>
    <row r="790" s="8" customFormat="1"/>
    <row r="791" s="8" customFormat="1"/>
    <row r="792" s="8" customFormat="1"/>
    <row r="793" s="8" customFormat="1"/>
    <row r="794" s="8" customFormat="1"/>
    <row r="795" s="8" customFormat="1"/>
    <row r="796" s="8" customFormat="1"/>
    <row r="797" s="8" customFormat="1"/>
    <row r="798" s="8" customFormat="1"/>
    <row r="799" s="8" customFormat="1"/>
    <row r="800" s="8" customFormat="1"/>
    <row r="801" s="8" customFormat="1"/>
    <row r="802" s="8" customFormat="1"/>
    <row r="803" s="8" customFormat="1"/>
    <row r="804" s="8" customFormat="1"/>
    <row r="805" s="8" customFormat="1"/>
    <row r="806" s="8" customFormat="1"/>
    <row r="807" s="8" customFormat="1"/>
    <row r="808" s="8" customFormat="1"/>
    <row r="809" s="8" customFormat="1"/>
    <row r="810" s="8" customFormat="1"/>
    <row r="811" s="8" customFormat="1"/>
    <row r="812" s="8" customFormat="1"/>
    <row r="813" s="8" customFormat="1"/>
    <row r="814" s="8" customFormat="1"/>
    <row r="815" s="8" customFormat="1"/>
    <row r="816" s="8" customFormat="1"/>
    <row r="817" s="8" customFormat="1"/>
    <row r="818" s="8" customFormat="1"/>
    <row r="819" s="8" customFormat="1"/>
    <row r="820" s="8" customFormat="1"/>
    <row r="821" s="8" customFormat="1"/>
    <row r="822" s="8" customFormat="1"/>
    <row r="823" s="8" customFormat="1"/>
    <row r="824" s="8" customFormat="1"/>
    <row r="825" s="8" customFormat="1"/>
    <row r="826" s="8" customFormat="1"/>
    <row r="827" s="8" customFormat="1"/>
    <row r="828" s="8" customFormat="1"/>
    <row r="829" s="8" customFormat="1"/>
    <row r="830" s="8" customFormat="1"/>
    <row r="831" s="8" customFormat="1"/>
    <row r="832" s="8" customFormat="1"/>
    <row r="833" s="8" customFormat="1"/>
    <row r="834" s="8" customFormat="1"/>
    <row r="835" s="8" customFormat="1"/>
    <row r="836" s="8" customFormat="1"/>
    <row r="837" s="8" customFormat="1"/>
    <row r="838" s="8" customFormat="1"/>
    <row r="839" s="8" customFormat="1"/>
    <row r="840" s="8" customFormat="1"/>
    <row r="841" s="8" customFormat="1"/>
    <row r="842" s="8" customFormat="1"/>
    <row r="843" s="8" customFormat="1"/>
    <row r="844" s="8" customFormat="1"/>
    <row r="845" s="8" customFormat="1"/>
    <row r="846" s="8" customFormat="1"/>
    <row r="847" s="8" customFormat="1"/>
    <row r="848" s="8" customFormat="1"/>
    <row r="849" s="8" customFormat="1"/>
    <row r="850" s="8" customFormat="1"/>
    <row r="851" s="8" customFormat="1"/>
    <row r="852" s="8" customFormat="1"/>
    <row r="853" s="8" customFormat="1"/>
    <row r="854" s="8" customFormat="1"/>
    <row r="855" s="8" customFormat="1"/>
    <row r="856" s="8" customFormat="1"/>
    <row r="857" s="8" customFormat="1"/>
    <row r="858" s="8" customFormat="1"/>
    <row r="859" s="8" customFormat="1"/>
    <row r="860" s="8" customFormat="1"/>
    <row r="861" s="8" customFormat="1"/>
    <row r="862" s="8" customFormat="1"/>
    <row r="863" s="8" customFormat="1"/>
    <row r="864" s="8" customFormat="1"/>
    <row r="865" spans="1:24" s="8" customFormat="1"/>
    <row r="866" spans="1:24" s="8" customFormat="1"/>
    <row r="867" spans="1:24" s="8" customFormat="1"/>
    <row r="868" spans="1:24" s="8" customFormat="1"/>
    <row r="869" spans="1:24" s="8" customFormat="1"/>
    <row r="870" spans="1:24" s="8" customFormat="1"/>
    <row r="871" spans="1:24" s="8" customFormat="1"/>
    <row r="872" spans="1:24" s="8" customFormat="1"/>
    <row r="873" spans="1:24" s="8" customFormat="1"/>
    <row r="874" spans="1:24" s="8" customFormat="1"/>
    <row r="875" spans="1:24" s="8" customFormat="1"/>
    <row r="876" spans="1:24" s="8" customFormat="1"/>
    <row r="877" spans="1:24" s="8" customFormat="1"/>
    <row r="878" spans="1:24" s="8" customFormat="1"/>
    <row r="879" spans="1:24">
      <c r="A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</row>
    <row r="880" spans="1:24">
      <c r="A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</row>
    <row r="881" spans="1:24">
      <c r="A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</row>
    <row r="882" spans="1:24">
      <c r="A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</row>
    <row r="883" spans="1:24">
      <c r="A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</row>
    <row r="884" spans="1:24">
      <c r="A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</row>
    <row r="885" spans="1:24">
      <c r="A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</row>
    <row r="886" spans="1:24">
      <c r="A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</row>
    <row r="887" spans="1:24">
      <c r="A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</row>
    <row r="888" spans="1:24">
      <c r="A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</row>
    <row r="889" spans="1:24">
      <c r="A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</row>
    <row r="890" spans="1:24">
      <c r="A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</row>
    <row r="891" spans="1:24">
      <c r="A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</row>
    <row r="892" spans="1:24">
      <c r="A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</row>
    <row r="893" spans="1:24">
      <c r="A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</row>
    <row r="894" spans="1:24">
      <c r="A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</row>
    <row r="895" spans="1:24">
      <c r="A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</row>
    <row r="896" spans="1:24">
      <c r="A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</row>
    <row r="897" spans="1:24">
      <c r="A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</row>
    <row r="898" spans="1:24">
      <c r="A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</row>
    <row r="899" spans="1:24">
      <c r="A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</row>
    <row r="900" spans="1:24">
      <c r="A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</row>
    <row r="901" spans="1:24">
      <c r="A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</row>
    <row r="902" spans="1:24">
      <c r="A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</row>
    <row r="903" spans="1:24">
      <c r="A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</row>
    <row r="904" spans="1:24">
      <c r="A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</row>
    <row r="905" spans="1:24">
      <c r="A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</row>
    <row r="906" spans="1:24">
      <c r="A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</row>
    <row r="907" spans="1:24">
      <c r="A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</row>
    <row r="908" spans="1:24">
      <c r="A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</row>
    <row r="909" spans="1:24">
      <c r="A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</row>
    <row r="910" spans="1:24">
      <c r="A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</row>
    <row r="911" spans="1:24">
      <c r="A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</row>
    <row r="912" spans="1:24">
      <c r="A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</row>
  </sheetData>
  <sortState ref="A2:AS870">
    <sortCondition descending="1" ref="A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U422"/>
  <sheetViews>
    <sheetView topLeftCell="A322" workbookViewId="0">
      <selection activeCell="A333" sqref="A333"/>
    </sheetView>
  </sheetViews>
  <sheetFormatPr defaultRowHeight="15"/>
  <cols>
    <col min="1" max="1" width="14.5703125" customWidth="1"/>
    <col min="2" max="2" width="12.7109375" customWidth="1"/>
    <col min="4" max="4" width="6.42578125" customWidth="1"/>
    <col min="5" max="5" width="5.28515625" customWidth="1"/>
    <col min="6" max="6" width="6.85546875" customWidth="1"/>
    <col min="7" max="7" width="6.140625" customWidth="1"/>
    <col min="8" max="9" width="6.5703125" customWidth="1"/>
    <col min="10" max="10" width="6.42578125" customWidth="1"/>
    <col min="11" max="11" width="5" customWidth="1"/>
    <col min="12" max="12" width="6.28515625" customWidth="1"/>
    <col min="13" max="13" width="5.85546875" customWidth="1"/>
    <col min="14" max="14" width="5" customWidth="1"/>
    <col min="15" max="15" width="5.28515625" customWidth="1"/>
    <col min="16" max="16" width="5.5703125" customWidth="1"/>
    <col min="17" max="17" width="6.140625" customWidth="1"/>
    <col min="20" max="20" width="11.5703125" customWidth="1"/>
  </cols>
  <sheetData>
    <row r="1" spans="1:21">
      <c r="A1" t="s">
        <v>22</v>
      </c>
      <c r="B1" t="s">
        <v>23</v>
      </c>
      <c r="C1" t="s">
        <v>0</v>
      </c>
      <c r="D1" t="s">
        <v>744</v>
      </c>
      <c r="E1" t="s">
        <v>24</v>
      </c>
      <c r="F1" t="s">
        <v>25</v>
      </c>
      <c r="G1" t="s">
        <v>8</v>
      </c>
      <c r="H1" t="s">
        <v>1</v>
      </c>
      <c r="I1" t="s">
        <v>2</v>
      </c>
      <c r="J1" t="s">
        <v>3</v>
      </c>
      <c r="K1" t="s">
        <v>6</v>
      </c>
      <c r="L1" t="s">
        <v>9</v>
      </c>
      <c r="M1" t="s">
        <v>4</v>
      </c>
      <c r="N1" t="s">
        <v>18</v>
      </c>
      <c r="O1" t="s">
        <v>10</v>
      </c>
      <c r="P1" t="s">
        <v>5</v>
      </c>
      <c r="Q1" t="s">
        <v>862</v>
      </c>
      <c r="R1" t="s">
        <v>11</v>
      </c>
      <c r="S1" t="s">
        <v>818</v>
      </c>
      <c r="T1" t="s">
        <v>819</v>
      </c>
      <c r="U1" t="s">
        <v>820</v>
      </c>
    </row>
    <row r="2" spans="1:21" s="8" customFormat="1">
      <c r="A2" s="8" t="s">
        <v>26</v>
      </c>
      <c r="B2" s="8" t="s">
        <v>54</v>
      </c>
      <c r="C2" s="8" t="s">
        <v>1392</v>
      </c>
      <c r="D2" s="8" t="s">
        <v>1035</v>
      </c>
      <c r="E2" s="8">
        <v>151</v>
      </c>
      <c r="F2" s="8">
        <v>602</v>
      </c>
      <c r="G2" s="8">
        <v>86</v>
      </c>
      <c r="H2" s="8">
        <v>108</v>
      </c>
      <c r="I2" s="8">
        <v>33</v>
      </c>
      <c r="J2" s="8">
        <v>2</v>
      </c>
      <c r="K2" s="8">
        <v>31</v>
      </c>
      <c r="L2" s="8">
        <v>102</v>
      </c>
      <c r="M2" s="8">
        <v>45</v>
      </c>
      <c r="N2" s="8">
        <v>143</v>
      </c>
      <c r="O2" s="8">
        <v>1</v>
      </c>
      <c r="P2" s="8">
        <v>1</v>
      </c>
      <c r="Q2" s="8">
        <v>0.28899999999999998</v>
      </c>
      <c r="R2" s="8">
        <f t="shared" ref="R2:R62" si="0">G2+H2+(2*I2)+(3*J2)+(4*K2)+L2+M2-N2+O2-P2</f>
        <v>394</v>
      </c>
      <c r="S2" s="8">
        <f t="shared" ref="S2:S65" si="1">R2/16.875</f>
        <v>23.348148148148148</v>
      </c>
      <c r="T2" s="8">
        <f t="shared" ref="T2:T65" si="2">IF(R2 &gt;= 500,S2*1.1,IF(R2 &gt; 400,S2,IF(R2&gt;300,S2*0.9,IF(R2&gt;200,S2*0.8,IF(R2&gt;100,S2*0.7,S2*0.6)))))</f>
        <v>21.013333333333335</v>
      </c>
      <c r="U2" s="8">
        <f t="shared" ref="U2:U65" si="3">IF(T2 &lt; 1.5,1,T2)</f>
        <v>21.013333333333335</v>
      </c>
    </row>
    <row r="3" spans="1:21" s="8" customFormat="1">
      <c r="A3" s="8" t="s">
        <v>29</v>
      </c>
      <c r="B3" s="8" t="s">
        <v>30</v>
      </c>
      <c r="C3" s="8" t="s">
        <v>1054</v>
      </c>
      <c r="D3" s="8" t="s">
        <v>1031</v>
      </c>
      <c r="E3" s="8">
        <v>131</v>
      </c>
      <c r="F3" s="8">
        <v>382</v>
      </c>
      <c r="G3" s="8">
        <v>50</v>
      </c>
      <c r="H3" s="8">
        <v>63</v>
      </c>
      <c r="I3" s="8">
        <v>21</v>
      </c>
      <c r="J3" s="8">
        <v>4</v>
      </c>
      <c r="K3" s="8">
        <v>14</v>
      </c>
      <c r="L3" s="8">
        <v>50</v>
      </c>
      <c r="M3" s="8">
        <v>28</v>
      </c>
      <c r="N3" s="8">
        <v>71</v>
      </c>
      <c r="O3" s="8">
        <v>4</v>
      </c>
      <c r="P3" s="8">
        <v>3</v>
      </c>
      <c r="Q3" s="8">
        <v>0.26700000000000002</v>
      </c>
      <c r="R3" s="8">
        <f t="shared" si="0"/>
        <v>231</v>
      </c>
      <c r="S3" s="8">
        <f t="shared" si="1"/>
        <v>13.688888888888888</v>
      </c>
      <c r="T3" s="8">
        <f t="shared" si="2"/>
        <v>10.951111111111111</v>
      </c>
      <c r="U3" s="8">
        <f t="shared" si="3"/>
        <v>10.951111111111111</v>
      </c>
    </row>
    <row r="4" spans="1:21" s="8" customFormat="1">
      <c r="A4" s="8" t="s">
        <v>464</v>
      </c>
      <c r="B4" s="8" t="s">
        <v>166</v>
      </c>
      <c r="C4" s="8" t="s">
        <v>1034</v>
      </c>
      <c r="D4" s="8" t="s">
        <v>1035</v>
      </c>
      <c r="E4" s="8">
        <v>133</v>
      </c>
      <c r="F4" s="8">
        <v>511</v>
      </c>
      <c r="G4" s="8">
        <v>49</v>
      </c>
      <c r="H4" s="8">
        <v>96</v>
      </c>
      <c r="I4" s="8">
        <v>29</v>
      </c>
      <c r="J4" s="8">
        <v>3</v>
      </c>
      <c r="K4" s="8">
        <v>16</v>
      </c>
      <c r="L4" s="8">
        <v>63</v>
      </c>
      <c r="M4" s="8">
        <v>29</v>
      </c>
      <c r="N4" s="8">
        <v>105</v>
      </c>
      <c r="O4" s="8">
        <v>1</v>
      </c>
      <c r="P4" s="8">
        <v>2</v>
      </c>
      <c r="Q4" s="8">
        <v>0.28199999999999997</v>
      </c>
      <c r="R4" s="8">
        <f t="shared" si="0"/>
        <v>262</v>
      </c>
      <c r="S4" s="8">
        <f t="shared" si="1"/>
        <v>15.525925925925925</v>
      </c>
      <c r="T4" s="8">
        <f t="shared" si="2"/>
        <v>12.42074074074074</v>
      </c>
      <c r="U4" s="8">
        <f t="shared" si="3"/>
        <v>12.42074074074074</v>
      </c>
    </row>
    <row r="5" spans="1:21" s="8" customFormat="1">
      <c r="A5" s="8" t="s">
        <v>111</v>
      </c>
      <c r="B5" s="8" t="s">
        <v>1428</v>
      </c>
      <c r="C5" s="8" t="s">
        <v>1041</v>
      </c>
      <c r="D5" s="8" t="s">
        <v>1033</v>
      </c>
      <c r="E5" s="8">
        <v>71</v>
      </c>
      <c r="F5" s="8">
        <v>234</v>
      </c>
      <c r="G5" s="8">
        <v>29</v>
      </c>
      <c r="H5" s="8">
        <v>47</v>
      </c>
      <c r="I5" s="8">
        <v>8</v>
      </c>
      <c r="J5" s="8">
        <v>2</v>
      </c>
      <c r="K5" s="8">
        <v>2</v>
      </c>
      <c r="L5" s="8">
        <v>23</v>
      </c>
      <c r="M5" s="8">
        <v>9</v>
      </c>
      <c r="N5" s="8">
        <v>28</v>
      </c>
      <c r="O5" s="8">
        <v>6</v>
      </c>
      <c r="P5" s="8">
        <v>3</v>
      </c>
      <c r="Q5" s="8">
        <v>0.252</v>
      </c>
      <c r="R5" s="8">
        <f t="shared" si="0"/>
        <v>113</v>
      </c>
      <c r="S5" s="8">
        <f t="shared" si="1"/>
        <v>6.6962962962962962</v>
      </c>
      <c r="T5" s="8">
        <f t="shared" si="2"/>
        <v>4.6874074074074068</v>
      </c>
      <c r="U5" s="8">
        <f t="shared" si="3"/>
        <v>4.6874074074074068</v>
      </c>
    </row>
    <row r="6" spans="1:21" s="8" customFormat="1">
      <c r="A6" s="8" t="s">
        <v>959</v>
      </c>
      <c r="B6" s="8" t="s">
        <v>1247</v>
      </c>
      <c r="C6" s="8" t="s">
        <v>1053</v>
      </c>
      <c r="D6" s="8" t="s">
        <v>1031</v>
      </c>
      <c r="E6" s="8">
        <v>78</v>
      </c>
      <c r="F6" s="8">
        <v>235</v>
      </c>
      <c r="G6" s="8">
        <v>31</v>
      </c>
      <c r="H6" s="8">
        <v>37</v>
      </c>
      <c r="I6" s="8">
        <v>12</v>
      </c>
      <c r="J6" s="8">
        <v>3</v>
      </c>
      <c r="K6" s="8">
        <v>5</v>
      </c>
      <c r="L6" s="8">
        <v>22</v>
      </c>
      <c r="M6" s="8">
        <v>19</v>
      </c>
      <c r="N6" s="8">
        <v>59</v>
      </c>
      <c r="O6" s="8">
        <v>6</v>
      </c>
      <c r="P6" s="8">
        <v>2</v>
      </c>
      <c r="Q6" s="8">
        <v>0.24299999999999999</v>
      </c>
      <c r="R6" s="8">
        <f t="shared" si="0"/>
        <v>107</v>
      </c>
      <c r="S6" s="8">
        <f t="shared" si="1"/>
        <v>6.340740740740741</v>
      </c>
      <c r="T6" s="8">
        <f t="shared" si="2"/>
        <v>4.4385185185185181</v>
      </c>
      <c r="U6" s="8">
        <f t="shared" si="3"/>
        <v>4.4385185185185181</v>
      </c>
    </row>
    <row r="7" spans="1:21" s="8" customFormat="1">
      <c r="A7" s="8" t="s">
        <v>796</v>
      </c>
      <c r="B7" s="8" t="s">
        <v>762</v>
      </c>
      <c r="C7" s="8" t="s">
        <v>1036</v>
      </c>
      <c r="D7" s="8" t="s">
        <v>1035</v>
      </c>
      <c r="E7" s="8">
        <v>110</v>
      </c>
      <c r="F7" s="8">
        <v>395</v>
      </c>
      <c r="G7" s="8">
        <v>51</v>
      </c>
      <c r="H7" s="8">
        <v>78</v>
      </c>
      <c r="I7" s="8">
        <v>24</v>
      </c>
      <c r="J7" s="8">
        <v>2</v>
      </c>
      <c r="K7" s="8">
        <v>8</v>
      </c>
      <c r="L7" s="8">
        <v>41</v>
      </c>
      <c r="M7" s="8">
        <v>51</v>
      </c>
      <c r="N7" s="8">
        <v>59</v>
      </c>
      <c r="O7" s="8">
        <v>2</v>
      </c>
      <c r="P7" s="8">
        <v>2</v>
      </c>
      <c r="Q7" s="8">
        <v>0.28399999999999997</v>
      </c>
      <c r="R7" s="8">
        <f t="shared" si="0"/>
        <v>248</v>
      </c>
      <c r="S7" s="8">
        <f t="shared" si="1"/>
        <v>14.696296296296296</v>
      </c>
      <c r="T7" s="8">
        <f t="shared" si="2"/>
        <v>11.757037037037037</v>
      </c>
      <c r="U7" s="8">
        <f t="shared" si="3"/>
        <v>11.757037037037037</v>
      </c>
    </row>
    <row r="8" spans="1:21" s="8" customFormat="1">
      <c r="A8" s="8" t="s">
        <v>1420</v>
      </c>
      <c r="B8" s="8" t="s">
        <v>149</v>
      </c>
      <c r="C8" s="8" t="s">
        <v>1396</v>
      </c>
      <c r="D8" s="8" t="s">
        <v>1031</v>
      </c>
      <c r="E8" s="8">
        <v>118</v>
      </c>
      <c r="F8" s="8">
        <v>440</v>
      </c>
      <c r="G8" s="8">
        <v>63</v>
      </c>
      <c r="H8" s="8">
        <v>68</v>
      </c>
      <c r="I8" s="8">
        <v>28</v>
      </c>
      <c r="J8" s="8">
        <v>4</v>
      </c>
      <c r="K8" s="8">
        <v>11</v>
      </c>
      <c r="L8" s="8">
        <v>55</v>
      </c>
      <c r="M8" s="8">
        <v>34</v>
      </c>
      <c r="N8" s="8">
        <v>114</v>
      </c>
      <c r="O8" s="8">
        <v>15</v>
      </c>
      <c r="P8" s="8">
        <v>5</v>
      </c>
      <c r="Q8" s="8">
        <v>0.252</v>
      </c>
      <c r="R8" s="8">
        <f t="shared" si="0"/>
        <v>228</v>
      </c>
      <c r="S8" s="8">
        <f t="shared" si="1"/>
        <v>13.511111111111111</v>
      </c>
      <c r="T8" s="8">
        <f t="shared" si="2"/>
        <v>10.808888888888889</v>
      </c>
      <c r="U8" s="8">
        <f t="shared" si="3"/>
        <v>10.808888888888889</v>
      </c>
    </row>
    <row r="9" spans="1:21" s="8" customFormat="1">
      <c r="A9" s="8" t="s">
        <v>865</v>
      </c>
      <c r="B9" s="8" t="s">
        <v>54</v>
      </c>
      <c r="C9" s="8" t="s">
        <v>1388</v>
      </c>
      <c r="D9" s="8" t="s">
        <v>1033</v>
      </c>
      <c r="E9" s="8">
        <v>155</v>
      </c>
      <c r="F9" s="8">
        <v>647</v>
      </c>
      <c r="G9" s="8">
        <v>91</v>
      </c>
      <c r="H9" s="8">
        <v>147</v>
      </c>
      <c r="I9" s="8">
        <v>43</v>
      </c>
      <c r="J9" s="8">
        <v>3</v>
      </c>
      <c r="K9" s="8">
        <v>14</v>
      </c>
      <c r="L9" s="8">
        <v>63</v>
      </c>
      <c r="M9" s="8">
        <v>38</v>
      </c>
      <c r="N9" s="8">
        <v>70</v>
      </c>
      <c r="O9" s="8">
        <v>40</v>
      </c>
      <c r="P9" s="8">
        <v>15</v>
      </c>
      <c r="Q9" s="8">
        <v>0.32</v>
      </c>
      <c r="R9" s="8">
        <f t="shared" si="0"/>
        <v>445</v>
      </c>
      <c r="S9" s="8">
        <f t="shared" si="1"/>
        <v>26.37037037037037</v>
      </c>
      <c r="T9" s="8">
        <f t="shared" si="2"/>
        <v>26.37037037037037</v>
      </c>
      <c r="U9" s="8">
        <f t="shared" si="3"/>
        <v>26.37037037037037</v>
      </c>
    </row>
    <row r="10" spans="1:21" s="8" customFormat="1">
      <c r="A10" s="8" t="s">
        <v>33</v>
      </c>
      <c r="B10" s="8" t="s">
        <v>34</v>
      </c>
      <c r="C10" s="8" t="s">
        <v>1400</v>
      </c>
      <c r="D10" s="8" t="s">
        <v>1035</v>
      </c>
      <c r="E10" s="8">
        <v>141</v>
      </c>
      <c r="F10" s="8">
        <v>444</v>
      </c>
      <c r="G10" s="8">
        <v>57</v>
      </c>
      <c r="H10" s="8">
        <v>61</v>
      </c>
      <c r="I10" s="8">
        <v>17</v>
      </c>
      <c r="J10" s="8">
        <v>1</v>
      </c>
      <c r="K10" s="8">
        <v>26</v>
      </c>
      <c r="L10" s="8">
        <v>74</v>
      </c>
      <c r="M10" s="8">
        <v>47</v>
      </c>
      <c r="N10" s="8">
        <v>134</v>
      </c>
      <c r="O10" s="8">
        <v>4</v>
      </c>
      <c r="P10" s="8">
        <v>2</v>
      </c>
      <c r="Q10" s="8">
        <v>0.23599999999999999</v>
      </c>
      <c r="R10" s="8">
        <f t="shared" si="0"/>
        <v>248</v>
      </c>
      <c r="S10" s="8">
        <f t="shared" si="1"/>
        <v>14.696296296296296</v>
      </c>
      <c r="T10" s="8">
        <f t="shared" si="2"/>
        <v>11.757037037037037</v>
      </c>
      <c r="U10" s="8">
        <f t="shared" si="3"/>
        <v>11.757037037037037</v>
      </c>
    </row>
    <row r="11" spans="1:21" s="8" customFormat="1">
      <c r="A11" s="8" t="s">
        <v>866</v>
      </c>
      <c r="B11" s="8" t="s">
        <v>120</v>
      </c>
      <c r="C11" s="8" t="s">
        <v>1037</v>
      </c>
      <c r="D11" s="8" t="s">
        <v>1042</v>
      </c>
      <c r="E11" s="8">
        <v>133</v>
      </c>
      <c r="F11" s="8">
        <v>364</v>
      </c>
      <c r="G11" s="8">
        <v>33</v>
      </c>
      <c r="H11" s="8">
        <v>60</v>
      </c>
      <c r="I11" s="8">
        <v>14</v>
      </c>
      <c r="J11" s="8">
        <v>3</v>
      </c>
      <c r="K11" s="8">
        <v>4</v>
      </c>
      <c r="L11" s="8">
        <v>34</v>
      </c>
      <c r="M11" s="8">
        <v>26</v>
      </c>
      <c r="N11" s="8">
        <v>61</v>
      </c>
      <c r="O11" s="8">
        <v>7</v>
      </c>
      <c r="P11" s="8">
        <v>2</v>
      </c>
      <c r="Q11" s="8">
        <v>0.223</v>
      </c>
      <c r="R11" s="8">
        <f t="shared" si="0"/>
        <v>150</v>
      </c>
      <c r="S11" s="8">
        <f t="shared" si="1"/>
        <v>8.8888888888888893</v>
      </c>
      <c r="T11" s="8">
        <f t="shared" si="2"/>
        <v>6.2222222222222223</v>
      </c>
      <c r="U11" s="8">
        <f t="shared" si="3"/>
        <v>6.2222222222222223</v>
      </c>
    </row>
    <row r="12" spans="1:21" s="8" customFormat="1">
      <c r="A12" s="8" t="s">
        <v>35</v>
      </c>
      <c r="B12" s="8" t="s">
        <v>36</v>
      </c>
      <c r="C12" s="8" t="s">
        <v>1041</v>
      </c>
      <c r="D12" s="8" t="s">
        <v>1042</v>
      </c>
      <c r="E12" s="8">
        <v>158</v>
      </c>
      <c r="F12" s="8">
        <v>610</v>
      </c>
      <c r="G12" s="8">
        <v>74</v>
      </c>
      <c r="H12" s="8">
        <v>119</v>
      </c>
      <c r="I12" s="8">
        <v>32</v>
      </c>
      <c r="J12" s="8">
        <v>3</v>
      </c>
      <c r="K12" s="8">
        <v>5</v>
      </c>
      <c r="L12" s="8">
        <v>56</v>
      </c>
      <c r="M12" s="8">
        <v>47</v>
      </c>
      <c r="N12" s="8">
        <v>87</v>
      </c>
      <c r="O12" s="8">
        <v>29</v>
      </c>
      <c r="P12" s="8">
        <v>11</v>
      </c>
      <c r="Q12" s="8">
        <v>0.26100000000000001</v>
      </c>
      <c r="R12" s="8">
        <f t="shared" si="0"/>
        <v>320</v>
      </c>
      <c r="S12" s="8">
        <f t="shared" si="1"/>
        <v>18.962962962962962</v>
      </c>
      <c r="T12" s="8">
        <f t="shared" si="2"/>
        <v>17.066666666666666</v>
      </c>
      <c r="U12" s="8">
        <f t="shared" si="3"/>
        <v>17.066666666666666</v>
      </c>
    </row>
    <row r="13" spans="1:21" s="8" customFormat="1">
      <c r="A13" s="8" t="s">
        <v>867</v>
      </c>
      <c r="B13" s="8" t="s">
        <v>977</v>
      </c>
      <c r="C13" s="8" t="s">
        <v>1032</v>
      </c>
      <c r="D13" s="8" t="s">
        <v>1031</v>
      </c>
      <c r="E13" s="8">
        <v>116</v>
      </c>
      <c r="F13" s="8">
        <v>441</v>
      </c>
      <c r="G13" s="8">
        <v>55</v>
      </c>
      <c r="H13" s="8">
        <v>100</v>
      </c>
      <c r="I13" s="8">
        <v>17</v>
      </c>
      <c r="J13" s="8">
        <v>5</v>
      </c>
      <c r="K13" s="8">
        <v>4</v>
      </c>
      <c r="L13" s="8">
        <v>34</v>
      </c>
      <c r="M13" s="8">
        <v>39</v>
      </c>
      <c r="N13" s="8">
        <v>36</v>
      </c>
      <c r="O13" s="8">
        <v>16</v>
      </c>
      <c r="P13" s="8">
        <v>6</v>
      </c>
      <c r="Q13" s="8">
        <v>0.28599999999999998</v>
      </c>
      <c r="R13" s="8">
        <f t="shared" si="0"/>
        <v>267</v>
      </c>
      <c r="S13" s="8">
        <f t="shared" si="1"/>
        <v>15.822222222222223</v>
      </c>
      <c r="T13" s="8">
        <f t="shared" si="2"/>
        <v>12.657777777777779</v>
      </c>
      <c r="U13" s="8">
        <f t="shared" si="3"/>
        <v>12.657777777777779</v>
      </c>
    </row>
    <row r="14" spans="1:21" s="8" customFormat="1">
      <c r="A14" s="8" t="s">
        <v>1238</v>
      </c>
      <c r="B14" s="8" t="s">
        <v>1543</v>
      </c>
      <c r="C14" s="8" t="s">
        <v>1043</v>
      </c>
      <c r="D14" s="8" t="s">
        <v>1042</v>
      </c>
      <c r="E14" s="8">
        <v>75</v>
      </c>
      <c r="F14" s="8">
        <v>290</v>
      </c>
      <c r="G14" s="8">
        <v>37</v>
      </c>
      <c r="H14" s="8">
        <v>56</v>
      </c>
      <c r="I14" s="8">
        <v>13</v>
      </c>
      <c r="J14" s="8">
        <v>2</v>
      </c>
      <c r="K14" s="8">
        <v>3</v>
      </c>
      <c r="L14" s="8">
        <v>25</v>
      </c>
      <c r="M14" s="8">
        <v>15</v>
      </c>
      <c r="N14" s="8">
        <v>45</v>
      </c>
      <c r="O14" s="8">
        <v>10</v>
      </c>
      <c r="P14" s="8">
        <v>5</v>
      </c>
      <c r="Q14" s="8">
        <v>0.255</v>
      </c>
      <c r="R14" s="8">
        <f t="shared" si="0"/>
        <v>137</v>
      </c>
      <c r="S14" s="8">
        <f t="shared" si="1"/>
        <v>8.1185185185185187</v>
      </c>
      <c r="T14" s="8">
        <f t="shared" si="2"/>
        <v>5.6829629629629625</v>
      </c>
      <c r="U14" s="8">
        <f t="shared" si="3"/>
        <v>5.6829629629629625</v>
      </c>
    </row>
    <row r="15" spans="1:21" s="8" customFormat="1">
      <c r="A15" s="8" t="s">
        <v>1238</v>
      </c>
      <c r="B15" s="8" t="s">
        <v>995</v>
      </c>
      <c r="C15" s="8" t="s">
        <v>1055</v>
      </c>
      <c r="D15" s="8" t="s">
        <v>1031</v>
      </c>
      <c r="E15" s="8">
        <v>72</v>
      </c>
      <c r="F15" s="8">
        <v>254</v>
      </c>
      <c r="G15" s="8">
        <v>29</v>
      </c>
      <c r="H15" s="8">
        <v>14</v>
      </c>
      <c r="I15" s="8">
        <v>10</v>
      </c>
      <c r="J15" s="8">
        <v>2</v>
      </c>
      <c r="K15" s="8">
        <v>4</v>
      </c>
      <c r="L15" s="8">
        <v>36</v>
      </c>
      <c r="M15" s="8">
        <v>19</v>
      </c>
      <c r="N15" s="8">
        <v>83</v>
      </c>
      <c r="O15" s="8">
        <v>1</v>
      </c>
      <c r="P15" s="8">
        <v>1</v>
      </c>
      <c r="Q15" s="8">
        <v>0.11799999999999999</v>
      </c>
      <c r="R15" s="8">
        <f t="shared" si="0"/>
        <v>57</v>
      </c>
      <c r="S15" s="8">
        <f t="shared" si="1"/>
        <v>3.3777777777777778</v>
      </c>
      <c r="T15" s="8">
        <f t="shared" si="2"/>
        <v>2.0266666666666664</v>
      </c>
      <c r="U15" s="8">
        <f t="shared" si="3"/>
        <v>2.0266666666666664</v>
      </c>
    </row>
    <row r="16" spans="1:21" s="8" customFormat="1">
      <c r="A16" s="8" t="s">
        <v>868</v>
      </c>
      <c r="B16" s="8" t="s">
        <v>371</v>
      </c>
      <c r="C16" s="8" t="s">
        <v>1044</v>
      </c>
      <c r="D16" s="8" t="s">
        <v>1039</v>
      </c>
      <c r="E16" s="8">
        <v>155</v>
      </c>
      <c r="F16" s="8">
        <v>601</v>
      </c>
      <c r="G16" s="8">
        <v>101</v>
      </c>
      <c r="H16" s="8">
        <v>92</v>
      </c>
      <c r="I16" s="8">
        <v>41</v>
      </c>
      <c r="J16" s="8">
        <v>3</v>
      </c>
      <c r="K16" s="8">
        <v>38</v>
      </c>
      <c r="L16" s="8">
        <v>119</v>
      </c>
      <c r="M16" s="8">
        <v>43</v>
      </c>
      <c r="N16" s="8">
        <v>111</v>
      </c>
      <c r="O16" s="8">
        <v>1</v>
      </c>
      <c r="P16" s="8">
        <v>1</v>
      </c>
      <c r="Q16" s="8">
        <v>0.28999999999999998</v>
      </c>
      <c r="R16" s="8">
        <f t="shared" si="0"/>
        <v>487</v>
      </c>
      <c r="S16" s="8">
        <f t="shared" si="1"/>
        <v>28.859259259259261</v>
      </c>
      <c r="T16" s="8">
        <f t="shared" si="2"/>
        <v>28.859259259259261</v>
      </c>
      <c r="U16" s="8">
        <f t="shared" si="3"/>
        <v>28.859259259259261</v>
      </c>
    </row>
    <row r="17" spans="1:21" s="8" customFormat="1">
      <c r="A17" s="8" t="s">
        <v>1185</v>
      </c>
      <c r="B17" s="8" t="s">
        <v>386</v>
      </c>
      <c r="C17" s="8" t="s">
        <v>1396</v>
      </c>
      <c r="D17" s="8" t="s">
        <v>1031</v>
      </c>
      <c r="E17" s="8">
        <v>136</v>
      </c>
      <c r="F17" s="8">
        <v>446</v>
      </c>
      <c r="G17" s="8">
        <v>49</v>
      </c>
      <c r="H17" s="8">
        <v>69</v>
      </c>
      <c r="I17" s="8">
        <v>27</v>
      </c>
      <c r="J17" s="8">
        <v>4</v>
      </c>
      <c r="K17" s="8">
        <v>15</v>
      </c>
      <c r="L17" s="8">
        <v>53</v>
      </c>
      <c r="M17" s="8">
        <v>36</v>
      </c>
      <c r="N17" s="8">
        <v>116</v>
      </c>
      <c r="O17" s="8">
        <v>2</v>
      </c>
      <c r="P17" s="8">
        <v>2</v>
      </c>
      <c r="Q17" s="8">
        <v>0.25800000000000001</v>
      </c>
      <c r="R17" s="8">
        <f t="shared" si="0"/>
        <v>217</v>
      </c>
      <c r="S17" s="8">
        <f t="shared" si="1"/>
        <v>12.859259259259259</v>
      </c>
      <c r="T17" s="8">
        <f t="shared" si="2"/>
        <v>10.287407407407407</v>
      </c>
      <c r="U17" s="8">
        <f t="shared" si="3"/>
        <v>10.287407407407407</v>
      </c>
    </row>
    <row r="18" spans="1:21" s="8" customFormat="1">
      <c r="A18" s="8" t="s">
        <v>40</v>
      </c>
      <c r="B18" s="8" t="s">
        <v>41</v>
      </c>
      <c r="C18" s="8" t="s">
        <v>1392</v>
      </c>
      <c r="D18" s="8" t="s">
        <v>1045</v>
      </c>
      <c r="E18" s="8">
        <v>92</v>
      </c>
      <c r="F18" s="8">
        <v>274</v>
      </c>
      <c r="G18" s="8">
        <v>32</v>
      </c>
      <c r="H18" s="8">
        <v>39</v>
      </c>
      <c r="I18" s="8">
        <v>12</v>
      </c>
      <c r="J18" s="8">
        <v>0</v>
      </c>
      <c r="K18" s="8">
        <v>7</v>
      </c>
      <c r="L18" s="8">
        <v>30</v>
      </c>
      <c r="M18" s="8">
        <v>48</v>
      </c>
      <c r="N18" s="8">
        <v>102</v>
      </c>
      <c r="O18" s="8">
        <v>0</v>
      </c>
      <c r="P18" s="8">
        <v>0</v>
      </c>
      <c r="Q18" s="8">
        <v>0.21199999999999999</v>
      </c>
      <c r="R18" s="8">
        <f t="shared" si="0"/>
        <v>99</v>
      </c>
      <c r="S18" s="8">
        <f t="shared" si="1"/>
        <v>5.8666666666666663</v>
      </c>
      <c r="T18" s="8">
        <f t="shared" si="2"/>
        <v>3.5199999999999996</v>
      </c>
      <c r="U18" s="8">
        <f t="shared" si="3"/>
        <v>3.5199999999999996</v>
      </c>
    </row>
    <row r="19" spans="1:21" s="8" customFormat="1">
      <c r="A19" s="8" t="s">
        <v>42</v>
      </c>
      <c r="B19" s="8" t="s">
        <v>43</v>
      </c>
      <c r="C19" s="8" t="s">
        <v>1046</v>
      </c>
      <c r="D19" s="8" t="s">
        <v>1042</v>
      </c>
      <c r="E19" s="8">
        <v>107</v>
      </c>
      <c r="F19" s="8">
        <v>320</v>
      </c>
      <c r="G19" s="8">
        <v>40</v>
      </c>
      <c r="H19" s="8">
        <v>58</v>
      </c>
      <c r="I19" s="8">
        <v>13</v>
      </c>
      <c r="J19" s="8">
        <v>0</v>
      </c>
      <c r="K19" s="8">
        <v>6</v>
      </c>
      <c r="L19" s="8">
        <v>29</v>
      </c>
      <c r="M19" s="8">
        <v>17</v>
      </c>
      <c r="N19" s="8">
        <v>42</v>
      </c>
      <c r="O19" s="8">
        <v>7</v>
      </c>
      <c r="P19" s="8">
        <v>3</v>
      </c>
      <c r="Q19" s="8">
        <v>0.24099999999999999</v>
      </c>
      <c r="R19" s="8">
        <f t="shared" si="0"/>
        <v>156</v>
      </c>
      <c r="S19" s="8">
        <f t="shared" si="1"/>
        <v>9.2444444444444436</v>
      </c>
      <c r="T19" s="8">
        <f t="shared" si="2"/>
        <v>6.4711111111111101</v>
      </c>
      <c r="U19" s="8">
        <f t="shared" si="3"/>
        <v>6.4711111111111101</v>
      </c>
    </row>
    <row r="20" spans="1:21" s="8" customFormat="1">
      <c r="A20" s="8" t="s">
        <v>44</v>
      </c>
      <c r="B20" s="8" t="s">
        <v>45</v>
      </c>
      <c r="C20" s="8" t="s">
        <v>1052</v>
      </c>
      <c r="D20" s="8" t="s">
        <v>1042</v>
      </c>
      <c r="E20" s="8">
        <v>156</v>
      </c>
      <c r="F20" s="8">
        <v>602</v>
      </c>
      <c r="G20" s="8">
        <v>68</v>
      </c>
      <c r="H20" s="8">
        <v>125</v>
      </c>
      <c r="I20" s="8">
        <v>31</v>
      </c>
      <c r="J20" s="8">
        <v>3</v>
      </c>
      <c r="K20" s="8">
        <v>4</v>
      </c>
      <c r="L20" s="8">
        <v>41</v>
      </c>
      <c r="M20" s="8">
        <v>35</v>
      </c>
      <c r="N20" s="8">
        <v>77</v>
      </c>
      <c r="O20" s="8">
        <v>19</v>
      </c>
      <c r="P20" s="8">
        <v>8</v>
      </c>
      <c r="Q20" s="8">
        <v>0.27100000000000002</v>
      </c>
      <c r="R20" s="8">
        <f t="shared" si="0"/>
        <v>290</v>
      </c>
      <c r="S20" s="8">
        <f t="shared" si="1"/>
        <v>17.185185185185187</v>
      </c>
      <c r="T20" s="8">
        <f t="shared" si="2"/>
        <v>13.74814814814815</v>
      </c>
      <c r="U20" s="8">
        <f t="shared" si="3"/>
        <v>13.74814814814815</v>
      </c>
    </row>
    <row r="21" spans="1:21" s="8" customFormat="1">
      <c r="A21" s="8" t="s">
        <v>474</v>
      </c>
      <c r="B21" s="8" t="s">
        <v>600</v>
      </c>
      <c r="C21" s="8" t="s">
        <v>1047</v>
      </c>
      <c r="D21" s="8" t="s">
        <v>1033</v>
      </c>
      <c r="E21" s="8">
        <v>123</v>
      </c>
      <c r="F21" s="8">
        <v>460</v>
      </c>
      <c r="G21" s="8">
        <v>67</v>
      </c>
      <c r="H21" s="8">
        <v>69</v>
      </c>
      <c r="I21" s="8">
        <v>26</v>
      </c>
      <c r="J21" s="8">
        <v>1</v>
      </c>
      <c r="K21" s="8">
        <v>18</v>
      </c>
      <c r="L21" s="8">
        <v>61</v>
      </c>
      <c r="M21" s="8">
        <v>28</v>
      </c>
      <c r="N21" s="8">
        <v>137</v>
      </c>
      <c r="O21" s="8">
        <v>6</v>
      </c>
      <c r="P21" s="8">
        <v>3</v>
      </c>
      <c r="Q21" s="8">
        <v>0.248</v>
      </c>
      <c r="R21" s="8">
        <f t="shared" si="0"/>
        <v>218</v>
      </c>
      <c r="S21" s="8">
        <f t="shared" si="1"/>
        <v>12.918518518518519</v>
      </c>
      <c r="T21" s="8">
        <f t="shared" si="2"/>
        <v>10.334814814814816</v>
      </c>
      <c r="U21" s="8">
        <f t="shared" si="3"/>
        <v>10.334814814814816</v>
      </c>
    </row>
    <row r="22" spans="1:21" s="8" customFormat="1">
      <c r="A22" s="8" t="s">
        <v>48</v>
      </c>
      <c r="B22" s="8" t="s">
        <v>49</v>
      </c>
      <c r="C22" s="8" t="s">
        <v>1050</v>
      </c>
      <c r="D22" s="8" t="s">
        <v>1042</v>
      </c>
      <c r="E22" s="8">
        <v>80</v>
      </c>
      <c r="F22" s="8">
        <v>225</v>
      </c>
      <c r="G22" s="8">
        <v>22</v>
      </c>
      <c r="H22" s="8">
        <v>34</v>
      </c>
      <c r="I22" s="8">
        <v>13</v>
      </c>
      <c r="J22" s="8">
        <v>1</v>
      </c>
      <c r="K22" s="8">
        <v>5</v>
      </c>
      <c r="L22" s="8">
        <v>19</v>
      </c>
      <c r="M22" s="8">
        <v>12</v>
      </c>
      <c r="N22" s="8">
        <v>49</v>
      </c>
      <c r="O22" s="8">
        <v>1</v>
      </c>
      <c r="P22" s="8">
        <v>1</v>
      </c>
      <c r="Q22" s="8">
        <v>0.23599999999999999</v>
      </c>
      <c r="R22" s="8">
        <f t="shared" si="0"/>
        <v>87</v>
      </c>
      <c r="S22" s="8">
        <f t="shared" si="1"/>
        <v>5.1555555555555559</v>
      </c>
      <c r="T22" s="8">
        <f t="shared" si="2"/>
        <v>3.0933333333333333</v>
      </c>
      <c r="U22" s="8">
        <f t="shared" si="3"/>
        <v>3.0933333333333333</v>
      </c>
    </row>
    <row r="23" spans="1:21" s="8" customFormat="1">
      <c r="A23" s="8" t="s">
        <v>1113</v>
      </c>
      <c r="B23" s="8" t="s">
        <v>32</v>
      </c>
      <c r="C23" s="8" t="s">
        <v>1044</v>
      </c>
      <c r="D23" s="8" t="s">
        <v>1031</v>
      </c>
      <c r="E23" s="8">
        <v>119</v>
      </c>
      <c r="F23" s="8">
        <v>293</v>
      </c>
      <c r="G23" s="8">
        <v>34</v>
      </c>
      <c r="H23" s="8">
        <v>51</v>
      </c>
      <c r="I23" s="8">
        <v>15</v>
      </c>
      <c r="J23" s="8">
        <v>2</v>
      </c>
      <c r="K23" s="8">
        <v>5</v>
      </c>
      <c r="L23" s="8">
        <v>24</v>
      </c>
      <c r="M23" s="8">
        <v>19</v>
      </c>
      <c r="N23" s="8">
        <v>88</v>
      </c>
      <c r="O23" s="8">
        <v>6</v>
      </c>
      <c r="P23" s="8">
        <v>3</v>
      </c>
      <c r="Q23" s="8">
        <v>0.249</v>
      </c>
      <c r="R23" s="8">
        <f t="shared" si="0"/>
        <v>99</v>
      </c>
      <c r="S23" s="8">
        <f t="shared" si="1"/>
        <v>5.8666666666666663</v>
      </c>
      <c r="T23" s="8">
        <f t="shared" si="2"/>
        <v>3.5199999999999996</v>
      </c>
      <c r="U23" s="8">
        <f t="shared" si="3"/>
        <v>3.5199999999999996</v>
      </c>
    </row>
    <row r="24" spans="1:21" s="8" customFormat="1">
      <c r="A24" s="8" t="s">
        <v>1169</v>
      </c>
      <c r="B24" s="8" t="s">
        <v>1030</v>
      </c>
      <c r="C24" s="8" t="s">
        <v>1397</v>
      </c>
      <c r="D24" s="8" t="s">
        <v>1045</v>
      </c>
      <c r="E24" s="8">
        <v>77</v>
      </c>
      <c r="F24" s="8">
        <v>238</v>
      </c>
      <c r="G24" s="8">
        <v>21</v>
      </c>
      <c r="H24" s="8">
        <v>46</v>
      </c>
      <c r="I24" s="8">
        <v>10</v>
      </c>
      <c r="J24" s="8">
        <v>0</v>
      </c>
      <c r="K24" s="8">
        <v>3</v>
      </c>
      <c r="L24" s="8">
        <v>22</v>
      </c>
      <c r="M24" s="8">
        <v>26</v>
      </c>
      <c r="N24" s="8">
        <v>41</v>
      </c>
      <c r="O24" s="8">
        <v>0</v>
      </c>
      <c r="P24" s="8">
        <v>0</v>
      </c>
      <c r="Q24" s="8">
        <v>0.248</v>
      </c>
      <c r="R24" s="8">
        <f t="shared" si="0"/>
        <v>106</v>
      </c>
      <c r="S24" s="8">
        <f t="shared" si="1"/>
        <v>6.2814814814814817</v>
      </c>
      <c r="T24" s="8">
        <f t="shared" si="2"/>
        <v>4.3970370370370366</v>
      </c>
      <c r="U24" s="8">
        <f t="shared" si="3"/>
        <v>4.3970370370370366</v>
      </c>
    </row>
    <row r="25" spans="1:21" s="8" customFormat="1">
      <c r="A25" s="8" t="s">
        <v>53</v>
      </c>
      <c r="B25" s="8" t="s">
        <v>54</v>
      </c>
      <c r="C25" s="8" t="s">
        <v>1389</v>
      </c>
      <c r="D25" s="8" t="s">
        <v>1031</v>
      </c>
      <c r="E25" s="8">
        <v>148</v>
      </c>
      <c r="F25" s="8">
        <v>532</v>
      </c>
      <c r="G25" s="8">
        <v>101</v>
      </c>
      <c r="H25" s="8">
        <v>74</v>
      </c>
      <c r="I25" s="8">
        <v>28</v>
      </c>
      <c r="J25" s="8">
        <v>1</v>
      </c>
      <c r="K25" s="8">
        <v>37</v>
      </c>
      <c r="L25" s="8">
        <v>102</v>
      </c>
      <c r="M25" s="8">
        <v>101</v>
      </c>
      <c r="N25" s="8">
        <v>118</v>
      </c>
      <c r="O25" s="8">
        <v>5</v>
      </c>
      <c r="P25" s="8">
        <v>3</v>
      </c>
      <c r="Q25" s="8">
        <v>0.26300000000000001</v>
      </c>
      <c r="R25" s="8">
        <f t="shared" si="0"/>
        <v>469</v>
      </c>
      <c r="S25" s="8">
        <f t="shared" si="1"/>
        <v>27.792592592592591</v>
      </c>
      <c r="T25" s="8">
        <f t="shared" si="2"/>
        <v>27.792592592592591</v>
      </c>
      <c r="U25" s="8">
        <f t="shared" si="3"/>
        <v>27.792592592592591</v>
      </c>
    </row>
    <row r="26" spans="1:21" s="8" customFormat="1">
      <c r="A26" s="8" t="s">
        <v>55</v>
      </c>
      <c r="B26" s="8" t="s">
        <v>575</v>
      </c>
      <c r="C26" s="8" t="s">
        <v>1049</v>
      </c>
      <c r="D26" s="8" t="s">
        <v>1042</v>
      </c>
      <c r="E26" s="8">
        <v>73</v>
      </c>
      <c r="F26" s="8">
        <v>226</v>
      </c>
      <c r="G26" s="8">
        <v>31</v>
      </c>
      <c r="H26" s="8">
        <v>38</v>
      </c>
      <c r="I26" s="8">
        <v>9</v>
      </c>
      <c r="J26" s="8">
        <v>3</v>
      </c>
      <c r="K26" s="8">
        <v>6</v>
      </c>
      <c r="L26" s="8">
        <v>32</v>
      </c>
      <c r="M26" s="8">
        <v>18</v>
      </c>
      <c r="N26" s="8">
        <v>64</v>
      </c>
      <c r="O26" s="8">
        <v>5</v>
      </c>
      <c r="P26" s="8">
        <v>2</v>
      </c>
      <c r="Q26" s="8">
        <v>0.248</v>
      </c>
      <c r="R26" s="8">
        <f t="shared" si="0"/>
        <v>109</v>
      </c>
      <c r="S26" s="8">
        <f t="shared" si="1"/>
        <v>6.4592592592592597</v>
      </c>
      <c r="T26" s="8">
        <f t="shared" si="2"/>
        <v>4.5214814814814819</v>
      </c>
      <c r="U26" s="8">
        <f t="shared" si="3"/>
        <v>4.5214814814814819</v>
      </c>
    </row>
    <row r="27" spans="1:21" s="8" customFormat="1">
      <c r="A27" s="8" t="s">
        <v>55</v>
      </c>
      <c r="B27" s="8" t="s">
        <v>56</v>
      </c>
      <c r="C27" s="8" t="s">
        <v>1052</v>
      </c>
      <c r="D27" s="8" t="s">
        <v>1039</v>
      </c>
      <c r="E27" s="8">
        <v>110</v>
      </c>
      <c r="F27" s="8">
        <v>316</v>
      </c>
      <c r="G27" s="8">
        <v>37</v>
      </c>
      <c r="H27" s="8">
        <v>48</v>
      </c>
      <c r="I27" s="8">
        <v>17</v>
      </c>
      <c r="J27" s="8">
        <v>0</v>
      </c>
      <c r="K27" s="8">
        <v>7</v>
      </c>
      <c r="L27" s="8">
        <v>29</v>
      </c>
      <c r="M27" s="8">
        <v>21</v>
      </c>
      <c r="N27" s="8">
        <v>58</v>
      </c>
      <c r="O27" s="8">
        <v>2</v>
      </c>
      <c r="P27" s="8">
        <v>2</v>
      </c>
      <c r="Q27" s="8">
        <v>0.22800000000000001</v>
      </c>
      <c r="R27" s="8">
        <f t="shared" si="0"/>
        <v>139</v>
      </c>
      <c r="S27" s="8">
        <f t="shared" si="1"/>
        <v>8.2370370370370374</v>
      </c>
      <c r="T27" s="8">
        <f t="shared" si="2"/>
        <v>5.7659259259259255</v>
      </c>
      <c r="U27" s="8">
        <f t="shared" si="3"/>
        <v>5.7659259259259255</v>
      </c>
    </row>
    <row r="28" spans="1:21" s="8" customFormat="1">
      <c r="A28" s="8" t="s">
        <v>57</v>
      </c>
      <c r="B28" s="8" t="s">
        <v>58</v>
      </c>
      <c r="C28" s="8" t="s">
        <v>1038</v>
      </c>
      <c r="D28" s="8" t="s">
        <v>1035</v>
      </c>
      <c r="E28" s="8">
        <v>60</v>
      </c>
      <c r="F28" s="8">
        <v>229</v>
      </c>
      <c r="G28" s="8">
        <v>25</v>
      </c>
      <c r="H28" s="8">
        <v>44</v>
      </c>
      <c r="I28" s="8">
        <v>12</v>
      </c>
      <c r="J28" s="8">
        <v>1</v>
      </c>
      <c r="K28" s="8">
        <v>3</v>
      </c>
      <c r="L28" s="8">
        <v>26</v>
      </c>
      <c r="M28" s="8">
        <v>18</v>
      </c>
      <c r="N28" s="8">
        <v>35</v>
      </c>
      <c r="O28" s="8">
        <v>3</v>
      </c>
      <c r="P28" s="8">
        <v>2</v>
      </c>
      <c r="Q28" s="8">
        <v>0.26200000000000001</v>
      </c>
      <c r="R28" s="8">
        <f t="shared" si="0"/>
        <v>118</v>
      </c>
      <c r="S28" s="8">
        <f t="shared" si="1"/>
        <v>6.9925925925925929</v>
      </c>
      <c r="T28" s="8">
        <f t="shared" si="2"/>
        <v>4.894814814814815</v>
      </c>
      <c r="U28" s="8">
        <f t="shared" si="3"/>
        <v>4.894814814814815</v>
      </c>
    </row>
    <row r="29" spans="1:21" s="8" customFormat="1">
      <c r="A29" s="8" t="s">
        <v>59</v>
      </c>
      <c r="B29" s="8" t="s">
        <v>32</v>
      </c>
      <c r="C29" s="8" t="s">
        <v>1390</v>
      </c>
      <c r="D29" s="8" t="s">
        <v>1035</v>
      </c>
      <c r="E29" s="8">
        <v>138</v>
      </c>
      <c r="F29" s="8">
        <v>483</v>
      </c>
      <c r="G29" s="8">
        <v>71</v>
      </c>
      <c r="H29" s="8">
        <v>78</v>
      </c>
      <c r="I29" s="8">
        <v>31</v>
      </c>
      <c r="J29" s="8">
        <v>4</v>
      </c>
      <c r="K29" s="8">
        <v>20</v>
      </c>
      <c r="L29" s="8">
        <v>71</v>
      </c>
      <c r="M29" s="8">
        <v>51</v>
      </c>
      <c r="N29" s="8">
        <v>135</v>
      </c>
      <c r="O29" s="8">
        <v>6</v>
      </c>
      <c r="P29" s="8">
        <v>3</v>
      </c>
      <c r="Q29" s="8">
        <v>0.27500000000000002</v>
      </c>
      <c r="R29" s="8">
        <f t="shared" si="0"/>
        <v>293</v>
      </c>
      <c r="S29" s="8">
        <f t="shared" si="1"/>
        <v>17.362962962962964</v>
      </c>
      <c r="T29" s="8">
        <f t="shared" si="2"/>
        <v>13.890370370370372</v>
      </c>
      <c r="U29" s="8">
        <f t="shared" si="3"/>
        <v>13.890370370370372</v>
      </c>
    </row>
    <row r="30" spans="1:21" s="8" customFormat="1">
      <c r="A30" s="8" t="s">
        <v>60</v>
      </c>
      <c r="B30" s="8" t="s">
        <v>61</v>
      </c>
      <c r="C30" s="8" t="s">
        <v>1054</v>
      </c>
      <c r="D30" s="8" t="s">
        <v>1031</v>
      </c>
      <c r="E30" s="8">
        <v>127</v>
      </c>
      <c r="F30" s="8">
        <v>466</v>
      </c>
      <c r="G30" s="8">
        <v>57</v>
      </c>
      <c r="H30" s="8">
        <v>77</v>
      </c>
      <c r="I30" s="8">
        <v>29</v>
      </c>
      <c r="J30" s="8">
        <v>0</v>
      </c>
      <c r="K30" s="8">
        <v>18</v>
      </c>
      <c r="L30" s="8">
        <v>63</v>
      </c>
      <c r="M30" s="8">
        <v>41</v>
      </c>
      <c r="N30" s="8">
        <v>84</v>
      </c>
      <c r="O30" s="8">
        <v>0</v>
      </c>
      <c r="P30" s="8">
        <v>1</v>
      </c>
      <c r="Q30" s="8">
        <v>0.26600000000000001</v>
      </c>
      <c r="R30" s="8">
        <f t="shared" si="0"/>
        <v>283</v>
      </c>
      <c r="S30" s="8">
        <f t="shared" si="1"/>
        <v>16.770370370370369</v>
      </c>
      <c r="T30" s="8">
        <f t="shared" si="2"/>
        <v>13.416296296296295</v>
      </c>
      <c r="U30" s="8">
        <f t="shared" si="3"/>
        <v>13.416296296296295</v>
      </c>
    </row>
    <row r="31" spans="1:21" s="8" customFormat="1">
      <c r="A31" s="8" t="s">
        <v>62</v>
      </c>
      <c r="B31" s="8" t="s">
        <v>63</v>
      </c>
      <c r="C31" s="8" t="s">
        <v>1041</v>
      </c>
      <c r="D31" s="8" t="s">
        <v>1039</v>
      </c>
      <c r="E31" s="8">
        <v>147</v>
      </c>
      <c r="F31" s="8">
        <v>572</v>
      </c>
      <c r="G31" s="8">
        <v>82</v>
      </c>
      <c r="H31" s="8">
        <v>117</v>
      </c>
      <c r="I31" s="8">
        <v>31</v>
      </c>
      <c r="J31" s="8">
        <v>2</v>
      </c>
      <c r="K31" s="8">
        <v>21</v>
      </c>
      <c r="L31" s="8">
        <v>82</v>
      </c>
      <c r="M31" s="8">
        <v>48</v>
      </c>
      <c r="N31" s="8">
        <v>70</v>
      </c>
      <c r="O31" s="8">
        <v>0</v>
      </c>
      <c r="P31" s="8">
        <v>1</v>
      </c>
      <c r="Q31" s="8">
        <v>0.29899999999999999</v>
      </c>
      <c r="R31" s="8">
        <f t="shared" si="0"/>
        <v>410</v>
      </c>
      <c r="S31" s="8">
        <f t="shared" si="1"/>
        <v>24.296296296296298</v>
      </c>
      <c r="T31" s="8">
        <f t="shared" si="2"/>
        <v>24.296296296296298</v>
      </c>
      <c r="U31" s="8">
        <f t="shared" si="3"/>
        <v>24.296296296296298</v>
      </c>
    </row>
    <row r="32" spans="1:21" s="8" customFormat="1">
      <c r="A32" s="8" t="s">
        <v>1418</v>
      </c>
      <c r="B32" s="8" t="s">
        <v>1419</v>
      </c>
      <c r="C32" s="8" t="s">
        <v>1040</v>
      </c>
      <c r="D32" s="8" t="s">
        <v>1031</v>
      </c>
      <c r="E32" s="8">
        <v>155</v>
      </c>
      <c r="F32" s="8">
        <v>625</v>
      </c>
      <c r="G32" s="8">
        <v>106</v>
      </c>
      <c r="H32" s="8">
        <v>112</v>
      </c>
      <c r="I32" s="8">
        <v>44</v>
      </c>
      <c r="J32" s="8">
        <v>8</v>
      </c>
      <c r="K32" s="8">
        <v>21</v>
      </c>
      <c r="L32" s="8">
        <v>74</v>
      </c>
      <c r="M32" s="8">
        <v>53</v>
      </c>
      <c r="N32" s="8">
        <v>89</v>
      </c>
      <c r="O32" s="8">
        <v>25</v>
      </c>
      <c r="P32" s="8">
        <v>10</v>
      </c>
      <c r="Q32" s="8">
        <v>0.29599999999999999</v>
      </c>
      <c r="R32" s="8">
        <f t="shared" si="0"/>
        <v>467</v>
      </c>
      <c r="S32" s="8">
        <f t="shared" si="1"/>
        <v>27.674074074074074</v>
      </c>
      <c r="T32" s="8">
        <f t="shared" si="2"/>
        <v>27.674074074074074</v>
      </c>
      <c r="U32" s="8">
        <f t="shared" si="3"/>
        <v>27.674074074074074</v>
      </c>
    </row>
    <row r="33" spans="1:21" s="8" customFormat="1">
      <c r="A33" s="8" t="s">
        <v>1546</v>
      </c>
      <c r="B33" s="8" t="s">
        <v>754</v>
      </c>
      <c r="C33" s="8" t="s">
        <v>1054</v>
      </c>
      <c r="D33" s="8" t="s">
        <v>1035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f t="shared" si="0"/>
        <v>0</v>
      </c>
      <c r="S33" s="8">
        <f t="shared" si="1"/>
        <v>0</v>
      </c>
      <c r="T33" s="8">
        <f t="shared" si="2"/>
        <v>0</v>
      </c>
      <c r="U33" s="8">
        <f t="shared" si="3"/>
        <v>1</v>
      </c>
    </row>
    <row r="34" spans="1:21" s="8" customFormat="1">
      <c r="A34" s="8" t="s">
        <v>870</v>
      </c>
      <c r="B34" s="8" t="s">
        <v>622</v>
      </c>
      <c r="C34" s="8" t="s">
        <v>1044</v>
      </c>
      <c r="D34" s="8" t="s">
        <v>1031</v>
      </c>
      <c r="E34" s="8">
        <v>153</v>
      </c>
      <c r="F34" s="8">
        <v>601</v>
      </c>
      <c r="G34" s="8">
        <v>90</v>
      </c>
      <c r="H34" s="8">
        <v>118</v>
      </c>
      <c r="I34" s="8">
        <v>28</v>
      </c>
      <c r="J34" s="8">
        <v>6</v>
      </c>
      <c r="K34" s="8">
        <v>16</v>
      </c>
      <c r="L34" s="8">
        <v>55</v>
      </c>
      <c r="M34" s="8">
        <v>51</v>
      </c>
      <c r="N34" s="8">
        <v>120</v>
      </c>
      <c r="O34" s="8">
        <v>35</v>
      </c>
      <c r="P34" s="8">
        <v>11</v>
      </c>
      <c r="Q34" s="8">
        <v>0.28000000000000003</v>
      </c>
      <c r="R34" s="8">
        <f t="shared" si="0"/>
        <v>356</v>
      </c>
      <c r="S34" s="8">
        <f t="shared" si="1"/>
        <v>21.096296296296295</v>
      </c>
      <c r="T34" s="8">
        <f t="shared" si="2"/>
        <v>18.986666666666665</v>
      </c>
      <c r="U34" s="8">
        <f t="shared" si="3"/>
        <v>18.986666666666665</v>
      </c>
    </row>
    <row r="35" spans="1:21" s="8" customFormat="1">
      <c r="A35" s="8" t="s">
        <v>69</v>
      </c>
      <c r="B35" s="8" t="s">
        <v>982</v>
      </c>
      <c r="C35" s="8" t="s">
        <v>1390</v>
      </c>
      <c r="D35" s="8" t="s">
        <v>1031</v>
      </c>
      <c r="E35" s="8">
        <v>125</v>
      </c>
      <c r="F35" s="8">
        <v>371</v>
      </c>
      <c r="G35" s="8">
        <v>55</v>
      </c>
      <c r="H35" s="8">
        <v>74</v>
      </c>
      <c r="I35" s="8">
        <v>16</v>
      </c>
      <c r="J35" s="8">
        <v>4</v>
      </c>
      <c r="K35" s="8">
        <v>4</v>
      </c>
      <c r="L35" s="8">
        <v>35</v>
      </c>
      <c r="M35" s="8">
        <v>38</v>
      </c>
      <c r="N35" s="8">
        <v>61</v>
      </c>
      <c r="O35" s="8">
        <v>12</v>
      </c>
      <c r="P35" s="8">
        <v>4</v>
      </c>
      <c r="Q35" s="8">
        <v>0.26400000000000001</v>
      </c>
      <c r="R35" s="8">
        <f t="shared" si="0"/>
        <v>209</v>
      </c>
      <c r="S35" s="8">
        <f t="shared" si="1"/>
        <v>12.385185185185184</v>
      </c>
      <c r="T35" s="8">
        <f t="shared" si="2"/>
        <v>9.9081481481481486</v>
      </c>
      <c r="U35" s="8">
        <f t="shared" si="3"/>
        <v>9.9081481481481486</v>
      </c>
    </row>
    <row r="36" spans="1:21" s="8" customFormat="1">
      <c r="A36" s="8" t="s">
        <v>1261</v>
      </c>
      <c r="B36" s="8" t="s">
        <v>1262</v>
      </c>
      <c r="C36" s="8" t="s">
        <v>1040</v>
      </c>
      <c r="D36" s="8" t="s">
        <v>1042</v>
      </c>
      <c r="E36" s="8">
        <v>158</v>
      </c>
      <c r="F36" s="8">
        <v>611</v>
      </c>
      <c r="G36" s="8">
        <v>85</v>
      </c>
      <c r="H36" s="8">
        <v>126</v>
      </c>
      <c r="I36" s="8">
        <v>33</v>
      </c>
      <c r="J36" s="8">
        <v>4</v>
      </c>
      <c r="K36" s="8">
        <v>15</v>
      </c>
      <c r="L36" s="8">
        <v>79</v>
      </c>
      <c r="M36" s="8">
        <v>40</v>
      </c>
      <c r="N36" s="8">
        <v>115</v>
      </c>
      <c r="O36" s="8">
        <v>12</v>
      </c>
      <c r="P36" s="8">
        <v>3</v>
      </c>
      <c r="Q36" s="8">
        <v>0.29099999999999998</v>
      </c>
      <c r="R36" s="8">
        <f t="shared" si="0"/>
        <v>362</v>
      </c>
      <c r="S36" s="8">
        <f t="shared" si="1"/>
        <v>21.451851851851853</v>
      </c>
      <c r="T36" s="8">
        <f t="shared" si="2"/>
        <v>19.306666666666668</v>
      </c>
      <c r="U36" s="8">
        <f t="shared" si="3"/>
        <v>19.306666666666668</v>
      </c>
    </row>
    <row r="37" spans="1:21" s="8" customFormat="1">
      <c r="A37" s="8" t="s">
        <v>1219</v>
      </c>
      <c r="B37" s="8" t="s">
        <v>305</v>
      </c>
      <c r="C37" s="8" t="s">
        <v>1395</v>
      </c>
      <c r="D37" s="8" t="s">
        <v>1035</v>
      </c>
      <c r="E37" s="8">
        <v>145</v>
      </c>
      <c r="F37" s="8">
        <v>462</v>
      </c>
      <c r="G37" s="8">
        <v>56</v>
      </c>
      <c r="H37" s="8">
        <v>76</v>
      </c>
      <c r="I37" s="8">
        <v>24</v>
      </c>
      <c r="J37" s="8">
        <v>0</v>
      </c>
      <c r="K37" s="8">
        <v>24</v>
      </c>
      <c r="L37" s="8">
        <v>68</v>
      </c>
      <c r="M37" s="8">
        <v>43</v>
      </c>
      <c r="N37" s="8">
        <v>102</v>
      </c>
      <c r="O37" s="8">
        <v>0</v>
      </c>
      <c r="P37" s="8">
        <v>0</v>
      </c>
      <c r="Q37" s="8">
        <v>0.26800000000000002</v>
      </c>
      <c r="R37" s="8">
        <f t="shared" si="0"/>
        <v>285</v>
      </c>
      <c r="S37" s="8">
        <f t="shared" si="1"/>
        <v>16.888888888888889</v>
      </c>
      <c r="T37" s="8">
        <f t="shared" si="2"/>
        <v>13.511111111111113</v>
      </c>
      <c r="U37" s="8">
        <f t="shared" si="3"/>
        <v>13.511111111111113</v>
      </c>
    </row>
    <row r="38" spans="1:21" s="8" customFormat="1">
      <c r="A38" s="8" t="s">
        <v>83</v>
      </c>
      <c r="B38" s="8" t="s">
        <v>84</v>
      </c>
      <c r="C38" s="8" t="s">
        <v>1052</v>
      </c>
      <c r="D38" s="8" t="s">
        <v>1031</v>
      </c>
      <c r="E38" s="8">
        <v>127</v>
      </c>
      <c r="F38" s="8">
        <v>448</v>
      </c>
      <c r="G38" s="8">
        <v>51</v>
      </c>
      <c r="H38" s="8">
        <v>88</v>
      </c>
      <c r="I38" s="8">
        <v>17</v>
      </c>
      <c r="J38" s="8">
        <v>5</v>
      </c>
      <c r="K38" s="8">
        <v>2</v>
      </c>
      <c r="L38" s="8">
        <v>33</v>
      </c>
      <c r="M38" s="8">
        <v>41</v>
      </c>
      <c r="N38" s="8">
        <v>114</v>
      </c>
      <c r="O38" s="8">
        <v>16</v>
      </c>
      <c r="P38" s="8">
        <v>7</v>
      </c>
      <c r="Q38" s="8">
        <v>0.25</v>
      </c>
      <c r="R38" s="8">
        <f t="shared" si="0"/>
        <v>165</v>
      </c>
      <c r="S38" s="8">
        <f t="shared" si="1"/>
        <v>9.7777777777777786</v>
      </c>
      <c r="T38" s="8">
        <f t="shared" si="2"/>
        <v>6.844444444444445</v>
      </c>
      <c r="U38" s="8">
        <f t="shared" si="3"/>
        <v>6.844444444444445</v>
      </c>
    </row>
    <row r="39" spans="1:21" s="8" customFormat="1">
      <c r="A39" s="8" t="s">
        <v>86</v>
      </c>
      <c r="B39" s="8" t="s">
        <v>1180</v>
      </c>
      <c r="C39" s="8" t="s">
        <v>1040</v>
      </c>
      <c r="D39" s="8" t="s">
        <v>1031</v>
      </c>
      <c r="E39" s="8">
        <v>140</v>
      </c>
      <c r="F39" s="8">
        <v>423</v>
      </c>
      <c r="G39" s="8">
        <v>66</v>
      </c>
      <c r="H39" s="8">
        <v>57</v>
      </c>
      <c r="I39" s="8">
        <v>28</v>
      </c>
      <c r="J39" s="8">
        <v>6</v>
      </c>
      <c r="K39" s="8">
        <v>14</v>
      </c>
      <c r="L39" s="8">
        <v>53</v>
      </c>
      <c r="M39" s="8">
        <v>45</v>
      </c>
      <c r="N39" s="8">
        <v>119</v>
      </c>
      <c r="O39" s="8">
        <v>8</v>
      </c>
      <c r="P39" s="8">
        <v>3</v>
      </c>
      <c r="Q39" s="8">
        <v>0.248</v>
      </c>
      <c r="R39" s="8">
        <f t="shared" si="0"/>
        <v>237</v>
      </c>
      <c r="S39" s="8">
        <f t="shared" si="1"/>
        <v>14.044444444444444</v>
      </c>
      <c r="T39" s="8">
        <f t="shared" si="2"/>
        <v>11.235555555555557</v>
      </c>
      <c r="U39" s="8">
        <f t="shared" si="3"/>
        <v>11.235555555555557</v>
      </c>
    </row>
    <row r="40" spans="1:21" s="8" customFormat="1">
      <c r="A40" s="8" t="s">
        <v>87</v>
      </c>
      <c r="B40" s="8" t="s">
        <v>84</v>
      </c>
      <c r="C40" s="8" t="s">
        <v>1053</v>
      </c>
      <c r="D40" s="8" t="s">
        <v>1031</v>
      </c>
      <c r="E40" s="8">
        <v>131</v>
      </c>
      <c r="F40" s="8">
        <v>505</v>
      </c>
      <c r="G40" s="8">
        <v>65</v>
      </c>
      <c r="H40" s="8">
        <v>102</v>
      </c>
      <c r="I40" s="8">
        <v>33</v>
      </c>
      <c r="J40" s="8">
        <v>1</v>
      </c>
      <c r="K40" s="8">
        <v>13</v>
      </c>
      <c r="L40" s="8">
        <v>74</v>
      </c>
      <c r="M40" s="8">
        <v>54</v>
      </c>
      <c r="N40" s="8">
        <v>61</v>
      </c>
      <c r="O40" s="8">
        <v>15</v>
      </c>
      <c r="P40" s="8">
        <v>2</v>
      </c>
      <c r="Q40" s="8">
        <v>0.29499999999999998</v>
      </c>
      <c r="R40" s="8">
        <f t="shared" si="0"/>
        <v>368</v>
      </c>
      <c r="S40" s="8">
        <f t="shared" si="1"/>
        <v>21.807407407407407</v>
      </c>
      <c r="T40" s="8">
        <f t="shared" si="2"/>
        <v>19.626666666666665</v>
      </c>
      <c r="U40" s="8">
        <f t="shared" si="3"/>
        <v>19.626666666666665</v>
      </c>
    </row>
    <row r="41" spans="1:21" s="8" customFormat="1">
      <c r="A41" s="8" t="s">
        <v>89</v>
      </c>
      <c r="B41" s="8" t="s">
        <v>90</v>
      </c>
      <c r="C41" s="8" t="s">
        <v>1043</v>
      </c>
      <c r="D41" s="8" t="s">
        <v>1031</v>
      </c>
      <c r="E41" s="8">
        <v>143</v>
      </c>
      <c r="F41" s="8">
        <v>534</v>
      </c>
      <c r="G41" s="8">
        <v>81</v>
      </c>
      <c r="H41" s="8">
        <v>92</v>
      </c>
      <c r="I41" s="8">
        <v>30</v>
      </c>
      <c r="J41" s="8">
        <v>4</v>
      </c>
      <c r="K41" s="8">
        <v>23</v>
      </c>
      <c r="L41" s="8">
        <v>86</v>
      </c>
      <c r="M41" s="8">
        <v>52</v>
      </c>
      <c r="N41" s="8">
        <v>119</v>
      </c>
      <c r="O41" s="8">
        <v>19</v>
      </c>
      <c r="P41" s="8">
        <v>5</v>
      </c>
      <c r="Q41" s="8">
        <v>0.27900000000000003</v>
      </c>
      <c r="R41" s="8">
        <f t="shared" si="0"/>
        <v>370</v>
      </c>
      <c r="S41" s="8">
        <f t="shared" si="1"/>
        <v>21.925925925925927</v>
      </c>
      <c r="T41" s="8">
        <f t="shared" si="2"/>
        <v>19.733333333333334</v>
      </c>
      <c r="U41" s="8">
        <f t="shared" si="3"/>
        <v>19.733333333333334</v>
      </c>
    </row>
    <row r="42" spans="1:21" s="8" customFormat="1">
      <c r="A42" s="8" t="s">
        <v>95</v>
      </c>
      <c r="B42" s="8" t="s">
        <v>96</v>
      </c>
      <c r="C42" s="8" t="s">
        <v>1397</v>
      </c>
      <c r="D42" s="8" t="s">
        <v>1031</v>
      </c>
      <c r="E42" s="8">
        <v>155</v>
      </c>
      <c r="F42" s="8">
        <v>570</v>
      </c>
      <c r="G42" s="8">
        <v>69</v>
      </c>
      <c r="H42" s="8">
        <v>74</v>
      </c>
      <c r="I42" s="8">
        <v>33</v>
      </c>
      <c r="J42" s="8">
        <v>3</v>
      </c>
      <c r="K42" s="8">
        <v>23</v>
      </c>
      <c r="L42" s="8">
        <v>79</v>
      </c>
      <c r="M42" s="8">
        <v>55</v>
      </c>
      <c r="N42" s="8">
        <v>151</v>
      </c>
      <c r="O42" s="8">
        <v>8</v>
      </c>
      <c r="P42" s="8">
        <v>4</v>
      </c>
      <c r="Q42" s="8">
        <v>0.23300000000000001</v>
      </c>
      <c r="R42" s="8">
        <f t="shared" si="0"/>
        <v>297</v>
      </c>
      <c r="S42" s="8">
        <f t="shared" si="1"/>
        <v>17.600000000000001</v>
      </c>
      <c r="T42" s="8">
        <f t="shared" si="2"/>
        <v>14.080000000000002</v>
      </c>
      <c r="U42" s="8">
        <f t="shared" si="3"/>
        <v>14.080000000000002</v>
      </c>
    </row>
    <row r="43" spans="1:21" s="8" customFormat="1">
      <c r="A43" s="8" t="s">
        <v>1413</v>
      </c>
      <c r="B43" s="8" t="s">
        <v>771</v>
      </c>
      <c r="C43" s="8" t="s">
        <v>1047</v>
      </c>
      <c r="D43" s="8" t="s">
        <v>1039</v>
      </c>
      <c r="E43" s="8">
        <v>154</v>
      </c>
      <c r="F43" s="8">
        <v>573</v>
      </c>
      <c r="G43" s="8">
        <v>91</v>
      </c>
      <c r="H43" s="8">
        <v>89</v>
      </c>
      <c r="I43" s="8">
        <v>36</v>
      </c>
      <c r="J43" s="8">
        <v>3</v>
      </c>
      <c r="K43" s="8">
        <v>33</v>
      </c>
      <c r="L43" s="8">
        <v>105</v>
      </c>
      <c r="M43" s="8">
        <v>82</v>
      </c>
      <c r="N43" s="8">
        <v>181</v>
      </c>
      <c r="O43" s="8">
        <v>9</v>
      </c>
      <c r="P43" s="8">
        <v>3</v>
      </c>
      <c r="Q43" s="8">
        <v>0.28100000000000003</v>
      </c>
      <c r="R43" s="8">
        <f t="shared" si="0"/>
        <v>405</v>
      </c>
      <c r="S43" s="8">
        <f t="shared" si="1"/>
        <v>24</v>
      </c>
      <c r="T43" s="8">
        <f t="shared" si="2"/>
        <v>24</v>
      </c>
      <c r="U43" s="8">
        <f t="shared" si="3"/>
        <v>24</v>
      </c>
    </row>
    <row r="44" spans="1:21" s="8" customFormat="1">
      <c r="A44" s="8" t="s">
        <v>1020</v>
      </c>
      <c r="B44" s="8" t="s">
        <v>100</v>
      </c>
      <c r="C44" s="8" t="s">
        <v>1036</v>
      </c>
      <c r="D44" s="8" t="s">
        <v>1031</v>
      </c>
      <c r="E44" s="8">
        <v>136</v>
      </c>
      <c r="F44" s="8">
        <v>571</v>
      </c>
      <c r="G44" s="8">
        <v>88</v>
      </c>
      <c r="H44" s="8">
        <v>131</v>
      </c>
      <c r="I44" s="8">
        <v>20</v>
      </c>
      <c r="J44" s="8">
        <v>9</v>
      </c>
      <c r="K44" s="8">
        <v>4</v>
      </c>
      <c r="L44" s="8">
        <v>43</v>
      </c>
      <c r="M44" s="8">
        <v>35</v>
      </c>
      <c r="N44" s="8">
        <v>88</v>
      </c>
      <c r="O44" s="8">
        <v>38</v>
      </c>
      <c r="P44" s="8">
        <v>10</v>
      </c>
      <c r="Q44" s="8">
        <v>0.28699999999999998</v>
      </c>
      <c r="R44" s="8">
        <f t="shared" si="0"/>
        <v>320</v>
      </c>
      <c r="S44" s="8">
        <f t="shared" si="1"/>
        <v>18.962962962962962</v>
      </c>
      <c r="T44" s="8">
        <f t="shared" si="2"/>
        <v>17.066666666666666</v>
      </c>
      <c r="U44" s="8">
        <f t="shared" si="3"/>
        <v>17.066666666666666</v>
      </c>
    </row>
    <row r="45" spans="1:21" s="8" customFormat="1">
      <c r="A45" s="8" t="s">
        <v>775</v>
      </c>
      <c r="B45" s="8" t="s">
        <v>169</v>
      </c>
      <c r="C45" s="8" t="s">
        <v>1050</v>
      </c>
      <c r="D45" s="8" t="s">
        <v>1045</v>
      </c>
      <c r="E45" s="8">
        <v>55</v>
      </c>
      <c r="F45" s="8">
        <v>129</v>
      </c>
      <c r="G45" s="8">
        <v>11</v>
      </c>
      <c r="H45" s="8">
        <v>20</v>
      </c>
      <c r="I45" s="8">
        <v>4</v>
      </c>
      <c r="J45" s="8">
        <v>0</v>
      </c>
      <c r="K45" s="8">
        <v>1</v>
      </c>
      <c r="L45" s="8">
        <v>8</v>
      </c>
      <c r="M45" s="8">
        <v>10</v>
      </c>
      <c r="N45" s="8">
        <v>31</v>
      </c>
      <c r="O45" s="8">
        <v>0</v>
      </c>
      <c r="P45" s="8">
        <v>0</v>
      </c>
      <c r="Q45" s="8">
        <v>0.19400000000000001</v>
      </c>
      <c r="R45" s="8">
        <f t="shared" si="0"/>
        <v>30</v>
      </c>
      <c r="S45" s="8">
        <f t="shared" si="1"/>
        <v>1.7777777777777777</v>
      </c>
      <c r="T45" s="8">
        <f t="shared" si="2"/>
        <v>1.0666666666666667</v>
      </c>
      <c r="U45" s="8">
        <f t="shared" si="3"/>
        <v>1</v>
      </c>
    </row>
    <row r="46" spans="1:21" s="8" customFormat="1">
      <c r="A46" s="8" t="s">
        <v>99</v>
      </c>
      <c r="B46" s="8" t="s">
        <v>100</v>
      </c>
      <c r="C46" s="8" t="s">
        <v>1036</v>
      </c>
      <c r="D46" s="8" t="s">
        <v>1399</v>
      </c>
      <c r="E46" s="8">
        <v>153</v>
      </c>
      <c r="F46" s="8">
        <v>549</v>
      </c>
      <c r="G46" s="8">
        <v>61</v>
      </c>
      <c r="H46" s="8">
        <v>103</v>
      </c>
      <c r="I46" s="8">
        <v>29</v>
      </c>
      <c r="J46" s="8">
        <v>0</v>
      </c>
      <c r="K46" s="8">
        <v>13</v>
      </c>
      <c r="L46" s="8">
        <v>68</v>
      </c>
      <c r="M46" s="8">
        <v>53</v>
      </c>
      <c r="N46" s="8">
        <v>100</v>
      </c>
      <c r="O46" s="8">
        <v>0</v>
      </c>
      <c r="P46" s="8">
        <v>0</v>
      </c>
      <c r="Q46" s="8">
        <v>0.26400000000000001</v>
      </c>
      <c r="R46" s="8">
        <f t="shared" si="0"/>
        <v>295</v>
      </c>
      <c r="S46" s="8">
        <f t="shared" si="1"/>
        <v>17.481481481481481</v>
      </c>
      <c r="T46" s="8">
        <f t="shared" si="2"/>
        <v>13.985185185185186</v>
      </c>
      <c r="U46" s="8">
        <f t="shared" si="3"/>
        <v>13.985185185185186</v>
      </c>
    </row>
    <row r="47" spans="1:21" s="8" customFormat="1">
      <c r="A47" s="8" t="s">
        <v>1201</v>
      </c>
      <c r="B47" s="8" t="s">
        <v>1202</v>
      </c>
      <c r="C47" s="8" t="s">
        <v>1055</v>
      </c>
      <c r="D47" s="8" t="s">
        <v>1031</v>
      </c>
      <c r="E47" s="8">
        <v>146</v>
      </c>
      <c r="F47" s="8">
        <v>515</v>
      </c>
      <c r="G47" s="8">
        <v>83</v>
      </c>
      <c r="H47" s="8">
        <v>90</v>
      </c>
      <c r="I47" s="8">
        <v>19</v>
      </c>
      <c r="J47" s="8">
        <v>9</v>
      </c>
      <c r="K47" s="8">
        <v>12</v>
      </c>
      <c r="L47" s="8">
        <v>56</v>
      </c>
      <c r="M47" s="8">
        <v>46</v>
      </c>
      <c r="N47" s="8">
        <v>133</v>
      </c>
      <c r="O47" s="8">
        <v>28</v>
      </c>
      <c r="P47" s="8">
        <v>10</v>
      </c>
      <c r="Q47" s="8">
        <v>0.252</v>
      </c>
      <c r="R47" s="8">
        <f t="shared" si="0"/>
        <v>273</v>
      </c>
      <c r="S47" s="8">
        <f t="shared" si="1"/>
        <v>16.177777777777777</v>
      </c>
      <c r="T47" s="8">
        <f t="shared" si="2"/>
        <v>12.942222222222222</v>
      </c>
      <c r="U47" s="8">
        <f t="shared" si="3"/>
        <v>12.942222222222222</v>
      </c>
    </row>
    <row r="48" spans="1:21" s="8" customFormat="1">
      <c r="A48" s="8" t="s">
        <v>101</v>
      </c>
      <c r="B48" s="8" t="s">
        <v>102</v>
      </c>
      <c r="C48" s="8" t="s">
        <v>1400</v>
      </c>
      <c r="D48" s="8" t="s">
        <v>1031</v>
      </c>
      <c r="E48" s="8">
        <v>123</v>
      </c>
      <c r="F48" s="8">
        <v>462</v>
      </c>
      <c r="G48" s="8">
        <v>56</v>
      </c>
      <c r="H48" s="8">
        <v>75</v>
      </c>
      <c r="I48" s="8">
        <v>23</v>
      </c>
      <c r="J48" s="8">
        <v>2</v>
      </c>
      <c r="K48" s="8">
        <v>20</v>
      </c>
      <c r="L48" s="8">
        <v>68</v>
      </c>
      <c r="M48" s="8">
        <v>27</v>
      </c>
      <c r="N48" s="8">
        <v>136</v>
      </c>
      <c r="O48" s="8">
        <v>1</v>
      </c>
      <c r="P48" s="8">
        <v>1</v>
      </c>
      <c r="Q48" s="8">
        <v>0.26</v>
      </c>
      <c r="R48" s="8">
        <f t="shared" si="0"/>
        <v>222</v>
      </c>
      <c r="S48" s="8">
        <f t="shared" si="1"/>
        <v>13.155555555555555</v>
      </c>
      <c r="T48" s="8">
        <f t="shared" si="2"/>
        <v>10.524444444444445</v>
      </c>
      <c r="U48" s="8">
        <f t="shared" si="3"/>
        <v>10.524444444444445</v>
      </c>
    </row>
    <row r="49" spans="1:21" s="8" customFormat="1">
      <c r="A49" s="8" t="s">
        <v>103</v>
      </c>
      <c r="B49" s="8" t="s">
        <v>104</v>
      </c>
      <c r="C49" s="8" t="s">
        <v>1046</v>
      </c>
      <c r="D49" s="8" t="s">
        <v>1035</v>
      </c>
      <c r="E49" s="8">
        <v>144</v>
      </c>
      <c r="F49" s="8">
        <v>536</v>
      </c>
      <c r="G49" s="8">
        <v>87</v>
      </c>
      <c r="H49" s="8">
        <v>113</v>
      </c>
      <c r="I49" s="8">
        <v>37</v>
      </c>
      <c r="J49" s="8">
        <v>0</v>
      </c>
      <c r="K49" s="8">
        <v>26</v>
      </c>
      <c r="L49" s="8">
        <v>102</v>
      </c>
      <c r="M49" s="8">
        <v>77</v>
      </c>
      <c r="N49" s="8">
        <v>100</v>
      </c>
      <c r="O49" s="8">
        <v>1</v>
      </c>
      <c r="P49" s="8">
        <v>1</v>
      </c>
      <c r="Q49" s="8">
        <v>0.32800000000000001</v>
      </c>
      <c r="R49" s="8">
        <f t="shared" si="0"/>
        <v>457</v>
      </c>
      <c r="S49" s="8">
        <f t="shared" si="1"/>
        <v>27.081481481481482</v>
      </c>
      <c r="T49" s="8">
        <f t="shared" si="2"/>
        <v>27.081481481481482</v>
      </c>
      <c r="U49" s="8">
        <f t="shared" si="3"/>
        <v>27.081481481481482</v>
      </c>
    </row>
    <row r="50" spans="1:21" s="8" customFormat="1">
      <c r="A50" s="8" t="s">
        <v>103</v>
      </c>
      <c r="B50" s="8" t="s">
        <v>105</v>
      </c>
      <c r="C50" s="8" t="s">
        <v>1392</v>
      </c>
      <c r="D50" s="8" t="s">
        <v>1031</v>
      </c>
      <c r="E50" s="8">
        <v>140</v>
      </c>
      <c r="F50" s="8">
        <v>561</v>
      </c>
      <c r="G50" s="8">
        <v>69</v>
      </c>
      <c r="H50" s="8">
        <v>113</v>
      </c>
      <c r="I50" s="8">
        <v>32</v>
      </c>
      <c r="J50" s="8">
        <v>2</v>
      </c>
      <c r="K50" s="8">
        <v>12</v>
      </c>
      <c r="L50" s="8">
        <v>68</v>
      </c>
      <c r="M50" s="8">
        <v>38</v>
      </c>
      <c r="N50" s="8">
        <v>74</v>
      </c>
      <c r="O50" s="8">
        <v>4</v>
      </c>
      <c r="P50" s="8">
        <v>1</v>
      </c>
      <c r="Q50" s="8">
        <v>0.28299999999999997</v>
      </c>
      <c r="R50" s="8">
        <f t="shared" si="0"/>
        <v>335</v>
      </c>
      <c r="S50" s="8">
        <f t="shared" si="1"/>
        <v>19.851851851851851</v>
      </c>
      <c r="T50" s="8">
        <f t="shared" si="2"/>
        <v>17.866666666666667</v>
      </c>
      <c r="U50" s="8">
        <f t="shared" si="3"/>
        <v>17.866666666666667</v>
      </c>
    </row>
    <row r="51" spans="1:21" s="8" customFormat="1">
      <c r="A51" s="8" t="s">
        <v>103</v>
      </c>
      <c r="B51" s="8" t="s">
        <v>106</v>
      </c>
      <c r="C51" s="8" t="s">
        <v>1048</v>
      </c>
      <c r="D51" s="8" t="s">
        <v>1042</v>
      </c>
      <c r="E51" s="8">
        <v>143</v>
      </c>
      <c r="F51" s="8">
        <v>538</v>
      </c>
      <c r="G51" s="8">
        <v>69</v>
      </c>
      <c r="H51" s="8">
        <v>84</v>
      </c>
      <c r="I51" s="8">
        <v>30</v>
      </c>
      <c r="J51" s="8">
        <v>4</v>
      </c>
      <c r="K51" s="8">
        <v>14</v>
      </c>
      <c r="L51" s="8">
        <v>60</v>
      </c>
      <c r="M51" s="8">
        <v>40</v>
      </c>
      <c r="N51" s="8">
        <v>111</v>
      </c>
      <c r="O51" s="8">
        <v>7</v>
      </c>
      <c r="P51" s="8">
        <v>2</v>
      </c>
      <c r="Q51" s="8">
        <v>0.245</v>
      </c>
      <c r="R51" s="8">
        <f t="shared" si="0"/>
        <v>275</v>
      </c>
      <c r="S51" s="8">
        <f t="shared" si="1"/>
        <v>16.296296296296298</v>
      </c>
      <c r="T51" s="8">
        <f t="shared" si="2"/>
        <v>13.037037037037038</v>
      </c>
      <c r="U51" s="8">
        <f t="shared" si="3"/>
        <v>13.037037037037038</v>
      </c>
    </row>
    <row r="52" spans="1:21" s="8" customFormat="1">
      <c r="A52" s="8" t="s">
        <v>108</v>
      </c>
      <c r="B52" s="8" t="s">
        <v>109</v>
      </c>
      <c r="C52" s="8" t="s">
        <v>1050</v>
      </c>
      <c r="D52" s="8" t="s">
        <v>1031</v>
      </c>
      <c r="E52" s="8">
        <v>150</v>
      </c>
      <c r="F52" s="8">
        <v>562</v>
      </c>
      <c r="G52" s="8">
        <v>87</v>
      </c>
      <c r="H52" s="8">
        <v>115</v>
      </c>
      <c r="I52" s="8">
        <v>34</v>
      </c>
      <c r="J52" s="8">
        <v>6</v>
      </c>
      <c r="K52" s="8">
        <v>14</v>
      </c>
      <c r="L52" s="8">
        <v>69</v>
      </c>
      <c r="M52" s="8">
        <v>36</v>
      </c>
      <c r="N52" s="8">
        <v>112</v>
      </c>
      <c r="O52" s="8">
        <v>29</v>
      </c>
      <c r="P52" s="8">
        <v>7</v>
      </c>
      <c r="Q52" s="8">
        <v>0.30099999999999999</v>
      </c>
      <c r="R52" s="8">
        <f t="shared" si="0"/>
        <v>359</v>
      </c>
      <c r="S52" s="8">
        <f t="shared" si="1"/>
        <v>21.274074074074075</v>
      </c>
      <c r="T52" s="8">
        <f t="shared" si="2"/>
        <v>19.146666666666668</v>
      </c>
      <c r="U52" s="8">
        <f t="shared" si="3"/>
        <v>19.146666666666668</v>
      </c>
    </row>
    <row r="53" spans="1:21" s="8" customFormat="1">
      <c r="A53" s="8" t="s">
        <v>1120</v>
      </c>
      <c r="B53" s="8" t="s">
        <v>1121</v>
      </c>
      <c r="C53" s="8" t="s">
        <v>1391</v>
      </c>
      <c r="D53" s="8" t="s">
        <v>1031</v>
      </c>
      <c r="E53" s="8">
        <v>158</v>
      </c>
      <c r="F53" s="8">
        <v>614</v>
      </c>
      <c r="G53" s="8">
        <v>89</v>
      </c>
      <c r="H53" s="8">
        <v>105</v>
      </c>
      <c r="I53" s="8">
        <v>28</v>
      </c>
      <c r="J53" s="8">
        <v>3</v>
      </c>
      <c r="K53" s="8">
        <v>24</v>
      </c>
      <c r="L53" s="8">
        <v>79</v>
      </c>
      <c r="M53" s="8">
        <v>46</v>
      </c>
      <c r="N53" s="8">
        <v>148</v>
      </c>
      <c r="O53" s="8">
        <v>5</v>
      </c>
      <c r="P53" s="8">
        <v>2</v>
      </c>
      <c r="Q53" s="8">
        <v>0.26100000000000001</v>
      </c>
      <c r="R53" s="8">
        <f t="shared" si="0"/>
        <v>335</v>
      </c>
      <c r="S53" s="8">
        <f t="shared" si="1"/>
        <v>19.851851851851851</v>
      </c>
      <c r="T53" s="8">
        <f t="shared" si="2"/>
        <v>17.866666666666667</v>
      </c>
      <c r="U53" s="8">
        <f t="shared" si="3"/>
        <v>17.866666666666667</v>
      </c>
    </row>
    <row r="54" spans="1:21" s="8" customFormat="1">
      <c r="A54" s="8" t="s">
        <v>1535</v>
      </c>
      <c r="B54" s="8" t="s">
        <v>160</v>
      </c>
      <c r="C54" s="8" t="s">
        <v>1036</v>
      </c>
      <c r="D54" s="8" t="s">
        <v>1035</v>
      </c>
      <c r="E54" s="8">
        <v>105</v>
      </c>
      <c r="F54" s="8">
        <v>369</v>
      </c>
      <c r="G54" s="8">
        <v>55</v>
      </c>
      <c r="H54" s="8">
        <v>62</v>
      </c>
      <c r="I54" s="8">
        <v>21</v>
      </c>
      <c r="J54" s="8">
        <v>2</v>
      </c>
      <c r="K54" s="8">
        <v>14</v>
      </c>
      <c r="L54" s="8">
        <v>58</v>
      </c>
      <c r="M54" s="8">
        <v>35</v>
      </c>
      <c r="N54" s="8">
        <v>84</v>
      </c>
      <c r="O54" s="8">
        <v>5</v>
      </c>
      <c r="P54" s="8">
        <v>1</v>
      </c>
      <c r="Q54" s="8">
        <v>0.26800000000000002</v>
      </c>
      <c r="R54" s="8">
        <f t="shared" si="0"/>
        <v>234</v>
      </c>
      <c r="S54" s="8">
        <f t="shared" si="1"/>
        <v>13.866666666666667</v>
      </c>
      <c r="T54" s="8">
        <f t="shared" si="2"/>
        <v>11.093333333333334</v>
      </c>
      <c r="U54" s="8">
        <f t="shared" si="3"/>
        <v>11.093333333333334</v>
      </c>
    </row>
    <row r="55" spans="1:21" s="8" customFormat="1">
      <c r="A55" s="8" t="s">
        <v>113</v>
      </c>
      <c r="B55" s="8" t="s">
        <v>114</v>
      </c>
      <c r="C55" s="8" t="s">
        <v>1032</v>
      </c>
      <c r="D55" s="8" t="s">
        <v>1033</v>
      </c>
      <c r="E55" s="8">
        <v>158</v>
      </c>
      <c r="F55" s="8">
        <v>619</v>
      </c>
      <c r="G55" s="8">
        <v>83</v>
      </c>
      <c r="H55" s="8">
        <v>125</v>
      </c>
      <c r="I55" s="8">
        <v>36</v>
      </c>
      <c r="J55" s="8">
        <v>1</v>
      </c>
      <c r="K55" s="8">
        <v>22</v>
      </c>
      <c r="L55" s="8">
        <v>93</v>
      </c>
      <c r="M55" s="8">
        <v>51</v>
      </c>
      <c r="N55" s="8">
        <v>90</v>
      </c>
      <c r="O55" s="8">
        <v>6</v>
      </c>
      <c r="P55" s="8">
        <v>3</v>
      </c>
      <c r="Q55" s="8">
        <v>0.29699999999999999</v>
      </c>
      <c r="R55" s="8">
        <f t="shared" si="0"/>
        <v>428</v>
      </c>
      <c r="S55" s="8">
        <f t="shared" si="1"/>
        <v>25.362962962962964</v>
      </c>
      <c r="T55" s="8">
        <f t="shared" si="2"/>
        <v>25.362962962962964</v>
      </c>
      <c r="U55" s="8">
        <f t="shared" si="3"/>
        <v>25.362962962962964</v>
      </c>
    </row>
    <row r="56" spans="1:21" s="8" customFormat="1">
      <c r="A56" s="8" t="s">
        <v>503</v>
      </c>
      <c r="B56" s="8" t="s">
        <v>166</v>
      </c>
      <c r="C56" s="8" t="s">
        <v>1034</v>
      </c>
      <c r="D56" s="8" t="s">
        <v>1039</v>
      </c>
      <c r="E56" s="8">
        <v>155</v>
      </c>
      <c r="F56" s="8">
        <v>581</v>
      </c>
      <c r="G56" s="8">
        <v>103</v>
      </c>
      <c r="H56" s="8">
        <v>96</v>
      </c>
      <c r="I56" s="8">
        <v>39</v>
      </c>
      <c r="J56" s="8">
        <v>3</v>
      </c>
      <c r="K56" s="8">
        <v>21</v>
      </c>
      <c r="L56" s="8">
        <v>75</v>
      </c>
      <c r="M56" s="8">
        <v>85</v>
      </c>
      <c r="N56" s="8">
        <v>140</v>
      </c>
      <c r="O56" s="8">
        <v>3</v>
      </c>
      <c r="P56" s="8">
        <v>3</v>
      </c>
      <c r="Q56" s="8">
        <v>0.27400000000000002</v>
      </c>
      <c r="R56" s="8">
        <f t="shared" si="0"/>
        <v>390</v>
      </c>
      <c r="S56" s="8">
        <f t="shared" si="1"/>
        <v>23.111111111111111</v>
      </c>
      <c r="T56" s="8">
        <f t="shared" si="2"/>
        <v>20.8</v>
      </c>
      <c r="U56" s="8">
        <f t="shared" si="3"/>
        <v>20.8</v>
      </c>
    </row>
    <row r="57" spans="1:21" s="8" customFormat="1">
      <c r="A57" s="8" t="s">
        <v>871</v>
      </c>
      <c r="B57" s="8" t="s">
        <v>952</v>
      </c>
      <c r="C57" s="8" t="s">
        <v>1389</v>
      </c>
      <c r="D57" s="8" t="s">
        <v>1031</v>
      </c>
      <c r="E57" s="8">
        <v>63</v>
      </c>
      <c r="F57" s="8">
        <v>141</v>
      </c>
      <c r="G57" s="8">
        <v>19</v>
      </c>
      <c r="H57" s="8">
        <v>29</v>
      </c>
      <c r="I57" s="8">
        <v>6</v>
      </c>
      <c r="J57" s="8">
        <v>1</v>
      </c>
      <c r="K57" s="8">
        <v>2</v>
      </c>
      <c r="L57" s="8">
        <v>18</v>
      </c>
      <c r="M57" s="8">
        <v>9</v>
      </c>
      <c r="N57" s="8">
        <v>29</v>
      </c>
      <c r="O57" s="8">
        <v>3</v>
      </c>
      <c r="P57" s="8">
        <v>2</v>
      </c>
      <c r="Q57" s="8">
        <v>0.27</v>
      </c>
      <c r="R57" s="8">
        <f t="shared" si="0"/>
        <v>70</v>
      </c>
      <c r="S57" s="8">
        <f t="shared" si="1"/>
        <v>4.1481481481481479</v>
      </c>
      <c r="T57" s="8">
        <f t="shared" si="2"/>
        <v>2.4888888888888885</v>
      </c>
      <c r="U57" s="8">
        <f t="shared" si="3"/>
        <v>2.4888888888888885</v>
      </c>
    </row>
    <row r="58" spans="1:21" s="8" customFormat="1">
      <c r="A58" s="8" t="s">
        <v>117</v>
      </c>
      <c r="B58" s="8" t="s">
        <v>118</v>
      </c>
      <c r="C58" s="8" t="s">
        <v>1043</v>
      </c>
      <c r="D58" s="8" t="s">
        <v>1035</v>
      </c>
      <c r="E58" s="8">
        <v>137</v>
      </c>
      <c r="F58" s="8">
        <v>449</v>
      </c>
      <c r="G58" s="8">
        <v>58</v>
      </c>
      <c r="H58" s="8">
        <v>47</v>
      </c>
      <c r="I58" s="8">
        <v>19</v>
      </c>
      <c r="J58" s="8">
        <v>1</v>
      </c>
      <c r="K58" s="8">
        <v>29</v>
      </c>
      <c r="L58" s="8">
        <v>75</v>
      </c>
      <c r="M58" s="8">
        <v>59</v>
      </c>
      <c r="N58" s="8">
        <v>172</v>
      </c>
      <c r="O58" s="8">
        <v>2</v>
      </c>
      <c r="P58" s="8">
        <v>3</v>
      </c>
      <c r="Q58" s="8">
        <v>0.214</v>
      </c>
      <c r="R58" s="8">
        <f t="shared" si="0"/>
        <v>223</v>
      </c>
      <c r="S58" s="8">
        <f t="shared" si="1"/>
        <v>13.214814814814815</v>
      </c>
      <c r="T58" s="8">
        <f t="shared" si="2"/>
        <v>10.571851851851854</v>
      </c>
      <c r="U58" s="8">
        <f t="shared" si="3"/>
        <v>10.571851851851854</v>
      </c>
    </row>
    <row r="59" spans="1:21" s="8" customFormat="1">
      <c r="A59" s="8" t="s">
        <v>1177</v>
      </c>
      <c r="B59" s="8" t="s">
        <v>1178</v>
      </c>
      <c r="C59" s="8" t="s">
        <v>1049</v>
      </c>
      <c r="D59" s="8" t="s">
        <v>1045</v>
      </c>
      <c r="E59" s="8">
        <v>52</v>
      </c>
      <c r="F59" s="8">
        <v>151</v>
      </c>
      <c r="G59" s="8">
        <v>19</v>
      </c>
      <c r="H59" s="8">
        <v>23</v>
      </c>
      <c r="I59" s="8">
        <v>9</v>
      </c>
      <c r="J59" s="8">
        <v>0</v>
      </c>
      <c r="K59" s="8">
        <v>5</v>
      </c>
      <c r="L59" s="8">
        <v>22</v>
      </c>
      <c r="M59" s="8">
        <v>20</v>
      </c>
      <c r="N59" s="8">
        <v>44</v>
      </c>
      <c r="O59" s="8">
        <v>0</v>
      </c>
      <c r="P59" s="8">
        <v>0</v>
      </c>
      <c r="Q59" s="8">
        <v>0.245</v>
      </c>
      <c r="R59" s="8">
        <f t="shared" si="0"/>
        <v>78</v>
      </c>
      <c r="S59" s="8">
        <f t="shared" si="1"/>
        <v>4.6222222222222218</v>
      </c>
      <c r="T59" s="8">
        <f t="shared" si="2"/>
        <v>2.773333333333333</v>
      </c>
      <c r="U59" s="8">
        <f t="shared" si="3"/>
        <v>2.773333333333333</v>
      </c>
    </row>
    <row r="60" spans="1:21" s="8" customFormat="1">
      <c r="A60" s="8" t="s">
        <v>1117</v>
      </c>
      <c r="B60" s="8" t="s">
        <v>190</v>
      </c>
      <c r="C60" s="8" t="s">
        <v>1046</v>
      </c>
      <c r="D60" s="8" t="s">
        <v>1039</v>
      </c>
      <c r="E60" s="8">
        <v>156</v>
      </c>
      <c r="F60" s="8">
        <v>568</v>
      </c>
      <c r="G60" s="8">
        <v>61</v>
      </c>
      <c r="H60" s="8">
        <v>94</v>
      </c>
      <c r="I60" s="8">
        <v>36</v>
      </c>
      <c r="J60" s="8">
        <v>5</v>
      </c>
      <c r="K60" s="8">
        <v>17</v>
      </c>
      <c r="L60" s="8">
        <v>85</v>
      </c>
      <c r="M60" s="8">
        <v>49</v>
      </c>
      <c r="N60" s="8">
        <v>149</v>
      </c>
      <c r="O60" s="8">
        <v>1</v>
      </c>
      <c r="P60" s="8">
        <v>1</v>
      </c>
      <c r="Q60" s="8">
        <v>0.26800000000000002</v>
      </c>
      <c r="R60" s="8">
        <f t="shared" si="0"/>
        <v>295</v>
      </c>
      <c r="S60" s="8">
        <f t="shared" si="1"/>
        <v>17.481481481481481</v>
      </c>
      <c r="T60" s="8">
        <f t="shared" si="2"/>
        <v>13.985185185185186</v>
      </c>
      <c r="U60" s="8">
        <f t="shared" si="3"/>
        <v>13.985185185185186</v>
      </c>
    </row>
    <row r="61" spans="1:21" s="8" customFormat="1">
      <c r="A61" s="8" t="s">
        <v>121</v>
      </c>
      <c r="B61" s="8" t="s">
        <v>991</v>
      </c>
      <c r="C61" s="8" t="s">
        <v>1051</v>
      </c>
      <c r="D61" s="8" t="s">
        <v>1045</v>
      </c>
      <c r="E61" s="8">
        <v>111</v>
      </c>
      <c r="F61" s="8">
        <v>375</v>
      </c>
      <c r="G61" s="8">
        <v>45</v>
      </c>
      <c r="H61" s="8">
        <v>61</v>
      </c>
      <c r="I61" s="8">
        <v>18</v>
      </c>
      <c r="J61" s="8">
        <v>2</v>
      </c>
      <c r="K61" s="8">
        <v>17</v>
      </c>
      <c r="L61" s="8">
        <v>55</v>
      </c>
      <c r="M61" s="8">
        <v>29</v>
      </c>
      <c r="N61" s="8">
        <v>95</v>
      </c>
      <c r="O61" s="8">
        <v>0</v>
      </c>
      <c r="P61" s="8">
        <v>0</v>
      </c>
      <c r="Q61" s="8">
        <v>0.26100000000000001</v>
      </c>
      <c r="R61" s="8">
        <f t="shared" si="0"/>
        <v>205</v>
      </c>
      <c r="S61" s="8">
        <f t="shared" si="1"/>
        <v>12.148148148148149</v>
      </c>
      <c r="T61" s="8">
        <f t="shared" si="2"/>
        <v>9.7185185185185201</v>
      </c>
      <c r="U61" s="8">
        <f t="shared" si="3"/>
        <v>9.7185185185185201</v>
      </c>
    </row>
    <row r="62" spans="1:21" s="8" customFormat="1">
      <c r="A62" s="8" t="s">
        <v>121</v>
      </c>
      <c r="B62" s="8" t="s">
        <v>1429</v>
      </c>
      <c r="C62" s="8" t="s">
        <v>1040</v>
      </c>
      <c r="D62" s="8" t="s">
        <v>1031</v>
      </c>
      <c r="E62" s="8">
        <v>129</v>
      </c>
      <c r="F62" s="8">
        <v>469</v>
      </c>
      <c r="G62" s="8">
        <v>62</v>
      </c>
      <c r="H62" s="8">
        <v>96</v>
      </c>
      <c r="I62" s="8">
        <v>19</v>
      </c>
      <c r="J62" s="8">
        <v>2</v>
      </c>
      <c r="K62" s="8">
        <v>9</v>
      </c>
      <c r="L62" s="8">
        <v>50</v>
      </c>
      <c r="M62" s="8">
        <v>30</v>
      </c>
      <c r="N62" s="8">
        <v>80</v>
      </c>
      <c r="O62" s="8">
        <v>12</v>
      </c>
      <c r="P62" s="8">
        <v>6</v>
      </c>
      <c r="Q62" s="8">
        <v>0.26900000000000002</v>
      </c>
      <c r="R62" s="8">
        <f t="shared" si="0"/>
        <v>244</v>
      </c>
      <c r="S62" s="8">
        <f t="shared" si="1"/>
        <v>14.459259259259259</v>
      </c>
      <c r="T62" s="8">
        <f t="shared" si="2"/>
        <v>11.567407407407408</v>
      </c>
      <c r="U62" s="8">
        <f t="shared" si="3"/>
        <v>11.567407407407408</v>
      </c>
    </row>
    <row r="63" spans="1:21" s="8" customFormat="1">
      <c r="A63" s="8" t="s">
        <v>123</v>
      </c>
      <c r="B63" s="8" t="s">
        <v>52</v>
      </c>
      <c r="C63" s="8" t="s">
        <v>1388</v>
      </c>
      <c r="D63" s="8" t="s">
        <v>1045</v>
      </c>
      <c r="E63" s="8">
        <v>125</v>
      </c>
      <c r="F63" s="8">
        <v>457</v>
      </c>
      <c r="G63" s="8">
        <v>53</v>
      </c>
      <c r="H63" s="8">
        <v>72</v>
      </c>
      <c r="I63" s="8">
        <v>23</v>
      </c>
      <c r="J63" s="8">
        <v>1</v>
      </c>
      <c r="K63" s="8">
        <v>15</v>
      </c>
      <c r="L63" s="8">
        <v>48</v>
      </c>
      <c r="M63" s="8">
        <v>43</v>
      </c>
      <c r="N63" s="8">
        <v>129</v>
      </c>
      <c r="O63" s="8">
        <v>0</v>
      </c>
      <c r="P63" s="8">
        <v>0</v>
      </c>
      <c r="Q63" s="8">
        <v>0.24299999999999999</v>
      </c>
      <c r="R63" s="8">
        <f t="shared" ref="R63:R126" si="4">G63+H63+(2*I63)+(3*J63)+(4*K63)+L63+M63-N63+O63-P63</f>
        <v>196</v>
      </c>
      <c r="S63" s="8">
        <f t="shared" si="1"/>
        <v>11.614814814814816</v>
      </c>
      <c r="T63" s="8">
        <f t="shared" si="2"/>
        <v>8.13037037037037</v>
      </c>
      <c r="U63" s="8">
        <f t="shared" si="3"/>
        <v>8.13037037037037</v>
      </c>
    </row>
    <row r="64" spans="1:21" s="8" customFormat="1">
      <c r="A64" s="8" t="s">
        <v>123</v>
      </c>
      <c r="B64" s="8" t="s">
        <v>125</v>
      </c>
      <c r="C64" s="8" t="s">
        <v>1054</v>
      </c>
      <c r="D64" s="8" t="s">
        <v>1042</v>
      </c>
      <c r="E64" s="8">
        <v>147</v>
      </c>
      <c r="F64" s="8">
        <v>561</v>
      </c>
      <c r="G64" s="8">
        <v>55</v>
      </c>
      <c r="H64" s="8">
        <v>108</v>
      </c>
      <c r="I64" s="8">
        <v>28</v>
      </c>
      <c r="J64" s="8">
        <v>2</v>
      </c>
      <c r="K64" s="8">
        <v>13</v>
      </c>
      <c r="L64" s="8">
        <v>63</v>
      </c>
      <c r="M64" s="8">
        <v>27</v>
      </c>
      <c r="N64" s="8">
        <v>99</v>
      </c>
      <c r="O64" s="8">
        <v>7</v>
      </c>
      <c r="P64" s="8">
        <v>5</v>
      </c>
      <c r="Q64" s="8">
        <v>0.26900000000000002</v>
      </c>
      <c r="R64" s="8">
        <f t="shared" si="4"/>
        <v>270</v>
      </c>
      <c r="S64" s="8">
        <f t="shared" si="1"/>
        <v>16</v>
      </c>
      <c r="T64" s="8">
        <f t="shared" si="2"/>
        <v>12.8</v>
      </c>
      <c r="U64" s="8">
        <f t="shared" si="3"/>
        <v>12.8</v>
      </c>
    </row>
    <row r="65" spans="1:21" s="8" customFormat="1">
      <c r="A65" s="8" t="s">
        <v>127</v>
      </c>
      <c r="B65" s="8" t="s">
        <v>128</v>
      </c>
      <c r="C65" s="8" t="s">
        <v>1038</v>
      </c>
      <c r="D65" s="8" t="s">
        <v>1045</v>
      </c>
      <c r="E65" s="8">
        <v>126</v>
      </c>
      <c r="F65" s="8">
        <v>424</v>
      </c>
      <c r="G65" s="8">
        <v>54</v>
      </c>
      <c r="H65" s="8">
        <v>94</v>
      </c>
      <c r="I65" s="8">
        <v>19</v>
      </c>
      <c r="J65" s="8">
        <v>3</v>
      </c>
      <c r="K65" s="8">
        <v>9</v>
      </c>
      <c r="L65" s="8">
        <v>41</v>
      </c>
      <c r="M65" s="8">
        <v>42</v>
      </c>
      <c r="N65" s="8">
        <v>93</v>
      </c>
      <c r="O65" s="8">
        <v>1</v>
      </c>
      <c r="P65" s="8">
        <v>2</v>
      </c>
      <c r="Q65" s="8">
        <v>0.29499999999999998</v>
      </c>
      <c r="R65" s="8">
        <f t="shared" si="4"/>
        <v>220</v>
      </c>
      <c r="S65" s="8">
        <f t="shared" si="1"/>
        <v>13.037037037037036</v>
      </c>
      <c r="T65" s="8">
        <f t="shared" si="2"/>
        <v>10.42962962962963</v>
      </c>
      <c r="U65" s="8">
        <f t="shared" si="3"/>
        <v>10.42962962962963</v>
      </c>
    </row>
    <row r="66" spans="1:21" s="8" customFormat="1">
      <c r="A66" s="8" t="s">
        <v>1056</v>
      </c>
      <c r="B66" s="8" t="s">
        <v>1057</v>
      </c>
      <c r="C66" s="8" t="s">
        <v>1048</v>
      </c>
      <c r="D66" s="8" t="s">
        <v>1031</v>
      </c>
      <c r="E66" s="8">
        <v>153</v>
      </c>
      <c r="F66" s="8">
        <v>605</v>
      </c>
      <c r="G66" s="8">
        <v>93</v>
      </c>
      <c r="H66" s="8">
        <v>93</v>
      </c>
      <c r="I66" s="8">
        <v>37</v>
      </c>
      <c r="J66" s="8">
        <v>6</v>
      </c>
      <c r="K66" s="8">
        <v>29</v>
      </c>
      <c r="L66" s="8">
        <v>99</v>
      </c>
      <c r="M66" s="8">
        <v>35</v>
      </c>
      <c r="N66" s="8">
        <v>132</v>
      </c>
      <c r="O66" s="8">
        <v>7</v>
      </c>
      <c r="P66" s="8">
        <v>3</v>
      </c>
      <c r="Q66" s="8">
        <v>0.27300000000000002</v>
      </c>
      <c r="R66" s="8">
        <f t="shared" si="4"/>
        <v>400</v>
      </c>
      <c r="S66" s="8">
        <f t="shared" ref="S66:S129" si="5">R66/16.875</f>
        <v>23.703703703703702</v>
      </c>
      <c r="T66" s="8">
        <f t="shared" ref="T66:T129" si="6">IF(R66 &gt;= 500,S66*1.1,IF(R66 &gt; 400,S66,IF(R66&gt;300,S66*0.9,IF(R66&gt;200,S66*0.8,IF(R66&gt;100,S66*0.7,S66*0.6)))))</f>
        <v>21.333333333333332</v>
      </c>
      <c r="U66" s="8">
        <f t="shared" ref="U66:U129" si="7">IF(T66 &lt; 1.5,1,T66)</f>
        <v>21.333333333333332</v>
      </c>
    </row>
    <row r="67" spans="1:21" s="8" customFormat="1">
      <c r="A67" s="8" t="s">
        <v>872</v>
      </c>
      <c r="B67" s="8" t="s">
        <v>114</v>
      </c>
      <c r="C67" s="8" t="s">
        <v>1041</v>
      </c>
      <c r="D67" s="8" t="s">
        <v>1045</v>
      </c>
      <c r="E67" s="8">
        <v>99</v>
      </c>
      <c r="F67" s="8">
        <v>315</v>
      </c>
      <c r="G67" s="8">
        <v>41</v>
      </c>
      <c r="H67" s="8">
        <v>43</v>
      </c>
      <c r="I67" s="8">
        <v>18</v>
      </c>
      <c r="J67" s="8">
        <v>1</v>
      </c>
      <c r="K67" s="8">
        <v>13</v>
      </c>
      <c r="L67" s="8">
        <v>44</v>
      </c>
      <c r="M67" s="8">
        <v>31</v>
      </c>
      <c r="N67" s="8">
        <v>77</v>
      </c>
      <c r="O67" s="8">
        <v>0</v>
      </c>
      <c r="P67" s="8">
        <v>0</v>
      </c>
      <c r="Q67" s="8">
        <v>0.23799999999999999</v>
      </c>
      <c r="R67" s="8">
        <f t="shared" si="4"/>
        <v>173</v>
      </c>
      <c r="S67" s="8">
        <f t="shared" si="5"/>
        <v>10.251851851851852</v>
      </c>
      <c r="T67" s="8">
        <f t="shared" si="6"/>
        <v>7.1762962962962957</v>
      </c>
      <c r="U67" s="8">
        <f t="shared" si="7"/>
        <v>7.1762962962962957</v>
      </c>
    </row>
    <row r="68" spans="1:21" s="8" customFormat="1">
      <c r="A68" s="8" t="s">
        <v>873</v>
      </c>
      <c r="B68" s="8" t="s">
        <v>951</v>
      </c>
      <c r="C68" s="8" t="s">
        <v>1053</v>
      </c>
      <c r="D68" s="8" t="s">
        <v>1031</v>
      </c>
      <c r="E68" s="8">
        <v>116</v>
      </c>
      <c r="F68" s="8">
        <v>374</v>
      </c>
      <c r="G68" s="8">
        <v>45</v>
      </c>
      <c r="H68" s="8">
        <v>64</v>
      </c>
      <c r="I68" s="8">
        <v>22</v>
      </c>
      <c r="J68" s="8">
        <v>1</v>
      </c>
      <c r="K68" s="8">
        <v>10</v>
      </c>
      <c r="L68" s="8">
        <v>48</v>
      </c>
      <c r="M68" s="8">
        <v>27</v>
      </c>
      <c r="N68" s="8">
        <v>77</v>
      </c>
      <c r="O68" s="8">
        <v>3</v>
      </c>
      <c r="P68" s="8">
        <v>1</v>
      </c>
      <c r="Q68" s="8">
        <v>0.25900000000000001</v>
      </c>
      <c r="R68" s="8">
        <f t="shared" si="4"/>
        <v>196</v>
      </c>
      <c r="S68" s="8">
        <f t="shared" si="5"/>
        <v>11.614814814814816</v>
      </c>
      <c r="T68" s="8">
        <f t="shared" si="6"/>
        <v>8.13037037037037</v>
      </c>
      <c r="U68" s="8">
        <f t="shared" si="7"/>
        <v>8.13037037037037</v>
      </c>
    </row>
    <row r="69" spans="1:21" s="8" customFormat="1">
      <c r="A69" s="8" t="s">
        <v>129</v>
      </c>
      <c r="B69" s="8" t="s">
        <v>130</v>
      </c>
      <c r="C69" s="8" t="s">
        <v>1041</v>
      </c>
      <c r="D69" s="8" t="s">
        <v>1031</v>
      </c>
      <c r="E69" s="8">
        <v>141</v>
      </c>
      <c r="F69" s="8">
        <v>524</v>
      </c>
      <c r="G69" s="8">
        <v>84</v>
      </c>
      <c r="H69" s="8">
        <v>91</v>
      </c>
      <c r="I69" s="8">
        <v>28</v>
      </c>
      <c r="J69" s="8">
        <v>2</v>
      </c>
      <c r="K69" s="8">
        <v>19</v>
      </c>
      <c r="L69" s="8">
        <v>64</v>
      </c>
      <c r="M69" s="8">
        <v>76</v>
      </c>
      <c r="N69" s="8">
        <v>139</v>
      </c>
      <c r="O69" s="8">
        <v>6</v>
      </c>
      <c r="P69" s="8">
        <v>3</v>
      </c>
      <c r="Q69" s="8">
        <v>0.26700000000000002</v>
      </c>
      <c r="R69" s="8">
        <f t="shared" si="4"/>
        <v>317</v>
      </c>
      <c r="S69" s="8">
        <f t="shared" si="5"/>
        <v>18.785185185185185</v>
      </c>
      <c r="T69" s="8">
        <f t="shared" si="6"/>
        <v>16.906666666666666</v>
      </c>
      <c r="U69" s="8">
        <f t="shared" si="7"/>
        <v>16.906666666666666</v>
      </c>
    </row>
    <row r="70" spans="1:21" s="8" customFormat="1">
      <c r="A70" s="8" t="s">
        <v>874</v>
      </c>
      <c r="B70" s="8" t="s">
        <v>758</v>
      </c>
      <c r="C70" s="8" t="s">
        <v>1032</v>
      </c>
      <c r="D70" s="8" t="s">
        <v>1045</v>
      </c>
      <c r="E70" s="8">
        <v>37</v>
      </c>
      <c r="F70" s="8">
        <v>122</v>
      </c>
      <c r="G70" s="8">
        <v>13</v>
      </c>
      <c r="H70" s="8">
        <v>24</v>
      </c>
      <c r="I70" s="8">
        <v>5</v>
      </c>
      <c r="J70" s="8">
        <v>1</v>
      </c>
      <c r="K70" s="8">
        <v>3</v>
      </c>
      <c r="L70" s="8">
        <v>19</v>
      </c>
      <c r="M70" s="8">
        <v>5</v>
      </c>
      <c r="N70" s="8">
        <v>16</v>
      </c>
      <c r="O70" s="8">
        <v>0</v>
      </c>
      <c r="P70" s="8">
        <v>0</v>
      </c>
      <c r="Q70" s="8">
        <v>0.27</v>
      </c>
      <c r="R70" s="8">
        <f t="shared" si="4"/>
        <v>70</v>
      </c>
      <c r="S70" s="8">
        <f t="shared" si="5"/>
        <v>4.1481481481481479</v>
      </c>
      <c r="T70" s="8">
        <f t="shared" si="6"/>
        <v>2.4888888888888885</v>
      </c>
      <c r="U70" s="8">
        <f t="shared" si="7"/>
        <v>2.4888888888888885</v>
      </c>
    </row>
    <row r="71" spans="1:21" s="8" customFormat="1">
      <c r="A71" s="8" t="s">
        <v>132</v>
      </c>
      <c r="B71" s="8" t="s">
        <v>118</v>
      </c>
      <c r="C71" s="8" t="s">
        <v>1036</v>
      </c>
      <c r="D71" s="8" t="s">
        <v>1031</v>
      </c>
      <c r="E71" s="8">
        <v>127</v>
      </c>
      <c r="F71" s="8">
        <v>381</v>
      </c>
      <c r="G71" s="8">
        <v>50</v>
      </c>
      <c r="H71" s="8">
        <v>60</v>
      </c>
      <c r="I71" s="8">
        <v>23</v>
      </c>
      <c r="J71" s="8">
        <v>5</v>
      </c>
      <c r="K71" s="8">
        <v>11</v>
      </c>
      <c r="L71" s="8">
        <v>36</v>
      </c>
      <c r="M71" s="8">
        <v>45</v>
      </c>
      <c r="N71" s="8">
        <v>81</v>
      </c>
      <c r="O71" s="8">
        <v>8</v>
      </c>
      <c r="P71" s="8">
        <v>3</v>
      </c>
      <c r="Q71" s="8">
        <v>0.26</v>
      </c>
      <c r="R71" s="8">
        <f t="shared" si="4"/>
        <v>220</v>
      </c>
      <c r="S71" s="8">
        <f t="shared" si="5"/>
        <v>13.037037037037036</v>
      </c>
      <c r="T71" s="8">
        <f t="shared" si="6"/>
        <v>10.42962962962963</v>
      </c>
      <c r="U71" s="8">
        <f t="shared" si="7"/>
        <v>10.42962962962963</v>
      </c>
    </row>
    <row r="72" spans="1:21" s="8" customFormat="1">
      <c r="A72" s="8" t="s">
        <v>1281</v>
      </c>
      <c r="B72" s="8" t="s">
        <v>118</v>
      </c>
      <c r="C72" s="8" t="s">
        <v>1389</v>
      </c>
      <c r="D72" s="8" t="s">
        <v>1035</v>
      </c>
      <c r="E72" s="8">
        <v>107</v>
      </c>
      <c r="F72" s="8">
        <v>356</v>
      </c>
      <c r="G72" s="8">
        <v>48</v>
      </c>
      <c r="H72" s="8">
        <v>67</v>
      </c>
      <c r="I72" s="8">
        <v>20</v>
      </c>
      <c r="J72" s="8">
        <v>0</v>
      </c>
      <c r="K72" s="8">
        <v>14</v>
      </c>
      <c r="L72" s="8">
        <v>63</v>
      </c>
      <c r="M72" s="8">
        <v>27</v>
      </c>
      <c r="N72" s="8">
        <v>107</v>
      </c>
      <c r="O72" s="8">
        <v>1</v>
      </c>
      <c r="P72" s="8">
        <v>2</v>
      </c>
      <c r="Q72" s="8">
        <v>0.28399999999999997</v>
      </c>
      <c r="R72" s="8">
        <f t="shared" si="4"/>
        <v>193</v>
      </c>
      <c r="S72" s="8">
        <f t="shared" si="5"/>
        <v>11.437037037037037</v>
      </c>
      <c r="T72" s="8">
        <f t="shared" si="6"/>
        <v>8.0059259259259257</v>
      </c>
      <c r="U72" s="8">
        <f t="shared" si="7"/>
        <v>8.0059259259259257</v>
      </c>
    </row>
    <row r="73" spans="1:21" s="8" customFormat="1">
      <c r="A73" s="8" t="s">
        <v>914</v>
      </c>
      <c r="B73" s="8" t="s">
        <v>133</v>
      </c>
      <c r="C73" s="8" t="s">
        <v>1046</v>
      </c>
      <c r="D73" s="8" t="s">
        <v>1031</v>
      </c>
      <c r="E73" s="8">
        <v>81</v>
      </c>
      <c r="F73" s="8">
        <v>283</v>
      </c>
      <c r="G73" s="8">
        <v>34</v>
      </c>
      <c r="H73" s="8">
        <v>46</v>
      </c>
      <c r="I73" s="8">
        <v>15</v>
      </c>
      <c r="J73" s="8">
        <v>2</v>
      </c>
      <c r="K73" s="8">
        <v>9</v>
      </c>
      <c r="L73" s="8">
        <v>39</v>
      </c>
      <c r="M73" s="8">
        <v>27</v>
      </c>
      <c r="N73" s="8">
        <v>68</v>
      </c>
      <c r="O73" s="8">
        <v>5</v>
      </c>
      <c r="P73" s="8">
        <v>2</v>
      </c>
      <c r="Q73" s="8">
        <v>0.254</v>
      </c>
      <c r="R73" s="8">
        <f t="shared" si="4"/>
        <v>153</v>
      </c>
      <c r="S73" s="8">
        <f t="shared" si="5"/>
        <v>9.0666666666666664</v>
      </c>
      <c r="T73" s="8">
        <f t="shared" si="6"/>
        <v>6.3466666666666658</v>
      </c>
      <c r="U73" s="8">
        <f t="shared" si="7"/>
        <v>6.3466666666666658</v>
      </c>
    </row>
    <row r="74" spans="1:21" s="8" customFormat="1">
      <c r="A74" s="8" t="s">
        <v>799</v>
      </c>
      <c r="B74" s="8" t="s">
        <v>763</v>
      </c>
      <c r="C74" s="8" t="s">
        <v>1050</v>
      </c>
      <c r="D74" s="8" t="s">
        <v>1042</v>
      </c>
      <c r="E74" s="8">
        <v>73</v>
      </c>
      <c r="F74" s="8">
        <v>243</v>
      </c>
      <c r="G74" s="8">
        <v>31</v>
      </c>
      <c r="H74" s="8">
        <v>58</v>
      </c>
      <c r="I74" s="8">
        <v>10</v>
      </c>
      <c r="J74" s="8">
        <v>0</v>
      </c>
      <c r="K74" s="8">
        <v>2</v>
      </c>
      <c r="L74" s="8">
        <v>25</v>
      </c>
      <c r="M74" s="8">
        <v>21</v>
      </c>
      <c r="N74" s="8">
        <v>28</v>
      </c>
      <c r="O74" s="8">
        <v>8</v>
      </c>
      <c r="P74" s="8">
        <v>3</v>
      </c>
      <c r="Q74" s="8">
        <v>0.28799999999999998</v>
      </c>
      <c r="R74" s="8">
        <f t="shared" si="4"/>
        <v>140</v>
      </c>
      <c r="S74" s="8">
        <f t="shared" si="5"/>
        <v>8.2962962962962958</v>
      </c>
      <c r="T74" s="8">
        <f t="shared" si="6"/>
        <v>5.8074074074074069</v>
      </c>
      <c r="U74" s="8">
        <f t="shared" si="7"/>
        <v>5.8074074074074069</v>
      </c>
    </row>
    <row r="75" spans="1:21" s="8" customFormat="1">
      <c r="A75" s="8" t="s">
        <v>1541</v>
      </c>
      <c r="B75" s="8" t="s">
        <v>84</v>
      </c>
      <c r="C75" s="8" t="s">
        <v>1048</v>
      </c>
      <c r="D75" s="8" t="s">
        <v>1031</v>
      </c>
      <c r="E75" s="8">
        <v>134</v>
      </c>
      <c r="F75" s="8">
        <v>463</v>
      </c>
      <c r="G75" s="8">
        <v>68</v>
      </c>
      <c r="H75" s="8">
        <v>76</v>
      </c>
      <c r="I75" s="8">
        <v>28</v>
      </c>
      <c r="J75" s="8">
        <v>3</v>
      </c>
      <c r="K75" s="8">
        <v>17</v>
      </c>
      <c r="L75" s="8">
        <v>60</v>
      </c>
      <c r="M75" s="8">
        <v>40</v>
      </c>
      <c r="N75" s="8">
        <v>101</v>
      </c>
      <c r="O75" s="8">
        <v>1</v>
      </c>
      <c r="P75" s="8">
        <v>1</v>
      </c>
      <c r="Q75" s="8">
        <v>0.26800000000000002</v>
      </c>
      <c r="R75" s="8">
        <f t="shared" si="4"/>
        <v>276</v>
      </c>
      <c r="S75" s="8">
        <f t="shared" si="5"/>
        <v>16.355555555555554</v>
      </c>
      <c r="T75" s="8">
        <f t="shared" si="6"/>
        <v>13.084444444444443</v>
      </c>
      <c r="U75" s="8">
        <f t="shared" si="7"/>
        <v>13.084444444444443</v>
      </c>
    </row>
    <row r="76" spans="1:21" s="8" customFormat="1">
      <c r="A76" s="8" t="s">
        <v>134</v>
      </c>
      <c r="B76" s="8" t="s">
        <v>135</v>
      </c>
      <c r="C76" s="8" t="s">
        <v>1049</v>
      </c>
      <c r="D76" s="8" t="s">
        <v>1045</v>
      </c>
      <c r="E76" s="8">
        <v>94</v>
      </c>
      <c r="F76" s="8">
        <v>288</v>
      </c>
      <c r="G76" s="8">
        <v>30</v>
      </c>
      <c r="H76" s="8">
        <v>40</v>
      </c>
      <c r="I76" s="8">
        <v>16</v>
      </c>
      <c r="J76" s="8">
        <v>0</v>
      </c>
      <c r="K76" s="8">
        <v>13</v>
      </c>
      <c r="L76" s="8">
        <v>39</v>
      </c>
      <c r="M76" s="8">
        <v>28</v>
      </c>
      <c r="N76" s="8">
        <v>71</v>
      </c>
      <c r="O76" s="8">
        <v>0</v>
      </c>
      <c r="P76" s="8">
        <v>0</v>
      </c>
      <c r="Q76" s="8">
        <v>0.24</v>
      </c>
      <c r="R76" s="8">
        <f t="shared" si="4"/>
        <v>150</v>
      </c>
      <c r="S76" s="8">
        <f t="shared" si="5"/>
        <v>8.8888888888888893</v>
      </c>
      <c r="T76" s="8">
        <f t="shared" si="6"/>
        <v>6.2222222222222223</v>
      </c>
      <c r="U76" s="8">
        <f t="shared" si="7"/>
        <v>6.2222222222222223</v>
      </c>
    </row>
    <row r="77" spans="1:21" s="8" customFormat="1">
      <c r="A77" s="8" t="s">
        <v>1534</v>
      </c>
      <c r="B77" s="8" t="s">
        <v>61</v>
      </c>
      <c r="C77" s="8" t="s">
        <v>1388</v>
      </c>
      <c r="D77" s="8" t="s">
        <v>1042</v>
      </c>
      <c r="E77" s="8">
        <v>155</v>
      </c>
      <c r="F77" s="8">
        <v>588</v>
      </c>
      <c r="G77" s="8">
        <v>79</v>
      </c>
      <c r="H77" s="8">
        <v>101</v>
      </c>
      <c r="I77" s="8">
        <v>35</v>
      </c>
      <c r="J77" s="8">
        <v>2</v>
      </c>
      <c r="K77" s="8">
        <v>30</v>
      </c>
      <c r="L77" s="8">
        <v>95</v>
      </c>
      <c r="M77" s="8">
        <v>56</v>
      </c>
      <c r="N77" s="8">
        <v>125</v>
      </c>
      <c r="O77" s="8">
        <v>20</v>
      </c>
      <c r="P77" s="8">
        <v>8</v>
      </c>
      <c r="Q77" s="8">
        <v>0.28599999999999998</v>
      </c>
      <c r="R77" s="8">
        <f t="shared" si="4"/>
        <v>414</v>
      </c>
      <c r="S77" s="8">
        <f t="shared" si="5"/>
        <v>24.533333333333335</v>
      </c>
      <c r="T77" s="8">
        <f t="shared" si="6"/>
        <v>24.533333333333335</v>
      </c>
      <c r="U77" s="8">
        <f t="shared" si="7"/>
        <v>24.533333333333335</v>
      </c>
    </row>
    <row r="78" spans="1:21" s="8" customFormat="1">
      <c r="A78" s="8" t="s">
        <v>876</v>
      </c>
      <c r="B78" s="8" t="s">
        <v>766</v>
      </c>
      <c r="C78" s="8" t="s">
        <v>1053</v>
      </c>
      <c r="D78" s="8" t="s">
        <v>1031</v>
      </c>
      <c r="E78" s="8">
        <v>75</v>
      </c>
      <c r="F78" s="8">
        <v>147</v>
      </c>
      <c r="G78" s="8">
        <v>20</v>
      </c>
      <c r="H78" s="8">
        <v>24</v>
      </c>
      <c r="I78" s="8">
        <v>6</v>
      </c>
      <c r="J78" s="8">
        <v>1</v>
      </c>
      <c r="K78" s="8">
        <v>3</v>
      </c>
      <c r="L78" s="8">
        <v>18</v>
      </c>
      <c r="M78" s="8">
        <v>12</v>
      </c>
      <c r="N78" s="8">
        <v>41</v>
      </c>
      <c r="O78" s="8">
        <v>3</v>
      </c>
      <c r="P78" s="8">
        <v>2</v>
      </c>
      <c r="Q78" s="8">
        <v>0.23100000000000001</v>
      </c>
      <c r="R78" s="8">
        <f t="shared" si="4"/>
        <v>61</v>
      </c>
      <c r="S78" s="8">
        <f t="shared" si="5"/>
        <v>3.6148148148148147</v>
      </c>
      <c r="T78" s="8">
        <f t="shared" si="6"/>
        <v>2.1688888888888886</v>
      </c>
      <c r="U78" s="8">
        <f t="shared" si="7"/>
        <v>2.1688888888888886</v>
      </c>
    </row>
    <row r="79" spans="1:21" s="8" customFormat="1">
      <c r="A79" s="8" t="s">
        <v>877</v>
      </c>
      <c r="B79" s="8" t="s">
        <v>558</v>
      </c>
      <c r="C79" s="8" t="s">
        <v>1397</v>
      </c>
      <c r="D79" s="8" t="s">
        <v>1042</v>
      </c>
      <c r="E79" s="8">
        <v>101</v>
      </c>
      <c r="F79" s="8">
        <v>360</v>
      </c>
      <c r="G79" s="8">
        <v>42</v>
      </c>
      <c r="H79" s="8">
        <v>60</v>
      </c>
      <c r="I79" s="8">
        <v>16</v>
      </c>
      <c r="J79" s="8">
        <v>3</v>
      </c>
      <c r="K79" s="8">
        <v>8</v>
      </c>
      <c r="L79" s="8">
        <v>37</v>
      </c>
      <c r="M79" s="8">
        <v>20</v>
      </c>
      <c r="N79" s="8">
        <v>58</v>
      </c>
      <c r="O79" s="8">
        <v>4</v>
      </c>
      <c r="P79" s="8">
        <v>2</v>
      </c>
      <c r="Q79" s="8">
        <v>0.24199999999999999</v>
      </c>
      <c r="R79" s="8">
        <f t="shared" si="4"/>
        <v>176</v>
      </c>
      <c r="S79" s="8">
        <f t="shared" si="5"/>
        <v>10.42962962962963</v>
      </c>
      <c r="T79" s="8">
        <f t="shared" si="6"/>
        <v>7.300740740740741</v>
      </c>
      <c r="U79" s="8">
        <f t="shared" si="7"/>
        <v>7.300740740740741</v>
      </c>
    </row>
    <row r="80" spans="1:21" s="8" customFormat="1">
      <c r="A80" s="8" t="s">
        <v>140</v>
      </c>
      <c r="B80" s="8" t="s">
        <v>32</v>
      </c>
      <c r="C80" s="8" t="s">
        <v>1390</v>
      </c>
      <c r="D80" s="8" t="s">
        <v>1042</v>
      </c>
      <c r="E80" s="8">
        <v>150</v>
      </c>
      <c r="F80" s="8">
        <v>531</v>
      </c>
      <c r="G80" s="8">
        <v>68</v>
      </c>
      <c r="H80" s="8">
        <v>76</v>
      </c>
      <c r="I80" s="8">
        <v>29</v>
      </c>
      <c r="J80" s="8">
        <v>6</v>
      </c>
      <c r="K80" s="8">
        <v>22</v>
      </c>
      <c r="L80" s="8">
        <v>78</v>
      </c>
      <c r="M80" s="8">
        <v>45</v>
      </c>
      <c r="N80" s="8">
        <v>125</v>
      </c>
      <c r="O80" s="8">
        <v>5</v>
      </c>
      <c r="P80" s="8">
        <v>3</v>
      </c>
      <c r="Q80" s="8">
        <v>0.25</v>
      </c>
      <c r="R80" s="8">
        <f t="shared" si="4"/>
        <v>308</v>
      </c>
      <c r="S80" s="8">
        <f t="shared" si="5"/>
        <v>18.251851851851853</v>
      </c>
      <c r="T80" s="8">
        <f t="shared" si="6"/>
        <v>16.426666666666669</v>
      </c>
      <c r="U80" s="8">
        <f t="shared" si="7"/>
        <v>16.426666666666669</v>
      </c>
    </row>
    <row r="81" spans="1:21" s="8" customFormat="1">
      <c r="A81" s="8" t="s">
        <v>140</v>
      </c>
      <c r="B81" s="8" t="s">
        <v>141</v>
      </c>
      <c r="C81" s="8" t="s">
        <v>1398</v>
      </c>
      <c r="D81" s="8" t="s">
        <v>1031</v>
      </c>
      <c r="E81" s="8">
        <v>106</v>
      </c>
      <c r="F81" s="8">
        <v>333</v>
      </c>
      <c r="G81" s="8">
        <v>47</v>
      </c>
      <c r="H81" s="8">
        <v>66</v>
      </c>
      <c r="I81" s="8">
        <v>15</v>
      </c>
      <c r="J81" s="8">
        <v>2</v>
      </c>
      <c r="K81" s="8">
        <v>6</v>
      </c>
      <c r="L81" s="8">
        <v>29</v>
      </c>
      <c r="M81" s="8">
        <v>18</v>
      </c>
      <c r="N81" s="8">
        <v>60</v>
      </c>
      <c r="O81" s="8">
        <v>16</v>
      </c>
      <c r="P81" s="8">
        <v>3</v>
      </c>
      <c r="Q81" s="8">
        <v>0.26700000000000002</v>
      </c>
      <c r="R81" s="8">
        <f t="shared" si="4"/>
        <v>173</v>
      </c>
      <c r="S81" s="8">
        <f t="shared" si="5"/>
        <v>10.251851851851852</v>
      </c>
      <c r="T81" s="8">
        <f t="shared" si="6"/>
        <v>7.1762962962962957</v>
      </c>
      <c r="U81" s="8">
        <f t="shared" si="7"/>
        <v>7.1762962962962957</v>
      </c>
    </row>
    <row r="82" spans="1:21" s="8" customFormat="1">
      <c r="A82" s="8" t="s">
        <v>142</v>
      </c>
      <c r="B82" s="8" t="s">
        <v>143</v>
      </c>
      <c r="C82" s="8" t="s">
        <v>1036</v>
      </c>
      <c r="D82" s="8" t="s">
        <v>1031</v>
      </c>
      <c r="E82" s="8">
        <v>103</v>
      </c>
      <c r="F82" s="8">
        <v>363</v>
      </c>
      <c r="G82" s="8">
        <v>52</v>
      </c>
      <c r="H82" s="8">
        <v>60</v>
      </c>
      <c r="I82" s="8">
        <v>16</v>
      </c>
      <c r="J82" s="8">
        <v>2</v>
      </c>
      <c r="K82" s="8">
        <v>8</v>
      </c>
      <c r="L82" s="8">
        <v>35</v>
      </c>
      <c r="M82" s="8">
        <v>46</v>
      </c>
      <c r="N82" s="8">
        <v>55</v>
      </c>
      <c r="O82" s="8">
        <v>11</v>
      </c>
      <c r="P82" s="8">
        <v>4</v>
      </c>
      <c r="Q82" s="8">
        <v>0.23699999999999999</v>
      </c>
      <c r="R82" s="8">
        <f t="shared" si="4"/>
        <v>215</v>
      </c>
      <c r="S82" s="8">
        <f t="shared" si="5"/>
        <v>12.74074074074074</v>
      </c>
      <c r="T82" s="8">
        <f t="shared" si="6"/>
        <v>10.192592592592593</v>
      </c>
      <c r="U82" s="8">
        <f t="shared" si="7"/>
        <v>10.192592592592593</v>
      </c>
    </row>
    <row r="83" spans="1:21" s="8" customFormat="1">
      <c r="A83" s="8" t="s">
        <v>1193</v>
      </c>
      <c r="B83" s="8" t="s">
        <v>706</v>
      </c>
      <c r="C83" s="8" t="s">
        <v>1391</v>
      </c>
      <c r="D83" s="8" t="s">
        <v>1035</v>
      </c>
      <c r="E83" s="8">
        <v>117</v>
      </c>
      <c r="F83" s="8">
        <v>403</v>
      </c>
      <c r="G83" s="8">
        <v>45</v>
      </c>
      <c r="H83" s="8">
        <v>69</v>
      </c>
      <c r="I83" s="8">
        <v>23</v>
      </c>
      <c r="J83" s="8">
        <v>1</v>
      </c>
      <c r="K83" s="8">
        <v>16</v>
      </c>
      <c r="L83" s="8">
        <v>61</v>
      </c>
      <c r="M83" s="8">
        <v>19</v>
      </c>
      <c r="N83" s="8">
        <v>84</v>
      </c>
      <c r="O83" s="8">
        <v>3</v>
      </c>
      <c r="P83" s="8">
        <v>2</v>
      </c>
      <c r="Q83" s="8">
        <v>0.27</v>
      </c>
      <c r="R83" s="8">
        <f t="shared" si="4"/>
        <v>224</v>
      </c>
      <c r="S83" s="8">
        <f t="shared" si="5"/>
        <v>13.274074074074074</v>
      </c>
      <c r="T83" s="8">
        <f t="shared" si="6"/>
        <v>10.619259259259259</v>
      </c>
      <c r="U83" s="8">
        <f t="shared" si="7"/>
        <v>10.619259259259259</v>
      </c>
    </row>
    <row r="84" spans="1:21" s="8" customFormat="1">
      <c r="A84" s="8" t="s">
        <v>145</v>
      </c>
      <c r="B84" s="8" t="s">
        <v>146</v>
      </c>
      <c r="C84" s="8" t="s">
        <v>1032</v>
      </c>
      <c r="D84" s="8" t="s">
        <v>1031</v>
      </c>
      <c r="E84" s="8">
        <v>149</v>
      </c>
      <c r="F84" s="8">
        <v>579</v>
      </c>
      <c r="G84" s="8">
        <v>83</v>
      </c>
      <c r="H84" s="8">
        <v>106</v>
      </c>
      <c r="I84" s="8">
        <v>26</v>
      </c>
      <c r="J84" s="8">
        <v>1</v>
      </c>
      <c r="K84" s="8">
        <v>33</v>
      </c>
      <c r="L84" s="8">
        <v>89</v>
      </c>
      <c r="M84" s="8">
        <v>57</v>
      </c>
      <c r="N84" s="8">
        <v>158</v>
      </c>
      <c r="O84" s="8">
        <v>4</v>
      </c>
      <c r="P84" s="8">
        <v>3</v>
      </c>
      <c r="Q84" s="8">
        <v>0.28699999999999998</v>
      </c>
      <c r="R84" s="8">
        <f t="shared" si="4"/>
        <v>365</v>
      </c>
      <c r="S84" s="8">
        <f t="shared" si="5"/>
        <v>21.62962962962963</v>
      </c>
      <c r="T84" s="8">
        <f t="shared" si="6"/>
        <v>19.466666666666669</v>
      </c>
      <c r="U84" s="8">
        <f t="shared" si="7"/>
        <v>19.466666666666669</v>
      </c>
    </row>
    <row r="85" spans="1:21" s="8" customFormat="1">
      <c r="A85" s="8" t="s">
        <v>147</v>
      </c>
      <c r="B85" s="8" t="s">
        <v>84</v>
      </c>
      <c r="C85" s="8" t="s">
        <v>1400</v>
      </c>
      <c r="D85" s="8" t="s">
        <v>1031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f t="shared" si="4"/>
        <v>0</v>
      </c>
      <c r="S85" s="8">
        <f t="shared" si="5"/>
        <v>0</v>
      </c>
      <c r="T85" s="8">
        <f t="shared" si="6"/>
        <v>0</v>
      </c>
      <c r="U85" s="8">
        <f t="shared" si="7"/>
        <v>1</v>
      </c>
    </row>
    <row r="86" spans="1:21" s="8" customFormat="1">
      <c r="A86" s="8" t="s">
        <v>878</v>
      </c>
      <c r="B86" s="8" t="s">
        <v>224</v>
      </c>
      <c r="C86" s="8" t="s">
        <v>1048</v>
      </c>
      <c r="D86" s="8" t="s">
        <v>1045</v>
      </c>
      <c r="E86" s="8">
        <v>112</v>
      </c>
      <c r="F86" s="8">
        <v>397</v>
      </c>
      <c r="G86" s="8">
        <v>53</v>
      </c>
      <c r="H86" s="8">
        <v>65</v>
      </c>
      <c r="I86" s="8">
        <v>24</v>
      </c>
      <c r="J86" s="8">
        <v>2</v>
      </c>
      <c r="K86" s="8">
        <v>18</v>
      </c>
      <c r="L86" s="8">
        <v>58</v>
      </c>
      <c r="M86" s="8">
        <v>38</v>
      </c>
      <c r="N86" s="8">
        <v>79</v>
      </c>
      <c r="O86" s="8">
        <v>0</v>
      </c>
      <c r="P86" s="8">
        <v>0</v>
      </c>
      <c r="Q86" s="8">
        <v>0.27500000000000002</v>
      </c>
      <c r="R86" s="8">
        <f t="shared" si="4"/>
        <v>261</v>
      </c>
      <c r="S86" s="8">
        <f t="shared" si="5"/>
        <v>15.466666666666667</v>
      </c>
      <c r="T86" s="8">
        <f t="shared" si="6"/>
        <v>12.373333333333335</v>
      </c>
      <c r="U86" s="8">
        <f t="shared" si="7"/>
        <v>12.373333333333335</v>
      </c>
    </row>
    <row r="87" spans="1:21" s="8" customFormat="1">
      <c r="A87" s="8" t="s">
        <v>152</v>
      </c>
      <c r="B87" s="8" t="s">
        <v>153</v>
      </c>
      <c r="C87" s="8" t="s">
        <v>1053</v>
      </c>
      <c r="D87" s="8" t="s">
        <v>1031</v>
      </c>
      <c r="E87" s="8">
        <v>119</v>
      </c>
      <c r="F87" s="8">
        <v>379</v>
      </c>
      <c r="G87" s="8">
        <v>57</v>
      </c>
      <c r="H87" s="8">
        <v>69</v>
      </c>
      <c r="I87" s="8">
        <v>19</v>
      </c>
      <c r="J87" s="8">
        <v>6</v>
      </c>
      <c r="K87" s="8">
        <v>7</v>
      </c>
      <c r="L87" s="8">
        <v>36</v>
      </c>
      <c r="M87" s="8">
        <v>22</v>
      </c>
      <c r="N87" s="8">
        <v>75</v>
      </c>
      <c r="O87" s="8">
        <v>22</v>
      </c>
      <c r="P87" s="8">
        <v>10</v>
      </c>
      <c r="Q87" s="8">
        <v>0.26600000000000001</v>
      </c>
      <c r="R87" s="8">
        <f t="shared" si="4"/>
        <v>205</v>
      </c>
      <c r="S87" s="8">
        <f t="shared" si="5"/>
        <v>12.148148148148149</v>
      </c>
      <c r="T87" s="8">
        <f t="shared" si="6"/>
        <v>9.7185185185185201</v>
      </c>
      <c r="U87" s="8">
        <f t="shared" si="7"/>
        <v>9.7185185185185201</v>
      </c>
    </row>
    <row r="88" spans="1:21" s="8" customFormat="1">
      <c r="A88" s="8" t="s">
        <v>152</v>
      </c>
      <c r="B88" s="8" t="s">
        <v>118</v>
      </c>
      <c r="C88" s="8" t="s">
        <v>1394</v>
      </c>
      <c r="D88" s="8" t="s">
        <v>1035</v>
      </c>
      <c r="E88" s="8">
        <v>155</v>
      </c>
      <c r="F88" s="8">
        <v>561</v>
      </c>
      <c r="G88" s="8">
        <v>95</v>
      </c>
      <c r="H88" s="8">
        <v>67</v>
      </c>
      <c r="I88" s="8">
        <v>35</v>
      </c>
      <c r="J88" s="8">
        <v>0</v>
      </c>
      <c r="K88" s="8">
        <v>39</v>
      </c>
      <c r="L88" s="8">
        <v>103</v>
      </c>
      <c r="M88" s="8">
        <v>75</v>
      </c>
      <c r="N88" s="8">
        <v>201</v>
      </c>
      <c r="O88" s="8">
        <v>2</v>
      </c>
      <c r="P88" s="8">
        <v>2</v>
      </c>
      <c r="Q88" s="8">
        <v>0.251</v>
      </c>
      <c r="R88" s="8">
        <f t="shared" si="4"/>
        <v>365</v>
      </c>
      <c r="S88" s="8">
        <f t="shared" si="5"/>
        <v>21.62962962962963</v>
      </c>
      <c r="T88" s="8">
        <f t="shared" si="6"/>
        <v>19.466666666666669</v>
      </c>
      <c r="U88" s="8">
        <f t="shared" si="7"/>
        <v>19.466666666666669</v>
      </c>
    </row>
    <row r="89" spans="1:21" s="8" customFormat="1">
      <c r="A89" s="8" t="s">
        <v>152</v>
      </c>
      <c r="B89" s="8" t="s">
        <v>1265</v>
      </c>
      <c r="C89" s="8" t="s">
        <v>1036</v>
      </c>
      <c r="D89" s="8" t="s">
        <v>1031</v>
      </c>
      <c r="E89" s="8">
        <v>129</v>
      </c>
      <c r="F89" s="8">
        <v>426</v>
      </c>
      <c r="G89" s="8">
        <v>61</v>
      </c>
      <c r="H89" s="8">
        <v>55</v>
      </c>
      <c r="I89" s="8">
        <v>24</v>
      </c>
      <c r="J89" s="8">
        <v>2</v>
      </c>
      <c r="K89" s="8">
        <v>25</v>
      </c>
      <c r="L89" s="8">
        <v>67</v>
      </c>
      <c r="M89" s="8">
        <v>40</v>
      </c>
      <c r="N89" s="8">
        <v>117</v>
      </c>
      <c r="O89" s="8">
        <v>6</v>
      </c>
      <c r="P89" s="8">
        <v>2</v>
      </c>
      <c r="Q89" s="8">
        <v>0.249</v>
      </c>
      <c r="R89" s="8">
        <f t="shared" si="4"/>
        <v>264</v>
      </c>
      <c r="S89" s="8">
        <f t="shared" si="5"/>
        <v>15.644444444444444</v>
      </c>
      <c r="T89" s="8">
        <f t="shared" si="6"/>
        <v>12.515555555555556</v>
      </c>
      <c r="U89" s="8">
        <f t="shared" si="7"/>
        <v>12.515555555555556</v>
      </c>
    </row>
    <row r="90" spans="1:21" s="8" customFormat="1">
      <c r="A90" s="8" t="s">
        <v>155</v>
      </c>
      <c r="B90" s="8" t="s">
        <v>156</v>
      </c>
      <c r="C90" s="8" t="s">
        <v>1048</v>
      </c>
      <c r="D90" s="8" t="s">
        <v>1031</v>
      </c>
      <c r="E90" s="8">
        <v>115</v>
      </c>
      <c r="F90" s="8">
        <v>317</v>
      </c>
      <c r="G90" s="8">
        <v>44</v>
      </c>
      <c r="H90" s="8">
        <v>54</v>
      </c>
      <c r="I90" s="8">
        <v>16</v>
      </c>
      <c r="J90" s="8">
        <v>5</v>
      </c>
      <c r="K90" s="8">
        <v>7</v>
      </c>
      <c r="L90" s="8">
        <v>32</v>
      </c>
      <c r="M90" s="8">
        <v>28</v>
      </c>
      <c r="N90" s="8">
        <v>80</v>
      </c>
      <c r="O90" s="8">
        <v>10</v>
      </c>
      <c r="P90" s="8">
        <v>5</v>
      </c>
      <c r="Q90" s="8">
        <v>0.25900000000000001</v>
      </c>
      <c r="R90" s="8">
        <f t="shared" si="4"/>
        <v>158</v>
      </c>
      <c r="S90" s="8">
        <f t="shared" si="5"/>
        <v>9.3629629629629623</v>
      </c>
      <c r="T90" s="8">
        <f t="shared" si="6"/>
        <v>6.5540740740740731</v>
      </c>
      <c r="U90" s="8">
        <f t="shared" si="7"/>
        <v>6.5540740740740731</v>
      </c>
    </row>
    <row r="91" spans="1:21" s="8" customFormat="1">
      <c r="A91" s="8" t="s">
        <v>1820</v>
      </c>
      <c r="B91" s="8" t="s">
        <v>382</v>
      </c>
      <c r="C91" s="8" t="s">
        <v>1397</v>
      </c>
      <c r="D91" s="8" t="s">
        <v>1033</v>
      </c>
      <c r="E91" s="8">
        <v>82</v>
      </c>
      <c r="F91" s="8">
        <v>251</v>
      </c>
      <c r="G91" s="8">
        <v>26</v>
      </c>
      <c r="H91" s="8">
        <v>49</v>
      </c>
      <c r="I91" s="8">
        <v>11</v>
      </c>
      <c r="J91" s="8">
        <v>2</v>
      </c>
      <c r="K91" s="8">
        <v>3</v>
      </c>
      <c r="L91" s="8">
        <v>23</v>
      </c>
      <c r="M91" s="8">
        <v>22</v>
      </c>
      <c r="N91" s="8">
        <v>69</v>
      </c>
      <c r="O91" s="8">
        <v>1</v>
      </c>
      <c r="P91" s="8">
        <v>1</v>
      </c>
      <c r="Q91" s="8">
        <v>0.25900000000000001</v>
      </c>
      <c r="R91" s="8">
        <f t="shared" si="4"/>
        <v>91</v>
      </c>
      <c r="S91" s="8">
        <f t="shared" si="5"/>
        <v>5.3925925925925924</v>
      </c>
      <c r="T91" s="8">
        <f t="shared" si="6"/>
        <v>3.2355555555555555</v>
      </c>
      <c r="U91" s="8">
        <f t="shared" si="7"/>
        <v>3.2355555555555555</v>
      </c>
    </row>
    <row r="92" spans="1:21" s="8" customFormat="1">
      <c r="A92" s="8" t="s">
        <v>157</v>
      </c>
      <c r="B92" s="8" t="s">
        <v>158</v>
      </c>
      <c r="C92" s="8" t="s">
        <v>1400</v>
      </c>
      <c r="D92" s="8" t="s">
        <v>1031</v>
      </c>
      <c r="E92" s="8">
        <v>104</v>
      </c>
      <c r="F92" s="8">
        <v>289</v>
      </c>
      <c r="G92" s="8">
        <v>30</v>
      </c>
      <c r="H92" s="8">
        <v>49</v>
      </c>
      <c r="I92" s="8">
        <v>14</v>
      </c>
      <c r="J92" s="8">
        <v>1</v>
      </c>
      <c r="K92" s="8">
        <v>5</v>
      </c>
      <c r="L92" s="8">
        <v>28</v>
      </c>
      <c r="M92" s="8">
        <v>27</v>
      </c>
      <c r="N92" s="8">
        <v>53</v>
      </c>
      <c r="O92" s="8">
        <v>3</v>
      </c>
      <c r="P92" s="8">
        <v>2</v>
      </c>
      <c r="Q92" s="8">
        <v>0.23899999999999999</v>
      </c>
      <c r="R92" s="8">
        <f t="shared" si="4"/>
        <v>133</v>
      </c>
      <c r="S92" s="8">
        <f t="shared" si="5"/>
        <v>7.8814814814814813</v>
      </c>
      <c r="T92" s="8">
        <f t="shared" si="6"/>
        <v>5.5170370370370367</v>
      </c>
      <c r="U92" s="8">
        <f t="shared" si="7"/>
        <v>5.5170370370370367</v>
      </c>
    </row>
    <row r="93" spans="1:21" s="8" customFormat="1">
      <c r="A93" s="8" t="s">
        <v>159</v>
      </c>
      <c r="B93" s="8" t="s">
        <v>118</v>
      </c>
      <c r="D93" s="8" t="s">
        <v>1031</v>
      </c>
      <c r="E93" s="8">
        <v>100</v>
      </c>
      <c r="F93" s="8">
        <v>233</v>
      </c>
      <c r="G93" s="8">
        <v>25</v>
      </c>
      <c r="H93" s="8">
        <v>44</v>
      </c>
      <c r="I93" s="8">
        <v>12</v>
      </c>
      <c r="J93" s="8">
        <v>2</v>
      </c>
      <c r="K93" s="8">
        <v>3</v>
      </c>
      <c r="L93" s="8">
        <v>22</v>
      </c>
      <c r="M93" s="8">
        <v>20</v>
      </c>
      <c r="N93" s="8">
        <v>61</v>
      </c>
      <c r="O93" s="8">
        <v>4</v>
      </c>
      <c r="P93" s="8">
        <v>2</v>
      </c>
      <c r="Q93" s="8">
        <v>0.26200000000000001</v>
      </c>
      <c r="R93" s="8">
        <f t="shared" si="4"/>
        <v>94</v>
      </c>
      <c r="S93" s="8">
        <f t="shared" si="5"/>
        <v>5.5703703703703704</v>
      </c>
      <c r="T93" s="8">
        <f t="shared" si="6"/>
        <v>3.342222222222222</v>
      </c>
      <c r="U93" s="8">
        <f t="shared" si="7"/>
        <v>3.342222222222222</v>
      </c>
    </row>
    <row r="94" spans="1:21" s="8" customFormat="1">
      <c r="A94" s="8" t="s">
        <v>161</v>
      </c>
      <c r="B94" s="8" t="s">
        <v>162</v>
      </c>
      <c r="C94" s="8" t="s">
        <v>1044</v>
      </c>
      <c r="D94" s="8" t="s">
        <v>1042</v>
      </c>
      <c r="E94" s="8">
        <v>98</v>
      </c>
      <c r="F94" s="8">
        <v>185</v>
      </c>
      <c r="G94" s="8">
        <v>23</v>
      </c>
      <c r="H94" s="8">
        <v>30</v>
      </c>
      <c r="I94" s="8">
        <v>8</v>
      </c>
      <c r="J94" s="8">
        <v>1</v>
      </c>
      <c r="K94" s="8">
        <v>3</v>
      </c>
      <c r="L94" s="8">
        <v>20</v>
      </c>
      <c r="M94" s="8">
        <v>18</v>
      </c>
      <c r="N94" s="8">
        <v>43</v>
      </c>
      <c r="O94" s="8">
        <v>2</v>
      </c>
      <c r="P94" s="8">
        <v>2</v>
      </c>
      <c r="Q94" s="8">
        <v>0.22700000000000001</v>
      </c>
      <c r="R94" s="8">
        <f t="shared" si="4"/>
        <v>79</v>
      </c>
      <c r="S94" s="8">
        <f t="shared" si="5"/>
        <v>4.6814814814814811</v>
      </c>
      <c r="T94" s="8">
        <f t="shared" si="6"/>
        <v>2.8088888888888888</v>
      </c>
      <c r="U94" s="8">
        <f t="shared" si="7"/>
        <v>2.8088888888888888</v>
      </c>
    </row>
    <row r="95" spans="1:21" s="8" customFormat="1">
      <c r="A95" s="8" t="s">
        <v>1821</v>
      </c>
      <c r="B95" s="8" t="s">
        <v>1536</v>
      </c>
      <c r="C95" s="8" t="s">
        <v>1041</v>
      </c>
      <c r="D95" s="8" t="s">
        <v>1031</v>
      </c>
      <c r="E95" s="8">
        <v>131</v>
      </c>
      <c r="F95" s="8">
        <v>475</v>
      </c>
      <c r="G95" s="8">
        <v>94</v>
      </c>
      <c r="H95" s="8">
        <v>90</v>
      </c>
      <c r="I95" s="8">
        <v>23</v>
      </c>
      <c r="J95" s="8">
        <v>10</v>
      </c>
      <c r="K95" s="8">
        <v>4</v>
      </c>
      <c r="L95" s="8">
        <v>49</v>
      </c>
      <c r="M95" s="8">
        <v>61</v>
      </c>
      <c r="N95" s="8">
        <v>112</v>
      </c>
      <c r="O95" s="8">
        <v>33</v>
      </c>
      <c r="P95" s="8">
        <v>12</v>
      </c>
      <c r="Q95" s="8">
        <v>0.26700000000000002</v>
      </c>
      <c r="R95" s="8">
        <f t="shared" si="4"/>
        <v>295</v>
      </c>
      <c r="S95" s="8">
        <f t="shared" si="5"/>
        <v>17.481481481481481</v>
      </c>
      <c r="T95" s="8">
        <f t="shared" si="6"/>
        <v>13.985185185185186</v>
      </c>
      <c r="U95" s="8">
        <f t="shared" si="7"/>
        <v>13.985185185185186</v>
      </c>
    </row>
    <row r="96" spans="1:21" s="8" customFormat="1">
      <c r="A96" s="8" t="s">
        <v>163</v>
      </c>
      <c r="B96" s="8" t="s">
        <v>164</v>
      </c>
      <c r="C96" s="8" t="s">
        <v>1400</v>
      </c>
      <c r="D96" s="8" t="s">
        <v>1042</v>
      </c>
      <c r="E96" s="8">
        <v>155</v>
      </c>
      <c r="F96" s="8">
        <v>589</v>
      </c>
      <c r="G96" s="8">
        <v>72</v>
      </c>
      <c r="H96" s="8">
        <v>93</v>
      </c>
      <c r="I96" s="8">
        <v>29</v>
      </c>
      <c r="J96" s="8">
        <v>3</v>
      </c>
      <c r="K96" s="8">
        <v>21</v>
      </c>
      <c r="L96" s="8">
        <v>75</v>
      </c>
      <c r="M96" s="8">
        <v>45</v>
      </c>
      <c r="N96" s="8">
        <v>179</v>
      </c>
      <c r="O96" s="8">
        <v>18</v>
      </c>
      <c r="P96" s="8">
        <v>5</v>
      </c>
      <c r="Q96" s="8">
        <v>0.248</v>
      </c>
      <c r="R96" s="8">
        <f t="shared" si="4"/>
        <v>270</v>
      </c>
      <c r="S96" s="8">
        <f t="shared" si="5"/>
        <v>16</v>
      </c>
      <c r="T96" s="8">
        <f t="shared" si="6"/>
        <v>12.8</v>
      </c>
      <c r="U96" s="8">
        <f t="shared" si="7"/>
        <v>12.8</v>
      </c>
    </row>
    <row r="97" spans="1:21" s="8" customFormat="1">
      <c r="A97" s="8" t="s">
        <v>167</v>
      </c>
      <c r="B97" s="8" t="s">
        <v>232</v>
      </c>
      <c r="C97" s="8" t="s">
        <v>1049</v>
      </c>
      <c r="D97" s="8" t="s">
        <v>1031</v>
      </c>
      <c r="E97" s="8">
        <v>132</v>
      </c>
      <c r="F97" s="8">
        <v>434</v>
      </c>
      <c r="G97" s="8">
        <v>65</v>
      </c>
      <c r="H97" s="8">
        <v>75</v>
      </c>
      <c r="I97" s="8">
        <v>27</v>
      </c>
      <c r="J97" s="8">
        <v>4</v>
      </c>
      <c r="K97" s="8">
        <v>18</v>
      </c>
      <c r="L97" s="8">
        <v>61</v>
      </c>
      <c r="M97" s="8">
        <v>30</v>
      </c>
      <c r="N97" s="8">
        <v>103</v>
      </c>
      <c r="O97" s="8">
        <v>5</v>
      </c>
      <c r="P97" s="8">
        <v>3</v>
      </c>
      <c r="Q97" s="8">
        <v>0.28599999999999998</v>
      </c>
      <c r="R97" s="8">
        <f t="shared" si="4"/>
        <v>268</v>
      </c>
      <c r="S97" s="8">
        <f t="shared" si="5"/>
        <v>15.881481481481481</v>
      </c>
      <c r="T97" s="8">
        <f t="shared" si="6"/>
        <v>12.705185185185186</v>
      </c>
      <c r="U97" s="8">
        <f t="shared" si="7"/>
        <v>12.705185185185186</v>
      </c>
    </row>
    <row r="98" spans="1:21" s="8" customFormat="1">
      <c r="A98" s="8" t="s">
        <v>1286</v>
      </c>
      <c r="B98" s="8" t="s">
        <v>265</v>
      </c>
      <c r="C98" s="8" t="s">
        <v>1395</v>
      </c>
      <c r="D98" s="8" t="s">
        <v>1031</v>
      </c>
      <c r="E98" s="8">
        <v>112</v>
      </c>
      <c r="F98" s="8">
        <v>346</v>
      </c>
      <c r="G98" s="8">
        <v>61</v>
      </c>
      <c r="H98" s="8">
        <v>50</v>
      </c>
      <c r="I98" s="8">
        <v>18</v>
      </c>
      <c r="J98" s="8">
        <v>4</v>
      </c>
      <c r="K98" s="8">
        <v>14</v>
      </c>
      <c r="L98" s="8">
        <v>38</v>
      </c>
      <c r="M98" s="8">
        <v>38</v>
      </c>
      <c r="N98" s="8">
        <v>87</v>
      </c>
      <c r="O98" s="8">
        <v>2</v>
      </c>
      <c r="P98" s="8">
        <v>1</v>
      </c>
      <c r="Q98" s="8">
        <v>0.249</v>
      </c>
      <c r="R98" s="8">
        <f t="shared" si="4"/>
        <v>205</v>
      </c>
      <c r="S98" s="8">
        <f t="shared" si="5"/>
        <v>12.148148148148149</v>
      </c>
      <c r="T98" s="8">
        <f t="shared" si="6"/>
        <v>9.7185185185185201</v>
      </c>
      <c r="U98" s="8">
        <f t="shared" si="7"/>
        <v>9.7185185185185201</v>
      </c>
    </row>
    <row r="99" spans="1:21" s="8" customFormat="1">
      <c r="A99" s="8" t="s">
        <v>978</v>
      </c>
      <c r="B99" s="8" t="s">
        <v>58</v>
      </c>
      <c r="C99" s="8" t="s">
        <v>1389</v>
      </c>
      <c r="D99" s="8" t="s">
        <v>1039</v>
      </c>
      <c r="E99" s="8">
        <v>158</v>
      </c>
      <c r="F99" s="8">
        <v>611</v>
      </c>
      <c r="G99" s="8">
        <v>111</v>
      </c>
      <c r="H99" s="8">
        <v>97</v>
      </c>
      <c r="I99" s="8">
        <v>39</v>
      </c>
      <c r="J99" s="8">
        <v>1</v>
      </c>
      <c r="K99" s="8">
        <v>38</v>
      </c>
      <c r="L99" s="8">
        <v>115</v>
      </c>
      <c r="M99" s="8">
        <v>79</v>
      </c>
      <c r="N99" s="8">
        <v>136</v>
      </c>
      <c r="O99" s="8">
        <v>4</v>
      </c>
      <c r="P99" s="8">
        <v>2</v>
      </c>
      <c r="Q99" s="8">
        <v>0.28599999999999998</v>
      </c>
      <c r="R99" s="8">
        <f t="shared" si="4"/>
        <v>501</v>
      </c>
      <c r="S99" s="8">
        <f t="shared" si="5"/>
        <v>29.68888888888889</v>
      </c>
      <c r="T99" s="8">
        <f t="shared" si="6"/>
        <v>32.657777777777781</v>
      </c>
      <c r="U99" s="8">
        <f t="shared" si="7"/>
        <v>32.657777777777781</v>
      </c>
    </row>
    <row r="100" spans="1:21" s="8" customFormat="1">
      <c r="A100" s="8" t="s">
        <v>1082</v>
      </c>
      <c r="B100" s="8" t="s">
        <v>308</v>
      </c>
      <c r="C100" s="8" t="s">
        <v>1055</v>
      </c>
      <c r="D100" s="8" t="s">
        <v>1033</v>
      </c>
      <c r="E100" s="8">
        <v>155</v>
      </c>
      <c r="F100" s="8">
        <v>606</v>
      </c>
      <c r="G100" s="8">
        <v>100</v>
      </c>
      <c r="H100" s="8">
        <v>80</v>
      </c>
      <c r="I100" s="8">
        <v>36</v>
      </c>
      <c r="J100" s="8">
        <v>4</v>
      </c>
      <c r="K100" s="8">
        <v>25</v>
      </c>
      <c r="L100" s="8">
        <v>73</v>
      </c>
      <c r="M100" s="8">
        <v>69</v>
      </c>
      <c r="N100" s="8">
        <v>137</v>
      </c>
      <c r="O100" s="8">
        <v>15</v>
      </c>
      <c r="P100" s="8">
        <v>6</v>
      </c>
      <c r="Q100" s="8">
        <v>0.23899999999999999</v>
      </c>
      <c r="R100" s="8">
        <f t="shared" si="4"/>
        <v>378</v>
      </c>
      <c r="S100" s="8">
        <f t="shared" si="5"/>
        <v>22.4</v>
      </c>
      <c r="T100" s="8">
        <f t="shared" si="6"/>
        <v>20.16</v>
      </c>
      <c r="U100" s="8">
        <f t="shared" si="7"/>
        <v>20.16</v>
      </c>
    </row>
    <row r="101" spans="1:21" s="8" customFormat="1">
      <c r="A101" s="8" t="s">
        <v>169</v>
      </c>
      <c r="B101" s="8" t="s">
        <v>170</v>
      </c>
      <c r="C101" s="8" t="s">
        <v>1393</v>
      </c>
      <c r="D101" s="8" t="s">
        <v>1033</v>
      </c>
      <c r="E101" s="8">
        <v>115</v>
      </c>
      <c r="F101" s="8">
        <v>356</v>
      </c>
      <c r="G101" s="8">
        <v>37</v>
      </c>
      <c r="H101" s="8">
        <v>40</v>
      </c>
      <c r="I101" s="8">
        <v>17</v>
      </c>
      <c r="J101" s="8">
        <v>2</v>
      </c>
      <c r="K101" s="8">
        <v>13</v>
      </c>
      <c r="L101" s="8">
        <v>42</v>
      </c>
      <c r="M101" s="8">
        <v>36</v>
      </c>
      <c r="N101" s="8">
        <v>81</v>
      </c>
      <c r="O101" s="8">
        <v>1</v>
      </c>
      <c r="P101" s="8">
        <v>1</v>
      </c>
      <c r="Q101" s="8">
        <v>0.20200000000000001</v>
      </c>
      <c r="R101" s="8">
        <f t="shared" si="4"/>
        <v>166</v>
      </c>
      <c r="S101" s="8">
        <f t="shared" si="5"/>
        <v>9.837037037037037</v>
      </c>
      <c r="T101" s="8">
        <f t="shared" si="6"/>
        <v>6.8859259259259256</v>
      </c>
      <c r="U101" s="8">
        <f t="shared" si="7"/>
        <v>6.8859259259259256</v>
      </c>
    </row>
    <row r="102" spans="1:21" s="8" customFormat="1">
      <c r="A102" s="8" t="s">
        <v>172</v>
      </c>
      <c r="B102" s="8" t="s">
        <v>173</v>
      </c>
      <c r="C102" s="8" t="s">
        <v>1048</v>
      </c>
      <c r="D102" s="8" t="s">
        <v>1035</v>
      </c>
      <c r="E102" s="8">
        <v>147</v>
      </c>
      <c r="F102" s="8">
        <v>502</v>
      </c>
      <c r="G102" s="8">
        <v>71</v>
      </c>
      <c r="H102" s="8">
        <v>64</v>
      </c>
      <c r="I102" s="8">
        <v>31</v>
      </c>
      <c r="J102" s="8">
        <v>0</v>
      </c>
      <c r="K102" s="8">
        <v>28</v>
      </c>
      <c r="L102" s="8">
        <v>79</v>
      </c>
      <c r="M102" s="8">
        <v>71</v>
      </c>
      <c r="N102" s="8">
        <v>143</v>
      </c>
      <c r="O102" s="8">
        <v>1</v>
      </c>
      <c r="P102" s="8">
        <v>2</v>
      </c>
      <c r="Q102" s="8">
        <v>0.245</v>
      </c>
      <c r="R102" s="8">
        <f t="shared" si="4"/>
        <v>315</v>
      </c>
      <c r="S102" s="8">
        <f t="shared" si="5"/>
        <v>18.666666666666668</v>
      </c>
      <c r="T102" s="8">
        <f t="shared" si="6"/>
        <v>16.8</v>
      </c>
      <c r="U102" s="8">
        <f t="shared" si="7"/>
        <v>16.8</v>
      </c>
    </row>
    <row r="103" spans="1:21" s="8" customFormat="1">
      <c r="A103" s="8" t="s">
        <v>801</v>
      </c>
      <c r="B103" s="8" t="s">
        <v>166</v>
      </c>
      <c r="C103" s="8" t="s">
        <v>1390</v>
      </c>
      <c r="D103" s="8" t="s">
        <v>1039</v>
      </c>
      <c r="E103" s="8">
        <v>145</v>
      </c>
      <c r="F103" s="8">
        <v>551</v>
      </c>
      <c r="G103" s="8">
        <v>68</v>
      </c>
      <c r="H103" s="8">
        <v>118</v>
      </c>
      <c r="I103" s="8">
        <v>26</v>
      </c>
      <c r="J103" s="8">
        <v>4</v>
      </c>
      <c r="K103" s="8">
        <v>10</v>
      </c>
      <c r="L103" s="8">
        <v>71</v>
      </c>
      <c r="M103" s="8">
        <v>32</v>
      </c>
      <c r="N103" s="8">
        <v>104</v>
      </c>
      <c r="O103" s="8">
        <v>9</v>
      </c>
      <c r="P103" s="8">
        <v>2</v>
      </c>
      <c r="Q103" s="8">
        <v>0.28699999999999998</v>
      </c>
      <c r="R103" s="8">
        <f t="shared" si="4"/>
        <v>296</v>
      </c>
      <c r="S103" s="8">
        <f t="shared" si="5"/>
        <v>17.540740740740741</v>
      </c>
      <c r="T103" s="8">
        <f t="shared" si="6"/>
        <v>14.032592592592593</v>
      </c>
      <c r="U103" s="8">
        <f t="shared" si="7"/>
        <v>14.032592592592593</v>
      </c>
    </row>
    <row r="104" spans="1:21" s="8" customFormat="1">
      <c r="A104" s="8" t="s">
        <v>1280</v>
      </c>
      <c r="B104" s="8" t="s">
        <v>175</v>
      </c>
      <c r="C104" s="8" t="s">
        <v>1397</v>
      </c>
      <c r="D104" s="8" t="s">
        <v>1039</v>
      </c>
      <c r="E104" s="8">
        <v>59</v>
      </c>
      <c r="F104" s="8">
        <v>199</v>
      </c>
      <c r="G104" s="8">
        <v>23</v>
      </c>
      <c r="H104" s="8">
        <v>29</v>
      </c>
      <c r="I104" s="8">
        <v>7</v>
      </c>
      <c r="J104" s="8">
        <v>0</v>
      </c>
      <c r="K104" s="8">
        <v>10</v>
      </c>
      <c r="L104" s="8">
        <v>27</v>
      </c>
      <c r="M104" s="8">
        <v>11</v>
      </c>
      <c r="N104" s="8">
        <v>63</v>
      </c>
      <c r="O104" s="8">
        <v>1</v>
      </c>
      <c r="P104" s="8">
        <v>2</v>
      </c>
      <c r="Q104" s="8">
        <v>0.23100000000000001</v>
      </c>
      <c r="R104" s="8">
        <f t="shared" si="4"/>
        <v>80</v>
      </c>
      <c r="S104" s="8">
        <f t="shared" si="5"/>
        <v>4.7407407407407405</v>
      </c>
      <c r="T104" s="8">
        <f t="shared" si="6"/>
        <v>2.8444444444444441</v>
      </c>
      <c r="U104" s="8">
        <f t="shared" si="7"/>
        <v>2.8444444444444441</v>
      </c>
    </row>
    <row r="105" spans="1:21" s="8" customFormat="1">
      <c r="A105" s="8" t="s">
        <v>776</v>
      </c>
      <c r="B105" s="8" t="s">
        <v>390</v>
      </c>
      <c r="C105" s="8" t="s">
        <v>1050</v>
      </c>
      <c r="D105" s="8" t="s">
        <v>1031</v>
      </c>
      <c r="E105" s="8">
        <v>100</v>
      </c>
      <c r="F105" s="8">
        <v>222</v>
      </c>
      <c r="G105" s="8">
        <v>32</v>
      </c>
      <c r="H105" s="8">
        <v>44</v>
      </c>
      <c r="I105" s="8">
        <v>7</v>
      </c>
      <c r="J105" s="8">
        <v>5</v>
      </c>
      <c r="K105" s="8">
        <v>2</v>
      </c>
      <c r="L105" s="8">
        <v>20</v>
      </c>
      <c r="M105" s="8">
        <v>18</v>
      </c>
      <c r="N105" s="8">
        <v>43</v>
      </c>
      <c r="O105" s="8">
        <v>31</v>
      </c>
      <c r="P105" s="8">
        <v>6</v>
      </c>
      <c r="Q105" s="8">
        <v>0.26100000000000001</v>
      </c>
      <c r="R105" s="8">
        <f t="shared" si="4"/>
        <v>133</v>
      </c>
      <c r="S105" s="8">
        <f t="shared" si="5"/>
        <v>7.8814814814814813</v>
      </c>
      <c r="T105" s="8">
        <f t="shared" si="6"/>
        <v>5.5170370370370367</v>
      </c>
      <c r="U105" s="8">
        <f t="shared" si="7"/>
        <v>5.5170370370370367</v>
      </c>
    </row>
    <row r="106" spans="1:21" s="8" customFormat="1">
      <c r="A106" s="8" t="s">
        <v>1095</v>
      </c>
      <c r="B106" s="8" t="s">
        <v>175</v>
      </c>
      <c r="C106" s="8" t="s">
        <v>1392</v>
      </c>
      <c r="D106" s="8" t="s">
        <v>1031</v>
      </c>
      <c r="E106" s="8">
        <v>155</v>
      </c>
      <c r="F106" s="8">
        <v>611</v>
      </c>
      <c r="G106" s="8">
        <v>101</v>
      </c>
      <c r="H106" s="8">
        <v>126</v>
      </c>
      <c r="I106" s="8">
        <v>30</v>
      </c>
      <c r="J106" s="8">
        <v>8</v>
      </c>
      <c r="K106" s="8">
        <v>9</v>
      </c>
      <c r="L106" s="8">
        <v>61</v>
      </c>
      <c r="M106" s="8">
        <v>61</v>
      </c>
      <c r="N106" s="8">
        <v>129</v>
      </c>
      <c r="O106" s="8">
        <v>20</v>
      </c>
      <c r="P106" s="8">
        <v>10</v>
      </c>
      <c r="Q106" s="8">
        <v>0.28299999999999997</v>
      </c>
      <c r="R106" s="8">
        <f t="shared" si="4"/>
        <v>350</v>
      </c>
      <c r="S106" s="8">
        <f t="shared" si="5"/>
        <v>20.74074074074074</v>
      </c>
      <c r="T106" s="8">
        <f t="shared" si="6"/>
        <v>18.666666666666668</v>
      </c>
      <c r="U106" s="8">
        <f t="shared" si="7"/>
        <v>18.666666666666668</v>
      </c>
    </row>
    <row r="107" spans="1:21" s="8" customFormat="1">
      <c r="A107" s="8" t="s">
        <v>176</v>
      </c>
      <c r="B107" s="8" t="s">
        <v>177</v>
      </c>
      <c r="C107" s="8" t="s">
        <v>1398</v>
      </c>
      <c r="D107" s="8" t="s">
        <v>1045</v>
      </c>
      <c r="E107" s="8">
        <v>70</v>
      </c>
      <c r="F107" s="8">
        <v>214</v>
      </c>
      <c r="G107" s="8">
        <v>22</v>
      </c>
      <c r="H107" s="8">
        <v>33</v>
      </c>
      <c r="I107" s="8">
        <v>9</v>
      </c>
      <c r="J107" s="8">
        <v>0</v>
      </c>
      <c r="K107" s="8">
        <v>5</v>
      </c>
      <c r="L107" s="8">
        <v>24</v>
      </c>
      <c r="M107" s="8">
        <v>35</v>
      </c>
      <c r="N107" s="8">
        <v>44</v>
      </c>
      <c r="O107" s="8">
        <v>0</v>
      </c>
      <c r="P107" s="8">
        <v>0</v>
      </c>
      <c r="Q107" s="8">
        <v>0.22</v>
      </c>
      <c r="R107" s="8">
        <f t="shared" si="4"/>
        <v>108</v>
      </c>
      <c r="S107" s="8">
        <f t="shared" si="5"/>
        <v>6.4</v>
      </c>
      <c r="T107" s="8">
        <f t="shared" si="6"/>
        <v>4.4799999999999995</v>
      </c>
      <c r="U107" s="8">
        <f t="shared" si="7"/>
        <v>4.4799999999999995</v>
      </c>
    </row>
    <row r="108" spans="1:21" s="8" customFormat="1">
      <c r="A108" s="8" t="s">
        <v>178</v>
      </c>
      <c r="B108" s="8" t="s">
        <v>179</v>
      </c>
      <c r="C108" s="8" t="s">
        <v>1054</v>
      </c>
      <c r="D108" s="8" t="s">
        <v>1031</v>
      </c>
      <c r="E108" s="8">
        <v>133</v>
      </c>
      <c r="F108" s="8">
        <v>536</v>
      </c>
      <c r="G108" s="8">
        <v>75</v>
      </c>
      <c r="H108" s="8">
        <v>109</v>
      </c>
      <c r="I108" s="8">
        <v>23</v>
      </c>
      <c r="J108" s="8">
        <v>3</v>
      </c>
      <c r="K108" s="8">
        <v>10</v>
      </c>
      <c r="L108" s="8">
        <v>51</v>
      </c>
      <c r="M108" s="8">
        <v>43</v>
      </c>
      <c r="N108" s="8">
        <v>93</v>
      </c>
      <c r="O108" s="8">
        <v>34</v>
      </c>
      <c r="P108" s="8">
        <v>7</v>
      </c>
      <c r="Q108" s="8">
        <v>0.27100000000000002</v>
      </c>
      <c r="R108" s="8">
        <f t="shared" si="4"/>
        <v>307</v>
      </c>
      <c r="S108" s="8">
        <f t="shared" si="5"/>
        <v>18.192592592592593</v>
      </c>
      <c r="T108" s="8">
        <f t="shared" si="6"/>
        <v>16.373333333333335</v>
      </c>
      <c r="U108" s="8">
        <f t="shared" si="7"/>
        <v>16.373333333333335</v>
      </c>
    </row>
    <row r="109" spans="1:21" s="8" customFormat="1">
      <c r="A109" s="8" t="s">
        <v>181</v>
      </c>
      <c r="B109" s="8" t="s">
        <v>182</v>
      </c>
      <c r="C109" s="8" t="s">
        <v>1389</v>
      </c>
      <c r="D109" s="8" t="s">
        <v>1035</v>
      </c>
      <c r="E109" s="8">
        <v>140</v>
      </c>
      <c r="F109" s="8">
        <v>515</v>
      </c>
      <c r="G109" s="8">
        <v>88</v>
      </c>
      <c r="H109" s="8">
        <v>75</v>
      </c>
      <c r="I109" s="8">
        <v>29</v>
      </c>
      <c r="J109" s="8">
        <v>1</v>
      </c>
      <c r="K109" s="8">
        <v>36</v>
      </c>
      <c r="L109" s="8">
        <v>102</v>
      </c>
      <c r="M109" s="8">
        <v>79</v>
      </c>
      <c r="N109" s="8">
        <v>103</v>
      </c>
      <c r="O109" s="8">
        <v>1</v>
      </c>
      <c r="P109" s="8">
        <v>2</v>
      </c>
      <c r="Q109" s="8">
        <v>0.27400000000000002</v>
      </c>
      <c r="R109" s="8">
        <f t="shared" si="4"/>
        <v>445</v>
      </c>
      <c r="S109" s="8">
        <f t="shared" si="5"/>
        <v>26.37037037037037</v>
      </c>
      <c r="T109" s="8">
        <f t="shared" si="6"/>
        <v>26.37037037037037</v>
      </c>
      <c r="U109" s="8">
        <f t="shared" si="7"/>
        <v>26.37037037037037</v>
      </c>
    </row>
    <row r="110" spans="1:21" s="8" customFormat="1">
      <c r="A110" s="8" t="s">
        <v>183</v>
      </c>
      <c r="B110" s="8" t="s">
        <v>185</v>
      </c>
      <c r="C110" s="8" t="s">
        <v>1391</v>
      </c>
      <c r="D110" s="8" t="s">
        <v>1039</v>
      </c>
      <c r="E110" s="8">
        <v>141</v>
      </c>
      <c r="F110" s="8">
        <v>511</v>
      </c>
      <c r="G110" s="8">
        <v>59</v>
      </c>
      <c r="H110" s="8">
        <v>115</v>
      </c>
      <c r="I110" s="8">
        <v>23</v>
      </c>
      <c r="J110" s="8">
        <v>1</v>
      </c>
      <c r="K110" s="8">
        <v>8</v>
      </c>
      <c r="L110" s="8">
        <v>50</v>
      </c>
      <c r="M110" s="8">
        <v>46</v>
      </c>
      <c r="N110" s="8">
        <v>67</v>
      </c>
      <c r="O110" s="8">
        <v>3</v>
      </c>
      <c r="P110" s="8">
        <v>2</v>
      </c>
      <c r="Q110" s="8">
        <v>0.28799999999999998</v>
      </c>
      <c r="R110" s="8">
        <f t="shared" si="4"/>
        <v>285</v>
      </c>
      <c r="S110" s="8">
        <f t="shared" si="5"/>
        <v>16.888888888888889</v>
      </c>
      <c r="T110" s="8">
        <f t="shared" si="6"/>
        <v>13.511111111111113</v>
      </c>
      <c r="U110" s="8">
        <f t="shared" si="7"/>
        <v>13.511111111111113</v>
      </c>
    </row>
    <row r="111" spans="1:21" s="8" customFormat="1">
      <c r="A111" s="8" t="s">
        <v>183</v>
      </c>
      <c r="B111" s="8" t="s">
        <v>184</v>
      </c>
      <c r="C111" s="8" t="s">
        <v>1050</v>
      </c>
      <c r="D111" s="8" t="s">
        <v>1042</v>
      </c>
      <c r="E111" s="8">
        <v>154</v>
      </c>
      <c r="F111" s="8">
        <v>600</v>
      </c>
      <c r="G111" s="8">
        <v>72</v>
      </c>
      <c r="H111" s="8">
        <v>123</v>
      </c>
      <c r="I111" s="8">
        <v>25</v>
      </c>
      <c r="J111" s="8">
        <v>5</v>
      </c>
      <c r="K111" s="8">
        <v>4</v>
      </c>
      <c r="L111" s="8">
        <v>48</v>
      </c>
      <c r="M111" s="8">
        <v>24</v>
      </c>
      <c r="N111" s="8">
        <v>79</v>
      </c>
      <c r="O111" s="8">
        <v>22</v>
      </c>
      <c r="P111" s="8">
        <v>5</v>
      </c>
      <c r="Q111" s="8">
        <v>0.26200000000000001</v>
      </c>
      <c r="R111" s="8">
        <f t="shared" si="4"/>
        <v>286</v>
      </c>
      <c r="S111" s="8">
        <f t="shared" si="5"/>
        <v>16.94814814814815</v>
      </c>
      <c r="T111" s="8">
        <f t="shared" si="6"/>
        <v>13.55851851851852</v>
      </c>
      <c r="U111" s="8">
        <f t="shared" si="7"/>
        <v>13.55851851851852</v>
      </c>
    </row>
    <row r="112" spans="1:21" s="8" customFormat="1">
      <c r="A112" s="8" t="s">
        <v>183</v>
      </c>
      <c r="B112" s="8" t="s">
        <v>756</v>
      </c>
      <c r="C112" s="8" t="s">
        <v>1055</v>
      </c>
      <c r="D112" s="8" t="s">
        <v>1042</v>
      </c>
      <c r="E112" s="8">
        <v>143</v>
      </c>
      <c r="F112" s="8">
        <v>452</v>
      </c>
      <c r="G112" s="8">
        <v>54</v>
      </c>
      <c r="H112" s="8">
        <v>71</v>
      </c>
      <c r="I112" s="8">
        <v>34</v>
      </c>
      <c r="J112" s="8">
        <v>5</v>
      </c>
      <c r="K112" s="8">
        <v>10</v>
      </c>
      <c r="L112" s="8">
        <v>52</v>
      </c>
      <c r="M112" s="8">
        <v>30</v>
      </c>
      <c r="N112" s="8">
        <v>96</v>
      </c>
      <c r="O112" s="8">
        <v>4</v>
      </c>
      <c r="P112" s="8">
        <v>3</v>
      </c>
      <c r="Q112" s="8">
        <v>0.26500000000000001</v>
      </c>
      <c r="R112" s="8">
        <f t="shared" si="4"/>
        <v>235</v>
      </c>
      <c r="S112" s="8">
        <f t="shared" si="5"/>
        <v>13.925925925925926</v>
      </c>
      <c r="T112" s="8">
        <f t="shared" si="6"/>
        <v>11.140740740740741</v>
      </c>
      <c r="U112" s="8">
        <f t="shared" si="7"/>
        <v>11.140740740740741</v>
      </c>
    </row>
    <row r="113" spans="1:21" s="8" customFormat="1">
      <c r="A113" s="8" t="s">
        <v>186</v>
      </c>
      <c r="B113" s="8" t="s">
        <v>187</v>
      </c>
      <c r="C113" s="8" t="s">
        <v>1393</v>
      </c>
      <c r="D113" s="8" t="s">
        <v>1033</v>
      </c>
      <c r="E113" s="8">
        <v>104</v>
      </c>
      <c r="F113" s="8">
        <v>321</v>
      </c>
      <c r="G113" s="8">
        <v>42</v>
      </c>
      <c r="H113" s="8">
        <v>44</v>
      </c>
      <c r="I113" s="8">
        <v>17</v>
      </c>
      <c r="J113" s="8">
        <v>2</v>
      </c>
      <c r="K113" s="8">
        <v>10</v>
      </c>
      <c r="L113" s="8">
        <v>30</v>
      </c>
      <c r="M113" s="8">
        <v>23</v>
      </c>
      <c r="N113" s="8">
        <v>102</v>
      </c>
      <c r="O113" s="8">
        <v>5</v>
      </c>
      <c r="P113" s="8">
        <v>2</v>
      </c>
      <c r="Q113" s="8">
        <v>0.22700000000000001</v>
      </c>
      <c r="R113" s="8">
        <f t="shared" si="4"/>
        <v>120</v>
      </c>
      <c r="S113" s="8">
        <f t="shared" si="5"/>
        <v>7.1111111111111107</v>
      </c>
      <c r="T113" s="8">
        <f t="shared" si="6"/>
        <v>4.977777777777777</v>
      </c>
      <c r="U113" s="8">
        <f t="shared" si="7"/>
        <v>4.977777777777777</v>
      </c>
    </row>
    <row r="114" spans="1:21" s="8" customFormat="1">
      <c r="A114" s="8" t="s">
        <v>188</v>
      </c>
      <c r="B114" s="8" t="s">
        <v>189</v>
      </c>
      <c r="C114" s="8" t="s">
        <v>1398</v>
      </c>
      <c r="D114" s="8" t="s">
        <v>1031</v>
      </c>
      <c r="E114" s="8">
        <v>138</v>
      </c>
      <c r="F114" s="8">
        <v>392</v>
      </c>
      <c r="G114" s="8">
        <v>46</v>
      </c>
      <c r="H114" s="8">
        <v>71</v>
      </c>
      <c r="I114" s="8">
        <v>21</v>
      </c>
      <c r="J114" s="8">
        <v>6</v>
      </c>
      <c r="K114" s="8">
        <v>10</v>
      </c>
      <c r="L114" s="8">
        <v>49</v>
      </c>
      <c r="M114" s="8">
        <v>42</v>
      </c>
      <c r="N114" s="8">
        <v>78</v>
      </c>
      <c r="O114" s="8">
        <v>2</v>
      </c>
      <c r="P114" s="8">
        <v>2</v>
      </c>
      <c r="Q114" s="8">
        <v>0.27600000000000002</v>
      </c>
      <c r="R114" s="8">
        <f t="shared" si="4"/>
        <v>230</v>
      </c>
      <c r="S114" s="8">
        <f t="shared" si="5"/>
        <v>13.62962962962963</v>
      </c>
      <c r="T114" s="8">
        <f t="shared" si="6"/>
        <v>10.903703703703705</v>
      </c>
      <c r="U114" s="8">
        <f t="shared" si="7"/>
        <v>10.903703703703705</v>
      </c>
    </row>
    <row r="115" spans="1:21" s="8" customFormat="1">
      <c r="A115" s="8" t="s">
        <v>192</v>
      </c>
      <c r="B115" s="8" t="s">
        <v>193</v>
      </c>
      <c r="C115" s="8" t="s">
        <v>1041</v>
      </c>
      <c r="D115" s="8" t="s">
        <v>1399</v>
      </c>
      <c r="E115" s="8">
        <v>160</v>
      </c>
      <c r="F115" s="8">
        <v>611</v>
      </c>
      <c r="G115" s="8">
        <v>80</v>
      </c>
      <c r="H115" s="8">
        <v>126</v>
      </c>
      <c r="I115" s="8">
        <v>31</v>
      </c>
      <c r="J115" s="8">
        <v>0</v>
      </c>
      <c r="K115" s="8">
        <v>25</v>
      </c>
      <c r="L115" s="8">
        <v>102</v>
      </c>
      <c r="M115" s="8">
        <v>71</v>
      </c>
      <c r="N115" s="8">
        <v>97</v>
      </c>
      <c r="O115" s="8">
        <v>1</v>
      </c>
      <c r="P115" s="8">
        <v>1</v>
      </c>
      <c r="Q115" s="8">
        <v>0.29799999999999999</v>
      </c>
      <c r="R115" s="8">
        <f t="shared" si="4"/>
        <v>444</v>
      </c>
      <c r="S115" s="8">
        <f t="shared" si="5"/>
        <v>26.31111111111111</v>
      </c>
      <c r="T115" s="8">
        <f t="shared" si="6"/>
        <v>26.31111111111111</v>
      </c>
      <c r="U115" s="8">
        <f t="shared" si="7"/>
        <v>26.31111111111111</v>
      </c>
    </row>
    <row r="116" spans="1:21" s="8" customFormat="1">
      <c r="A116" s="8" t="s">
        <v>979</v>
      </c>
      <c r="B116" s="8" t="s">
        <v>90</v>
      </c>
      <c r="C116" s="8" t="s">
        <v>1394</v>
      </c>
      <c r="D116" s="8" t="s">
        <v>1033</v>
      </c>
      <c r="E116" s="8">
        <v>81</v>
      </c>
      <c r="F116" s="8">
        <v>241</v>
      </c>
      <c r="G116" s="8">
        <v>29</v>
      </c>
      <c r="H116" s="8">
        <v>29</v>
      </c>
      <c r="I116" s="8">
        <v>10</v>
      </c>
      <c r="J116" s="8">
        <v>1</v>
      </c>
      <c r="K116" s="8">
        <v>8</v>
      </c>
      <c r="L116" s="8">
        <v>29</v>
      </c>
      <c r="M116" s="8">
        <v>23</v>
      </c>
      <c r="N116" s="8">
        <v>80</v>
      </c>
      <c r="O116" s="8">
        <v>0</v>
      </c>
      <c r="P116" s="8">
        <v>1</v>
      </c>
      <c r="Q116" s="8">
        <v>0.19900000000000001</v>
      </c>
      <c r="R116" s="8">
        <f t="shared" si="4"/>
        <v>84</v>
      </c>
      <c r="S116" s="8">
        <f t="shared" si="5"/>
        <v>4.9777777777777779</v>
      </c>
      <c r="T116" s="8">
        <f t="shared" si="6"/>
        <v>2.9866666666666668</v>
      </c>
      <c r="U116" s="8">
        <f t="shared" si="7"/>
        <v>2.9866666666666668</v>
      </c>
    </row>
    <row r="117" spans="1:21" s="8" customFormat="1">
      <c r="A117" s="8" t="s">
        <v>194</v>
      </c>
      <c r="B117" s="8" t="s">
        <v>1154</v>
      </c>
      <c r="C117" s="8" t="s">
        <v>1048</v>
      </c>
      <c r="D117" s="8" t="s">
        <v>1042</v>
      </c>
      <c r="E117" s="8">
        <v>119</v>
      </c>
      <c r="F117" s="8">
        <v>412</v>
      </c>
      <c r="G117" s="8">
        <v>46</v>
      </c>
      <c r="H117" s="8">
        <v>74</v>
      </c>
      <c r="I117" s="8">
        <v>19</v>
      </c>
      <c r="J117" s="8">
        <v>1</v>
      </c>
      <c r="K117" s="8">
        <v>12</v>
      </c>
      <c r="L117" s="8">
        <v>50</v>
      </c>
      <c r="M117" s="8">
        <v>17</v>
      </c>
      <c r="N117" s="8">
        <v>55</v>
      </c>
      <c r="O117" s="8">
        <v>1</v>
      </c>
      <c r="P117" s="8">
        <v>1</v>
      </c>
      <c r="Q117" s="8">
        <v>0.25700000000000001</v>
      </c>
      <c r="R117" s="8">
        <f t="shared" si="4"/>
        <v>221</v>
      </c>
      <c r="S117" s="8">
        <f t="shared" si="5"/>
        <v>13.096296296296297</v>
      </c>
      <c r="T117" s="8">
        <f t="shared" si="6"/>
        <v>10.477037037037038</v>
      </c>
      <c r="U117" s="8">
        <f t="shared" si="7"/>
        <v>10.477037037037038</v>
      </c>
    </row>
    <row r="118" spans="1:21" s="8" customFormat="1">
      <c r="A118" s="8" t="s">
        <v>794</v>
      </c>
      <c r="B118" s="8" t="s">
        <v>133</v>
      </c>
      <c r="C118" s="8" t="s">
        <v>1052</v>
      </c>
      <c r="D118" s="8" t="s">
        <v>1045</v>
      </c>
      <c r="E118" s="8">
        <v>96</v>
      </c>
      <c r="F118" s="8">
        <v>295</v>
      </c>
      <c r="G118" s="8">
        <v>25</v>
      </c>
      <c r="H118" s="8">
        <v>48</v>
      </c>
      <c r="I118" s="8">
        <v>11</v>
      </c>
      <c r="J118" s="8">
        <v>0</v>
      </c>
      <c r="K118" s="8">
        <v>10</v>
      </c>
      <c r="L118" s="8">
        <v>34</v>
      </c>
      <c r="M118" s="8">
        <v>18</v>
      </c>
      <c r="N118" s="8">
        <v>121</v>
      </c>
      <c r="O118" s="8">
        <v>0</v>
      </c>
      <c r="P118" s="8">
        <v>0</v>
      </c>
      <c r="Q118" s="8">
        <v>0.23400000000000001</v>
      </c>
      <c r="R118" s="8">
        <f t="shared" si="4"/>
        <v>66</v>
      </c>
      <c r="S118" s="8">
        <f t="shared" si="5"/>
        <v>3.911111111111111</v>
      </c>
      <c r="T118" s="8">
        <f t="shared" si="6"/>
        <v>2.3466666666666667</v>
      </c>
      <c r="U118" s="8">
        <f t="shared" si="7"/>
        <v>2.3466666666666667</v>
      </c>
    </row>
    <row r="119" spans="1:21" s="8" customFormat="1">
      <c r="A119" s="8" t="s">
        <v>880</v>
      </c>
      <c r="B119" s="8" t="s">
        <v>326</v>
      </c>
      <c r="C119" s="8" t="s">
        <v>1049</v>
      </c>
      <c r="D119" s="8" t="s">
        <v>1033</v>
      </c>
      <c r="E119" s="8">
        <v>151</v>
      </c>
      <c r="F119" s="8">
        <v>543</v>
      </c>
      <c r="G119" s="8">
        <v>65</v>
      </c>
      <c r="H119" s="8">
        <v>96</v>
      </c>
      <c r="I119" s="8">
        <v>29</v>
      </c>
      <c r="J119" s="8">
        <v>2</v>
      </c>
      <c r="K119" s="8">
        <v>15</v>
      </c>
      <c r="L119" s="8">
        <v>61</v>
      </c>
      <c r="M119" s="8">
        <v>52</v>
      </c>
      <c r="N119" s="8">
        <v>118</v>
      </c>
      <c r="O119" s="8">
        <v>8</v>
      </c>
      <c r="P119" s="8">
        <v>2</v>
      </c>
      <c r="Q119" s="8">
        <v>0.26200000000000001</v>
      </c>
      <c r="R119" s="8">
        <f t="shared" si="4"/>
        <v>286</v>
      </c>
      <c r="S119" s="8">
        <f t="shared" si="5"/>
        <v>16.94814814814815</v>
      </c>
      <c r="T119" s="8">
        <f t="shared" si="6"/>
        <v>13.55851851851852</v>
      </c>
      <c r="U119" s="8">
        <f t="shared" si="7"/>
        <v>13.55851851851852</v>
      </c>
    </row>
    <row r="120" spans="1:21" s="8" customFormat="1">
      <c r="A120" s="8" t="s">
        <v>196</v>
      </c>
      <c r="B120" s="8" t="s">
        <v>197</v>
      </c>
      <c r="C120" s="8" t="s">
        <v>1047</v>
      </c>
      <c r="D120" s="8" t="s">
        <v>1031</v>
      </c>
      <c r="E120" s="8">
        <v>137</v>
      </c>
      <c r="F120" s="8">
        <v>514</v>
      </c>
      <c r="G120" s="8">
        <v>83</v>
      </c>
      <c r="H120" s="8">
        <v>90</v>
      </c>
      <c r="I120" s="8">
        <v>24</v>
      </c>
      <c r="J120" s="8">
        <v>6</v>
      </c>
      <c r="K120" s="8">
        <v>13</v>
      </c>
      <c r="L120" s="8">
        <v>42</v>
      </c>
      <c r="M120" s="8">
        <v>75</v>
      </c>
      <c r="N120" s="8">
        <v>131</v>
      </c>
      <c r="O120" s="8">
        <v>17</v>
      </c>
      <c r="P120" s="8">
        <v>6</v>
      </c>
      <c r="Q120" s="8">
        <v>0.25900000000000001</v>
      </c>
      <c r="R120" s="8">
        <f t="shared" si="4"/>
        <v>288</v>
      </c>
      <c r="S120" s="8">
        <f t="shared" si="5"/>
        <v>17.066666666666666</v>
      </c>
      <c r="T120" s="8">
        <f t="shared" si="6"/>
        <v>13.653333333333334</v>
      </c>
      <c r="U120" s="8">
        <f t="shared" si="7"/>
        <v>13.653333333333334</v>
      </c>
    </row>
    <row r="121" spans="1:21" s="8" customFormat="1">
      <c r="A121" s="8" t="s">
        <v>1133</v>
      </c>
      <c r="B121" s="8" t="s">
        <v>1078</v>
      </c>
      <c r="C121" s="8" t="s">
        <v>1396</v>
      </c>
      <c r="D121" s="8" t="s">
        <v>1039</v>
      </c>
      <c r="E121" s="8">
        <v>143</v>
      </c>
      <c r="F121" s="8">
        <v>557</v>
      </c>
      <c r="G121" s="8">
        <v>72</v>
      </c>
      <c r="H121" s="8">
        <v>94</v>
      </c>
      <c r="I121" s="8">
        <v>33</v>
      </c>
      <c r="J121" s="8">
        <v>2</v>
      </c>
      <c r="K121" s="8">
        <v>21</v>
      </c>
      <c r="L121" s="8">
        <v>82</v>
      </c>
      <c r="M121" s="8">
        <v>33</v>
      </c>
      <c r="N121" s="8">
        <v>98</v>
      </c>
      <c r="O121" s="8">
        <v>1</v>
      </c>
      <c r="P121" s="8">
        <v>1</v>
      </c>
      <c r="Q121" s="8">
        <v>0.26900000000000002</v>
      </c>
      <c r="R121" s="8">
        <f t="shared" si="4"/>
        <v>339</v>
      </c>
      <c r="S121" s="8">
        <f t="shared" si="5"/>
        <v>20.088888888888889</v>
      </c>
      <c r="T121" s="8">
        <f t="shared" si="6"/>
        <v>18.080000000000002</v>
      </c>
      <c r="U121" s="8">
        <f t="shared" si="7"/>
        <v>18.080000000000002</v>
      </c>
    </row>
    <row r="122" spans="1:21" s="8" customFormat="1">
      <c r="A122" s="8" t="s">
        <v>201</v>
      </c>
      <c r="B122" s="8" t="s">
        <v>47</v>
      </c>
      <c r="C122" s="8" t="s">
        <v>1052</v>
      </c>
      <c r="D122" s="8" t="s">
        <v>1031</v>
      </c>
      <c r="E122" s="8">
        <v>90</v>
      </c>
      <c r="F122" s="8">
        <v>278</v>
      </c>
      <c r="G122" s="8">
        <v>25</v>
      </c>
      <c r="H122" s="8">
        <v>50</v>
      </c>
      <c r="I122" s="8">
        <v>11</v>
      </c>
      <c r="J122" s="8">
        <v>1</v>
      </c>
      <c r="K122" s="8">
        <v>9</v>
      </c>
      <c r="L122" s="8">
        <v>32</v>
      </c>
      <c r="M122" s="8">
        <v>9</v>
      </c>
      <c r="N122" s="8">
        <v>61</v>
      </c>
      <c r="O122" s="8">
        <v>0</v>
      </c>
      <c r="P122" s="8">
        <v>1</v>
      </c>
      <c r="Q122" s="8">
        <v>0.255</v>
      </c>
      <c r="R122" s="8">
        <f t="shared" si="4"/>
        <v>115</v>
      </c>
      <c r="S122" s="8">
        <f t="shared" si="5"/>
        <v>6.8148148148148149</v>
      </c>
      <c r="T122" s="8">
        <f t="shared" si="6"/>
        <v>4.7703703703703697</v>
      </c>
      <c r="U122" s="8">
        <f t="shared" si="7"/>
        <v>4.7703703703703697</v>
      </c>
    </row>
    <row r="123" spans="1:21" s="8" customFormat="1">
      <c r="A123" s="8" t="s">
        <v>789</v>
      </c>
      <c r="B123" s="8" t="s">
        <v>236</v>
      </c>
      <c r="C123" s="8" t="s">
        <v>1392</v>
      </c>
      <c r="D123" s="8" t="s">
        <v>1039</v>
      </c>
      <c r="E123" s="8">
        <v>158</v>
      </c>
      <c r="F123" s="8">
        <v>601</v>
      </c>
      <c r="G123" s="8">
        <v>76</v>
      </c>
      <c r="H123" s="8">
        <v>88</v>
      </c>
      <c r="I123" s="8">
        <v>39</v>
      </c>
      <c r="J123" s="8">
        <v>2</v>
      </c>
      <c r="K123" s="8">
        <v>28</v>
      </c>
      <c r="L123" s="8">
        <v>75</v>
      </c>
      <c r="M123" s="8">
        <v>45</v>
      </c>
      <c r="N123" s="8">
        <v>141</v>
      </c>
      <c r="O123" s="8">
        <v>14</v>
      </c>
      <c r="P123" s="8">
        <v>9</v>
      </c>
      <c r="Q123" s="8">
        <v>0.26100000000000001</v>
      </c>
      <c r="R123" s="8">
        <f t="shared" si="4"/>
        <v>344</v>
      </c>
      <c r="S123" s="8">
        <f t="shared" si="5"/>
        <v>20.385185185185186</v>
      </c>
      <c r="T123" s="8">
        <f t="shared" si="6"/>
        <v>18.346666666666668</v>
      </c>
      <c r="U123" s="8">
        <f t="shared" si="7"/>
        <v>18.346666666666668</v>
      </c>
    </row>
    <row r="124" spans="1:21" s="8" customFormat="1">
      <c r="A124" s="8" t="s">
        <v>202</v>
      </c>
      <c r="B124" s="8" t="s">
        <v>203</v>
      </c>
      <c r="C124" s="8" t="s">
        <v>1052</v>
      </c>
      <c r="D124" s="8" t="s">
        <v>1035</v>
      </c>
      <c r="E124" s="8">
        <v>150</v>
      </c>
      <c r="F124" s="8">
        <v>563</v>
      </c>
      <c r="G124" s="8">
        <v>71</v>
      </c>
      <c r="H124" s="8">
        <v>102</v>
      </c>
      <c r="I124" s="8">
        <v>31</v>
      </c>
      <c r="J124" s="8">
        <v>2</v>
      </c>
      <c r="K124" s="8">
        <v>28</v>
      </c>
      <c r="L124" s="8">
        <v>81</v>
      </c>
      <c r="M124" s="8">
        <v>80</v>
      </c>
      <c r="N124" s="8">
        <v>133</v>
      </c>
      <c r="O124" s="8">
        <v>4</v>
      </c>
      <c r="P124" s="8">
        <v>3</v>
      </c>
      <c r="Q124" s="8">
        <v>0.28999999999999998</v>
      </c>
      <c r="R124" s="8">
        <f t="shared" si="4"/>
        <v>382</v>
      </c>
      <c r="S124" s="8">
        <f t="shared" si="5"/>
        <v>22.637037037037036</v>
      </c>
      <c r="T124" s="8">
        <f t="shared" si="6"/>
        <v>20.373333333333331</v>
      </c>
      <c r="U124" s="8">
        <f t="shared" si="7"/>
        <v>20.373333333333331</v>
      </c>
    </row>
    <row r="125" spans="1:21" s="8" customFormat="1">
      <c r="A125" s="8" t="s">
        <v>204</v>
      </c>
      <c r="B125" s="8" t="s">
        <v>158</v>
      </c>
      <c r="D125" s="8" t="s">
        <v>1039</v>
      </c>
      <c r="E125" s="8">
        <v>126</v>
      </c>
      <c r="F125" s="8">
        <v>441</v>
      </c>
      <c r="G125" s="8">
        <v>54</v>
      </c>
      <c r="H125" s="8">
        <v>73</v>
      </c>
      <c r="I125" s="8">
        <v>26</v>
      </c>
      <c r="J125" s="8">
        <v>1</v>
      </c>
      <c r="K125" s="8">
        <v>16</v>
      </c>
      <c r="L125" s="8">
        <v>57</v>
      </c>
      <c r="M125" s="8">
        <v>33</v>
      </c>
      <c r="N125" s="8">
        <v>111</v>
      </c>
      <c r="O125" s="8">
        <v>1</v>
      </c>
      <c r="P125" s="8">
        <v>2</v>
      </c>
      <c r="Q125" s="8">
        <v>0.26300000000000001</v>
      </c>
      <c r="R125" s="8">
        <f t="shared" si="4"/>
        <v>224</v>
      </c>
      <c r="S125" s="8">
        <f t="shared" si="5"/>
        <v>13.274074074074074</v>
      </c>
      <c r="T125" s="8">
        <f t="shared" si="6"/>
        <v>10.619259259259259</v>
      </c>
      <c r="U125" s="8">
        <f t="shared" si="7"/>
        <v>10.619259259259259</v>
      </c>
    </row>
    <row r="126" spans="1:21" s="8" customFormat="1">
      <c r="A126" s="8" t="s">
        <v>785</v>
      </c>
      <c r="B126" s="8" t="s">
        <v>526</v>
      </c>
      <c r="C126" s="8" t="s">
        <v>1036</v>
      </c>
      <c r="D126" s="8" t="s">
        <v>1031</v>
      </c>
      <c r="E126" s="8">
        <v>115</v>
      </c>
      <c r="F126" s="8">
        <v>291</v>
      </c>
      <c r="G126" s="8">
        <v>34</v>
      </c>
      <c r="H126" s="8">
        <v>44</v>
      </c>
      <c r="I126" s="8">
        <v>13</v>
      </c>
      <c r="J126" s="8">
        <v>3</v>
      </c>
      <c r="K126" s="8">
        <v>2</v>
      </c>
      <c r="L126" s="8">
        <v>26</v>
      </c>
      <c r="M126" s="8">
        <v>32</v>
      </c>
      <c r="N126" s="8">
        <v>53</v>
      </c>
      <c r="O126" s="8">
        <v>13</v>
      </c>
      <c r="P126" s="8">
        <v>4</v>
      </c>
      <c r="Q126" s="8">
        <v>0.21299999999999999</v>
      </c>
      <c r="R126" s="8">
        <f t="shared" si="4"/>
        <v>135</v>
      </c>
      <c r="S126" s="8">
        <f t="shared" si="5"/>
        <v>8</v>
      </c>
      <c r="T126" s="8">
        <f t="shared" si="6"/>
        <v>5.6</v>
      </c>
      <c r="U126" s="8">
        <f t="shared" si="7"/>
        <v>5.6</v>
      </c>
    </row>
    <row r="127" spans="1:21" s="8" customFormat="1">
      <c r="A127" s="8" t="s">
        <v>1253</v>
      </c>
      <c r="B127" s="8" t="s">
        <v>442</v>
      </c>
      <c r="C127" s="8" t="s">
        <v>1041</v>
      </c>
      <c r="D127" s="8" t="s">
        <v>1031</v>
      </c>
      <c r="E127" s="8">
        <v>54</v>
      </c>
      <c r="F127" s="8">
        <v>181</v>
      </c>
      <c r="G127" s="8">
        <v>25</v>
      </c>
      <c r="H127" s="8">
        <v>21</v>
      </c>
      <c r="I127" s="8">
        <v>6</v>
      </c>
      <c r="J127" s="8">
        <v>1</v>
      </c>
      <c r="K127" s="8">
        <v>11</v>
      </c>
      <c r="L127" s="8">
        <v>28</v>
      </c>
      <c r="M127" s="8">
        <v>21</v>
      </c>
      <c r="N127" s="8">
        <v>82</v>
      </c>
      <c r="O127" s="8">
        <v>3</v>
      </c>
      <c r="P127" s="8">
        <v>2</v>
      </c>
      <c r="Q127" s="8">
        <v>0.215</v>
      </c>
      <c r="R127" s="8">
        <f t="shared" ref="R127:R190" si="8">G127+H127+(2*I127)+(3*J127)+(4*K127)+L127+M127-N127+O127-P127</f>
        <v>73</v>
      </c>
      <c r="S127" s="8">
        <f t="shared" si="5"/>
        <v>4.325925925925926</v>
      </c>
      <c r="T127" s="8">
        <f t="shared" si="6"/>
        <v>2.5955555555555554</v>
      </c>
      <c r="U127" s="8">
        <f t="shared" si="7"/>
        <v>2.5955555555555554</v>
      </c>
    </row>
    <row r="128" spans="1:21" s="8" customFormat="1">
      <c r="A128" s="8" t="s">
        <v>1088</v>
      </c>
      <c r="B128" s="8" t="s">
        <v>392</v>
      </c>
      <c r="C128" s="8" t="s">
        <v>1396</v>
      </c>
      <c r="D128" s="8" t="s">
        <v>1042</v>
      </c>
      <c r="E128" s="8">
        <v>152</v>
      </c>
      <c r="F128" s="8">
        <v>530</v>
      </c>
      <c r="G128" s="8">
        <v>58</v>
      </c>
      <c r="H128" s="8">
        <v>108</v>
      </c>
      <c r="I128" s="8">
        <v>15</v>
      </c>
      <c r="J128" s="8">
        <v>4</v>
      </c>
      <c r="K128" s="8">
        <v>6</v>
      </c>
      <c r="L128" s="8">
        <v>48</v>
      </c>
      <c r="M128" s="8">
        <v>29</v>
      </c>
      <c r="N128" s="8">
        <v>104</v>
      </c>
      <c r="O128" s="8">
        <v>6</v>
      </c>
      <c r="P128" s="8">
        <v>2</v>
      </c>
      <c r="Q128" s="8">
        <v>0.251</v>
      </c>
      <c r="R128" s="8">
        <f t="shared" si="8"/>
        <v>209</v>
      </c>
      <c r="S128" s="8">
        <f t="shared" si="5"/>
        <v>12.385185185185184</v>
      </c>
      <c r="T128" s="8">
        <f t="shared" si="6"/>
        <v>9.9081481481481486</v>
      </c>
      <c r="U128" s="8">
        <f t="shared" si="7"/>
        <v>9.9081481481481486</v>
      </c>
    </row>
    <row r="129" spans="1:21" s="8" customFormat="1">
      <c r="A129" s="8" t="s">
        <v>548</v>
      </c>
      <c r="B129" s="8" t="s">
        <v>1114</v>
      </c>
      <c r="C129" s="8" t="s">
        <v>1392</v>
      </c>
      <c r="D129" s="8" t="s">
        <v>1031</v>
      </c>
      <c r="E129" s="8">
        <v>135</v>
      </c>
      <c r="F129" s="8">
        <v>499</v>
      </c>
      <c r="G129" s="8">
        <v>59</v>
      </c>
      <c r="H129" s="8">
        <v>98</v>
      </c>
      <c r="I129" s="8">
        <v>16</v>
      </c>
      <c r="J129" s="8">
        <v>2</v>
      </c>
      <c r="K129" s="8">
        <v>13</v>
      </c>
      <c r="L129" s="8">
        <v>59</v>
      </c>
      <c r="M129" s="8">
        <v>32</v>
      </c>
      <c r="N129" s="8">
        <v>127</v>
      </c>
      <c r="O129" s="8">
        <v>5</v>
      </c>
      <c r="P129" s="8">
        <v>4</v>
      </c>
      <c r="Q129" s="8">
        <v>0.25900000000000001</v>
      </c>
      <c r="R129" s="8">
        <f t="shared" si="8"/>
        <v>212</v>
      </c>
      <c r="S129" s="8">
        <f t="shared" si="5"/>
        <v>12.562962962962963</v>
      </c>
      <c r="T129" s="8">
        <f t="shared" si="6"/>
        <v>10.050370370370372</v>
      </c>
      <c r="U129" s="8">
        <f t="shared" si="7"/>
        <v>10.050370370370372</v>
      </c>
    </row>
    <row r="130" spans="1:21" s="8" customFormat="1">
      <c r="A130" s="8" t="s">
        <v>548</v>
      </c>
      <c r="B130" s="8" t="s">
        <v>1545</v>
      </c>
      <c r="C130" s="8" t="s">
        <v>1052</v>
      </c>
      <c r="D130" s="8" t="s">
        <v>1039</v>
      </c>
      <c r="E130" s="8">
        <v>66</v>
      </c>
      <c r="F130" s="8">
        <v>241</v>
      </c>
      <c r="G130" s="8">
        <v>30</v>
      </c>
      <c r="H130" s="8">
        <v>47</v>
      </c>
      <c r="I130" s="8">
        <v>13</v>
      </c>
      <c r="J130" s="8">
        <v>1</v>
      </c>
      <c r="K130" s="8">
        <v>7</v>
      </c>
      <c r="L130" s="8">
        <v>30</v>
      </c>
      <c r="M130" s="8">
        <v>10</v>
      </c>
      <c r="N130" s="8">
        <v>36</v>
      </c>
      <c r="O130" s="8">
        <v>6</v>
      </c>
      <c r="P130" s="8">
        <v>3</v>
      </c>
      <c r="Q130" s="8">
        <v>0.28199999999999997</v>
      </c>
      <c r="R130" s="8">
        <f t="shared" si="8"/>
        <v>141</v>
      </c>
      <c r="S130" s="8">
        <f t="shared" ref="S130:S193" si="9">R130/16.875</f>
        <v>8.3555555555555561</v>
      </c>
      <c r="T130" s="8">
        <f t="shared" ref="T130:T193" si="10">IF(R130 &gt;= 500,S130*1.1,IF(R130 &gt; 400,S130,IF(R130&gt;300,S130*0.9,IF(R130&gt;200,S130*0.8,IF(R130&gt;100,S130*0.7,S130*0.6)))))</f>
        <v>5.8488888888888892</v>
      </c>
      <c r="U130" s="8">
        <f t="shared" ref="U130:U193" si="11">IF(T130 &lt; 1.5,1,T130)</f>
        <v>5.8488888888888892</v>
      </c>
    </row>
    <row r="131" spans="1:21" s="8" customFormat="1">
      <c r="A131" s="8" t="s">
        <v>208</v>
      </c>
      <c r="B131" s="8" t="s">
        <v>209</v>
      </c>
      <c r="C131" s="8" t="s">
        <v>1054</v>
      </c>
      <c r="D131" s="8" t="s">
        <v>1031</v>
      </c>
      <c r="E131" s="8">
        <v>149</v>
      </c>
      <c r="F131" s="8">
        <v>560</v>
      </c>
      <c r="G131" s="8">
        <v>90</v>
      </c>
      <c r="H131" s="8">
        <v>98</v>
      </c>
      <c r="I131" s="8">
        <v>27</v>
      </c>
      <c r="J131" s="8">
        <v>6</v>
      </c>
      <c r="K131" s="8">
        <v>15</v>
      </c>
      <c r="L131" s="8">
        <v>61</v>
      </c>
      <c r="M131" s="8">
        <v>62</v>
      </c>
      <c r="N131" s="8">
        <v>133</v>
      </c>
      <c r="O131" s="8">
        <v>22</v>
      </c>
      <c r="P131" s="8">
        <v>6</v>
      </c>
      <c r="Q131" s="8">
        <v>0.26100000000000001</v>
      </c>
      <c r="R131" s="8">
        <f t="shared" si="8"/>
        <v>326</v>
      </c>
      <c r="S131" s="8">
        <f t="shared" si="9"/>
        <v>19.31851851851852</v>
      </c>
      <c r="T131" s="8">
        <f t="shared" si="10"/>
        <v>17.386666666666667</v>
      </c>
      <c r="U131" s="8">
        <f t="shared" si="11"/>
        <v>17.386666666666667</v>
      </c>
    </row>
    <row r="132" spans="1:21" s="8" customFormat="1">
      <c r="A132" s="8" t="s">
        <v>1563</v>
      </c>
      <c r="B132" s="8" t="s">
        <v>30</v>
      </c>
      <c r="C132" s="8" t="s">
        <v>1044</v>
      </c>
      <c r="D132" s="8" t="s">
        <v>1045</v>
      </c>
      <c r="E132" s="8">
        <v>53</v>
      </c>
      <c r="F132" s="8">
        <v>207</v>
      </c>
      <c r="G132" s="8">
        <v>15</v>
      </c>
      <c r="H132" s="8">
        <v>28</v>
      </c>
      <c r="I132" s="8">
        <v>10</v>
      </c>
      <c r="J132" s="8">
        <v>0</v>
      </c>
      <c r="K132" s="8">
        <v>5</v>
      </c>
      <c r="L132" s="8">
        <v>29</v>
      </c>
      <c r="M132" s="8">
        <v>13</v>
      </c>
      <c r="N132" s="8">
        <v>38</v>
      </c>
      <c r="O132" s="8">
        <v>1</v>
      </c>
      <c r="P132" s="8">
        <v>1</v>
      </c>
      <c r="Q132" s="8">
        <v>0.20799999999999999</v>
      </c>
      <c r="R132" s="8">
        <f t="shared" si="8"/>
        <v>87</v>
      </c>
      <c r="S132" s="8">
        <f t="shared" si="9"/>
        <v>5.1555555555555559</v>
      </c>
      <c r="T132" s="8">
        <f t="shared" si="10"/>
        <v>3.0933333333333333</v>
      </c>
      <c r="U132" s="8">
        <f t="shared" si="11"/>
        <v>3.0933333333333333</v>
      </c>
    </row>
    <row r="133" spans="1:21" s="8" customFormat="1">
      <c r="A133" s="8" t="s">
        <v>1241</v>
      </c>
      <c r="B133" s="8" t="s">
        <v>288</v>
      </c>
      <c r="C133" s="8" t="s">
        <v>1388</v>
      </c>
      <c r="D133" s="8" t="s">
        <v>1399</v>
      </c>
      <c r="E133" s="8">
        <v>147</v>
      </c>
      <c r="F133" s="8">
        <v>530</v>
      </c>
      <c r="G133" s="8">
        <v>61</v>
      </c>
      <c r="H133" s="8">
        <v>81</v>
      </c>
      <c r="I133" s="8">
        <v>21</v>
      </c>
      <c r="J133" s="8">
        <v>3</v>
      </c>
      <c r="K133" s="8">
        <v>26</v>
      </c>
      <c r="L133" s="8">
        <v>82</v>
      </c>
      <c r="M133" s="8">
        <v>29</v>
      </c>
      <c r="N133" s="8">
        <v>119</v>
      </c>
      <c r="O133" s="8">
        <v>0</v>
      </c>
      <c r="P133" s="8">
        <v>0</v>
      </c>
      <c r="Q133" s="8">
        <v>0.247</v>
      </c>
      <c r="R133" s="8">
        <f t="shared" si="8"/>
        <v>289</v>
      </c>
      <c r="S133" s="8">
        <f t="shared" si="9"/>
        <v>17.125925925925927</v>
      </c>
      <c r="T133" s="8">
        <f t="shared" si="10"/>
        <v>13.700740740740741</v>
      </c>
      <c r="U133" s="8">
        <f t="shared" si="11"/>
        <v>13.700740740740741</v>
      </c>
    </row>
    <row r="134" spans="1:21" s="8" customFormat="1">
      <c r="A134" s="8" t="s">
        <v>1231</v>
      </c>
      <c r="B134" s="8" t="s">
        <v>1232</v>
      </c>
      <c r="C134" s="8" t="s">
        <v>1043</v>
      </c>
      <c r="D134" s="8" t="s">
        <v>1033</v>
      </c>
      <c r="E134" s="8">
        <v>139</v>
      </c>
      <c r="F134" s="8">
        <v>462</v>
      </c>
      <c r="G134" s="8">
        <v>56</v>
      </c>
      <c r="H134" s="8">
        <v>92</v>
      </c>
      <c r="I134" s="8">
        <v>25</v>
      </c>
      <c r="J134" s="8">
        <v>4</v>
      </c>
      <c r="K134" s="8">
        <v>8</v>
      </c>
      <c r="L134" s="8">
        <v>43</v>
      </c>
      <c r="M134" s="8">
        <v>20</v>
      </c>
      <c r="N134" s="8">
        <v>80</v>
      </c>
      <c r="O134" s="8">
        <v>5</v>
      </c>
      <c r="P134" s="8">
        <v>3</v>
      </c>
      <c r="Q134" s="8">
        <v>0.27900000000000003</v>
      </c>
      <c r="R134" s="8">
        <f t="shared" si="8"/>
        <v>227</v>
      </c>
      <c r="S134" s="8">
        <f t="shared" si="9"/>
        <v>13.451851851851853</v>
      </c>
      <c r="T134" s="8">
        <f t="shared" si="10"/>
        <v>10.761481481481482</v>
      </c>
      <c r="U134" s="8">
        <f t="shared" si="11"/>
        <v>10.761481481481482</v>
      </c>
    </row>
    <row r="135" spans="1:21" s="8" customFormat="1">
      <c r="A135" s="8" t="s">
        <v>881</v>
      </c>
      <c r="B135" s="8" t="s">
        <v>151</v>
      </c>
      <c r="C135" s="8" t="s">
        <v>1391</v>
      </c>
      <c r="D135" s="8" t="s">
        <v>1033</v>
      </c>
      <c r="E135" s="8">
        <v>133</v>
      </c>
      <c r="F135" s="8">
        <v>475</v>
      </c>
      <c r="G135" s="8">
        <v>53</v>
      </c>
      <c r="H135" s="8">
        <v>83</v>
      </c>
      <c r="I135" s="8">
        <v>26</v>
      </c>
      <c r="J135" s="8">
        <v>3</v>
      </c>
      <c r="K135" s="8">
        <v>7</v>
      </c>
      <c r="L135" s="8">
        <v>51</v>
      </c>
      <c r="M135" s="8">
        <v>36</v>
      </c>
      <c r="N135" s="8">
        <v>63</v>
      </c>
      <c r="O135" s="8">
        <v>2</v>
      </c>
      <c r="P135" s="8">
        <v>2</v>
      </c>
      <c r="Q135" s="8">
        <v>0.251</v>
      </c>
      <c r="R135" s="8">
        <f t="shared" si="8"/>
        <v>249</v>
      </c>
      <c r="S135" s="8">
        <f t="shared" si="9"/>
        <v>14.755555555555556</v>
      </c>
      <c r="T135" s="8">
        <f t="shared" si="10"/>
        <v>11.804444444444446</v>
      </c>
      <c r="U135" s="8">
        <f t="shared" si="11"/>
        <v>11.804444444444446</v>
      </c>
    </row>
    <row r="136" spans="1:21" s="8" customFormat="1">
      <c r="A136" s="8" t="s">
        <v>210</v>
      </c>
      <c r="B136" s="8" t="s">
        <v>211</v>
      </c>
      <c r="C136" s="8" t="s">
        <v>1395</v>
      </c>
      <c r="D136" s="8" t="s">
        <v>1031</v>
      </c>
      <c r="E136" s="8">
        <v>50</v>
      </c>
      <c r="F136" s="8">
        <v>107</v>
      </c>
      <c r="G136" s="8">
        <v>12</v>
      </c>
      <c r="H136" s="8">
        <v>20</v>
      </c>
      <c r="I136" s="8">
        <v>6</v>
      </c>
      <c r="J136" s="8">
        <v>1</v>
      </c>
      <c r="K136" s="8">
        <v>2</v>
      </c>
      <c r="L136" s="8">
        <v>10</v>
      </c>
      <c r="M136" s="8">
        <v>8</v>
      </c>
      <c r="N136" s="8">
        <v>20</v>
      </c>
      <c r="O136" s="8">
        <v>2</v>
      </c>
      <c r="P136" s="8">
        <v>2</v>
      </c>
      <c r="Q136" s="8">
        <v>0.27100000000000002</v>
      </c>
      <c r="R136" s="8">
        <f t="shared" si="8"/>
        <v>53</v>
      </c>
      <c r="S136" s="8">
        <f t="shared" si="9"/>
        <v>3.1407407407407408</v>
      </c>
      <c r="T136" s="8">
        <f t="shared" si="10"/>
        <v>1.8844444444444444</v>
      </c>
      <c r="U136" s="8">
        <f t="shared" si="11"/>
        <v>1.8844444444444444</v>
      </c>
    </row>
    <row r="137" spans="1:21" s="8" customFormat="1">
      <c r="A137" s="8" t="s">
        <v>779</v>
      </c>
      <c r="B137" s="8" t="s">
        <v>118</v>
      </c>
      <c r="C137" s="8" t="s">
        <v>1041</v>
      </c>
      <c r="D137" s="8" t="s">
        <v>1045</v>
      </c>
      <c r="E137" s="8">
        <v>47</v>
      </c>
      <c r="F137" s="8">
        <v>125</v>
      </c>
      <c r="G137" s="8">
        <v>19</v>
      </c>
      <c r="H137" s="8">
        <v>19</v>
      </c>
      <c r="I137" s="8">
        <v>8</v>
      </c>
      <c r="J137" s="8">
        <v>0</v>
      </c>
      <c r="K137" s="8">
        <v>4</v>
      </c>
      <c r="L137" s="8">
        <v>15</v>
      </c>
      <c r="M137" s="8">
        <v>12</v>
      </c>
      <c r="N137" s="8">
        <v>28</v>
      </c>
      <c r="O137" s="8">
        <v>0</v>
      </c>
      <c r="P137" s="8">
        <v>1</v>
      </c>
      <c r="Q137" s="8">
        <v>0.248</v>
      </c>
      <c r="R137" s="8">
        <f t="shared" si="8"/>
        <v>68</v>
      </c>
      <c r="S137" s="8">
        <f t="shared" si="9"/>
        <v>4.0296296296296292</v>
      </c>
      <c r="T137" s="8">
        <f t="shared" si="10"/>
        <v>2.4177777777777774</v>
      </c>
      <c r="U137" s="8">
        <f t="shared" si="11"/>
        <v>2.4177777777777774</v>
      </c>
    </row>
    <row r="138" spans="1:21" s="8" customFormat="1">
      <c r="A138" s="8" t="s">
        <v>1183</v>
      </c>
      <c r="B138" s="8" t="s">
        <v>90</v>
      </c>
      <c r="C138" s="8" t="s">
        <v>1389</v>
      </c>
      <c r="D138" s="8" t="s">
        <v>1042</v>
      </c>
      <c r="E138" s="8">
        <v>144</v>
      </c>
      <c r="F138" s="8">
        <v>427</v>
      </c>
      <c r="G138" s="8">
        <v>50</v>
      </c>
      <c r="H138" s="8">
        <v>76</v>
      </c>
      <c r="I138" s="8">
        <v>19</v>
      </c>
      <c r="J138" s="8">
        <v>5</v>
      </c>
      <c r="K138" s="8">
        <v>7</v>
      </c>
      <c r="L138" s="8">
        <v>47</v>
      </c>
      <c r="M138" s="8">
        <v>34</v>
      </c>
      <c r="N138" s="8">
        <v>93</v>
      </c>
      <c r="O138" s="8">
        <v>4</v>
      </c>
      <c r="P138" s="8">
        <v>3</v>
      </c>
      <c r="Q138" s="8">
        <v>0.251</v>
      </c>
      <c r="R138" s="8">
        <f t="shared" si="8"/>
        <v>196</v>
      </c>
      <c r="S138" s="8">
        <f t="shared" si="9"/>
        <v>11.614814814814816</v>
      </c>
      <c r="T138" s="8">
        <f t="shared" si="10"/>
        <v>8.13037037037037</v>
      </c>
      <c r="U138" s="8">
        <f t="shared" si="11"/>
        <v>8.13037037037037</v>
      </c>
    </row>
    <row r="139" spans="1:21" s="8" customFormat="1">
      <c r="A139" s="8" t="s">
        <v>882</v>
      </c>
      <c r="B139" s="8" t="s">
        <v>262</v>
      </c>
      <c r="C139" s="8" t="s">
        <v>1051</v>
      </c>
      <c r="D139" s="8" t="s">
        <v>1035</v>
      </c>
      <c r="E139" s="8">
        <v>158</v>
      </c>
      <c r="F139" s="8">
        <v>559</v>
      </c>
      <c r="G139" s="8">
        <v>105</v>
      </c>
      <c r="H139" s="8">
        <v>101</v>
      </c>
      <c r="I139" s="8">
        <v>37</v>
      </c>
      <c r="J139" s="8">
        <v>2</v>
      </c>
      <c r="K139" s="8">
        <v>35</v>
      </c>
      <c r="L139" s="8">
        <v>115</v>
      </c>
      <c r="M139" s="8">
        <v>121</v>
      </c>
      <c r="N139" s="8">
        <v>148</v>
      </c>
      <c r="O139" s="8">
        <v>17</v>
      </c>
      <c r="P139" s="8">
        <v>6</v>
      </c>
      <c r="Q139" s="8">
        <v>0.313</v>
      </c>
      <c r="R139" s="8">
        <f t="shared" si="8"/>
        <v>525</v>
      </c>
      <c r="S139" s="8">
        <f t="shared" si="9"/>
        <v>31.111111111111111</v>
      </c>
      <c r="T139" s="8">
        <f t="shared" si="10"/>
        <v>34.222222222222221</v>
      </c>
      <c r="U139" s="8">
        <f t="shared" si="11"/>
        <v>34.222222222222221</v>
      </c>
    </row>
    <row r="140" spans="1:21" s="8" customFormat="1">
      <c r="A140" s="8" t="s">
        <v>214</v>
      </c>
      <c r="B140" s="8" t="s">
        <v>1100</v>
      </c>
      <c r="C140" s="8" t="s">
        <v>1053</v>
      </c>
      <c r="D140" s="8" t="s">
        <v>1045</v>
      </c>
      <c r="E140" s="8">
        <v>117</v>
      </c>
      <c r="F140" s="8">
        <v>428</v>
      </c>
      <c r="G140" s="8">
        <v>51</v>
      </c>
      <c r="H140" s="8">
        <v>70</v>
      </c>
      <c r="I140" s="8">
        <v>24</v>
      </c>
      <c r="J140" s="8">
        <v>1</v>
      </c>
      <c r="K140" s="8">
        <v>16</v>
      </c>
      <c r="L140" s="8">
        <v>58</v>
      </c>
      <c r="M140" s="8">
        <v>19</v>
      </c>
      <c r="N140" s="8">
        <v>113</v>
      </c>
      <c r="O140" s="8">
        <v>0</v>
      </c>
      <c r="P140" s="8">
        <v>0</v>
      </c>
      <c r="Q140" s="8">
        <v>0.25900000000000001</v>
      </c>
      <c r="R140" s="8">
        <f t="shared" si="8"/>
        <v>200</v>
      </c>
      <c r="S140" s="8">
        <f t="shared" si="9"/>
        <v>11.851851851851851</v>
      </c>
      <c r="T140" s="8">
        <f t="shared" si="10"/>
        <v>8.2962962962962958</v>
      </c>
      <c r="U140" s="8">
        <f t="shared" si="11"/>
        <v>8.2962962962962958</v>
      </c>
    </row>
    <row r="141" spans="1:21" s="8" customFormat="1">
      <c r="A141" s="8" t="s">
        <v>216</v>
      </c>
      <c r="B141" s="8" t="s">
        <v>61</v>
      </c>
      <c r="C141" s="8" t="s">
        <v>1388</v>
      </c>
      <c r="D141" s="8" t="s">
        <v>1031</v>
      </c>
      <c r="E141" s="8">
        <v>141</v>
      </c>
      <c r="F141" s="8">
        <v>553</v>
      </c>
      <c r="G141" s="8">
        <v>83</v>
      </c>
      <c r="H141" s="8">
        <v>94</v>
      </c>
      <c r="I141" s="8">
        <v>33</v>
      </c>
      <c r="J141" s="8">
        <v>3</v>
      </c>
      <c r="K141" s="8">
        <v>26</v>
      </c>
      <c r="L141" s="8">
        <v>81</v>
      </c>
      <c r="M141" s="8">
        <v>45</v>
      </c>
      <c r="N141" s="8">
        <v>135</v>
      </c>
      <c r="O141" s="8">
        <v>31</v>
      </c>
      <c r="P141" s="8">
        <v>10</v>
      </c>
      <c r="Q141" s="8">
        <v>0.28199999999999997</v>
      </c>
      <c r="R141" s="8">
        <f t="shared" si="8"/>
        <v>368</v>
      </c>
      <c r="S141" s="8">
        <f t="shared" si="9"/>
        <v>21.807407407407407</v>
      </c>
      <c r="T141" s="8">
        <f t="shared" si="10"/>
        <v>19.626666666666665</v>
      </c>
      <c r="U141" s="8">
        <f t="shared" si="11"/>
        <v>19.626666666666665</v>
      </c>
    </row>
    <row r="142" spans="1:21" s="8" customFormat="1">
      <c r="A142" s="8" t="s">
        <v>217</v>
      </c>
      <c r="B142" s="8" t="s">
        <v>61</v>
      </c>
      <c r="C142" s="8" t="s">
        <v>1044</v>
      </c>
      <c r="D142" s="8" t="s">
        <v>1031</v>
      </c>
      <c r="E142" s="8">
        <v>141</v>
      </c>
      <c r="F142" s="8">
        <v>514</v>
      </c>
      <c r="G142" s="8">
        <v>81</v>
      </c>
      <c r="H142" s="8">
        <v>76</v>
      </c>
      <c r="I142" s="8">
        <v>26</v>
      </c>
      <c r="J142" s="8">
        <v>3</v>
      </c>
      <c r="K142" s="8">
        <v>33</v>
      </c>
      <c r="L142" s="8">
        <v>87</v>
      </c>
      <c r="M142" s="8">
        <v>43</v>
      </c>
      <c r="N142" s="8">
        <v>131</v>
      </c>
      <c r="O142" s="8">
        <v>6</v>
      </c>
      <c r="P142" s="8">
        <v>2</v>
      </c>
      <c r="Q142" s="8">
        <v>0.26800000000000002</v>
      </c>
      <c r="R142" s="8">
        <f t="shared" si="8"/>
        <v>353</v>
      </c>
      <c r="S142" s="8">
        <f t="shared" si="9"/>
        <v>20.918518518518518</v>
      </c>
      <c r="T142" s="8">
        <f t="shared" si="10"/>
        <v>18.826666666666668</v>
      </c>
      <c r="U142" s="8">
        <f t="shared" si="11"/>
        <v>18.826666666666668</v>
      </c>
    </row>
    <row r="143" spans="1:21" s="8" customFormat="1">
      <c r="A143" s="8" t="s">
        <v>217</v>
      </c>
      <c r="B143" s="8" t="s">
        <v>63</v>
      </c>
      <c r="C143" s="8" t="s">
        <v>1398</v>
      </c>
      <c r="D143" s="8" t="s">
        <v>1035</v>
      </c>
      <c r="E143" s="8">
        <v>158</v>
      </c>
      <c r="F143" s="8">
        <v>580</v>
      </c>
      <c r="G143" s="8">
        <v>77</v>
      </c>
      <c r="H143" s="8">
        <v>98</v>
      </c>
      <c r="I143" s="8">
        <v>36</v>
      </c>
      <c r="J143" s="8">
        <v>0</v>
      </c>
      <c r="K143" s="8">
        <v>27</v>
      </c>
      <c r="L143" s="8">
        <v>100</v>
      </c>
      <c r="M143" s="8">
        <v>58</v>
      </c>
      <c r="N143" s="8">
        <v>107</v>
      </c>
      <c r="O143" s="8">
        <v>0</v>
      </c>
      <c r="P143" s="8">
        <v>0</v>
      </c>
      <c r="Q143" s="8">
        <v>0.27800000000000002</v>
      </c>
      <c r="R143" s="8">
        <f t="shared" si="8"/>
        <v>406</v>
      </c>
      <c r="S143" s="8">
        <f t="shared" si="9"/>
        <v>24.05925925925926</v>
      </c>
      <c r="T143" s="8">
        <f t="shared" si="10"/>
        <v>24.05925925925926</v>
      </c>
      <c r="U143" s="8">
        <f t="shared" si="11"/>
        <v>24.05925925925926</v>
      </c>
    </row>
    <row r="144" spans="1:21" s="8" customFormat="1">
      <c r="A144" s="8" t="s">
        <v>217</v>
      </c>
      <c r="B144" s="8" t="s">
        <v>1089</v>
      </c>
      <c r="C144" s="8" t="s">
        <v>1388</v>
      </c>
      <c r="D144" s="8" t="s">
        <v>1042</v>
      </c>
      <c r="E144" s="8">
        <v>106</v>
      </c>
      <c r="F144" s="8">
        <v>301</v>
      </c>
      <c r="G144" s="8">
        <v>37</v>
      </c>
      <c r="H144" s="8">
        <v>58</v>
      </c>
      <c r="I144" s="8">
        <v>15</v>
      </c>
      <c r="J144" s="8">
        <v>1</v>
      </c>
      <c r="K144" s="8">
        <v>8</v>
      </c>
      <c r="L144" s="8">
        <v>27</v>
      </c>
      <c r="M144" s="8">
        <v>15</v>
      </c>
      <c r="N144" s="8">
        <v>63</v>
      </c>
      <c r="O144" s="8">
        <v>3</v>
      </c>
      <c r="P144" s="8">
        <v>2</v>
      </c>
      <c r="Q144" s="8">
        <v>0.27200000000000002</v>
      </c>
      <c r="R144" s="8">
        <f t="shared" si="8"/>
        <v>140</v>
      </c>
      <c r="S144" s="8">
        <f t="shared" si="9"/>
        <v>8.2962962962962958</v>
      </c>
      <c r="T144" s="8">
        <f t="shared" si="10"/>
        <v>5.8074074074074069</v>
      </c>
      <c r="U144" s="8">
        <f t="shared" si="11"/>
        <v>5.8074074074074069</v>
      </c>
    </row>
    <row r="145" spans="1:21" s="8" customFormat="1">
      <c r="A145" s="8" t="s">
        <v>56</v>
      </c>
      <c r="B145" s="8" t="s">
        <v>41</v>
      </c>
      <c r="C145" s="8" t="s">
        <v>1050</v>
      </c>
      <c r="D145" s="8" t="s">
        <v>1031</v>
      </c>
      <c r="E145" s="8">
        <v>155</v>
      </c>
      <c r="F145" s="8">
        <v>585</v>
      </c>
      <c r="G145" s="8">
        <v>85</v>
      </c>
      <c r="H145" s="8">
        <v>103</v>
      </c>
      <c r="I145" s="8">
        <v>33</v>
      </c>
      <c r="J145" s="8">
        <v>4</v>
      </c>
      <c r="K145" s="8">
        <v>17</v>
      </c>
      <c r="L145" s="8">
        <v>75</v>
      </c>
      <c r="M145" s="8">
        <v>60</v>
      </c>
      <c r="N145" s="8">
        <v>125</v>
      </c>
      <c r="O145" s="8">
        <v>8</v>
      </c>
      <c r="P145" s="8">
        <v>3</v>
      </c>
      <c r="Q145" s="8">
        <v>0.26800000000000002</v>
      </c>
      <c r="R145" s="8">
        <f t="shared" si="8"/>
        <v>349</v>
      </c>
      <c r="S145" s="8">
        <f t="shared" si="9"/>
        <v>20.68148148148148</v>
      </c>
      <c r="T145" s="8">
        <f t="shared" si="10"/>
        <v>18.613333333333333</v>
      </c>
      <c r="U145" s="8">
        <f t="shared" si="11"/>
        <v>18.613333333333333</v>
      </c>
    </row>
    <row r="146" spans="1:21" s="8" customFormat="1">
      <c r="A146" s="8" t="s">
        <v>56</v>
      </c>
      <c r="B146" s="8" t="s">
        <v>949</v>
      </c>
      <c r="C146" s="8" t="s">
        <v>1395</v>
      </c>
      <c r="D146" s="8" t="s">
        <v>1033</v>
      </c>
      <c r="E146" s="8">
        <v>156</v>
      </c>
      <c r="F146" s="8">
        <v>642</v>
      </c>
      <c r="G146" s="8">
        <v>94</v>
      </c>
      <c r="H146" s="8">
        <v>159</v>
      </c>
      <c r="I146" s="8">
        <v>25</v>
      </c>
      <c r="J146" s="8">
        <v>9</v>
      </c>
      <c r="K146" s="8">
        <v>3</v>
      </c>
      <c r="L146" s="8">
        <v>41</v>
      </c>
      <c r="M146" s="8">
        <v>33</v>
      </c>
      <c r="N146" s="8">
        <v>96</v>
      </c>
      <c r="O146" s="8">
        <v>57</v>
      </c>
      <c r="P146" s="8">
        <v>22</v>
      </c>
      <c r="Q146" s="8">
        <v>0.30499999999999999</v>
      </c>
      <c r="R146" s="8">
        <f t="shared" si="8"/>
        <v>355</v>
      </c>
      <c r="S146" s="8">
        <f t="shared" si="9"/>
        <v>21.037037037037038</v>
      </c>
      <c r="T146" s="8">
        <f t="shared" si="10"/>
        <v>18.933333333333334</v>
      </c>
      <c r="U146" s="8">
        <f t="shared" si="11"/>
        <v>18.933333333333334</v>
      </c>
    </row>
    <row r="147" spans="1:21" s="8" customFormat="1">
      <c r="A147" s="8" t="s">
        <v>1094</v>
      </c>
      <c r="B147" s="8" t="s">
        <v>679</v>
      </c>
      <c r="C147" s="8" t="s">
        <v>1046</v>
      </c>
      <c r="D147" s="8" t="s">
        <v>1031</v>
      </c>
      <c r="E147" s="8">
        <v>132</v>
      </c>
      <c r="F147" s="8">
        <v>416</v>
      </c>
      <c r="G147" s="8">
        <v>59</v>
      </c>
      <c r="H147" s="8">
        <v>75</v>
      </c>
      <c r="I147" s="8">
        <v>18</v>
      </c>
      <c r="J147" s="8">
        <v>6</v>
      </c>
      <c r="K147" s="8">
        <v>4</v>
      </c>
      <c r="L147" s="8">
        <v>23</v>
      </c>
      <c r="M147" s="8">
        <v>38</v>
      </c>
      <c r="N147" s="8">
        <v>103</v>
      </c>
      <c r="O147" s="8">
        <v>20</v>
      </c>
      <c r="P147" s="8">
        <v>9</v>
      </c>
      <c r="Q147" s="8">
        <v>0.248</v>
      </c>
      <c r="R147" s="8">
        <f t="shared" si="8"/>
        <v>173</v>
      </c>
      <c r="S147" s="8">
        <f t="shared" si="9"/>
        <v>10.251851851851852</v>
      </c>
      <c r="T147" s="8">
        <f t="shared" si="10"/>
        <v>7.1762962962962957</v>
      </c>
      <c r="U147" s="8">
        <f t="shared" si="11"/>
        <v>7.1762962962962957</v>
      </c>
    </row>
    <row r="148" spans="1:21" s="8" customFormat="1">
      <c r="A148" s="8" t="s">
        <v>1198</v>
      </c>
      <c r="B148" s="8" t="s">
        <v>518</v>
      </c>
      <c r="C148" s="8" t="s">
        <v>1051</v>
      </c>
      <c r="D148" s="8" t="s">
        <v>1033</v>
      </c>
      <c r="E148" s="8">
        <v>76</v>
      </c>
      <c r="F148" s="8">
        <v>232</v>
      </c>
      <c r="G148" s="8">
        <v>33</v>
      </c>
      <c r="H148" s="8">
        <v>46</v>
      </c>
      <c r="I148" s="8">
        <v>13</v>
      </c>
      <c r="J148" s="8">
        <v>1</v>
      </c>
      <c r="K148" s="8">
        <v>5</v>
      </c>
      <c r="L148" s="8">
        <v>19</v>
      </c>
      <c r="M148" s="8">
        <v>14</v>
      </c>
      <c r="N148" s="8">
        <v>40</v>
      </c>
      <c r="O148" s="8">
        <v>4</v>
      </c>
      <c r="P148" s="8">
        <v>3</v>
      </c>
      <c r="Q148" s="8">
        <v>0.28000000000000003</v>
      </c>
      <c r="R148" s="8">
        <f t="shared" si="8"/>
        <v>122</v>
      </c>
      <c r="S148" s="8">
        <f t="shared" si="9"/>
        <v>7.2296296296296294</v>
      </c>
      <c r="T148" s="8">
        <f t="shared" si="10"/>
        <v>5.0607407407407399</v>
      </c>
      <c r="U148" s="8">
        <f t="shared" si="11"/>
        <v>5.0607407407407399</v>
      </c>
    </row>
    <row r="149" spans="1:21" s="8" customFormat="1">
      <c r="A149" s="8" t="s">
        <v>883</v>
      </c>
      <c r="B149" s="8" t="s">
        <v>1061</v>
      </c>
      <c r="C149" s="8" t="s">
        <v>1398</v>
      </c>
      <c r="D149" s="8" t="s">
        <v>1045</v>
      </c>
      <c r="E149" s="8">
        <v>125</v>
      </c>
      <c r="F149" s="8">
        <v>382</v>
      </c>
      <c r="G149" s="8">
        <v>52</v>
      </c>
      <c r="H149" s="8">
        <v>60</v>
      </c>
      <c r="I149" s="8">
        <v>18</v>
      </c>
      <c r="J149" s="8">
        <v>1</v>
      </c>
      <c r="K149" s="8">
        <v>17</v>
      </c>
      <c r="L149" s="8">
        <v>54</v>
      </c>
      <c r="M149" s="8">
        <v>72</v>
      </c>
      <c r="N149" s="8">
        <v>114</v>
      </c>
      <c r="O149" s="8">
        <v>0</v>
      </c>
      <c r="P149" s="8">
        <v>0</v>
      </c>
      <c r="Q149" s="8">
        <v>0.251</v>
      </c>
      <c r="R149" s="8">
        <f t="shared" si="8"/>
        <v>231</v>
      </c>
      <c r="S149" s="8">
        <f t="shared" si="9"/>
        <v>13.688888888888888</v>
      </c>
      <c r="T149" s="8">
        <f t="shared" si="10"/>
        <v>10.951111111111111</v>
      </c>
      <c r="U149" s="8">
        <f t="shared" si="11"/>
        <v>10.951111111111111</v>
      </c>
    </row>
    <row r="150" spans="1:21" s="8" customFormat="1">
      <c r="A150" s="8" t="s">
        <v>218</v>
      </c>
      <c r="B150" s="8" t="s">
        <v>219</v>
      </c>
      <c r="C150" s="8" t="s">
        <v>1048</v>
      </c>
      <c r="D150" s="8" t="s">
        <v>1031</v>
      </c>
      <c r="E150" s="8">
        <v>153</v>
      </c>
      <c r="F150" s="8">
        <v>560</v>
      </c>
      <c r="G150" s="8">
        <v>86</v>
      </c>
      <c r="H150" s="8">
        <v>82</v>
      </c>
      <c r="I150" s="8">
        <v>30</v>
      </c>
      <c r="J150" s="8">
        <v>2</v>
      </c>
      <c r="K150" s="8">
        <v>23</v>
      </c>
      <c r="L150" s="8">
        <v>65</v>
      </c>
      <c r="M150" s="8">
        <v>83</v>
      </c>
      <c r="N150" s="8">
        <v>146</v>
      </c>
      <c r="O150" s="8">
        <v>10</v>
      </c>
      <c r="P150" s="8">
        <v>4</v>
      </c>
      <c r="Q150" s="8">
        <v>0.245</v>
      </c>
      <c r="R150" s="8">
        <f t="shared" si="8"/>
        <v>334</v>
      </c>
      <c r="S150" s="8">
        <f t="shared" si="9"/>
        <v>19.792592592592591</v>
      </c>
      <c r="T150" s="8">
        <f t="shared" si="10"/>
        <v>17.813333333333333</v>
      </c>
      <c r="U150" s="8">
        <f t="shared" si="11"/>
        <v>17.813333333333333</v>
      </c>
    </row>
    <row r="151" spans="1:21" s="8" customFormat="1">
      <c r="A151" s="8" t="s">
        <v>1124</v>
      </c>
      <c r="B151" s="8" t="s">
        <v>1125</v>
      </c>
      <c r="C151" s="8" t="s">
        <v>1054</v>
      </c>
      <c r="D151" s="8" t="s">
        <v>1042</v>
      </c>
      <c r="E151" s="8">
        <v>146</v>
      </c>
      <c r="F151" s="8">
        <v>494</v>
      </c>
      <c r="G151" s="8">
        <v>63</v>
      </c>
      <c r="H151" s="8">
        <v>97</v>
      </c>
      <c r="I151" s="8">
        <v>21</v>
      </c>
      <c r="J151" s="8">
        <v>4</v>
      </c>
      <c r="K151" s="8">
        <v>11</v>
      </c>
      <c r="L151" s="8">
        <v>55</v>
      </c>
      <c r="M151" s="8">
        <v>39</v>
      </c>
      <c r="N151" s="8">
        <v>87</v>
      </c>
      <c r="O151" s="8">
        <v>7</v>
      </c>
      <c r="P151" s="8">
        <v>3</v>
      </c>
      <c r="Q151" s="8">
        <v>0.26900000000000002</v>
      </c>
      <c r="R151" s="8">
        <f t="shared" si="8"/>
        <v>269</v>
      </c>
      <c r="S151" s="8">
        <f t="shared" si="9"/>
        <v>15.940740740740742</v>
      </c>
      <c r="T151" s="8">
        <f t="shared" si="10"/>
        <v>12.752592592592594</v>
      </c>
      <c r="U151" s="8">
        <f t="shared" si="11"/>
        <v>12.752592592592594</v>
      </c>
    </row>
    <row r="152" spans="1:21" s="8" customFormat="1">
      <c r="A152" s="8" t="s">
        <v>1149</v>
      </c>
      <c r="B152" s="8" t="s">
        <v>1150</v>
      </c>
      <c r="C152" s="8" t="s">
        <v>1034</v>
      </c>
      <c r="D152" s="8" t="s">
        <v>1031</v>
      </c>
      <c r="E152" s="8">
        <v>128</v>
      </c>
      <c r="F152" s="8">
        <v>425</v>
      </c>
      <c r="G152" s="8">
        <v>65</v>
      </c>
      <c r="H152" s="8">
        <v>59</v>
      </c>
      <c r="I152" s="8">
        <v>26</v>
      </c>
      <c r="J152" s="8">
        <v>6</v>
      </c>
      <c r="K152" s="8">
        <v>21</v>
      </c>
      <c r="L152" s="8">
        <v>58</v>
      </c>
      <c r="M152" s="8">
        <v>26</v>
      </c>
      <c r="N152" s="8">
        <v>118</v>
      </c>
      <c r="O152" s="8">
        <v>6</v>
      </c>
      <c r="P152" s="8">
        <v>3</v>
      </c>
      <c r="Q152" s="8">
        <v>0.26400000000000001</v>
      </c>
      <c r="R152" s="8">
        <f t="shared" si="8"/>
        <v>247</v>
      </c>
      <c r="S152" s="8">
        <f t="shared" si="9"/>
        <v>14.637037037037038</v>
      </c>
      <c r="T152" s="8">
        <f t="shared" si="10"/>
        <v>11.709629629629632</v>
      </c>
      <c r="U152" s="8">
        <f t="shared" si="11"/>
        <v>11.709629629629632</v>
      </c>
    </row>
    <row r="153" spans="1:21" s="8" customFormat="1">
      <c r="A153" s="8" t="s">
        <v>221</v>
      </c>
      <c r="B153" s="8" t="s">
        <v>41</v>
      </c>
      <c r="C153" s="8" t="s">
        <v>1398</v>
      </c>
      <c r="D153" s="8" t="s">
        <v>1031</v>
      </c>
      <c r="E153" s="8">
        <v>96</v>
      </c>
      <c r="F153" s="8">
        <v>225</v>
      </c>
      <c r="G153" s="8">
        <v>28</v>
      </c>
      <c r="H153" s="8">
        <v>34</v>
      </c>
      <c r="I153" s="8">
        <v>10</v>
      </c>
      <c r="J153" s="8">
        <v>2</v>
      </c>
      <c r="K153" s="8">
        <v>12</v>
      </c>
      <c r="L153" s="8">
        <v>39</v>
      </c>
      <c r="M153" s="8">
        <v>8</v>
      </c>
      <c r="N153" s="8">
        <v>54</v>
      </c>
      <c r="O153" s="8">
        <v>2</v>
      </c>
      <c r="P153" s="8">
        <v>1</v>
      </c>
      <c r="Q153" s="8">
        <v>0.25800000000000001</v>
      </c>
      <c r="R153" s="8">
        <f t="shared" si="8"/>
        <v>130</v>
      </c>
      <c r="S153" s="8">
        <f t="shared" si="9"/>
        <v>7.7037037037037033</v>
      </c>
      <c r="T153" s="8">
        <f t="shared" si="10"/>
        <v>5.3925925925925924</v>
      </c>
      <c r="U153" s="8">
        <f t="shared" si="11"/>
        <v>5.3925925925925924</v>
      </c>
    </row>
    <row r="154" spans="1:21" s="8" customFormat="1">
      <c r="A154" s="8" t="s">
        <v>222</v>
      </c>
      <c r="B154" s="8" t="s">
        <v>223</v>
      </c>
      <c r="C154" s="8" t="s">
        <v>1032</v>
      </c>
      <c r="D154" s="8" t="s">
        <v>1031</v>
      </c>
      <c r="E154" s="8">
        <v>81</v>
      </c>
      <c r="F154" s="8">
        <v>213</v>
      </c>
      <c r="G154" s="8">
        <v>26</v>
      </c>
      <c r="H154" s="8">
        <v>29</v>
      </c>
      <c r="I154" s="8">
        <v>13</v>
      </c>
      <c r="J154" s="8">
        <v>1</v>
      </c>
      <c r="K154" s="8">
        <v>12</v>
      </c>
      <c r="L154" s="8">
        <v>39</v>
      </c>
      <c r="M154" s="8">
        <v>18</v>
      </c>
      <c r="N154" s="8">
        <v>59</v>
      </c>
      <c r="O154" s="8">
        <v>1</v>
      </c>
      <c r="P154" s="8">
        <v>1</v>
      </c>
      <c r="Q154" s="8">
        <v>0.25800000000000001</v>
      </c>
      <c r="R154" s="8">
        <f t="shared" si="8"/>
        <v>130</v>
      </c>
      <c r="S154" s="8">
        <f t="shared" si="9"/>
        <v>7.7037037037037033</v>
      </c>
      <c r="T154" s="8">
        <f t="shared" si="10"/>
        <v>5.3925925925925924</v>
      </c>
      <c r="U154" s="8">
        <f t="shared" si="11"/>
        <v>5.3925925925925924</v>
      </c>
    </row>
    <row r="155" spans="1:21" s="8" customFormat="1">
      <c r="A155" s="8" t="s">
        <v>884</v>
      </c>
      <c r="B155" s="8" t="s">
        <v>32</v>
      </c>
      <c r="C155" s="8" t="s">
        <v>1049</v>
      </c>
      <c r="D155" s="8" t="s">
        <v>1031</v>
      </c>
      <c r="E155" s="8">
        <v>113</v>
      </c>
      <c r="F155" s="8">
        <v>312</v>
      </c>
      <c r="G155" s="8">
        <v>50</v>
      </c>
      <c r="H155" s="8">
        <v>44</v>
      </c>
      <c r="I155" s="8">
        <v>19</v>
      </c>
      <c r="J155" s="8">
        <v>2</v>
      </c>
      <c r="K155" s="8">
        <v>6</v>
      </c>
      <c r="L155" s="8">
        <v>30</v>
      </c>
      <c r="M155" s="8">
        <v>23</v>
      </c>
      <c r="N155" s="8">
        <v>58</v>
      </c>
      <c r="O155" s="8">
        <v>11</v>
      </c>
      <c r="P155" s="8">
        <v>3</v>
      </c>
      <c r="Q155" s="8">
        <v>0.22800000000000001</v>
      </c>
      <c r="R155" s="8">
        <f t="shared" si="8"/>
        <v>165</v>
      </c>
      <c r="S155" s="8">
        <f t="shared" si="9"/>
        <v>9.7777777777777786</v>
      </c>
      <c r="T155" s="8">
        <f t="shared" si="10"/>
        <v>6.844444444444445</v>
      </c>
      <c r="U155" s="8">
        <f t="shared" si="11"/>
        <v>6.844444444444445</v>
      </c>
    </row>
    <row r="156" spans="1:21" s="8" customFormat="1">
      <c r="A156" s="8" t="s">
        <v>1258</v>
      </c>
      <c r="B156" s="8" t="s">
        <v>1259</v>
      </c>
      <c r="C156" s="8" t="s">
        <v>1034</v>
      </c>
      <c r="D156" s="8" t="s">
        <v>1033</v>
      </c>
      <c r="E156" s="8">
        <v>122</v>
      </c>
      <c r="F156" s="8">
        <v>425</v>
      </c>
      <c r="G156" s="8">
        <v>43</v>
      </c>
      <c r="H156" s="8">
        <v>72</v>
      </c>
      <c r="I156" s="8">
        <v>19</v>
      </c>
      <c r="J156" s="8">
        <v>1</v>
      </c>
      <c r="K156" s="8">
        <v>17</v>
      </c>
      <c r="L156" s="8">
        <v>61</v>
      </c>
      <c r="M156" s="8">
        <v>32</v>
      </c>
      <c r="N156" s="8">
        <v>107</v>
      </c>
      <c r="O156" s="8">
        <v>2</v>
      </c>
      <c r="P156" s="8">
        <v>2</v>
      </c>
      <c r="Q156" s="8">
        <v>0.25600000000000001</v>
      </c>
      <c r="R156" s="8">
        <f t="shared" si="8"/>
        <v>210</v>
      </c>
      <c r="S156" s="8">
        <f t="shared" si="9"/>
        <v>12.444444444444445</v>
      </c>
      <c r="T156" s="8">
        <f t="shared" si="10"/>
        <v>9.9555555555555557</v>
      </c>
      <c r="U156" s="8">
        <f t="shared" si="11"/>
        <v>9.9555555555555557</v>
      </c>
    </row>
    <row r="157" spans="1:21" s="8" customFormat="1">
      <c r="A157" s="8" t="s">
        <v>226</v>
      </c>
      <c r="B157" s="8" t="s">
        <v>100</v>
      </c>
      <c r="C157" s="8" t="s">
        <v>1397</v>
      </c>
      <c r="D157" s="8" t="s">
        <v>1031</v>
      </c>
      <c r="E157" s="8">
        <v>140</v>
      </c>
      <c r="F157" s="8">
        <v>521</v>
      </c>
      <c r="G157" s="8">
        <v>70</v>
      </c>
      <c r="H157" s="8">
        <v>98</v>
      </c>
      <c r="I157" s="8">
        <v>17</v>
      </c>
      <c r="J157" s="8">
        <v>5</v>
      </c>
      <c r="K157" s="8">
        <v>5</v>
      </c>
      <c r="L157" s="8">
        <v>40</v>
      </c>
      <c r="M157" s="8">
        <v>35</v>
      </c>
      <c r="N157" s="8">
        <v>102</v>
      </c>
      <c r="O157" s="8">
        <v>65</v>
      </c>
      <c r="P157" s="8">
        <v>15</v>
      </c>
      <c r="Q157" s="8">
        <v>0.24</v>
      </c>
      <c r="R157" s="8">
        <f t="shared" si="8"/>
        <v>260</v>
      </c>
      <c r="S157" s="8">
        <f t="shared" si="9"/>
        <v>15.407407407407407</v>
      </c>
      <c r="T157" s="8">
        <f t="shared" si="10"/>
        <v>12.325925925925926</v>
      </c>
      <c r="U157" s="8">
        <f t="shared" si="11"/>
        <v>12.325925925925926</v>
      </c>
    </row>
    <row r="158" spans="1:21" s="8" customFormat="1">
      <c r="A158" s="8" t="s">
        <v>226</v>
      </c>
      <c r="B158" s="8" t="s">
        <v>58</v>
      </c>
      <c r="C158" s="8" t="s">
        <v>1041</v>
      </c>
      <c r="D158" s="8" t="s">
        <v>1031</v>
      </c>
      <c r="E158" s="8">
        <v>60</v>
      </c>
      <c r="F158" s="8">
        <v>221</v>
      </c>
      <c r="G158" s="8">
        <v>29</v>
      </c>
      <c r="H158" s="8">
        <v>35</v>
      </c>
      <c r="I158" s="8">
        <v>12</v>
      </c>
      <c r="J158" s="8">
        <v>0</v>
      </c>
      <c r="K158" s="8">
        <v>8</v>
      </c>
      <c r="L158" s="8">
        <v>30</v>
      </c>
      <c r="M158" s="8">
        <v>17</v>
      </c>
      <c r="N158" s="8">
        <v>67</v>
      </c>
      <c r="O158" s="8">
        <v>1</v>
      </c>
      <c r="P158" s="8">
        <v>1</v>
      </c>
      <c r="Q158" s="8">
        <v>0.249</v>
      </c>
      <c r="R158" s="8">
        <f t="shared" si="8"/>
        <v>100</v>
      </c>
      <c r="S158" s="8">
        <f t="shared" si="9"/>
        <v>5.9259259259259256</v>
      </c>
      <c r="T158" s="8">
        <f t="shared" si="10"/>
        <v>3.5555555555555554</v>
      </c>
      <c r="U158" s="8">
        <f t="shared" si="11"/>
        <v>3.5555555555555554</v>
      </c>
    </row>
    <row r="159" spans="1:21" s="8" customFormat="1">
      <c r="A159" s="8" t="s">
        <v>227</v>
      </c>
      <c r="B159" s="8" t="s">
        <v>90</v>
      </c>
      <c r="C159" s="8" t="s">
        <v>1040</v>
      </c>
      <c r="D159" s="8" t="s">
        <v>1045</v>
      </c>
      <c r="E159" s="8">
        <v>67</v>
      </c>
      <c r="F159" s="8">
        <v>199</v>
      </c>
      <c r="G159" s="8">
        <v>23</v>
      </c>
      <c r="H159" s="8">
        <v>34</v>
      </c>
      <c r="I159" s="8">
        <v>8</v>
      </c>
      <c r="J159" s="8">
        <v>0</v>
      </c>
      <c r="K159" s="8">
        <v>3</v>
      </c>
      <c r="L159" s="8">
        <v>23</v>
      </c>
      <c r="M159" s="8">
        <v>25</v>
      </c>
      <c r="N159" s="8">
        <v>37</v>
      </c>
      <c r="O159" s="8">
        <v>0</v>
      </c>
      <c r="P159" s="8">
        <v>0</v>
      </c>
      <c r="Q159" s="8">
        <v>0.22600000000000001</v>
      </c>
      <c r="R159" s="8">
        <f t="shared" si="8"/>
        <v>96</v>
      </c>
      <c r="S159" s="8">
        <f t="shared" si="9"/>
        <v>5.6888888888888891</v>
      </c>
      <c r="T159" s="8">
        <f t="shared" si="10"/>
        <v>3.4133333333333336</v>
      </c>
      <c r="U159" s="8">
        <f t="shared" si="11"/>
        <v>3.4133333333333336</v>
      </c>
    </row>
    <row r="160" spans="1:21" s="8" customFormat="1">
      <c r="A160" s="8" t="s">
        <v>228</v>
      </c>
      <c r="B160" s="8" t="s">
        <v>229</v>
      </c>
      <c r="C160" s="8" t="s">
        <v>1394</v>
      </c>
      <c r="D160" s="8" t="s">
        <v>1042</v>
      </c>
      <c r="E160" s="8">
        <v>131</v>
      </c>
      <c r="F160" s="8">
        <v>482</v>
      </c>
      <c r="G160" s="8">
        <v>53</v>
      </c>
      <c r="H160" s="8">
        <v>84</v>
      </c>
      <c r="I160" s="8">
        <v>23</v>
      </c>
      <c r="J160" s="8">
        <v>0</v>
      </c>
      <c r="K160" s="8">
        <v>12</v>
      </c>
      <c r="L160" s="8">
        <v>49</v>
      </c>
      <c r="M160" s="8">
        <v>26</v>
      </c>
      <c r="N160" s="8">
        <v>92</v>
      </c>
      <c r="O160" s="8">
        <v>0</v>
      </c>
      <c r="P160" s="8">
        <v>0</v>
      </c>
      <c r="Q160" s="8">
        <v>0.247</v>
      </c>
      <c r="R160" s="8">
        <f t="shared" si="8"/>
        <v>214</v>
      </c>
      <c r="S160" s="8">
        <f t="shared" si="9"/>
        <v>12.681481481481482</v>
      </c>
      <c r="T160" s="8">
        <f t="shared" si="10"/>
        <v>10.145185185185186</v>
      </c>
      <c r="U160" s="8">
        <f t="shared" si="11"/>
        <v>10.145185185185186</v>
      </c>
    </row>
    <row r="161" spans="1:21" s="8" customFormat="1">
      <c r="A161" s="8" t="s">
        <v>885</v>
      </c>
      <c r="B161" s="8" t="s">
        <v>976</v>
      </c>
      <c r="C161" s="8" t="s">
        <v>1393</v>
      </c>
      <c r="D161" s="8" t="s">
        <v>1031</v>
      </c>
      <c r="E161" s="8">
        <v>155</v>
      </c>
      <c r="F161" s="8">
        <v>538</v>
      </c>
      <c r="G161" s="8">
        <v>112</v>
      </c>
      <c r="H161" s="8">
        <v>98</v>
      </c>
      <c r="I161" s="8">
        <v>35</v>
      </c>
      <c r="J161" s="8">
        <v>2</v>
      </c>
      <c r="K161" s="8">
        <v>38</v>
      </c>
      <c r="L161" s="8">
        <v>97</v>
      </c>
      <c r="M161" s="8">
        <v>117</v>
      </c>
      <c r="N161" s="8">
        <v>139</v>
      </c>
      <c r="O161" s="8">
        <v>7</v>
      </c>
      <c r="P161" s="8">
        <v>3</v>
      </c>
      <c r="Q161" s="8">
        <v>0.32200000000000001</v>
      </c>
      <c r="R161" s="8">
        <f t="shared" si="8"/>
        <v>517</v>
      </c>
      <c r="S161" s="8">
        <f t="shared" si="9"/>
        <v>30.637037037037036</v>
      </c>
      <c r="T161" s="8">
        <f t="shared" si="10"/>
        <v>33.700740740740741</v>
      </c>
      <c r="U161" s="8">
        <f t="shared" si="11"/>
        <v>33.700740740740741</v>
      </c>
    </row>
    <row r="162" spans="1:21" s="8" customFormat="1">
      <c r="A162" s="8" t="s">
        <v>569</v>
      </c>
      <c r="B162" s="8" t="s">
        <v>58</v>
      </c>
      <c r="C162" s="8" t="s">
        <v>1038</v>
      </c>
      <c r="D162" s="8" t="s">
        <v>1039</v>
      </c>
      <c r="E162" s="8">
        <v>138</v>
      </c>
      <c r="F162" s="8">
        <v>476</v>
      </c>
      <c r="G162" s="8">
        <v>67</v>
      </c>
      <c r="H162" s="8">
        <v>97</v>
      </c>
      <c r="I162" s="8">
        <v>33</v>
      </c>
      <c r="J162" s="8">
        <v>4</v>
      </c>
      <c r="K162" s="8">
        <v>8</v>
      </c>
      <c r="L162" s="8">
        <v>40</v>
      </c>
      <c r="M162" s="8">
        <v>21</v>
      </c>
      <c r="N162" s="8">
        <v>77</v>
      </c>
      <c r="O162" s="8">
        <v>14</v>
      </c>
      <c r="P162" s="8">
        <v>9</v>
      </c>
      <c r="Q162" s="8">
        <v>0.29799999999999999</v>
      </c>
      <c r="R162" s="8">
        <f t="shared" si="8"/>
        <v>263</v>
      </c>
      <c r="S162" s="8">
        <f t="shared" si="9"/>
        <v>15.585185185185185</v>
      </c>
      <c r="T162" s="8">
        <f t="shared" si="10"/>
        <v>12.468148148148149</v>
      </c>
      <c r="U162" s="8">
        <f t="shared" si="11"/>
        <v>12.468148148148149</v>
      </c>
    </row>
    <row r="163" spans="1:21" s="8" customFormat="1">
      <c r="A163" s="8" t="s">
        <v>233</v>
      </c>
      <c r="B163" s="8" t="s">
        <v>234</v>
      </c>
      <c r="C163" s="8" t="s">
        <v>1054</v>
      </c>
      <c r="D163" s="8" t="s">
        <v>1039</v>
      </c>
      <c r="E163" s="8">
        <v>147</v>
      </c>
      <c r="F163" s="8">
        <v>533</v>
      </c>
      <c r="G163" s="8">
        <v>65</v>
      </c>
      <c r="H163" s="8">
        <v>95</v>
      </c>
      <c r="I163" s="8">
        <v>27</v>
      </c>
      <c r="J163" s="8">
        <v>1</v>
      </c>
      <c r="K163" s="8">
        <v>12</v>
      </c>
      <c r="L163" s="8">
        <v>56</v>
      </c>
      <c r="M163" s="8">
        <v>54</v>
      </c>
      <c r="N163" s="8">
        <v>132</v>
      </c>
      <c r="O163" s="8">
        <v>2</v>
      </c>
      <c r="P163" s="8">
        <v>2</v>
      </c>
      <c r="Q163" s="8">
        <v>0.253</v>
      </c>
      <c r="R163" s="8">
        <f t="shared" si="8"/>
        <v>243</v>
      </c>
      <c r="S163" s="8">
        <f t="shared" si="9"/>
        <v>14.4</v>
      </c>
      <c r="T163" s="8">
        <f t="shared" si="10"/>
        <v>11.520000000000001</v>
      </c>
      <c r="U163" s="8">
        <f t="shared" si="11"/>
        <v>11.520000000000001</v>
      </c>
    </row>
    <row r="164" spans="1:21" s="8" customFormat="1">
      <c r="A164" s="8" t="s">
        <v>1098</v>
      </c>
      <c r="B164" s="8" t="s">
        <v>1099</v>
      </c>
      <c r="C164" s="8" t="s">
        <v>1395</v>
      </c>
      <c r="D164" s="8" t="s">
        <v>1042</v>
      </c>
      <c r="E164" s="8">
        <v>141</v>
      </c>
      <c r="F164" s="8">
        <v>515</v>
      </c>
      <c r="G164" s="8">
        <v>58</v>
      </c>
      <c r="H164" s="8">
        <v>110</v>
      </c>
      <c r="I164" s="8">
        <v>19</v>
      </c>
      <c r="J164" s="8">
        <v>7</v>
      </c>
      <c r="K164" s="8">
        <v>6</v>
      </c>
      <c r="L164" s="8">
        <v>51</v>
      </c>
      <c r="M164" s="8">
        <v>25</v>
      </c>
      <c r="N164" s="8">
        <v>82</v>
      </c>
      <c r="O164" s="8">
        <v>6</v>
      </c>
      <c r="P164" s="8">
        <v>3</v>
      </c>
      <c r="Q164" s="8">
        <v>0.27600000000000002</v>
      </c>
      <c r="R164" s="8">
        <f t="shared" si="8"/>
        <v>248</v>
      </c>
      <c r="S164" s="8">
        <f t="shared" si="9"/>
        <v>14.696296296296296</v>
      </c>
      <c r="T164" s="8">
        <f t="shared" si="10"/>
        <v>11.757037037037037</v>
      </c>
      <c r="U164" s="8">
        <f t="shared" si="11"/>
        <v>11.757037037037037</v>
      </c>
    </row>
    <row r="165" spans="1:21" s="8" customFormat="1">
      <c r="A165" s="8" t="s">
        <v>1558</v>
      </c>
      <c r="B165" s="8" t="s">
        <v>260</v>
      </c>
      <c r="C165" s="8" t="s">
        <v>1037</v>
      </c>
      <c r="D165" s="8" t="s">
        <v>1045</v>
      </c>
      <c r="E165" s="8">
        <v>65</v>
      </c>
      <c r="F165" s="8">
        <v>202</v>
      </c>
      <c r="G165" s="8">
        <v>20</v>
      </c>
      <c r="H165" s="8">
        <v>29</v>
      </c>
      <c r="I165" s="8">
        <v>10</v>
      </c>
      <c r="J165" s="8">
        <v>1</v>
      </c>
      <c r="K165" s="8">
        <v>4</v>
      </c>
      <c r="L165" s="8">
        <v>22</v>
      </c>
      <c r="M165" s="8">
        <v>14</v>
      </c>
      <c r="N165" s="8">
        <v>45</v>
      </c>
      <c r="O165" s="8">
        <v>2</v>
      </c>
      <c r="P165" s="8">
        <v>2</v>
      </c>
      <c r="Q165" s="8">
        <v>0.218</v>
      </c>
      <c r="R165" s="8">
        <f t="shared" si="8"/>
        <v>79</v>
      </c>
      <c r="S165" s="8">
        <f t="shared" si="9"/>
        <v>4.6814814814814811</v>
      </c>
      <c r="T165" s="8">
        <f t="shared" si="10"/>
        <v>2.8088888888888888</v>
      </c>
      <c r="U165" s="8">
        <f t="shared" si="11"/>
        <v>2.8088888888888888</v>
      </c>
    </row>
    <row r="166" spans="1:21" s="8" customFormat="1">
      <c r="A166" s="8" t="s">
        <v>237</v>
      </c>
      <c r="B166" s="8" t="s">
        <v>257</v>
      </c>
      <c r="C166" s="8" t="s">
        <v>1396</v>
      </c>
      <c r="D166" s="8" t="s">
        <v>1033</v>
      </c>
      <c r="E166" s="8">
        <v>137</v>
      </c>
      <c r="F166" s="8">
        <v>391</v>
      </c>
      <c r="G166" s="8">
        <v>54</v>
      </c>
      <c r="H166" s="8">
        <v>83</v>
      </c>
      <c r="I166" s="8">
        <v>17</v>
      </c>
      <c r="J166" s="8">
        <v>3</v>
      </c>
      <c r="K166" s="8">
        <v>2</v>
      </c>
      <c r="L166" s="8">
        <v>31</v>
      </c>
      <c r="M166" s="8">
        <v>37</v>
      </c>
      <c r="N166" s="8">
        <v>88</v>
      </c>
      <c r="O166" s="8">
        <v>15</v>
      </c>
      <c r="P166" s="8">
        <v>4</v>
      </c>
      <c r="Q166" s="8">
        <v>0.26900000000000002</v>
      </c>
      <c r="R166" s="8">
        <f t="shared" si="8"/>
        <v>179</v>
      </c>
      <c r="S166" s="8">
        <f t="shared" si="9"/>
        <v>10.607407407407408</v>
      </c>
      <c r="T166" s="8">
        <f t="shared" si="10"/>
        <v>7.4251851851851844</v>
      </c>
      <c r="U166" s="8">
        <f t="shared" si="11"/>
        <v>7.4251851851851844</v>
      </c>
    </row>
    <row r="167" spans="1:21" s="8" customFormat="1">
      <c r="A167" s="8" t="s">
        <v>237</v>
      </c>
      <c r="B167" s="8" t="s">
        <v>1237</v>
      </c>
      <c r="C167" s="8" t="s">
        <v>1398</v>
      </c>
      <c r="D167" s="8" t="s">
        <v>1042</v>
      </c>
      <c r="E167" s="8">
        <v>86</v>
      </c>
      <c r="F167" s="8">
        <v>270</v>
      </c>
      <c r="G167" s="8">
        <v>33</v>
      </c>
      <c r="H167" s="8">
        <v>51</v>
      </c>
      <c r="I167" s="8">
        <v>15</v>
      </c>
      <c r="J167" s="8">
        <v>2</v>
      </c>
      <c r="K167" s="8">
        <v>8</v>
      </c>
      <c r="L167" s="8">
        <v>30</v>
      </c>
      <c r="M167" s="8">
        <v>20</v>
      </c>
      <c r="N167" s="8">
        <v>48</v>
      </c>
      <c r="O167" s="8">
        <v>2</v>
      </c>
      <c r="P167" s="8">
        <v>2</v>
      </c>
      <c r="Q167" s="8">
        <v>0.28100000000000003</v>
      </c>
      <c r="R167" s="8">
        <f t="shared" si="8"/>
        <v>154</v>
      </c>
      <c r="S167" s="8">
        <f t="shared" si="9"/>
        <v>9.1259259259259267</v>
      </c>
      <c r="T167" s="8">
        <f t="shared" si="10"/>
        <v>6.3881481481481481</v>
      </c>
      <c r="U167" s="8">
        <f t="shared" si="11"/>
        <v>6.3881481481481481</v>
      </c>
    </row>
    <row r="168" spans="1:21" s="8" customFormat="1">
      <c r="A168" s="8" t="s">
        <v>238</v>
      </c>
      <c r="B168" s="8" t="s">
        <v>1423</v>
      </c>
      <c r="C168" s="8" t="s">
        <v>1048</v>
      </c>
      <c r="D168" s="8" t="s">
        <v>1033</v>
      </c>
      <c r="E168" s="8">
        <v>64</v>
      </c>
      <c r="F168" s="8">
        <v>237</v>
      </c>
      <c r="G168" s="8">
        <v>33</v>
      </c>
      <c r="H168" s="8">
        <v>40</v>
      </c>
      <c r="I168" s="8">
        <v>12</v>
      </c>
      <c r="J168" s="8">
        <v>2</v>
      </c>
      <c r="K168" s="8">
        <v>6</v>
      </c>
      <c r="L168" s="8">
        <v>27</v>
      </c>
      <c r="M168" s="8">
        <v>18</v>
      </c>
      <c r="N168" s="8">
        <v>58</v>
      </c>
      <c r="O168" s="8">
        <v>6</v>
      </c>
      <c r="P168" s="8">
        <v>3</v>
      </c>
      <c r="Q168" s="8">
        <v>0.253</v>
      </c>
      <c r="R168" s="8">
        <f t="shared" si="8"/>
        <v>117</v>
      </c>
      <c r="S168" s="8">
        <f t="shared" si="9"/>
        <v>6.9333333333333336</v>
      </c>
      <c r="T168" s="8">
        <f t="shared" si="10"/>
        <v>4.8533333333333335</v>
      </c>
      <c r="U168" s="8">
        <f t="shared" si="11"/>
        <v>4.8533333333333335</v>
      </c>
    </row>
    <row r="169" spans="1:21" s="8" customFormat="1">
      <c r="A169" s="8" t="s">
        <v>238</v>
      </c>
      <c r="B169" s="8" t="s">
        <v>1538</v>
      </c>
      <c r="C169" s="8" t="s">
        <v>1396</v>
      </c>
      <c r="D169" s="8" t="s">
        <v>1031</v>
      </c>
      <c r="E169" s="8">
        <v>143</v>
      </c>
      <c r="F169" s="8">
        <v>502</v>
      </c>
      <c r="G169" s="8">
        <v>66</v>
      </c>
      <c r="H169" s="8">
        <v>102</v>
      </c>
      <c r="I169" s="8">
        <v>28</v>
      </c>
      <c r="J169" s="8">
        <v>4</v>
      </c>
      <c r="K169" s="8">
        <v>7</v>
      </c>
      <c r="L169" s="8">
        <v>47</v>
      </c>
      <c r="M169" s="8">
        <v>31</v>
      </c>
      <c r="N169" s="8">
        <v>131</v>
      </c>
      <c r="O169" s="8">
        <v>19</v>
      </c>
      <c r="P169" s="8">
        <v>9</v>
      </c>
      <c r="Q169" s="8">
        <v>0.28100000000000003</v>
      </c>
      <c r="R169" s="8">
        <f t="shared" si="8"/>
        <v>221</v>
      </c>
      <c r="S169" s="8">
        <f t="shared" si="9"/>
        <v>13.096296296296297</v>
      </c>
      <c r="T169" s="8">
        <f t="shared" si="10"/>
        <v>10.477037037037038</v>
      </c>
      <c r="U169" s="8">
        <f t="shared" si="11"/>
        <v>10.477037037037038</v>
      </c>
    </row>
    <row r="170" spans="1:21" s="8" customFormat="1">
      <c r="A170" s="8" t="s">
        <v>240</v>
      </c>
      <c r="B170" s="8" t="s">
        <v>52</v>
      </c>
      <c r="C170" s="8" t="s">
        <v>1047</v>
      </c>
      <c r="D170" s="8" t="s">
        <v>1031</v>
      </c>
      <c r="E170" s="8">
        <v>148</v>
      </c>
      <c r="F170" s="8">
        <v>538</v>
      </c>
      <c r="G170" s="8">
        <v>76</v>
      </c>
      <c r="H170" s="8">
        <v>105</v>
      </c>
      <c r="I170" s="8">
        <v>31</v>
      </c>
      <c r="J170" s="8">
        <v>4</v>
      </c>
      <c r="K170" s="8">
        <v>15</v>
      </c>
      <c r="L170" s="8">
        <v>68</v>
      </c>
      <c r="M170" s="8">
        <v>61</v>
      </c>
      <c r="N170" s="8">
        <v>93</v>
      </c>
      <c r="O170" s="8">
        <v>21</v>
      </c>
      <c r="P170" s="8">
        <v>6</v>
      </c>
      <c r="Q170" s="8">
        <v>0.28799999999999998</v>
      </c>
      <c r="R170" s="8">
        <f t="shared" si="8"/>
        <v>366</v>
      </c>
      <c r="S170" s="8">
        <f t="shared" si="9"/>
        <v>21.68888888888889</v>
      </c>
      <c r="T170" s="8">
        <f t="shared" si="10"/>
        <v>19.520000000000003</v>
      </c>
      <c r="U170" s="8">
        <f t="shared" si="11"/>
        <v>19.520000000000003</v>
      </c>
    </row>
    <row r="171" spans="1:21" s="8" customFormat="1">
      <c r="A171" s="8" t="s">
        <v>788</v>
      </c>
      <c r="B171" s="8" t="s">
        <v>149</v>
      </c>
      <c r="C171" s="8" t="s">
        <v>1054</v>
      </c>
      <c r="D171" s="8" t="s">
        <v>1031</v>
      </c>
      <c r="E171" s="8">
        <v>123</v>
      </c>
      <c r="F171" s="8">
        <v>416</v>
      </c>
      <c r="G171" s="8">
        <v>61</v>
      </c>
      <c r="H171" s="8">
        <v>73</v>
      </c>
      <c r="I171" s="8">
        <v>20</v>
      </c>
      <c r="J171" s="8">
        <v>3</v>
      </c>
      <c r="K171" s="8">
        <v>13</v>
      </c>
      <c r="L171" s="8">
        <v>46</v>
      </c>
      <c r="M171" s="8">
        <v>51</v>
      </c>
      <c r="N171" s="8">
        <v>93</v>
      </c>
      <c r="O171" s="8">
        <v>14</v>
      </c>
      <c r="P171" s="8">
        <v>5</v>
      </c>
      <c r="Q171" s="8">
        <v>0.26200000000000001</v>
      </c>
      <c r="R171" s="8">
        <f t="shared" si="8"/>
        <v>248</v>
      </c>
      <c r="S171" s="8">
        <f t="shared" si="9"/>
        <v>14.696296296296296</v>
      </c>
      <c r="T171" s="8">
        <f t="shared" si="10"/>
        <v>11.757037037037037</v>
      </c>
      <c r="U171" s="8">
        <f t="shared" si="11"/>
        <v>11.757037037037037</v>
      </c>
    </row>
    <row r="172" spans="1:21" s="8" customFormat="1">
      <c r="A172" s="8" t="s">
        <v>241</v>
      </c>
      <c r="B172" s="8" t="s">
        <v>149</v>
      </c>
      <c r="C172" s="8" t="s">
        <v>1043</v>
      </c>
      <c r="D172" s="8" t="s">
        <v>1033</v>
      </c>
      <c r="E172" s="8">
        <v>117</v>
      </c>
      <c r="F172" s="8">
        <v>378</v>
      </c>
      <c r="G172" s="8">
        <v>41</v>
      </c>
      <c r="H172" s="8">
        <v>62</v>
      </c>
      <c r="I172" s="8">
        <v>21</v>
      </c>
      <c r="J172" s="8">
        <v>2</v>
      </c>
      <c r="K172" s="8">
        <v>8</v>
      </c>
      <c r="L172" s="8">
        <v>46</v>
      </c>
      <c r="M172" s="8">
        <v>30</v>
      </c>
      <c r="N172" s="8">
        <v>66</v>
      </c>
      <c r="O172" s="8">
        <v>5</v>
      </c>
      <c r="P172" s="8">
        <v>3</v>
      </c>
      <c r="Q172" s="8">
        <v>0.246</v>
      </c>
      <c r="R172" s="8">
        <f t="shared" si="8"/>
        <v>195</v>
      </c>
      <c r="S172" s="8">
        <f t="shared" si="9"/>
        <v>11.555555555555555</v>
      </c>
      <c r="T172" s="8">
        <f t="shared" si="10"/>
        <v>8.0888888888888886</v>
      </c>
      <c r="U172" s="8">
        <f t="shared" si="11"/>
        <v>8.0888888888888886</v>
      </c>
    </row>
    <row r="173" spans="1:21" s="8" customFormat="1">
      <c r="A173" s="8" t="s">
        <v>1122</v>
      </c>
      <c r="B173" s="8" t="s">
        <v>350</v>
      </c>
      <c r="C173" s="8" t="s">
        <v>1046</v>
      </c>
      <c r="D173" s="8" t="s">
        <v>1045</v>
      </c>
      <c r="E173" s="8">
        <v>70</v>
      </c>
      <c r="F173" s="8">
        <v>177</v>
      </c>
      <c r="G173" s="8">
        <v>15</v>
      </c>
      <c r="H173" s="8">
        <v>31</v>
      </c>
      <c r="I173" s="8">
        <v>9</v>
      </c>
      <c r="J173" s="8">
        <v>1</v>
      </c>
      <c r="K173" s="8">
        <v>4</v>
      </c>
      <c r="L173" s="8">
        <v>24</v>
      </c>
      <c r="M173" s="8">
        <v>7</v>
      </c>
      <c r="N173" s="8">
        <v>39</v>
      </c>
      <c r="O173" s="8">
        <v>0</v>
      </c>
      <c r="P173" s="8">
        <v>0</v>
      </c>
      <c r="Q173" s="8">
        <v>0.254</v>
      </c>
      <c r="R173" s="8">
        <f t="shared" si="8"/>
        <v>75</v>
      </c>
      <c r="S173" s="8">
        <f t="shared" si="9"/>
        <v>4.4444444444444446</v>
      </c>
      <c r="T173" s="8">
        <f t="shared" si="10"/>
        <v>2.6666666666666665</v>
      </c>
      <c r="U173" s="8">
        <f t="shared" si="11"/>
        <v>2.6666666666666665</v>
      </c>
    </row>
    <row r="174" spans="1:21" s="8" customFormat="1">
      <c r="A174" s="8" t="s">
        <v>243</v>
      </c>
      <c r="B174" s="8" t="s">
        <v>166</v>
      </c>
      <c r="C174" s="8" t="s">
        <v>1034</v>
      </c>
      <c r="D174" s="8" t="s">
        <v>1031</v>
      </c>
      <c r="E174" s="8">
        <v>134</v>
      </c>
      <c r="F174" s="8">
        <v>472</v>
      </c>
      <c r="G174" s="8">
        <v>68</v>
      </c>
      <c r="H174" s="8">
        <v>85</v>
      </c>
      <c r="I174" s="8">
        <v>31</v>
      </c>
      <c r="J174" s="8">
        <v>1</v>
      </c>
      <c r="K174" s="8">
        <v>15</v>
      </c>
      <c r="L174" s="8">
        <v>76</v>
      </c>
      <c r="M174" s="8">
        <v>67</v>
      </c>
      <c r="N174" s="8">
        <v>87</v>
      </c>
      <c r="O174" s="8">
        <v>3</v>
      </c>
      <c r="P174" s="8">
        <v>1</v>
      </c>
      <c r="Q174" s="8">
        <v>0.28000000000000003</v>
      </c>
      <c r="R174" s="8">
        <f t="shared" si="8"/>
        <v>336</v>
      </c>
      <c r="S174" s="8">
        <f t="shared" si="9"/>
        <v>19.911111111111111</v>
      </c>
      <c r="T174" s="8">
        <f t="shared" si="10"/>
        <v>17.920000000000002</v>
      </c>
      <c r="U174" s="8">
        <f t="shared" si="11"/>
        <v>17.920000000000002</v>
      </c>
    </row>
    <row r="175" spans="1:21" s="8" customFormat="1">
      <c r="A175" s="8" t="s">
        <v>1110</v>
      </c>
      <c r="B175" s="8" t="s">
        <v>1111</v>
      </c>
      <c r="C175" s="8" t="s">
        <v>1040</v>
      </c>
      <c r="D175" s="8" t="s">
        <v>1039</v>
      </c>
      <c r="E175" s="8">
        <v>104</v>
      </c>
      <c r="F175" s="8">
        <v>387</v>
      </c>
      <c r="G175" s="8">
        <v>52</v>
      </c>
      <c r="H175" s="8">
        <v>78</v>
      </c>
      <c r="I175" s="8">
        <v>22</v>
      </c>
      <c r="J175" s="8">
        <v>5</v>
      </c>
      <c r="K175" s="8">
        <v>3</v>
      </c>
      <c r="L175" s="8">
        <v>34</v>
      </c>
      <c r="M175" s="8">
        <v>35</v>
      </c>
      <c r="N175" s="8">
        <v>82</v>
      </c>
      <c r="O175" s="8">
        <v>8</v>
      </c>
      <c r="P175" s="8">
        <v>2</v>
      </c>
      <c r="Q175" s="8">
        <v>0.27900000000000003</v>
      </c>
      <c r="R175" s="8">
        <f t="shared" si="8"/>
        <v>194</v>
      </c>
      <c r="S175" s="8">
        <f t="shared" si="9"/>
        <v>11.496296296296297</v>
      </c>
      <c r="T175" s="8">
        <f t="shared" si="10"/>
        <v>8.0474074074074071</v>
      </c>
      <c r="U175" s="8">
        <f t="shared" si="11"/>
        <v>8.0474074074074071</v>
      </c>
    </row>
    <row r="176" spans="1:21" s="8" customFormat="1">
      <c r="A176" s="8" t="s">
        <v>886</v>
      </c>
      <c r="B176" s="8" t="s">
        <v>242</v>
      </c>
      <c r="C176" s="8" t="s">
        <v>1050</v>
      </c>
      <c r="D176" s="8" t="s">
        <v>1035</v>
      </c>
      <c r="E176" s="8">
        <v>149</v>
      </c>
      <c r="F176" s="8">
        <v>571</v>
      </c>
      <c r="G176" s="8">
        <v>88</v>
      </c>
      <c r="H176" s="8">
        <v>108</v>
      </c>
      <c r="I176" s="8">
        <v>36</v>
      </c>
      <c r="J176" s="8">
        <v>4</v>
      </c>
      <c r="K176" s="8">
        <v>21</v>
      </c>
      <c r="L176" s="8">
        <v>86</v>
      </c>
      <c r="M176" s="8">
        <v>55</v>
      </c>
      <c r="N176" s="8">
        <v>102</v>
      </c>
      <c r="O176" s="8">
        <v>9</v>
      </c>
      <c r="P176" s="8">
        <v>4</v>
      </c>
      <c r="Q176" s="8">
        <v>0.29599999999999999</v>
      </c>
      <c r="R176" s="8">
        <f t="shared" si="8"/>
        <v>408</v>
      </c>
      <c r="S176" s="8">
        <f t="shared" si="9"/>
        <v>24.177777777777777</v>
      </c>
      <c r="T176" s="8">
        <f t="shared" si="10"/>
        <v>24.177777777777777</v>
      </c>
      <c r="U176" s="8">
        <f t="shared" si="11"/>
        <v>24.177777777777777</v>
      </c>
    </row>
    <row r="177" spans="1:21" s="8" customFormat="1">
      <c r="A177" s="8" t="s">
        <v>244</v>
      </c>
      <c r="B177" s="8" t="s">
        <v>90</v>
      </c>
      <c r="C177" s="8" t="s">
        <v>1396</v>
      </c>
      <c r="D177" s="8" t="s">
        <v>1035</v>
      </c>
      <c r="E177" s="8">
        <v>129</v>
      </c>
      <c r="F177" s="8">
        <v>471</v>
      </c>
      <c r="G177" s="8">
        <v>54</v>
      </c>
      <c r="H177" s="8">
        <v>63</v>
      </c>
      <c r="I177" s="8">
        <v>24</v>
      </c>
      <c r="J177" s="8">
        <v>1</v>
      </c>
      <c r="K177" s="8">
        <v>21</v>
      </c>
      <c r="L177" s="8">
        <v>77</v>
      </c>
      <c r="M177" s="8">
        <v>40</v>
      </c>
      <c r="N177" s="8">
        <v>148</v>
      </c>
      <c r="O177" s="8">
        <v>0</v>
      </c>
      <c r="P177" s="8">
        <v>0</v>
      </c>
      <c r="Q177" s="8">
        <v>0.23100000000000001</v>
      </c>
      <c r="R177" s="8">
        <f t="shared" si="8"/>
        <v>221</v>
      </c>
      <c r="S177" s="8">
        <f t="shared" si="9"/>
        <v>13.096296296296297</v>
      </c>
      <c r="T177" s="8">
        <f t="shared" si="10"/>
        <v>10.477037037037038</v>
      </c>
      <c r="U177" s="8">
        <f t="shared" si="11"/>
        <v>10.477037037037038</v>
      </c>
    </row>
    <row r="178" spans="1:21" s="8" customFormat="1">
      <c r="A178" s="8" t="s">
        <v>247</v>
      </c>
      <c r="B178" s="8" t="s">
        <v>190</v>
      </c>
      <c r="C178" s="8" t="s">
        <v>1044</v>
      </c>
      <c r="D178" s="8" t="s">
        <v>1045</v>
      </c>
      <c r="E178" s="8">
        <v>117</v>
      </c>
      <c r="F178" s="8">
        <v>347</v>
      </c>
      <c r="G178" s="8">
        <v>37</v>
      </c>
      <c r="H178" s="8">
        <v>66</v>
      </c>
      <c r="I178" s="8">
        <v>19</v>
      </c>
      <c r="J178" s="8">
        <v>3</v>
      </c>
      <c r="K178" s="8">
        <v>11</v>
      </c>
      <c r="L178" s="8">
        <v>41</v>
      </c>
      <c r="M178" s="8">
        <v>21</v>
      </c>
      <c r="N178" s="8">
        <v>82</v>
      </c>
      <c r="O178" s="8">
        <v>2</v>
      </c>
      <c r="P178" s="8">
        <v>2</v>
      </c>
      <c r="Q178" s="8">
        <v>0.28499999999999998</v>
      </c>
      <c r="R178" s="8">
        <f t="shared" si="8"/>
        <v>174</v>
      </c>
      <c r="S178" s="8">
        <f t="shared" si="9"/>
        <v>10.311111111111112</v>
      </c>
      <c r="T178" s="8">
        <f t="shared" si="10"/>
        <v>7.2177777777777781</v>
      </c>
      <c r="U178" s="8">
        <f t="shared" si="11"/>
        <v>7.2177777777777781</v>
      </c>
    </row>
    <row r="179" spans="1:21" s="8" customFormat="1">
      <c r="A179" s="8" t="s">
        <v>250</v>
      </c>
      <c r="B179" s="8" t="s">
        <v>118</v>
      </c>
      <c r="C179" s="8" t="s">
        <v>1032</v>
      </c>
      <c r="D179" s="8" t="s">
        <v>1045</v>
      </c>
      <c r="E179" s="8">
        <v>121</v>
      </c>
      <c r="F179" s="8">
        <v>351</v>
      </c>
      <c r="G179" s="8">
        <v>45</v>
      </c>
      <c r="H179" s="8">
        <v>51</v>
      </c>
      <c r="I179" s="8">
        <v>19</v>
      </c>
      <c r="J179" s="8">
        <v>1</v>
      </c>
      <c r="K179" s="8">
        <v>8</v>
      </c>
      <c r="L179" s="8">
        <v>41</v>
      </c>
      <c r="M179" s="8">
        <v>53</v>
      </c>
      <c r="N179" s="8">
        <v>99</v>
      </c>
      <c r="O179" s="8">
        <v>0</v>
      </c>
      <c r="P179" s="8">
        <v>0</v>
      </c>
      <c r="Q179" s="8">
        <v>0.22500000000000001</v>
      </c>
      <c r="R179" s="8">
        <f t="shared" si="8"/>
        <v>164</v>
      </c>
      <c r="S179" s="8">
        <f t="shared" si="9"/>
        <v>9.7185185185185183</v>
      </c>
      <c r="T179" s="8">
        <f t="shared" si="10"/>
        <v>6.8029629629629627</v>
      </c>
      <c r="U179" s="8">
        <f t="shared" si="11"/>
        <v>6.8029629629629627</v>
      </c>
    </row>
    <row r="180" spans="1:21" s="8" customFormat="1">
      <c r="A180" s="8" t="s">
        <v>887</v>
      </c>
      <c r="B180" s="8" t="s">
        <v>54</v>
      </c>
      <c r="C180" s="8" t="s">
        <v>1046</v>
      </c>
      <c r="D180" s="8" t="s">
        <v>1042</v>
      </c>
      <c r="E180" s="8">
        <v>128</v>
      </c>
      <c r="F180" s="8">
        <v>433</v>
      </c>
      <c r="G180" s="8">
        <v>47</v>
      </c>
      <c r="H180" s="8">
        <v>104</v>
      </c>
      <c r="I180" s="8">
        <v>18</v>
      </c>
      <c r="J180" s="8">
        <v>3</v>
      </c>
      <c r="K180" s="8">
        <v>3</v>
      </c>
      <c r="L180" s="8">
        <v>28</v>
      </c>
      <c r="M180" s="8">
        <v>23</v>
      </c>
      <c r="N180" s="8">
        <v>56</v>
      </c>
      <c r="O180" s="8">
        <v>9</v>
      </c>
      <c r="P180" s="8">
        <v>7</v>
      </c>
      <c r="Q180" s="8">
        <v>0.29599999999999999</v>
      </c>
      <c r="R180" s="8">
        <f t="shared" si="8"/>
        <v>205</v>
      </c>
      <c r="S180" s="8">
        <f t="shared" si="9"/>
        <v>12.148148148148149</v>
      </c>
      <c r="T180" s="8">
        <f t="shared" si="10"/>
        <v>9.7185185185185201</v>
      </c>
      <c r="U180" s="8">
        <f t="shared" si="11"/>
        <v>9.7185185185185201</v>
      </c>
    </row>
    <row r="181" spans="1:21" s="8" customFormat="1">
      <c r="A181" s="8" t="s">
        <v>1199</v>
      </c>
      <c r="B181" s="8" t="s">
        <v>1200</v>
      </c>
      <c r="C181" s="8" t="s">
        <v>1052</v>
      </c>
      <c r="D181" s="8" t="s">
        <v>1031</v>
      </c>
      <c r="E181" s="8">
        <v>157</v>
      </c>
      <c r="F181" s="8">
        <v>598</v>
      </c>
      <c r="G181" s="8">
        <v>83</v>
      </c>
      <c r="H181" s="8">
        <v>133</v>
      </c>
      <c r="I181" s="8">
        <v>28</v>
      </c>
      <c r="J181" s="8">
        <v>6</v>
      </c>
      <c r="K181" s="8">
        <v>5</v>
      </c>
      <c r="L181" s="8">
        <v>45</v>
      </c>
      <c r="M181" s="8">
        <v>33</v>
      </c>
      <c r="N181" s="8">
        <v>70</v>
      </c>
      <c r="O181" s="8">
        <v>25</v>
      </c>
      <c r="P181" s="8">
        <v>8</v>
      </c>
      <c r="Q181" s="8">
        <v>0.28799999999999998</v>
      </c>
      <c r="R181" s="8">
        <f t="shared" si="8"/>
        <v>335</v>
      </c>
      <c r="S181" s="8">
        <f t="shared" si="9"/>
        <v>19.851851851851851</v>
      </c>
      <c r="T181" s="8">
        <f t="shared" si="10"/>
        <v>17.866666666666667</v>
      </c>
      <c r="U181" s="8">
        <f t="shared" si="11"/>
        <v>17.866666666666667</v>
      </c>
    </row>
    <row r="182" spans="1:21" s="8" customFormat="1">
      <c r="A182" s="8" t="s">
        <v>252</v>
      </c>
      <c r="B182" s="8" t="s">
        <v>253</v>
      </c>
      <c r="C182" s="8" t="s">
        <v>1050</v>
      </c>
      <c r="D182" s="8" t="s">
        <v>1033</v>
      </c>
      <c r="E182" s="8">
        <v>117</v>
      </c>
      <c r="F182" s="8">
        <v>435</v>
      </c>
      <c r="G182" s="8">
        <v>42</v>
      </c>
      <c r="H182" s="8">
        <v>82</v>
      </c>
      <c r="I182" s="8">
        <v>20</v>
      </c>
      <c r="J182" s="8">
        <v>3</v>
      </c>
      <c r="K182" s="8">
        <v>3</v>
      </c>
      <c r="L182" s="8">
        <v>48</v>
      </c>
      <c r="M182" s="8">
        <v>17</v>
      </c>
      <c r="N182" s="8">
        <v>59</v>
      </c>
      <c r="O182" s="8">
        <v>4</v>
      </c>
      <c r="P182" s="8">
        <v>2</v>
      </c>
      <c r="Q182" s="8">
        <v>0.248</v>
      </c>
      <c r="R182" s="8">
        <f t="shared" si="8"/>
        <v>193</v>
      </c>
      <c r="S182" s="8">
        <f t="shared" si="9"/>
        <v>11.437037037037037</v>
      </c>
      <c r="T182" s="8">
        <f t="shared" si="10"/>
        <v>8.0059259259259257</v>
      </c>
      <c r="U182" s="8">
        <f t="shared" si="11"/>
        <v>8.0059259259259257</v>
      </c>
    </row>
    <row r="183" spans="1:21" s="8" customFormat="1">
      <c r="A183" s="8" t="s">
        <v>258</v>
      </c>
      <c r="B183" s="8" t="s">
        <v>260</v>
      </c>
      <c r="D183" s="8" t="s">
        <v>1031</v>
      </c>
      <c r="E183" s="8">
        <v>141</v>
      </c>
      <c r="F183" s="8">
        <v>536</v>
      </c>
      <c r="G183" s="8">
        <v>68</v>
      </c>
      <c r="H183" s="8">
        <v>101</v>
      </c>
      <c r="I183" s="8">
        <v>28</v>
      </c>
      <c r="J183" s="8">
        <v>5</v>
      </c>
      <c r="K183" s="8">
        <v>8</v>
      </c>
      <c r="L183" s="8">
        <v>49</v>
      </c>
      <c r="M183" s="8">
        <v>39</v>
      </c>
      <c r="N183" s="8">
        <v>133</v>
      </c>
      <c r="O183" s="8">
        <v>18</v>
      </c>
      <c r="P183" s="8">
        <v>9</v>
      </c>
      <c r="Q183" s="8">
        <v>0.26500000000000001</v>
      </c>
      <c r="R183" s="8">
        <f t="shared" si="8"/>
        <v>236</v>
      </c>
      <c r="S183" s="8">
        <f t="shared" si="9"/>
        <v>13.985185185185186</v>
      </c>
      <c r="T183" s="8">
        <f t="shared" si="10"/>
        <v>11.18814814814815</v>
      </c>
      <c r="U183" s="8">
        <f t="shared" si="11"/>
        <v>11.18814814814815</v>
      </c>
    </row>
    <row r="184" spans="1:21" s="8" customFormat="1">
      <c r="A184" s="8" t="s">
        <v>1557</v>
      </c>
      <c r="B184" s="8" t="s">
        <v>224</v>
      </c>
      <c r="C184" s="8" t="s">
        <v>1037</v>
      </c>
      <c r="D184" s="8" t="s">
        <v>1031</v>
      </c>
      <c r="E184" s="8">
        <v>88</v>
      </c>
      <c r="F184" s="8">
        <v>310</v>
      </c>
      <c r="G184" s="8">
        <v>39</v>
      </c>
      <c r="H184" s="8">
        <v>60</v>
      </c>
      <c r="I184" s="8">
        <v>5</v>
      </c>
      <c r="J184" s="8">
        <v>3</v>
      </c>
      <c r="K184" s="8">
        <v>2</v>
      </c>
      <c r="L184" s="8">
        <v>21</v>
      </c>
      <c r="M184" s="8">
        <v>16</v>
      </c>
      <c r="N184" s="8">
        <v>58</v>
      </c>
      <c r="O184" s="8">
        <v>11</v>
      </c>
      <c r="P184" s="8">
        <v>4</v>
      </c>
      <c r="Q184" s="8">
        <v>0.22600000000000001</v>
      </c>
      <c r="R184" s="8">
        <f t="shared" si="8"/>
        <v>112</v>
      </c>
      <c r="S184" s="8">
        <f t="shared" si="9"/>
        <v>6.6370370370370368</v>
      </c>
      <c r="T184" s="8">
        <f t="shared" si="10"/>
        <v>4.6459259259259253</v>
      </c>
      <c r="U184" s="8">
        <f t="shared" si="11"/>
        <v>4.6459259259259253</v>
      </c>
    </row>
    <row r="185" spans="1:21" s="8" customFormat="1">
      <c r="A185" s="8" t="s">
        <v>263</v>
      </c>
      <c r="B185" s="8" t="s">
        <v>85</v>
      </c>
      <c r="C185" s="8" t="s">
        <v>1038</v>
      </c>
      <c r="D185" s="8" t="s">
        <v>1399</v>
      </c>
      <c r="E185" s="8">
        <v>96</v>
      </c>
      <c r="F185" s="8">
        <v>275</v>
      </c>
      <c r="G185" s="8">
        <v>37</v>
      </c>
      <c r="H185" s="8">
        <v>47</v>
      </c>
      <c r="I185" s="8">
        <v>20</v>
      </c>
      <c r="J185" s="8">
        <v>1</v>
      </c>
      <c r="K185" s="8">
        <v>7</v>
      </c>
      <c r="L185" s="8">
        <v>33</v>
      </c>
      <c r="M185" s="8">
        <v>36</v>
      </c>
      <c r="N185" s="8">
        <v>56</v>
      </c>
      <c r="O185" s="8">
        <v>2</v>
      </c>
      <c r="P185" s="8">
        <v>2</v>
      </c>
      <c r="Q185" s="8">
        <v>0.27300000000000002</v>
      </c>
      <c r="R185" s="8">
        <f t="shared" si="8"/>
        <v>168</v>
      </c>
      <c r="S185" s="8">
        <f t="shared" si="9"/>
        <v>9.9555555555555557</v>
      </c>
      <c r="T185" s="8">
        <f t="shared" si="10"/>
        <v>6.9688888888888885</v>
      </c>
      <c r="U185" s="8">
        <f t="shared" si="11"/>
        <v>6.9688888888888885</v>
      </c>
    </row>
    <row r="186" spans="1:21" s="8" customFormat="1">
      <c r="A186" s="8" t="s">
        <v>96</v>
      </c>
      <c r="B186" s="8" t="s">
        <v>239</v>
      </c>
      <c r="C186" s="8" t="s">
        <v>1037</v>
      </c>
      <c r="D186" s="8" t="s">
        <v>1031</v>
      </c>
      <c r="E186" s="8">
        <v>112</v>
      </c>
      <c r="F186" s="8">
        <v>334</v>
      </c>
      <c r="G186" s="8">
        <v>42</v>
      </c>
      <c r="H186" s="8">
        <v>72</v>
      </c>
      <c r="I186" s="8">
        <v>12</v>
      </c>
      <c r="J186" s="8">
        <v>2</v>
      </c>
      <c r="K186" s="8">
        <v>3</v>
      </c>
      <c r="L186" s="8">
        <v>32</v>
      </c>
      <c r="M186" s="8">
        <v>27</v>
      </c>
      <c r="N186" s="8">
        <v>61</v>
      </c>
      <c r="O186" s="8">
        <v>5</v>
      </c>
      <c r="P186" s="8">
        <v>3</v>
      </c>
      <c r="Q186" s="8">
        <v>0.26600000000000001</v>
      </c>
      <c r="R186" s="8">
        <f t="shared" si="8"/>
        <v>156</v>
      </c>
      <c r="S186" s="8">
        <f t="shared" si="9"/>
        <v>9.2444444444444436</v>
      </c>
      <c r="T186" s="8">
        <f t="shared" si="10"/>
        <v>6.4711111111111101</v>
      </c>
      <c r="U186" s="8">
        <f t="shared" si="11"/>
        <v>6.4711111111111101</v>
      </c>
    </row>
    <row r="187" spans="1:21" s="8" customFormat="1">
      <c r="A187" s="8" t="s">
        <v>264</v>
      </c>
      <c r="B187" s="8" t="s">
        <v>163</v>
      </c>
      <c r="C187" s="8" t="s">
        <v>1049</v>
      </c>
      <c r="D187" s="8" t="s">
        <v>1031</v>
      </c>
      <c r="E187" s="8">
        <v>129</v>
      </c>
      <c r="F187" s="8">
        <v>499</v>
      </c>
      <c r="G187" s="8">
        <v>64</v>
      </c>
      <c r="H187" s="8">
        <v>82</v>
      </c>
      <c r="I187" s="8">
        <v>29</v>
      </c>
      <c r="J187" s="8">
        <v>4</v>
      </c>
      <c r="K187" s="8">
        <v>12</v>
      </c>
      <c r="L187" s="8">
        <v>48</v>
      </c>
      <c r="M187" s="8">
        <v>55</v>
      </c>
      <c r="N187" s="8">
        <v>117</v>
      </c>
      <c r="O187" s="8">
        <v>17</v>
      </c>
      <c r="P187" s="8">
        <v>7</v>
      </c>
      <c r="Q187" s="8">
        <v>0.255</v>
      </c>
      <c r="R187" s="8">
        <f t="shared" si="8"/>
        <v>260</v>
      </c>
      <c r="S187" s="8">
        <f t="shared" si="9"/>
        <v>15.407407407407407</v>
      </c>
      <c r="T187" s="8">
        <f t="shared" si="10"/>
        <v>12.325925925925926</v>
      </c>
      <c r="U187" s="8">
        <f t="shared" si="11"/>
        <v>12.325925925925926</v>
      </c>
    </row>
    <row r="188" spans="1:21" s="8" customFormat="1">
      <c r="A188" s="8" t="s">
        <v>266</v>
      </c>
      <c r="B188" s="8" t="s">
        <v>118</v>
      </c>
      <c r="C188" s="8" t="s">
        <v>1395</v>
      </c>
      <c r="D188" s="8" t="s">
        <v>1039</v>
      </c>
      <c r="E188" s="8">
        <v>116</v>
      </c>
      <c r="F188" s="8">
        <v>401</v>
      </c>
      <c r="G188" s="8">
        <v>32</v>
      </c>
      <c r="H188" s="8">
        <v>82</v>
      </c>
      <c r="I188" s="8">
        <v>20</v>
      </c>
      <c r="J188" s="8">
        <v>0</v>
      </c>
      <c r="K188" s="8">
        <v>7</v>
      </c>
      <c r="L188" s="8">
        <v>40</v>
      </c>
      <c r="M188" s="8">
        <v>17</v>
      </c>
      <c r="N188" s="8">
        <v>109</v>
      </c>
      <c r="O188" s="8">
        <v>3</v>
      </c>
      <c r="P188" s="8">
        <v>1</v>
      </c>
      <c r="Q188" s="8">
        <v>0.27200000000000002</v>
      </c>
      <c r="R188" s="8">
        <f t="shared" si="8"/>
        <v>132</v>
      </c>
      <c r="S188" s="8">
        <f t="shared" si="9"/>
        <v>7.822222222222222</v>
      </c>
      <c r="T188" s="8">
        <f t="shared" si="10"/>
        <v>5.4755555555555553</v>
      </c>
      <c r="U188" s="8">
        <f t="shared" si="11"/>
        <v>5.4755555555555553</v>
      </c>
    </row>
    <row r="189" spans="1:21" s="8" customFormat="1">
      <c r="A189" s="8" t="s">
        <v>266</v>
      </c>
      <c r="B189" s="8" t="s">
        <v>268</v>
      </c>
      <c r="C189" s="8" t="s">
        <v>1052</v>
      </c>
      <c r="D189" s="8" t="s">
        <v>1039</v>
      </c>
      <c r="E189" s="8">
        <v>95</v>
      </c>
      <c r="F189" s="8">
        <v>261</v>
      </c>
      <c r="G189" s="8">
        <v>30</v>
      </c>
      <c r="H189" s="8">
        <v>43</v>
      </c>
      <c r="I189" s="8">
        <v>10</v>
      </c>
      <c r="J189" s="8">
        <v>1</v>
      </c>
      <c r="K189" s="8">
        <v>10</v>
      </c>
      <c r="L189" s="8">
        <v>35</v>
      </c>
      <c r="M189" s="8">
        <v>23</v>
      </c>
      <c r="N189" s="8">
        <v>69</v>
      </c>
      <c r="O189" s="8">
        <v>2</v>
      </c>
      <c r="P189" s="8">
        <v>1</v>
      </c>
      <c r="Q189" s="8">
        <v>0.245</v>
      </c>
      <c r="R189" s="8">
        <f t="shared" si="8"/>
        <v>126</v>
      </c>
      <c r="S189" s="8">
        <f t="shared" si="9"/>
        <v>7.4666666666666668</v>
      </c>
      <c r="T189" s="8">
        <f t="shared" si="10"/>
        <v>5.2266666666666666</v>
      </c>
      <c r="U189" s="8">
        <f t="shared" si="11"/>
        <v>5.2266666666666666</v>
      </c>
    </row>
    <row r="190" spans="1:21" s="8" customFormat="1">
      <c r="A190" s="8" t="s">
        <v>270</v>
      </c>
      <c r="B190" s="8" t="s">
        <v>175</v>
      </c>
      <c r="C190" s="8" t="s">
        <v>1394</v>
      </c>
      <c r="D190" s="8" t="s">
        <v>1031</v>
      </c>
      <c r="E190" s="8">
        <v>148</v>
      </c>
      <c r="F190" s="8">
        <v>599</v>
      </c>
      <c r="G190" s="8">
        <v>83</v>
      </c>
      <c r="H190" s="8">
        <v>106</v>
      </c>
      <c r="I190" s="8">
        <v>28</v>
      </c>
      <c r="J190" s="8">
        <v>2</v>
      </c>
      <c r="K190" s="8">
        <v>29</v>
      </c>
      <c r="L190" s="8">
        <v>91</v>
      </c>
      <c r="M190" s="8">
        <v>22</v>
      </c>
      <c r="N190" s="8">
        <v>118</v>
      </c>
      <c r="O190" s="8">
        <v>5</v>
      </c>
      <c r="P190" s="8">
        <v>2</v>
      </c>
      <c r="Q190" s="8">
        <v>0.27500000000000002</v>
      </c>
      <c r="R190" s="8">
        <f t="shared" si="8"/>
        <v>365</v>
      </c>
      <c r="S190" s="8">
        <f t="shared" si="9"/>
        <v>21.62962962962963</v>
      </c>
      <c r="T190" s="8">
        <f t="shared" si="10"/>
        <v>19.466666666666669</v>
      </c>
      <c r="U190" s="8">
        <f t="shared" si="11"/>
        <v>19.466666666666669</v>
      </c>
    </row>
    <row r="191" spans="1:21" s="8" customFormat="1">
      <c r="A191" s="8" t="s">
        <v>1074</v>
      </c>
      <c r="B191" s="8" t="s">
        <v>1060</v>
      </c>
      <c r="C191" s="8" t="s">
        <v>1394</v>
      </c>
      <c r="D191" s="8" t="s">
        <v>1045</v>
      </c>
      <c r="E191" s="8">
        <v>99</v>
      </c>
      <c r="F191" s="8">
        <v>295</v>
      </c>
      <c r="G191" s="8">
        <v>33</v>
      </c>
      <c r="H191" s="8">
        <v>47</v>
      </c>
      <c r="I191" s="8">
        <v>13</v>
      </c>
      <c r="J191" s="8">
        <v>0</v>
      </c>
      <c r="K191" s="8">
        <v>8</v>
      </c>
      <c r="L191" s="8">
        <v>41</v>
      </c>
      <c r="M191" s="8">
        <v>22</v>
      </c>
      <c r="N191" s="8">
        <v>65</v>
      </c>
      <c r="O191" s="8">
        <v>0</v>
      </c>
      <c r="P191" s="8">
        <v>0</v>
      </c>
      <c r="Q191" s="8">
        <v>0.23100000000000001</v>
      </c>
      <c r="R191" s="8">
        <f t="shared" ref="R191:R254" si="12">G191+H191+(2*I191)+(3*J191)+(4*K191)+L191+M191-N191+O191-P191</f>
        <v>136</v>
      </c>
      <c r="S191" s="8">
        <f t="shared" si="9"/>
        <v>8.0592592592592585</v>
      </c>
      <c r="T191" s="8">
        <f t="shared" si="10"/>
        <v>5.6414814814814802</v>
      </c>
      <c r="U191" s="8">
        <f t="shared" si="11"/>
        <v>5.6414814814814802</v>
      </c>
    </row>
    <row r="192" spans="1:21" s="8" customFormat="1">
      <c r="A192" s="8" t="s">
        <v>272</v>
      </c>
      <c r="B192" s="8" t="s">
        <v>166</v>
      </c>
      <c r="C192" s="8" t="s">
        <v>1038</v>
      </c>
      <c r="D192" s="8" t="s">
        <v>1031</v>
      </c>
      <c r="E192" s="8">
        <v>115</v>
      </c>
      <c r="F192" s="8">
        <v>332</v>
      </c>
      <c r="G192" s="8">
        <v>36</v>
      </c>
      <c r="H192" s="8">
        <v>47</v>
      </c>
      <c r="I192" s="8">
        <v>17</v>
      </c>
      <c r="J192" s="8">
        <v>1</v>
      </c>
      <c r="K192" s="8">
        <v>8</v>
      </c>
      <c r="L192" s="8">
        <v>36</v>
      </c>
      <c r="M192" s="8">
        <v>46</v>
      </c>
      <c r="N192" s="8">
        <v>85</v>
      </c>
      <c r="O192" s="8">
        <v>2</v>
      </c>
      <c r="P192" s="8">
        <v>2</v>
      </c>
      <c r="Q192" s="8">
        <v>0.22</v>
      </c>
      <c r="R192" s="8">
        <f t="shared" si="12"/>
        <v>149</v>
      </c>
      <c r="S192" s="8">
        <f t="shared" si="9"/>
        <v>8.8296296296296291</v>
      </c>
      <c r="T192" s="8">
        <f t="shared" si="10"/>
        <v>6.18074074074074</v>
      </c>
      <c r="U192" s="8">
        <f t="shared" si="11"/>
        <v>6.18074074074074</v>
      </c>
    </row>
    <row r="193" spans="1:21" s="8" customFormat="1">
      <c r="A193" s="8" t="s">
        <v>1210</v>
      </c>
      <c r="B193" s="8" t="s">
        <v>1708</v>
      </c>
      <c r="C193" s="8" t="s">
        <v>1038</v>
      </c>
      <c r="D193" s="8" t="s">
        <v>1042</v>
      </c>
      <c r="E193" s="8">
        <v>104</v>
      </c>
      <c r="F193" s="8">
        <v>383</v>
      </c>
      <c r="G193" s="8">
        <v>58</v>
      </c>
      <c r="H193" s="8">
        <v>65</v>
      </c>
      <c r="I193" s="8">
        <v>22</v>
      </c>
      <c r="J193" s="8">
        <v>2</v>
      </c>
      <c r="K193" s="8">
        <v>18</v>
      </c>
      <c r="L193" s="8">
        <v>64</v>
      </c>
      <c r="M193" s="8">
        <v>33</v>
      </c>
      <c r="N193" s="8">
        <v>85</v>
      </c>
      <c r="O193" s="8">
        <v>4</v>
      </c>
      <c r="P193" s="8">
        <v>5</v>
      </c>
      <c r="Q193" s="8">
        <v>0.27900000000000003</v>
      </c>
      <c r="R193" s="8">
        <f t="shared" si="12"/>
        <v>256</v>
      </c>
      <c r="S193" s="8">
        <f t="shared" si="9"/>
        <v>15.170370370370371</v>
      </c>
      <c r="T193" s="8">
        <f t="shared" si="10"/>
        <v>12.136296296296297</v>
      </c>
      <c r="U193" s="8">
        <f t="shared" si="11"/>
        <v>12.136296296296297</v>
      </c>
    </row>
    <row r="194" spans="1:21" s="8" customFormat="1">
      <c r="A194" s="8" t="s">
        <v>273</v>
      </c>
      <c r="B194" s="8" t="s">
        <v>166</v>
      </c>
      <c r="C194" s="8" t="s">
        <v>1037</v>
      </c>
      <c r="D194" s="8" t="s">
        <v>1031</v>
      </c>
      <c r="E194" s="8">
        <v>141</v>
      </c>
      <c r="F194" s="8">
        <v>524</v>
      </c>
      <c r="G194" s="8">
        <v>73</v>
      </c>
      <c r="H194" s="8">
        <v>88</v>
      </c>
      <c r="I194" s="8">
        <v>31</v>
      </c>
      <c r="J194" s="8">
        <v>2</v>
      </c>
      <c r="K194" s="8">
        <v>21</v>
      </c>
      <c r="L194" s="8">
        <v>85</v>
      </c>
      <c r="M194" s="8">
        <v>41</v>
      </c>
      <c r="N194" s="8">
        <v>135</v>
      </c>
      <c r="O194" s="8">
        <v>10</v>
      </c>
      <c r="P194" s="8">
        <v>3</v>
      </c>
      <c r="Q194" s="8">
        <v>0.27100000000000002</v>
      </c>
      <c r="R194" s="8">
        <f t="shared" si="12"/>
        <v>311</v>
      </c>
      <c r="S194" s="8">
        <f t="shared" ref="S194:S257" si="13">R194/16.875</f>
        <v>18.42962962962963</v>
      </c>
      <c r="T194" s="8">
        <f t="shared" ref="T194:T257" si="14">IF(R194 &gt;= 500,S194*1.1,IF(R194 &gt; 400,S194,IF(R194&gt;300,S194*0.9,IF(R194&gt;200,S194*0.8,IF(R194&gt;100,S194*0.7,S194*0.6)))))</f>
        <v>16.58666666666667</v>
      </c>
      <c r="U194" s="8">
        <f t="shared" ref="U194:U257" si="15">IF(T194 &lt; 1.5,1,T194)</f>
        <v>16.58666666666667</v>
      </c>
    </row>
    <row r="195" spans="1:21" s="8" customFormat="1">
      <c r="A195" s="8" t="s">
        <v>274</v>
      </c>
      <c r="B195" s="8" t="s">
        <v>1062</v>
      </c>
      <c r="C195" s="8" t="s">
        <v>1398</v>
      </c>
      <c r="D195" s="8" t="s">
        <v>1033</v>
      </c>
      <c r="E195" s="8">
        <v>131</v>
      </c>
      <c r="F195" s="8">
        <v>517</v>
      </c>
      <c r="G195" s="8">
        <v>69</v>
      </c>
      <c r="H195" s="8">
        <v>115</v>
      </c>
      <c r="I195" s="8">
        <v>26</v>
      </c>
      <c r="J195" s="8">
        <v>3</v>
      </c>
      <c r="K195" s="8">
        <v>9</v>
      </c>
      <c r="L195" s="8">
        <v>61</v>
      </c>
      <c r="M195" s="8">
        <v>33</v>
      </c>
      <c r="N195" s="8">
        <v>93</v>
      </c>
      <c r="O195" s="8">
        <v>9</v>
      </c>
      <c r="P195" s="8">
        <v>4</v>
      </c>
      <c r="Q195" s="8">
        <v>0.29599999999999999</v>
      </c>
      <c r="R195" s="8">
        <f t="shared" si="12"/>
        <v>287</v>
      </c>
      <c r="S195" s="8">
        <f t="shared" si="13"/>
        <v>17.007407407407406</v>
      </c>
      <c r="T195" s="8">
        <f t="shared" si="14"/>
        <v>13.605925925925925</v>
      </c>
      <c r="U195" s="8">
        <f t="shared" si="15"/>
        <v>13.605925925925925</v>
      </c>
    </row>
    <row r="196" spans="1:21" s="8" customFormat="1">
      <c r="A196" s="8" t="s">
        <v>1703</v>
      </c>
      <c r="B196" s="8" t="s">
        <v>674</v>
      </c>
      <c r="C196" s="8" t="s">
        <v>1055</v>
      </c>
      <c r="D196" s="8" t="s">
        <v>1031</v>
      </c>
      <c r="E196" s="8">
        <v>110</v>
      </c>
      <c r="F196" s="8">
        <v>403</v>
      </c>
      <c r="G196" s="8">
        <v>59</v>
      </c>
      <c r="H196" s="8">
        <v>65</v>
      </c>
      <c r="I196" s="8">
        <v>23</v>
      </c>
      <c r="J196" s="8">
        <v>6</v>
      </c>
      <c r="K196" s="8">
        <v>9</v>
      </c>
      <c r="L196" s="8">
        <v>62</v>
      </c>
      <c r="M196" s="8">
        <v>45</v>
      </c>
      <c r="N196" s="8">
        <v>67</v>
      </c>
      <c r="O196" s="8">
        <v>9</v>
      </c>
      <c r="P196" s="8">
        <v>3</v>
      </c>
      <c r="Q196" s="8">
        <v>0.25600000000000001</v>
      </c>
      <c r="R196" s="8">
        <f t="shared" si="12"/>
        <v>270</v>
      </c>
      <c r="S196" s="8">
        <f t="shared" si="13"/>
        <v>16</v>
      </c>
      <c r="T196" s="8">
        <f t="shared" si="14"/>
        <v>12.8</v>
      </c>
      <c r="U196" s="8">
        <f t="shared" si="15"/>
        <v>12.8</v>
      </c>
    </row>
    <row r="197" spans="1:21" s="8" customFormat="1">
      <c r="A197" s="8" t="s">
        <v>1270</v>
      </c>
      <c r="B197" s="8" t="s">
        <v>278</v>
      </c>
      <c r="C197" s="8" t="s">
        <v>1049</v>
      </c>
      <c r="D197" s="8" t="s">
        <v>1031</v>
      </c>
      <c r="E197" s="8">
        <v>153</v>
      </c>
      <c r="F197" s="8">
        <v>521</v>
      </c>
      <c r="G197" s="8">
        <v>67</v>
      </c>
      <c r="H197" s="8">
        <v>93</v>
      </c>
      <c r="I197" s="8">
        <v>27</v>
      </c>
      <c r="J197" s="8">
        <v>8</v>
      </c>
      <c r="K197" s="8">
        <v>13</v>
      </c>
      <c r="L197" s="8">
        <v>49</v>
      </c>
      <c r="M197" s="8">
        <v>29</v>
      </c>
      <c r="N197" s="8">
        <v>98</v>
      </c>
      <c r="O197" s="8">
        <v>21</v>
      </c>
      <c r="P197" s="8">
        <v>8</v>
      </c>
      <c r="Q197" s="8">
        <v>0.27100000000000002</v>
      </c>
      <c r="R197" s="8">
        <f t="shared" si="12"/>
        <v>283</v>
      </c>
      <c r="S197" s="8">
        <f t="shared" si="13"/>
        <v>16.770370370370369</v>
      </c>
      <c r="T197" s="8">
        <f t="shared" si="14"/>
        <v>13.416296296296295</v>
      </c>
      <c r="U197" s="8">
        <f t="shared" si="15"/>
        <v>13.416296296296295</v>
      </c>
    </row>
    <row r="198" spans="1:21" s="8" customFormat="1">
      <c r="A198" s="8" t="s">
        <v>1362</v>
      </c>
      <c r="B198" s="8" t="s">
        <v>1822</v>
      </c>
      <c r="C198" s="8" t="s">
        <v>1394</v>
      </c>
      <c r="D198" s="8" t="s">
        <v>1031</v>
      </c>
      <c r="E198" s="8">
        <v>145</v>
      </c>
      <c r="F198" s="8">
        <v>527</v>
      </c>
      <c r="G198" s="8">
        <v>76</v>
      </c>
      <c r="H198" s="8">
        <v>110</v>
      </c>
      <c r="I198" s="8">
        <v>24</v>
      </c>
      <c r="J198" s="8">
        <v>0</v>
      </c>
      <c r="K198" s="8">
        <v>14</v>
      </c>
      <c r="L198" s="8">
        <v>71</v>
      </c>
      <c r="M198" s="8">
        <v>68</v>
      </c>
      <c r="N198" s="8">
        <v>76</v>
      </c>
      <c r="O198" s="8">
        <v>3</v>
      </c>
      <c r="P198" s="8">
        <v>2</v>
      </c>
      <c r="Q198" s="8">
        <v>0.28100000000000003</v>
      </c>
      <c r="R198" s="8">
        <f t="shared" si="12"/>
        <v>354</v>
      </c>
      <c r="S198" s="8">
        <f t="shared" si="13"/>
        <v>20.977777777777778</v>
      </c>
      <c r="T198" s="8">
        <f t="shared" si="14"/>
        <v>18.88</v>
      </c>
      <c r="U198" s="8">
        <f t="shared" si="15"/>
        <v>18.88</v>
      </c>
    </row>
    <row r="199" spans="1:21" s="8" customFormat="1">
      <c r="A199" s="8" t="s">
        <v>276</v>
      </c>
      <c r="B199" s="8" t="s">
        <v>164</v>
      </c>
      <c r="C199" s="8" t="s">
        <v>1046</v>
      </c>
      <c r="D199" s="8" t="s">
        <v>1033</v>
      </c>
      <c r="E199" s="8">
        <v>153</v>
      </c>
      <c r="F199" s="8">
        <v>631</v>
      </c>
      <c r="G199" s="8">
        <v>95</v>
      </c>
      <c r="H199" s="8">
        <v>126</v>
      </c>
      <c r="I199" s="8">
        <v>36</v>
      </c>
      <c r="J199" s="8">
        <v>5</v>
      </c>
      <c r="K199" s="8">
        <v>13</v>
      </c>
      <c r="L199" s="8">
        <v>79</v>
      </c>
      <c r="M199" s="8">
        <v>40</v>
      </c>
      <c r="N199" s="8">
        <v>76</v>
      </c>
      <c r="O199" s="8">
        <v>11</v>
      </c>
      <c r="P199" s="8">
        <v>6</v>
      </c>
      <c r="Q199" s="8">
        <v>0.28499999999999998</v>
      </c>
      <c r="R199" s="8">
        <f t="shared" si="12"/>
        <v>408</v>
      </c>
      <c r="S199" s="8">
        <f t="shared" si="13"/>
        <v>24.177777777777777</v>
      </c>
      <c r="T199" s="8">
        <f t="shared" si="14"/>
        <v>24.177777777777777</v>
      </c>
      <c r="U199" s="8">
        <f t="shared" si="15"/>
        <v>24.177777777777777</v>
      </c>
    </row>
    <row r="200" spans="1:21" s="8" customFormat="1">
      <c r="A200" s="8" t="s">
        <v>888</v>
      </c>
      <c r="B200" s="8" t="s">
        <v>52</v>
      </c>
      <c r="C200" s="8" t="s">
        <v>1053</v>
      </c>
      <c r="D200" s="8" t="s">
        <v>1033</v>
      </c>
      <c r="E200" s="8">
        <v>145</v>
      </c>
      <c r="F200" s="8">
        <v>573</v>
      </c>
      <c r="G200" s="8">
        <v>90</v>
      </c>
      <c r="H200" s="8">
        <v>105</v>
      </c>
      <c r="I200" s="8">
        <v>40</v>
      </c>
      <c r="J200" s="8">
        <v>5</v>
      </c>
      <c r="K200" s="8">
        <v>18</v>
      </c>
      <c r="L200" s="8">
        <v>65</v>
      </c>
      <c r="M200" s="8">
        <v>60</v>
      </c>
      <c r="N200" s="8">
        <v>115</v>
      </c>
      <c r="O200" s="8">
        <v>16</v>
      </c>
      <c r="P200" s="8">
        <v>7</v>
      </c>
      <c r="Q200" s="8">
        <v>0.29299999999999998</v>
      </c>
      <c r="R200" s="8">
        <f t="shared" si="12"/>
        <v>381</v>
      </c>
      <c r="S200" s="8">
        <f t="shared" si="13"/>
        <v>22.577777777777779</v>
      </c>
      <c r="T200" s="8">
        <f t="shared" si="14"/>
        <v>20.32</v>
      </c>
      <c r="U200" s="8">
        <f t="shared" si="15"/>
        <v>20.32</v>
      </c>
    </row>
    <row r="201" spans="1:21" s="8" customFormat="1">
      <c r="A201" s="8" t="s">
        <v>1425</v>
      </c>
      <c r="B201" s="8" t="s">
        <v>296</v>
      </c>
      <c r="C201" s="8" t="s">
        <v>1047</v>
      </c>
      <c r="D201" s="8" t="s">
        <v>1033</v>
      </c>
      <c r="E201" s="8">
        <v>69</v>
      </c>
      <c r="F201" s="8">
        <v>215</v>
      </c>
      <c r="G201" s="8">
        <v>18</v>
      </c>
      <c r="H201" s="8">
        <v>44</v>
      </c>
      <c r="I201" s="8">
        <v>13</v>
      </c>
      <c r="J201" s="8">
        <v>1</v>
      </c>
      <c r="K201" s="8">
        <v>2</v>
      </c>
      <c r="L201" s="8">
        <v>27</v>
      </c>
      <c r="M201" s="8">
        <v>25</v>
      </c>
      <c r="N201" s="8">
        <v>25</v>
      </c>
      <c r="O201" s="8">
        <v>3</v>
      </c>
      <c r="P201" s="8">
        <v>2</v>
      </c>
      <c r="Q201" s="8">
        <v>0.27900000000000003</v>
      </c>
      <c r="R201" s="8">
        <f t="shared" si="12"/>
        <v>127</v>
      </c>
      <c r="S201" s="8">
        <f t="shared" si="13"/>
        <v>7.5259259259259261</v>
      </c>
      <c r="T201" s="8">
        <f t="shared" si="14"/>
        <v>5.268148148148148</v>
      </c>
      <c r="U201" s="8">
        <f t="shared" si="15"/>
        <v>5.268148148148148</v>
      </c>
    </row>
    <row r="202" spans="1:21" s="8" customFormat="1">
      <c r="A202" s="8" t="s">
        <v>1246</v>
      </c>
      <c r="B202" s="8" t="s">
        <v>199</v>
      </c>
      <c r="C202" s="8" t="s">
        <v>1048</v>
      </c>
      <c r="D202" s="8" t="s">
        <v>1031</v>
      </c>
      <c r="E202" s="8">
        <v>101</v>
      </c>
      <c r="F202" s="8">
        <v>285</v>
      </c>
      <c r="G202" s="8">
        <v>30</v>
      </c>
      <c r="H202" s="8">
        <v>53</v>
      </c>
      <c r="I202" s="8">
        <v>13</v>
      </c>
      <c r="J202" s="8">
        <v>3</v>
      </c>
      <c r="K202" s="8">
        <v>5</v>
      </c>
      <c r="L202" s="8">
        <v>28</v>
      </c>
      <c r="M202" s="8">
        <v>12</v>
      </c>
      <c r="N202" s="8">
        <v>60</v>
      </c>
      <c r="O202" s="8">
        <v>6</v>
      </c>
      <c r="P202" s="8">
        <v>3</v>
      </c>
      <c r="Q202" s="8">
        <v>0.26</v>
      </c>
      <c r="R202" s="8">
        <f t="shared" si="12"/>
        <v>121</v>
      </c>
      <c r="S202" s="8">
        <f t="shared" si="13"/>
        <v>7.1703703703703701</v>
      </c>
      <c r="T202" s="8">
        <f t="shared" si="14"/>
        <v>5.0192592592592584</v>
      </c>
      <c r="U202" s="8">
        <f t="shared" si="15"/>
        <v>5.0192592592592584</v>
      </c>
    </row>
    <row r="203" spans="1:21" s="8" customFormat="1">
      <c r="A203" s="8" t="s">
        <v>1430</v>
      </c>
      <c r="B203" s="8" t="s">
        <v>198</v>
      </c>
      <c r="C203" s="8" t="s">
        <v>1051</v>
      </c>
      <c r="D203" s="8" t="s">
        <v>1039</v>
      </c>
      <c r="E203" s="8">
        <v>125</v>
      </c>
      <c r="F203" s="8">
        <v>419</v>
      </c>
      <c r="G203" s="8">
        <v>51</v>
      </c>
      <c r="H203" s="8">
        <v>75</v>
      </c>
      <c r="I203" s="8">
        <v>22</v>
      </c>
      <c r="J203" s="8">
        <v>6</v>
      </c>
      <c r="K203" s="8">
        <v>10</v>
      </c>
      <c r="L203" s="8">
        <v>51</v>
      </c>
      <c r="M203" s="8">
        <v>43</v>
      </c>
      <c r="N203" s="8">
        <v>116</v>
      </c>
      <c r="O203" s="8">
        <v>4</v>
      </c>
      <c r="P203" s="8">
        <v>3</v>
      </c>
      <c r="Q203" s="8">
        <v>0.27</v>
      </c>
      <c r="R203" s="8">
        <f t="shared" si="12"/>
        <v>207</v>
      </c>
      <c r="S203" s="8">
        <f t="shared" si="13"/>
        <v>12.266666666666667</v>
      </c>
      <c r="T203" s="8">
        <f t="shared" si="14"/>
        <v>9.8133333333333344</v>
      </c>
      <c r="U203" s="8">
        <f t="shared" si="15"/>
        <v>9.8133333333333344</v>
      </c>
    </row>
    <row r="204" spans="1:21" s="8" customFormat="1">
      <c r="A204" s="8" t="s">
        <v>279</v>
      </c>
      <c r="B204" s="8" t="s">
        <v>175</v>
      </c>
      <c r="C204" s="8" t="s">
        <v>1392</v>
      </c>
      <c r="D204" s="8" t="s">
        <v>1035</v>
      </c>
      <c r="E204" s="8">
        <v>116</v>
      </c>
      <c r="F204" s="8">
        <v>398</v>
      </c>
      <c r="G204" s="8">
        <v>48</v>
      </c>
      <c r="H204" s="8">
        <v>60</v>
      </c>
      <c r="I204" s="8">
        <v>17</v>
      </c>
      <c r="J204" s="8">
        <v>0</v>
      </c>
      <c r="K204" s="8">
        <v>15</v>
      </c>
      <c r="L204" s="8">
        <v>54</v>
      </c>
      <c r="M204" s="8">
        <v>55</v>
      </c>
      <c r="N204" s="8">
        <v>117</v>
      </c>
      <c r="O204" s="8">
        <v>0</v>
      </c>
      <c r="P204" s="8">
        <v>1</v>
      </c>
      <c r="Q204" s="8">
        <v>0.23100000000000001</v>
      </c>
      <c r="R204" s="8">
        <f t="shared" si="12"/>
        <v>193</v>
      </c>
      <c r="S204" s="8">
        <f t="shared" si="13"/>
        <v>11.437037037037037</v>
      </c>
      <c r="T204" s="8">
        <f t="shared" si="14"/>
        <v>8.0059259259259257</v>
      </c>
      <c r="U204" s="8">
        <f t="shared" si="15"/>
        <v>8.0059259259259257</v>
      </c>
    </row>
    <row r="205" spans="1:21" s="8" customFormat="1">
      <c r="A205" s="8" t="s">
        <v>891</v>
      </c>
      <c r="B205" s="8" t="s">
        <v>209</v>
      </c>
      <c r="C205" s="8" t="s">
        <v>1392</v>
      </c>
      <c r="D205" s="8" t="s">
        <v>1039</v>
      </c>
      <c r="E205" s="8">
        <v>139</v>
      </c>
      <c r="F205" s="8">
        <v>521</v>
      </c>
      <c r="G205" s="8">
        <v>57</v>
      </c>
      <c r="H205" s="8">
        <v>90</v>
      </c>
      <c r="I205" s="8">
        <v>25</v>
      </c>
      <c r="J205" s="8">
        <v>2</v>
      </c>
      <c r="K205" s="8">
        <v>17</v>
      </c>
      <c r="L205" s="8">
        <v>61</v>
      </c>
      <c r="M205" s="8">
        <v>29</v>
      </c>
      <c r="N205" s="8">
        <v>120</v>
      </c>
      <c r="O205" s="8">
        <v>5</v>
      </c>
      <c r="P205" s="8">
        <v>2</v>
      </c>
      <c r="Q205" s="8">
        <v>0.25700000000000001</v>
      </c>
      <c r="R205" s="8">
        <f t="shared" si="12"/>
        <v>244</v>
      </c>
      <c r="S205" s="8">
        <f t="shared" si="13"/>
        <v>14.459259259259259</v>
      </c>
      <c r="T205" s="8">
        <f t="shared" si="14"/>
        <v>11.567407407407408</v>
      </c>
      <c r="U205" s="8">
        <f t="shared" si="15"/>
        <v>11.567407407407408</v>
      </c>
    </row>
    <row r="206" spans="1:21" s="8" customFormat="1">
      <c r="A206" s="8" t="s">
        <v>892</v>
      </c>
      <c r="B206" s="8" t="s">
        <v>957</v>
      </c>
      <c r="C206" s="8" t="s">
        <v>1044</v>
      </c>
      <c r="D206" s="8" t="s">
        <v>1033</v>
      </c>
      <c r="E206" s="8">
        <v>151</v>
      </c>
      <c r="F206" s="8">
        <v>572</v>
      </c>
      <c r="G206" s="8">
        <v>78</v>
      </c>
      <c r="H206" s="8">
        <v>135</v>
      </c>
      <c r="I206" s="8">
        <v>20</v>
      </c>
      <c r="J206" s="8">
        <v>5</v>
      </c>
      <c r="K206" s="8">
        <v>5</v>
      </c>
      <c r="L206" s="8">
        <v>51</v>
      </c>
      <c r="M206" s="8">
        <v>45</v>
      </c>
      <c r="N206" s="8">
        <v>111</v>
      </c>
      <c r="O206" s="8">
        <v>16</v>
      </c>
      <c r="P206" s="8">
        <v>5</v>
      </c>
      <c r="Q206" s="8">
        <v>0.28799999999999998</v>
      </c>
      <c r="R206" s="8">
        <f t="shared" si="12"/>
        <v>284</v>
      </c>
      <c r="S206" s="8">
        <f t="shared" si="13"/>
        <v>16.829629629629629</v>
      </c>
      <c r="T206" s="8">
        <f t="shared" si="14"/>
        <v>13.463703703703704</v>
      </c>
      <c r="U206" s="8">
        <f t="shared" si="15"/>
        <v>13.463703703703704</v>
      </c>
    </row>
    <row r="207" spans="1:21" s="8" customFormat="1">
      <c r="A207" s="8" t="s">
        <v>284</v>
      </c>
      <c r="B207" s="8" t="s">
        <v>175</v>
      </c>
      <c r="C207" s="8" t="s">
        <v>1032</v>
      </c>
      <c r="D207" s="8" t="s">
        <v>1035</v>
      </c>
      <c r="E207" s="8">
        <v>142</v>
      </c>
      <c r="F207" s="8">
        <v>464</v>
      </c>
      <c r="G207" s="8">
        <v>65</v>
      </c>
      <c r="H207" s="8">
        <v>85</v>
      </c>
      <c r="I207" s="8">
        <v>31</v>
      </c>
      <c r="J207" s="8">
        <v>1</v>
      </c>
      <c r="K207" s="8">
        <v>17</v>
      </c>
      <c r="L207" s="8">
        <v>74</v>
      </c>
      <c r="M207" s="8">
        <v>55</v>
      </c>
      <c r="N207" s="8">
        <v>91</v>
      </c>
      <c r="O207" s="8">
        <v>0</v>
      </c>
      <c r="P207" s="8">
        <v>0</v>
      </c>
      <c r="Q207" s="8">
        <v>0.28899999999999998</v>
      </c>
      <c r="R207" s="8">
        <f t="shared" si="12"/>
        <v>321</v>
      </c>
      <c r="S207" s="8">
        <f t="shared" si="13"/>
        <v>19.022222222222222</v>
      </c>
      <c r="T207" s="8">
        <f t="shared" si="14"/>
        <v>17.12</v>
      </c>
      <c r="U207" s="8">
        <f t="shared" si="15"/>
        <v>17.12</v>
      </c>
    </row>
    <row r="208" spans="1:21" s="8" customFormat="1">
      <c r="A208" s="8" t="s">
        <v>1255</v>
      </c>
      <c r="B208" s="8" t="s">
        <v>128</v>
      </c>
      <c r="C208" s="8" t="s">
        <v>1053</v>
      </c>
      <c r="D208" s="8" t="s">
        <v>1042</v>
      </c>
      <c r="E208" s="8">
        <v>148</v>
      </c>
      <c r="F208" s="8">
        <v>586</v>
      </c>
      <c r="G208" s="8">
        <v>77</v>
      </c>
      <c r="H208" s="8">
        <v>126</v>
      </c>
      <c r="I208" s="8">
        <v>29</v>
      </c>
      <c r="J208" s="8">
        <v>6</v>
      </c>
      <c r="K208" s="8">
        <v>15</v>
      </c>
      <c r="L208" s="8">
        <v>73</v>
      </c>
      <c r="M208" s="8">
        <v>48</v>
      </c>
      <c r="N208" s="8">
        <v>105</v>
      </c>
      <c r="O208" s="8">
        <v>22</v>
      </c>
      <c r="P208" s="8">
        <v>9</v>
      </c>
      <c r="Q208" s="8">
        <v>0.3</v>
      </c>
      <c r="R208" s="8">
        <f t="shared" si="12"/>
        <v>368</v>
      </c>
      <c r="S208" s="8">
        <f t="shared" si="13"/>
        <v>21.807407407407407</v>
      </c>
      <c r="T208" s="8">
        <f t="shared" si="14"/>
        <v>19.626666666666665</v>
      </c>
      <c r="U208" s="8">
        <f t="shared" si="15"/>
        <v>19.626666666666665</v>
      </c>
    </row>
    <row r="209" spans="1:21" s="8" customFormat="1">
      <c r="A209" s="8" t="s">
        <v>597</v>
      </c>
      <c r="B209" s="8" t="s">
        <v>1167</v>
      </c>
      <c r="C209" s="8" t="s">
        <v>1043</v>
      </c>
      <c r="D209" s="8" t="s">
        <v>1031</v>
      </c>
      <c r="E209" s="8">
        <v>75</v>
      </c>
      <c r="F209" s="8">
        <v>261</v>
      </c>
      <c r="G209" s="8">
        <v>41</v>
      </c>
      <c r="H209" s="8">
        <v>48</v>
      </c>
      <c r="I209" s="8">
        <v>15</v>
      </c>
      <c r="J209" s="8">
        <v>2</v>
      </c>
      <c r="K209" s="8">
        <v>7</v>
      </c>
      <c r="L209" s="8">
        <v>32</v>
      </c>
      <c r="M209" s="8">
        <v>29</v>
      </c>
      <c r="N209" s="8">
        <v>75</v>
      </c>
      <c r="O209" s="8">
        <v>11</v>
      </c>
      <c r="P209" s="8">
        <v>4</v>
      </c>
      <c r="Q209" s="8">
        <v>0.27600000000000002</v>
      </c>
      <c r="R209" s="8">
        <f t="shared" si="12"/>
        <v>146</v>
      </c>
      <c r="S209" s="8">
        <f t="shared" si="13"/>
        <v>8.6518518518518519</v>
      </c>
      <c r="T209" s="8">
        <f t="shared" si="14"/>
        <v>6.0562962962962956</v>
      </c>
      <c r="U209" s="8">
        <f t="shared" si="15"/>
        <v>6.0562962962962956</v>
      </c>
    </row>
    <row r="210" spans="1:21" s="8" customFormat="1">
      <c r="A210" s="8" t="s">
        <v>806</v>
      </c>
      <c r="B210" s="8" t="s">
        <v>54</v>
      </c>
      <c r="C210" s="8" t="s">
        <v>1393</v>
      </c>
      <c r="D210" s="8" t="s">
        <v>1045</v>
      </c>
      <c r="E210" s="8">
        <v>61</v>
      </c>
      <c r="F210" s="8">
        <v>186</v>
      </c>
      <c r="G210" s="8">
        <v>18</v>
      </c>
      <c r="H210" s="8">
        <v>30</v>
      </c>
      <c r="I210" s="8">
        <v>8</v>
      </c>
      <c r="J210" s="8">
        <v>0</v>
      </c>
      <c r="K210" s="8">
        <v>4</v>
      </c>
      <c r="L210" s="8">
        <v>19</v>
      </c>
      <c r="M210" s="8">
        <v>18</v>
      </c>
      <c r="N210" s="8">
        <v>51</v>
      </c>
      <c r="O210" s="8">
        <v>0</v>
      </c>
      <c r="P210" s="8">
        <v>0</v>
      </c>
      <c r="Q210" s="8">
        <v>0.22600000000000001</v>
      </c>
      <c r="R210" s="8">
        <f t="shared" si="12"/>
        <v>66</v>
      </c>
      <c r="S210" s="8">
        <f t="shared" si="13"/>
        <v>3.911111111111111</v>
      </c>
      <c r="T210" s="8">
        <f t="shared" si="14"/>
        <v>2.3466666666666667</v>
      </c>
      <c r="U210" s="8">
        <f t="shared" si="15"/>
        <v>2.3466666666666667</v>
      </c>
    </row>
    <row r="211" spans="1:21" s="8" customFormat="1">
      <c r="A211" s="8" t="s">
        <v>285</v>
      </c>
      <c r="B211" s="8" t="s">
        <v>286</v>
      </c>
      <c r="C211" s="8" t="s">
        <v>1049</v>
      </c>
      <c r="D211" s="8" t="s">
        <v>1035</v>
      </c>
      <c r="E211" s="8">
        <v>130</v>
      </c>
      <c r="F211" s="8">
        <v>472</v>
      </c>
      <c r="G211" s="8">
        <v>41</v>
      </c>
      <c r="H211" s="8">
        <v>106</v>
      </c>
      <c r="I211" s="8">
        <v>23</v>
      </c>
      <c r="J211" s="8">
        <v>0</v>
      </c>
      <c r="K211" s="8">
        <v>7</v>
      </c>
      <c r="L211" s="8">
        <v>51</v>
      </c>
      <c r="M211" s="8">
        <v>33</v>
      </c>
      <c r="N211" s="8">
        <v>56</v>
      </c>
      <c r="O211" s="8">
        <v>3</v>
      </c>
      <c r="P211" s="8">
        <v>2</v>
      </c>
      <c r="Q211" s="8">
        <v>0.28799999999999998</v>
      </c>
      <c r="R211" s="8">
        <f t="shared" si="12"/>
        <v>250</v>
      </c>
      <c r="S211" s="8">
        <f t="shared" si="13"/>
        <v>14.814814814814815</v>
      </c>
      <c r="T211" s="8">
        <f t="shared" si="14"/>
        <v>11.851851851851853</v>
      </c>
      <c r="U211" s="8">
        <f t="shared" si="15"/>
        <v>11.851851851851853</v>
      </c>
    </row>
    <row r="212" spans="1:21" s="8" customFormat="1">
      <c r="A212" s="8" t="s">
        <v>287</v>
      </c>
      <c r="B212" s="8" t="s">
        <v>288</v>
      </c>
      <c r="C212" s="8" t="s">
        <v>1049</v>
      </c>
      <c r="D212" s="8" t="s">
        <v>1039</v>
      </c>
      <c r="E212" s="8">
        <v>159</v>
      </c>
      <c r="F212" s="8">
        <v>601</v>
      </c>
      <c r="G212" s="8">
        <v>78</v>
      </c>
      <c r="H212" s="8">
        <v>100</v>
      </c>
      <c r="I212" s="8">
        <v>36</v>
      </c>
      <c r="J212" s="8">
        <v>2</v>
      </c>
      <c r="K212" s="8">
        <v>24</v>
      </c>
      <c r="L212" s="8">
        <v>80</v>
      </c>
      <c r="M212" s="8">
        <v>59</v>
      </c>
      <c r="N212" s="8">
        <v>128</v>
      </c>
      <c r="O212" s="8">
        <v>4</v>
      </c>
      <c r="P212" s="8">
        <v>2</v>
      </c>
      <c r="Q212" s="8">
        <v>0.27</v>
      </c>
      <c r="R212" s="8">
        <f t="shared" si="12"/>
        <v>365</v>
      </c>
      <c r="S212" s="8">
        <f t="shared" si="13"/>
        <v>21.62962962962963</v>
      </c>
      <c r="T212" s="8">
        <f t="shared" si="14"/>
        <v>19.466666666666669</v>
      </c>
      <c r="U212" s="8">
        <f t="shared" si="15"/>
        <v>19.466666666666669</v>
      </c>
    </row>
    <row r="213" spans="1:21" s="8" customFormat="1">
      <c r="A213" s="8" t="s">
        <v>291</v>
      </c>
      <c r="B213" s="8" t="s">
        <v>292</v>
      </c>
      <c r="C213" s="8" t="s">
        <v>1036</v>
      </c>
      <c r="D213" s="8" t="s">
        <v>1042</v>
      </c>
      <c r="E213" s="8">
        <v>106</v>
      </c>
      <c r="F213" s="8">
        <v>383</v>
      </c>
      <c r="G213" s="8">
        <v>51</v>
      </c>
      <c r="H213" s="8">
        <v>62</v>
      </c>
      <c r="I213" s="8">
        <v>24</v>
      </c>
      <c r="J213" s="8">
        <v>1</v>
      </c>
      <c r="K213" s="8">
        <v>9</v>
      </c>
      <c r="L213" s="8">
        <v>44</v>
      </c>
      <c r="M213" s="8">
        <v>39</v>
      </c>
      <c r="N213" s="8">
        <v>63</v>
      </c>
      <c r="O213" s="8">
        <v>1</v>
      </c>
      <c r="P213" s="8">
        <v>1</v>
      </c>
      <c r="Q213" s="8">
        <v>0.251</v>
      </c>
      <c r="R213" s="8">
        <f t="shared" si="12"/>
        <v>220</v>
      </c>
      <c r="S213" s="8">
        <f t="shared" si="13"/>
        <v>13.037037037037036</v>
      </c>
      <c r="T213" s="8">
        <f t="shared" si="14"/>
        <v>10.42962962962963</v>
      </c>
      <c r="U213" s="8">
        <f t="shared" si="15"/>
        <v>10.42962962962963</v>
      </c>
    </row>
    <row r="214" spans="1:21" s="8" customFormat="1">
      <c r="A214" s="8" t="s">
        <v>293</v>
      </c>
      <c r="B214" s="8" t="s">
        <v>294</v>
      </c>
      <c r="C214" s="8" t="s">
        <v>1043</v>
      </c>
      <c r="D214" s="8" t="s">
        <v>1045</v>
      </c>
      <c r="E214" s="8">
        <v>127</v>
      </c>
      <c r="F214" s="8">
        <v>467</v>
      </c>
      <c r="G214" s="8">
        <v>60</v>
      </c>
      <c r="H214" s="8">
        <v>86</v>
      </c>
      <c r="I214" s="8">
        <v>32</v>
      </c>
      <c r="J214" s="8">
        <v>2</v>
      </c>
      <c r="K214" s="8">
        <v>12</v>
      </c>
      <c r="L214" s="8">
        <v>58</v>
      </c>
      <c r="M214" s="8">
        <v>48</v>
      </c>
      <c r="N214" s="8">
        <v>67</v>
      </c>
      <c r="O214" s="8">
        <v>3</v>
      </c>
      <c r="P214" s="8">
        <v>2</v>
      </c>
      <c r="Q214" s="8">
        <v>0.28299999999999997</v>
      </c>
      <c r="R214" s="8">
        <f t="shared" si="12"/>
        <v>304</v>
      </c>
      <c r="S214" s="8">
        <f t="shared" si="13"/>
        <v>18.014814814814816</v>
      </c>
      <c r="T214" s="8">
        <f t="shared" si="14"/>
        <v>16.213333333333335</v>
      </c>
      <c r="U214" s="8">
        <f t="shared" si="15"/>
        <v>16.213333333333335</v>
      </c>
    </row>
    <row r="215" spans="1:21" s="8" customFormat="1">
      <c r="A215" s="8" t="s">
        <v>1085</v>
      </c>
      <c r="B215" s="8" t="s">
        <v>364</v>
      </c>
      <c r="C215" s="8" t="s">
        <v>1394</v>
      </c>
      <c r="D215" s="8" t="s">
        <v>1039</v>
      </c>
      <c r="E215" s="8">
        <v>153</v>
      </c>
      <c r="F215" s="8">
        <v>613</v>
      </c>
      <c r="G215" s="8">
        <v>90</v>
      </c>
      <c r="H215" s="8">
        <v>112</v>
      </c>
      <c r="I215" s="8">
        <v>32</v>
      </c>
      <c r="J215" s="8">
        <v>1</v>
      </c>
      <c r="K215" s="8">
        <v>34</v>
      </c>
      <c r="L215" s="8">
        <v>95</v>
      </c>
      <c r="M215" s="8">
        <v>75</v>
      </c>
      <c r="N215" s="8">
        <v>121</v>
      </c>
      <c r="O215" s="8">
        <v>15</v>
      </c>
      <c r="P215" s="8">
        <v>6</v>
      </c>
      <c r="Q215" s="8">
        <v>0.29199999999999998</v>
      </c>
      <c r="R215" s="8">
        <f t="shared" si="12"/>
        <v>463</v>
      </c>
      <c r="S215" s="8">
        <f t="shared" si="13"/>
        <v>27.437037037037037</v>
      </c>
      <c r="T215" s="8">
        <f t="shared" si="14"/>
        <v>27.437037037037037</v>
      </c>
      <c r="U215" s="8">
        <f t="shared" si="15"/>
        <v>27.437037037037037</v>
      </c>
    </row>
    <row r="216" spans="1:21" s="8" customFormat="1">
      <c r="A216" s="8" t="s">
        <v>1085</v>
      </c>
      <c r="B216" s="8" t="s">
        <v>1565</v>
      </c>
      <c r="C216" s="8" t="s">
        <v>1046</v>
      </c>
      <c r="D216" s="8" t="s">
        <v>1042</v>
      </c>
      <c r="E216" s="8">
        <v>62</v>
      </c>
      <c r="F216" s="8">
        <v>219</v>
      </c>
      <c r="G216" s="8">
        <v>29</v>
      </c>
      <c r="H216" s="8">
        <v>41</v>
      </c>
      <c r="I216" s="8">
        <v>11</v>
      </c>
      <c r="J216" s="8">
        <v>2</v>
      </c>
      <c r="K216" s="8">
        <v>3</v>
      </c>
      <c r="L216" s="8">
        <v>19</v>
      </c>
      <c r="M216" s="8">
        <v>21</v>
      </c>
      <c r="N216" s="8">
        <v>36</v>
      </c>
      <c r="O216" s="8">
        <v>4</v>
      </c>
      <c r="P216" s="8">
        <v>2</v>
      </c>
      <c r="Q216" s="8">
        <v>0.26</v>
      </c>
      <c r="R216" s="8">
        <f t="shared" si="12"/>
        <v>116</v>
      </c>
      <c r="S216" s="8">
        <f t="shared" si="13"/>
        <v>6.8740740740740742</v>
      </c>
      <c r="T216" s="8">
        <f t="shared" si="14"/>
        <v>4.811851851851852</v>
      </c>
      <c r="U216" s="8">
        <f t="shared" si="15"/>
        <v>4.811851851851852</v>
      </c>
    </row>
    <row r="217" spans="1:21" s="8" customFormat="1">
      <c r="A217" s="8" t="s">
        <v>1552</v>
      </c>
      <c r="B217" s="8" t="s">
        <v>1551</v>
      </c>
      <c r="C217" s="8" t="s">
        <v>1049</v>
      </c>
      <c r="D217" s="8" t="s">
        <v>1031</v>
      </c>
      <c r="E217" s="8">
        <v>115</v>
      </c>
      <c r="F217" s="8">
        <v>426</v>
      </c>
      <c r="G217" s="8">
        <v>53</v>
      </c>
      <c r="H217" s="8">
        <v>76</v>
      </c>
      <c r="I217" s="8">
        <v>27</v>
      </c>
      <c r="J217" s="8">
        <v>2</v>
      </c>
      <c r="K217" s="8">
        <v>9</v>
      </c>
      <c r="L217" s="8">
        <v>57</v>
      </c>
      <c r="M217" s="8">
        <v>33</v>
      </c>
      <c r="N217" s="8">
        <v>77</v>
      </c>
      <c r="O217" s="8">
        <v>12</v>
      </c>
      <c r="P217" s="8">
        <v>5</v>
      </c>
      <c r="Q217" s="8">
        <v>0.26800000000000002</v>
      </c>
      <c r="R217" s="8">
        <f t="shared" si="12"/>
        <v>245</v>
      </c>
      <c r="S217" s="8">
        <f t="shared" si="13"/>
        <v>14.518518518518519</v>
      </c>
      <c r="T217" s="8">
        <f t="shared" si="14"/>
        <v>11.614814814814816</v>
      </c>
      <c r="U217" s="8">
        <f t="shared" si="15"/>
        <v>11.614814814814816</v>
      </c>
    </row>
    <row r="218" spans="1:21" s="8" customFormat="1">
      <c r="A218" s="8" t="s">
        <v>786</v>
      </c>
      <c r="B218" s="8" t="s">
        <v>298</v>
      </c>
      <c r="C218" s="8" t="s">
        <v>1043</v>
      </c>
      <c r="D218" s="8" t="s">
        <v>1045</v>
      </c>
      <c r="E218" s="8">
        <v>68</v>
      </c>
      <c r="F218" s="8">
        <v>182</v>
      </c>
      <c r="G218" s="8">
        <v>16</v>
      </c>
      <c r="H218" s="8">
        <v>26</v>
      </c>
      <c r="I218" s="8">
        <v>7</v>
      </c>
      <c r="J218" s="8">
        <v>0</v>
      </c>
      <c r="K218" s="8">
        <v>5</v>
      </c>
      <c r="L218" s="8">
        <v>21</v>
      </c>
      <c r="M218" s="8">
        <v>21</v>
      </c>
      <c r="N218" s="8">
        <v>57</v>
      </c>
      <c r="O218" s="8">
        <v>0</v>
      </c>
      <c r="P218" s="8">
        <v>0</v>
      </c>
      <c r="Q218" s="8">
        <v>0.20899999999999999</v>
      </c>
      <c r="R218" s="8">
        <f t="shared" si="12"/>
        <v>61</v>
      </c>
      <c r="S218" s="8">
        <f t="shared" si="13"/>
        <v>3.6148148148148147</v>
      </c>
      <c r="T218" s="8">
        <f t="shared" si="14"/>
        <v>2.1688888888888886</v>
      </c>
      <c r="U218" s="8">
        <f t="shared" si="15"/>
        <v>2.1688888888888886</v>
      </c>
    </row>
    <row r="219" spans="1:21" s="8" customFormat="1">
      <c r="A219" s="8" t="s">
        <v>1695</v>
      </c>
      <c r="B219" s="8" t="s">
        <v>1643</v>
      </c>
      <c r="C219" s="8" t="s">
        <v>1037</v>
      </c>
      <c r="D219" s="8" t="s">
        <v>1031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f t="shared" si="12"/>
        <v>0</v>
      </c>
      <c r="S219" s="8">
        <f t="shared" si="13"/>
        <v>0</v>
      </c>
      <c r="T219" s="8">
        <f t="shared" si="14"/>
        <v>0</v>
      </c>
      <c r="U219" s="8">
        <f t="shared" si="15"/>
        <v>1</v>
      </c>
    </row>
    <row r="220" spans="1:21" s="8" customFormat="1">
      <c r="A220" s="8" t="s">
        <v>1260</v>
      </c>
      <c r="B220" s="8" t="s">
        <v>198</v>
      </c>
      <c r="C220" s="8" t="s">
        <v>1388</v>
      </c>
      <c r="D220" s="8" t="s">
        <v>1031</v>
      </c>
      <c r="E220" s="8">
        <v>95</v>
      </c>
      <c r="F220" s="8">
        <v>261</v>
      </c>
      <c r="G220" s="8">
        <v>31</v>
      </c>
      <c r="H220" s="8">
        <v>44</v>
      </c>
      <c r="I220" s="8">
        <v>10</v>
      </c>
      <c r="J220" s="8">
        <v>2</v>
      </c>
      <c r="K220" s="8">
        <v>6</v>
      </c>
      <c r="L220" s="8">
        <v>25</v>
      </c>
      <c r="M220" s="8">
        <v>13</v>
      </c>
      <c r="N220" s="8">
        <v>79</v>
      </c>
      <c r="O220" s="8">
        <v>16</v>
      </c>
      <c r="P220" s="8">
        <v>6</v>
      </c>
      <c r="Q220" s="8">
        <v>0.23799999999999999</v>
      </c>
      <c r="R220" s="8">
        <f t="shared" si="12"/>
        <v>94</v>
      </c>
      <c r="S220" s="8">
        <f t="shared" si="13"/>
        <v>5.5703703703703704</v>
      </c>
      <c r="T220" s="8">
        <f t="shared" si="14"/>
        <v>3.342222222222222</v>
      </c>
      <c r="U220" s="8">
        <f t="shared" si="15"/>
        <v>3.342222222222222</v>
      </c>
    </row>
    <row r="221" spans="1:21" s="8" customFormat="1">
      <c r="A221" s="8" t="s">
        <v>297</v>
      </c>
      <c r="B221" s="8" t="s">
        <v>190</v>
      </c>
      <c r="C221" s="8" t="s">
        <v>1052</v>
      </c>
      <c r="D221" s="8" t="s">
        <v>1031</v>
      </c>
      <c r="E221" s="8">
        <v>157</v>
      </c>
      <c r="F221" s="8">
        <v>619</v>
      </c>
      <c r="G221" s="8">
        <v>75</v>
      </c>
      <c r="H221" s="8">
        <v>135</v>
      </c>
      <c r="I221" s="8">
        <v>36</v>
      </c>
      <c r="J221" s="8">
        <v>1</v>
      </c>
      <c r="K221" s="8">
        <v>7</v>
      </c>
      <c r="L221" s="8">
        <v>49</v>
      </c>
      <c r="M221" s="8">
        <v>61</v>
      </c>
      <c r="N221" s="8">
        <v>80</v>
      </c>
      <c r="O221" s="8">
        <v>3</v>
      </c>
      <c r="P221" s="8">
        <v>2</v>
      </c>
      <c r="Q221" s="8">
        <v>0.28899999999999998</v>
      </c>
      <c r="R221" s="8">
        <f t="shared" si="12"/>
        <v>344</v>
      </c>
      <c r="S221" s="8">
        <f t="shared" si="13"/>
        <v>20.385185185185186</v>
      </c>
      <c r="T221" s="8">
        <f t="shared" si="14"/>
        <v>18.346666666666668</v>
      </c>
      <c r="U221" s="8">
        <f t="shared" si="15"/>
        <v>18.346666666666668</v>
      </c>
    </row>
    <row r="222" spans="1:21" s="8" customFormat="1">
      <c r="A222" s="8" t="s">
        <v>773</v>
      </c>
      <c r="B222" s="8" t="s">
        <v>1063</v>
      </c>
      <c r="C222" s="8" t="s">
        <v>1038</v>
      </c>
      <c r="D222" s="8" t="s">
        <v>1031</v>
      </c>
      <c r="E222" s="8">
        <v>150</v>
      </c>
      <c r="F222" s="8">
        <v>568</v>
      </c>
      <c r="G222" s="8">
        <v>88</v>
      </c>
      <c r="H222" s="8">
        <v>107</v>
      </c>
      <c r="I222" s="8">
        <v>32</v>
      </c>
      <c r="J222" s="8">
        <v>3</v>
      </c>
      <c r="K222" s="8">
        <v>22</v>
      </c>
      <c r="L222" s="8">
        <v>85</v>
      </c>
      <c r="M222" s="8">
        <v>30</v>
      </c>
      <c r="N222" s="8">
        <v>125</v>
      </c>
      <c r="O222" s="8">
        <v>23</v>
      </c>
      <c r="P222" s="8">
        <v>6</v>
      </c>
      <c r="Q222" s="8">
        <v>0.28899999999999998</v>
      </c>
      <c r="R222" s="8">
        <f t="shared" si="12"/>
        <v>363</v>
      </c>
      <c r="S222" s="8">
        <f t="shared" si="13"/>
        <v>21.511111111111113</v>
      </c>
      <c r="T222" s="8">
        <f t="shared" si="14"/>
        <v>19.360000000000003</v>
      </c>
      <c r="U222" s="8">
        <f t="shared" si="15"/>
        <v>19.360000000000003</v>
      </c>
    </row>
    <row r="223" spans="1:21" s="8" customFormat="1">
      <c r="A223" s="8" t="s">
        <v>773</v>
      </c>
      <c r="B223" s="8" t="s">
        <v>1544</v>
      </c>
      <c r="C223" s="8" t="s">
        <v>1032</v>
      </c>
      <c r="D223" s="8" t="s">
        <v>1042</v>
      </c>
      <c r="E223" s="8">
        <v>125</v>
      </c>
      <c r="F223" s="8">
        <v>495</v>
      </c>
      <c r="G223" s="8">
        <v>59</v>
      </c>
      <c r="H223" s="8">
        <v>105</v>
      </c>
      <c r="I223" s="8">
        <v>26</v>
      </c>
      <c r="J223" s="8">
        <v>3</v>
      </c>
      <c r="K223" s="8">
        <v>5</v>
      </c>
      <c r="L223" s="8">
        <v>36</v>
      </c>
      <c r="M223" s="8">
        <v>34</v>
      </c>
      <c r="N223" s="8">
        <v>82</v>
      </c>
      <c r="O223" s="8">
        <v>25</v>
      </c>
      <c r="P223" s="8">
        <v>9</v>
      </c>
      <c r="Q223" s="8">
        <v>0.28100000000000003</v>
      </c>
      <c r="R223" s="8">
        <f t="shared" si="12"/>
        <v>249</v>
      </c>
      <c r="S223" s="8">
        <f t="shared" si="13"/>
        <v>14.755555555555556</v>
      </c>
      <c r="T223" s="8">
        <f t="shared" si="14"/>
        <v>11.804444444444446</v>
      </c>
      <c r="U223" s="8">
        <f t="shared" si="15"/>
        <v>11.804444444444446</v>
      </c>
    </row>
    <row r="224" spans="1:21" s="8" customFormat="1">
      <c r="A224" s="8" t="s">
        <v>298</v>
      </c>
      <c r="B224" s="8" t="s">
        <v>960</v>
      </c>
      <c r="C224" s="8" t="s">
        <v>1032</v>
      </c>
      <c r="D224" s="8" t="s">
        <v>1031</v>
      </c>
      <c r="E224" s="8">
        <v>124</v>
      </c>
      <c r="F224" s="8">
        <v>398</v>
      </c>
      <c r="G224" s="8">
        <v>47</v>
      </c>
      <c r="H224" s="8">
        <v>77</v>
      </c>
      <c r="I224" s="8">
        <v>14</v>
      </c>
      <c r="J224" s="8">
        <v>3</v>
      </c>
      <c r="K224" s="8">
        <v>6</v>
      </c>
      <c r="L224" s="8">
        <v>34</v>
      </c>
      <c r="M224" s="8">
        <v>26</v>
      </c>
      <c r="N224" s="8">
        <v>90</v>
      </c>
      <c r="O224" s="8">
        <v>23</v>
      </c>
      <c r="P224" s="8">
        <v>8</v>
      </c>
      <c r="Q224" s="8">
        <v>0.251</v>
      </c>
      <c r="R224" s="8">
        <f t="shared" si="12"/>
        <v>170</v>
      </c>
      <c r="S224" s="8">
        <f t="shared" si="13"/>
        <v>10.074074074074074</v>
      </c>
      <c r="T224" s="8">
        <f t="shared" si="14"/>
        <v>7.0518518518518514</v>
      </c>
      <c r="U224" s="8">
        <f t="shared" si="15"/>
        <v>7.0518518518518514</v>
      </c>
    </row>
    <row r="225" spans="1:21" s="8" customFormat="1">
      <c r="A225" s="8" t="s">
        <v>298</v>
      </c>
      <c r="B225" s="8" t="s">
        <v>88</v>
      </c>
      <c r="C225" s="8" t="s">
        <v>1389</v>
      </c>
      <c r="D225" s="8" t="s">
        <v>1045</v>
      </c>
      <c r="E225" s="8">
        <v>118</v>
      </c>
      <c r="F225" s="8">
        <v>415</v>
      </c>
      <c r="G225" s="8">
        <v>66</v>
      </c>
      <c r="H225" s="8">
        <v>62</v>
      </c>
      <c r="I225" s="8">
        <v>24</v>
      </c>
      <c r="J225" s="8">
        <v>1</v>
      </c>
      <c r="K225" s="8">
        <v>18</v>
      </c>
      <c r="L225" s="8">
        <v>71</v>
      </c>
      <c r="M225" s="8">
        <v>59</v>
      </c>
      <c r="N225" s="8">
        <v>111</v>
      </c>
      <c r="O225" s="8">
        <v>3</v>
      </c>
      <c r="P225" s="8">
        <v>2</v>
      </c>
      <c r="Q225" s="8">
        <v>0.253</v>
      </c>
      <c r="R225" s="8">
        <f t="shared" si="12"/>
        <v>271</v>
      </c>
      <c r="S225" s="8">
        <f t="shared" si="13"/>
        <v>16.05925925925926</v>
      </c>
      <c r="T225" s="8">
        <f t="shared" si="14"/>
        <v>12.84740740740741</v>
      </c>
      <c r="U225" s="8">
        <f t="shared" si="15"/>
        <v>12.84740740740741</v>
      </c>
    </row>
    <row r="226" spans="1:21" s="8" customFormat="1">
      <c r="A226" s="8" t="s">
        <v>299</v>
      </c>
      <c r="B226" s="8" t="s">
        <v>300</v>
      </c>
      <c r="C226" s="8" t="s">
        <v>1046</v>
      </c>
      <c r="D226" s="8" t="s">
        <v>1399</v>
      </c>
      <c r="E226" s="8">
        <v>123</v>
      </c>
      <c r="F226" s="8">
        <v>457</v>
      </c>
      <c r="G226" s="8">
        <v>54</v>
      </c>
      <c r="H226" s="8">
        <v>87</v>
      </c>
      <c r="I226" s="8">
        <v>23</v>
      </c>
      <c r="J226" s="8">
        <v>0</v>
      </c>
      <c r="K226" s="8">
        <v>16</v>
      </c>
      <c r="L226" s="8">
        <v>68</v>
      </c>
      <c r="M226" s="8">
        <v>43</v>
      </c>
      <c r="N226" s="8">
        <v>53</v>
      </c>
      <c r="O226" s="8">
        <v>0</v>
      </c>
      <c r="P226" s="8">
        <v>0</v>
      </c>
      <c r="Q226" s="8">
        <v>0.27600000000000002</v>
      </c>
      <c r="R226" s="8">
        <f t="shared" si="12"/>
        <v>309</v>
      </c>
      <c r="S226" s="8">
        <f t="shared" si="13"/>
        <v>18.31111111111111</v>
      </c>
      <c r="T226" s="8">
        <f t="shared" si="14"/>
        <v>16.48</v>
      </c>
      <c r="U226" s="8">
        <f t="shared" si="15"/>
        <v>16.48</v>
      </c>
    </row>
    <row r="227" spans="1:21" s="8" customFormat="1">
      <c r="A227" s="8" t="s">
        <v>299</v>
      </c>
      <c r="B227" s="8" t="s">
        <v>171</v>
      </c>
      <c r="C227" s="8" t="s">
        <v>1046</v>
      </c>
      <c r="D227" s="8" t="s">
        <v>1031</v>
      </c>
      <c r="E227" s="8">
        <v>154</v>
      </c>
      <c r="F227" s="8">
        <v>565</v>
      </c>
      <c r="G227" s="8">
        <v>87</v>
      </c>
      <c r="H227" s="8">
        <v>93</v>
      </c>
      <c r="I227" s="8">
        <v>34</v>
      </c>
      <c r="J227" s="8">
        <v>2</v>
      </c>
      <c r="K227" s="8">
        <v>34</v>
      </c>
      <c r="L227" s="8">
        <v>95</v>
      </c>
      <c r="M227" s="8">
        <v>44</v>
      </c>
      <c r="N227" s="8">
        <v>166</v>
      </c>
      <c r="O227" s="8">
        <v>4</v>
      </c>
      <c r="P227" s="8">
        <v>3</v>
      </c>
      <c r="Q227" s="8">
        <v>0.28799999999999998</v>
      </c>
      <c r="R227" s="8">
        <f t="shared" si="12"/>
        <v>364</v>
      </c>
      <c r="S227" s="8">
        <f t="shared" si="13"/>
        <v>21.57037037037037</v>
      </c>
      <c r="T227" s="8">
        <f t="shared" si="14"/>
        <v>19.413333333333334</v>
      </c>
      <c r="U227" s="8">
        <f t="shared" si="15"/>
        <v>19.413333333333334</v>
      </c>
    </row>
    <row r="228" spans="1:21" s="8" customFormat="1">
      <c r="A228" s="8" t="s">
        <v>303</v>
      </c>
      <c r="B228" s="8" t="s">
        <v>301</v>
      </c>
      <c r="C228" s="8" t="s">
        <v>1055</v>
      </c>
      <c r="D228" s="8" t="s">
        <v>1035</v>
      </c>
      <c r="E228" s="8">
        <v>138</v>
      </c>
      <c r="F228" s="8">
        <v>522</v>
      </c>
      <c r="G228" s="8">
        <v>65</v>
      </c>
      <c r="H228" s="8">
        <v>103</v>
      </c>
      <c r="I228" s="8">
        <v>32</v>
      </c>
      <c r="J228" s="8">
        <v>2</v>
      </c>
      <c r="K228" s="8">
        <v>8</v>
      </c>
      <c r="L228" s="8">
        <v>59</v>
      </c>
      <c r="M228" s="8">
        <v>64</v>
      </c>
      <c r="N228" s="8">
        <v>103</v>
      </c>
      <c r="O228" s="8">
        <v>1</v>
      </c>
      <c r="P228" s="8">
        <v>1</v>
      </c>
      <c r="Q228" s="8">
        <v>0.27800000000000002</v>
      </c>
      <c r="R228" s="8">
        <f t="shared" si="12"/>
        <v>290</v>
      </c>
      <c r="S228" s="8">
        <f t="shared" si="13"/>
        <v>17.185185185185187</v>
      </c>
      <c r="T228" s="8">
        <f t="shared" si="14"/>
        <v>13.74814814814815</v>
      </c>
      <c r="U228" s="8">
        <f t="shared" si="15"/>
        <v>13.74814814814815</v>
      </c>
    </row>
    <row r="229" spans="1:21" s="8" customFormat="1">
      <c r="A229" s="8" t="s">
        <v>306</v>
      </c>
      <c r="B229" s="8" t="s">
        <v>112</v>
      </c>
      <c r="C229" s="8" t="s">
        <v>1046</v>
      </c>
      <c r="D229" s="8" t="s">
        <v>1031</v>
      </c>
      <c r="E229" s="8">
        <v>145</v>
      </c>
      <c r="F229" s="8">
        <v>523</v>
      </c>
      <c r="G229" s="8">
        <v>75</v>
      </c>
      <c r="H229" s="8">
        <v>102</v>
      </c>
      <c r="I229" s="8">
        <v>19</v>
      </c>
      <c r="J229" s="8">
        <v>4</v>
      </c>
      <c r="K229" s="8">
        <v>11</v>
      </c>
      <c r="L229" s="8">
        <v>61</v>
      </c>
      <c r="M229" s="8">
        <v>47</v>
      </c>
      <c r="N229" s="8">
        <v>115</v>
      </c>
      <c r="O229" s="8">
        <v>19</v>
      </c>
      <c r="P229" s="8">
        <v>5</v>
      </c>
      <c r="Q229" s="8">
        <v>0.26</v>
      </c>
      <c r="R229" s="8">
        <f t="shared" si="12"/>
        <v>278</v>
      </c>
      <c r="S229" s="8">
        <f t="shared" si="13"/>
        <v>16.474074074074075</v>
      </c>
      <c r="T229" s="8">
        <f t="shared" si="14"/>
        <v>13.179259259259261</v>
      </c>
      <c r="U229" s="8">
        <f t="shared" si="15"/>
        <v>13.179259259259261</v>
      </c>
    </row>
    <row r="230" spans="1:21" s="8" customFormat="1">
      <c r="A230" s="8" t="s">
        <v>1677</v>
      </c>
      <c r="B230" s="8" t="s">
        <v>1676</v>
      </c>
      <c r="C230" s="8" t="s">
        <v>1041</v>
      </c>
      <c r="D230" s="8" t="s">
        <v>1031</v>
      </c>
      <c r="E230" s="8">
        <v>87</v>
      </c>
      <c r="F230" s="8">
        <v>324</v>
      </c>
      <c r="G230" s="8">
        <v>41</v>
      </c>
      <c r="H230" s="8">
        <v>59</v>
      </c>
      <c r="I230" s="8">
        <v>14</v>
      </c>
      <c r="J230" s="8">
        <v>2</v>
      </c>
      <c r="K230" s="8">
        <v>10</v>
      </c>
      <c r="L230" s="8">
        <v>45</v>
      </c>
      <c r="M230" s="8">
        <v>29</v>
      </c>
      <c r="N230" s="8">
        <v>86</v>
      </c>
      <c r="O230" s="8">
        <v>2</v>
      </c>
      <c r="P230" s="8">
        <v>1</v>
      </c>
      <c r="Q230" s="8">
        <v>0.26200000000000001</v>
      </c>
      <c r="R230" s="8">
        <f t="shared" si="12"/>
        <v>163</v>
      </c>
      <c r="S230" s="8">
        <f t="shared" si="13"/>
        <v>9.6592592592592599</v>
      </c>
      <c r="T230" s="8">
        <f t="shared" si="14"/>
        <v>6.7614814814814812</v>
      </c>
      <c r="U230" s="8">
        <f t="shared" si="15"/>
        <v>6.7614814814814812</v>
      </c>
    </row>
    <row r="231" spans="1:21" s="8" customFormat="1">
      <c r="A231" s="8" t="s">
        <v>307</v>
      </c>
      <c r="B231" s="8" t="s">
        <v>286</v>
      </c>
      <c r="C231" s="8" t="s">
        <v>1046</v>
      </c>
      <c r="D231" s="8" t="s">
        <v>1045</v>
      </c>
      <c r="E231" s="8">
        <v>120</v>
      </c>
      <c r="F231" s="8">
        <v>434</v>
      </c>
      <c r="G231" s="8">
        <v>41</v>
      </c>
      <c r="H231" s="8">
        <v>83</v>
      </c>
      <c r="I231" s="8">
        <v>25</v>
      </c>
      <c r="J231" s="8">
        <v>3</v>
      </c>
      <c r="K231" s="8">
        <v>8</v>
      </c>
      <c r="L231" s="8">
        <v>49</v>
      </c>
      <c r="M231" s="8">
        <v>22</v>
      </c>
      <c r="N231" s="8">
        <v>94</v>
      </c>
      <c r="O231" s="8">
        <v>1</v>
      </c>
      <c r="P231" s="8">
        <v>2</v>
      </c>
      <c r="Q231" s="8">
        <v>0.27400000000000002</v>
      </c>
      <c r="R231" s="8">
        <f t="shared" si="12"/>
        <v>191</v>
      </c>
      <c r="S231" s="8">
        <f t="shared" si="13"/>
        <v>11.318518518518518</v>
      </c>
      <c r="T231" s="8">
        <f t="shared" si="14"/>
        <v>7.9229629629629619</v>
      </c>
      <c r="U231" s="8">
        <f t="shared" si="15"/>
        <v>7.9229629629629619</v>
      </c>
    </row>
    <row r="232" spans="1:21" s="8" customFormat="1">
      <c r="A232" s="8" t="s">
        <v>307</v>
      </c>
      <c r="B232" s="8" t="s">
        <v>308</v>
      </c>
      <c r="C232" s="8" t="s">
        <v>1054</v>
      </c>
      <c r="D232" s="8" t="s">
        <v>1045</v>
      </c>
      <c r="E232" s="8">
        <v>131</v>
      </c>
      <c r="F232" s="8">
        <v>457</v>
      </c>
      <c r="G232" s="8">
        <v>60</v>
      </c>
      <c r="H232" s="8">
        <v>69</v>
      </c>
      <c r="I232" s="8">
        <v>14</v>
      </c>
      <c r="J232" s="8">
        <v>0</v>
      </c>
      <c r="K232" s="8">
        <v>24</v>
      </c>
      <c r="L232" s="8">
        <v>81</v>
      </c>
      <c r="M232" s="8">
        <v>44</v>
      </c>
      <c r="N232" s="8">
        <v>86</v>
      </c>
      <c r="O232" s="8">
        <v>0</v>
      </c>
      <c r="P232" s="8">
        <v>0</v>
      </c>
      <c r="Q232" s="8">
        <v>0.23400000000000001</v>
      </c>
      <c r="R232" s="8">
        <f t="shared" si="12"/>
        <v>292</v>
      </c>
      <c r="S232" s="8">
        <f t="shared" si="13"/>
        <v>17.303703703703704</v>
      </c>
      <c r="T232" s="8">
        <f t="shared" si="14"/>
        <v>13.842962962962964</v>
      </c>
      <c r="U232" s="8">
        <f t="shared" si="15"/>
        <v>13.842962962962964</v>
      </c>
    </row>
    <row r="233" spans="1:21" s="8" customFormat="1">
      <c r="A233" s="8" t="s">
        <v>309</v>
      </c>
      <c r="B233" s="8" t="s">
        <v>310</v>
      </c>
      <c r="C233" s="8" t="s">
        <v>1038</v>
      </c>
      <c r="D233" s="8" t="s">
        <v>1031</v>
      </c>
      <c r="E233" s="8">
        <v>153</v>
      </c>
      <c r="F233" s="8">
        <v>563</v>
      </c>
      <c r="G233" s="8">
        <v>91</v>
      </c>
      <c r="H233" s="8">
        <v>104</v>
      </c>
      <c r="I233" s="8">
        <v>38</v>
      </c>
      <c r="J233" s="8">
        <v>5</v>
      </c>
      <c r="K233" s="8">
        <v>24</v>
      </c>
      <c r="L233" s="8">
        <v>99</v>
      </c>
      <c r="M233" s="8">
        <v>101</v>
      </c>
      <c r="N233" s="8">
        <v>129</v>
      </c>
      <c r="O233" s="8">
        <v>14</v>
      </c>
      <c r="P233" s="8">
        <v>4</v>
      </c>
      <c r="Q233" s="8">
        <v>0.30399999999999999</v>
      </c>
      <c r="R233" s="8">
        <f t="shared" si="12"/>
        <v>463</v>
      </c>
      <c r="S233" s="8">
        <f t="shared" si="13"/>
        <v>27.437037037037037</v>
      </c>
      <c r="T233" s="8">
        <f t="shared" si="14"/>
        <v>27.437037037037037</v>
      </c>
      <c r="U233" s="8">
        <f t="shared" si="15"/>
        <v>27.437037037037037</v>
      </c>
    </row>
    <row r="234" spans="1:21" s="8" customFormat="1">
      <c r="A234" s="8" t="s">
        <v>1107</v>
      </c>
      <c r="B234" s="8" t="s">
        <v>1108</v>
      </c>
      <c r="C234" s="8" t="s">
        <v>1038</v>
      </c>
      <c r="D234" s="8" t="s">
        <v>1042</v>
      </c>
      <c r="E234" s="8">
        <v>125</v>
      </c>
      <c r="F234" s="8">
        <v>421</v>
      </c>
      <c r="G234" s="8">
        <v>41</v>
      </c>
      <c r="H234" s="8">
        <v>76</v>
      </c>
      <c r="I234" s="8">
        <v>23</v>
      </c>
      <c r="J234" s="8">
        <v>1</v>
      </c>
      <c r="K234" s="8">
        <v>7</v>
      </c>
      <c r="L234" s="8">
        <v>40</v>
      </c>
      <c r="M234" s="8">
        <v>29</v>
      </c>
      <c r="N234" s="8">
        <v>77</v>
      </c>
      <c r="O234" s="8">
        <v>3</v>
      </c>
      <c r="P234" s="8">
        <v>1</v>
      </c>
      <c r="Q234" s="8">
        <v>0.254</v>
      </c>
      <c r="R234" s="8">
        <f t="shared" si="12"/>
        <v>188</v>
      </c>
      <c r="S234" s="8">
        <f t="shared" si="13"/>
        <v>11.140740740740741</v>
      </c>
      <c r="T234" s="8">
        <f t="shared" si="14"/>
        <v>7.7985185185185184</v>
      </c>
      <c r="U234" s="8">
        <f t="shared" si="15"/>
        <v>7.7985185185185184</v>
      </c>
    </row>
    <row r="235" spans="1:21" s="8" customFormat="1">
      <c r="A235" s="8" t="s">
        <v>894</v>
      </c>
      <c r="B235" s="8" t="s">
        <v>955</v>
      </c>
      <c r="C235" s="8" t="s">
        <v>1397</v>
      </c>
      <c r="D235" s="8" t="s">
        <v>1045</v>
      </c>
      <c r="E235" s="8">
        <v>114</v>
      </c>
      <c r="F235" s="8">
        <v>410</v>
      </c>
      <c r="G235" s="8">
        <v>50</v>
      </c>
      <c r="H235" s="8">
        <v>62</v>
      </c>
      <c r="I235" s="8">
        <v>23</v>
      </c>
      <c r="J235" s="8">
        <v>0</v>
      </c>
      <c r="K235" s="8">
        <v>21</v>
      </c>
      <c r="L235" s="8">
        <v>72</v>
      </c>
      <c r="M235" s="8">
        <v>39</v>
      </c>
      <c r="N235" s="8">
        <v>98</v>
      </c>
      <c r="O235" s="8">
        <v>0</v>
      </c>
      <c r="P235" s="8">
        <v>0</v>
      </c>
      <c r="Q235" s="8">
        <v>0.25900000000000001</v>
      </c>
      <c r="R235" s="8">
        <f t="shared" si="12"/>
        <v>255</v>
      </c>
      <c r="S235" s="8">
        <f t="shared" si="13"/>
        <v>15.111111111111111</v>
      </c>
      <c r="T235" s="8">
        <f t="shared" si="14"/>
        <v>12.088888888888889</v>
      </c>
      <c r="U235" s="8">
        <f t="shared" si="15"/>
        <v>12.088888888888889</v>
      </c>
    </row>
    <row r="236" spans="1:21" s="8" customFormat="1">
      <c r="A236" s="8" t="s">
        <v>616</v>
      </c>
      <c r="B236" s="8" t="s">
        <v>180</v>
      </c>
      <c r="C236" s="8" t="s">
        <v>1049</v>
      </c>
      <c r="D236" s="8" t="s">
        <v>1042</v>
      </c>
      <c r="E236" s="8">
        <v>151</v>
      </c>
      <c r="F236" s="8">
        <v>471</v>
      </c>
      <c r="G236" s="8">
        <v>58</v>
      </c>
      <c r="H236" s="8">
        <v>79</v>
      </c>
      <c r="I236" s="8">
        <v>24</v>
      </c>
      <c r="J236" s="8">
        <v>5</v>
      </c>
      <c r="K236" s="8">
        <v>14</v>
      </c>
      <c r="L236" s="8">
        <v>54</v>
      </c>
      <c r="M236" s="8">
        <v>52</v>
      </c>
      <c r="N236" s="8">
        <v>109</v>
      </c>
      <c r="O236" s="8">
        <v>12</v>
      </c>
      <c r="P236" s="8">
        <v>4</v>
      </c>
      <c r="Q236" s="8">
        <v>0.25900000000000001</v>
      </c>
      <c r="R236" s="8">
        <f t="shared" si="12"/>
        <v>261</v>
      </c>
      <c r="S236" s="8">
        <f t="shared" si="13"/>
        <v>15.466666666666667</v>
      </c>
      <c r="T236" s="8">
        <f t="shared" si="14"/>
        <v>12.373333333333335</v>
      </c>
      <c r="U236" s="8">
        <f t="shared" si="15"/>
        <v>12.373333333333335</v>
      </c>
    </row>
    <row r="237" spans="1:21" s="8" customFormat="1">
      <c r="A237" s="8" t="s">
        <v>315</v>
      </c>
      <c r="B237" s="8" t="s">
        <v>316</v>
      </c>
      <c r="C237" s="8" t="s">
        <v>1034</v>
      </c>
      <c r="D237" s="8" t="s">
        <v>1045</v>
      </c>
      <c r="E237" s="8">
        <v>104</v>
      </c>
      <c r="F237" s="8">
        <v>395</v>
      </c>
      <c r="G237" s="8">
        <v>38</v>
      </c>
      <c r="H237" s="8">
        <v>77</v>
      </c>
      <c r="I237" s="8">
        <v>20</v>
      </c>
      <c r="J237" s="8">
        <v>1</v>
      </c>
      <c r="K237" s="8">
        <v>8</v>
      </c>
      <c r="L237" s="8">
        <v>50</v>
      </c>
      <c r="M237" s="8">
        <v>31</v>
      </c>
      <c r="N237" s="8">
        <v>63</v>
      </c>
      <c r="O237" s="8">
        <v>1</v>
      </c>
      <c r="P237" s="8">
        <v>1</v>
      </c>
      <c r="Q237" s="8">
        <v>0.26800000000000002</v>
      </c>
      <c r="R237" s="8">
        <f t="shared" si="12"/>
        <v>208</v>
      </c>
      <c r="S237" s="8">
        <f t="shared" si="13"/>
        <v>12.325925925925926</v>
      </c>
      <c r="T237" s="8">
        <f t="shared" si="14"/>
        <v>9.8607407407407415</v>
      </c>
      <c r="U237" s="8">
        <f t="shared" si="15"/>
        <v>9.8607407407407415</v>
      </c>
    </row>
    <row r="238" spans="1:21" s="8" customFormat="1">
      <c r="A238" s="8" t="s">
        <v>317</v>
      </c>
      <c r="B238" s="8" t="s">
        <v>104</v>
      </c>
      <c r="C238" s="8" t="s">
        <v>1047</v>
      </c>
      <c r="D238" s="8" t="s">
        <v>1045</v>
      </c>
      <c r="E238" s="8">
        <v>104</v>
      </c>
      <c r="F238" s="8">
        <v>334</v>
      </c>
      <c r="G238" s="8">
        <v>34</v>
      </c>
      <c r="H238" s="8">
        <v>58</v>
      </c>
      <c r="I238" s="8">
        <v>12</v>
      </c>
      <c r="J238" s="8">
        <v>0</v>
      </c>
      <c r="K238" s="8">
        <v>12</v>
      </c>
      <c r="L238" s="8">
        <v>50</v>
      </c>
      <c r="M238" s="8">
        <v>46</v>
      </c>
      <c r="N238" s="8">
        <v>89</v>
      </c>
      <c r="O238" s="8">
        <v>0</v>
      </c>
      <c r="P238" s="8">
        <v>1</v>
      </c>
      <c r="Q238" s="8">
        <v>0.246</v>
      </c>
      <c r="R238" s="8">
        <f t="shared" si="12"/>
        <v>170</v>
      </c>
      <c r="S238" s="8">
        <f t="shared" si="13"/>
        <v>10.074074074074074</v>
      </c>
      <c r="T238" s="8">
        <f t="shared" si="14"/>
        <v>7.0518518518518514</v>
      </c>
      <c r="U238" s="8">
        <f t="shared" si="15"/>
        <v>7.0518518518518514</v>
      </c>
    </row>
    <row r="239" spans="1:21" s="8" customFormat="1">
      <c r="A239" s="8" t="s">
        <v>318</v>
      </c>
      <c r="B239" s="8" t="s">
        <v>133</v>
      </c>
      <c r="C239" s="8" t="s">
        <v>1393</v>
      </c>
      <c r="D239" s="8" t="s">
        <v>1035</v>
      </c>
      <c r="E239" s="8">
        <v>55</v>
      </c>
      <c r="F239" s="8">
        <v>127</v>
      </c>
      <c r="G239" s="8">
        <v>13</v>
      </c>
      <c r="H239" s="8">
        <v>20</v>
      </c>
      <c r="I239" s="8">
        <v>5</v>
      </c>
      <c r="J239" s="8">
        <v>0</v>
      </c>
      <c r="K239" s="8">
        <v>5</v>
      </c>
      <c r="L239" s="8">
        <v>22</v>
      </c>
      <c r="M239" s="8">
        <v>9</v>
      </c>
      <c r="N239" s="8">
        <v>42</v>
      </c>
      <c r="O239" s="8">
        <v>0</v>
      </c>
      <c r="P239" s="8">
        <v>0</v>
      </c>
      <c r="Q239" s="8">
        <v>0.23599999999999999</v>
      </c>
      <c r="R239" s="8">
        <f t="shared" si="12"/>
        <v>52</v>
      </c>
      <c r="S239" s="8">
        <f t="shared" si="13"/>
        <v>3.0814814814814815</v>
      </c>
      <c r="T239" s="8">
        <f t="shared" si="14"/>
        <v>1.8488888888888888</v>
      </c>
      <c r="U239" s="8">
        <f t="shared" si="15"/>
        <v>1.8488888888888888</v>
      </c>
    </row>
    <row r="240" spans="1:21" s="8" customFormat="1">
      <c r="A240" s="8" t="s">
        <v>319</v>
      </c>
      <c r="B240" s="8" t="s">
        <v>975</v>
      </c>
      <c r="C240" s="8" t="s">
        <v>1050</v>
      </c>
      <c r="D240" s="8" t="s">
        <v>1399</v>
      </c>
      <c r="E240" s="8">
        <v>153</v>
      </c>
      <c r="F240" s="8">
        <v>566</v>
      </c>
      <c r="G240" s="8">
        <v>72</v>
      </c>
      <c r="H240" s="8">
        <v>101</v>
      </c>
      <c r="I240" s="8">
        <v>36</v>
      </c>
      <c r="J240" s="8">
        <v>1</v>
      </c>
      <c r="K240" s="8">
        <v>22</v>
      </c>
      <c r="L240" s="8">
        <v>92</v>
      </c>
      <c r="M240" s="8">
        <v>51</v>
      </c>
      <c r="N240" s="8">
        <v>109</v>
      </c>
      <c r="O240" s="8">
        <v>0</v>
      </c>
      <c r="P240" s="8">
        <v>0</v>
      </c>
      <c r="Q240" s="8">
        <v>0.28299999999999997</v>
      </c>
      <c r="R240" s="8">
        <f t="shared" si="12"/>
        <v>370</v>
      </c>
      <c r="S240" s="8">
        <f t="shared" si="13"/>
        <v>21.925925925925927</v>
      </c>
      <c r="T240" s="8">
        <f t="shared" si="14"/>
        <v>19.733333333333334</v>
      </c>
      <c r="U240" s="8">
        <f t="shared" si="15"/>
        <v>19.733333333333334</v>
      </c>
    </row>
    <row r="241" spans="1:21" s="8" customFormat="1">
      <c r="A241" s="8" t="s">
        <v>321</v>
      </c>
      <c r="B241" s="8" t="s">
        <v>322</v>
      </c>
      <c r="C241" s="8" t="s">
        <v>1041</v>
      </c>
      <c r="D241" s="8" t="s">
        <v>1035</v>
      </c>
      <c r="E241" s="8">
        <v>129</v>
      </c>
      <c r="F241" s="8">
        <v>442</v>
      </c>
      <c r="G241" s="8">
        <v>50</v>
      </c>
      <c r="H241" s="8">
        <v>71</v>
      </c>
      <c r="I241" s="8">
        <v>25</v>
      </c>
      <c r="J241" s="8">
        <v>1</v>
      </c>
      <c r="K241" s="8">
        <v>22</v>
      </c>
      <c r="L241" s="8">
        <v>73</v>
      </c>
      <c r="M241" s="8">
        <v>33</v>
      </c>
      <c r="N241" s="8">
        <v>108</v>
      </c>
      <c r="O241" s="8">
        <v>0</v>
      </c>
      <c r="P241" s="8">
        <v>1</v>
      </c>
      <c r="Q241" s="8">
        <v>0.26900000000000002</v>
      </c>
      <c r="R241" s="8">
        <f t="shared" si="12"/>
        <v>259</v>
      </c>
      <c r="S241" s="8">
        <f t="shared" si="13"/>
        <v>15.348148148148148</v>
      </c>
      <c r="T241" s="8">
        <f t="shared" si="14"/>
        <v>12.278518518518519</v>
      </c>
      <c r="U241" s="8">
        <f t="shared" si="15"/>
        <v>12.278518518518519</v>
      </c>
    </row>
    <row r="242" spans="1:21" s="8" customFormat="1">
      <c r="A242" s="8" t="s">
        <v>324</v>
      </c>
      <c r="B242" s="8" t="s">
        <v>305</v>
      </c>
      <c r="D242" s="8" t="s">
        <v>1035</v>
      </c>
      <c r="E242" s="8">
        <v>125</v>
      </c>
      <c r="F242" s="8">
        <v>451</v>
      </c>
      <c r="G242" s="8">
        <v>51</v>
      </c>
      <c r="H242" s="8">
        <v>84</v>
      </c>
      <c r="I242" s="8">
        <v>22</v>
      </c>
      <c r="J242" s="8">
        <v>1</v>
      </c>
      <c r="K242" s="8">
        <v>15</v>
      </c>
      <c r="L242" s="8">
        <v>68</v>
      </c>
      <c r="M242" s="8">
        <v>43</v>
      </c>
      <c r="N242" s="8">
        <v>95</v>
      </c>
      <c r="O242" s="8">
        <v>0</v>
      </c>
      <c r="P242" s="8">
        <v>0</v>
      </c>
      <c r="Q242" s="8">
        <v>0.27100000000000002</v>
      </c>
      <c r="R242" s="8">
        <f t="shared" si="12"/>
        <v>258</v>
      </c>
      <c r="S242" s="8">
        <f t="shared" si="13"/>
        <v>15.28888888888889</v>
      </c>
      <c r="T242" s="8">
        <f t="shared" si="14"/>
        <v>12.231111111111112</v>
      </c>
      <c r="U242" s="8">
        <f t="shared" si="15"/>
        <v>12.231111111111112</v>
      </c>
    </row>
    <row r="243" spans="1:21" s="8" customFormat="1">
      <c r="A243" s="8" t="s">
        <v>325</v>
      </c>
      <c r="B243" s="8" t="s">
        <v>326</v>
      </c>
      <c r="C243" s="8" t="s">
        <v>1049</v>
      </c>
      <c r="D243" s="8" t="s">
        <v>1035</v>
      </c>
      <c r="E243" s="8">
        <v>144</v>
      </c>
      <c r="F243" s="8">
        <v>467</v>
      </c>
      <c r="G243" s="8">
        <v>51</v>
      </c>
      <c r="H243" s="8">
        <v>76</v>
      </c>
      <c r="I243" s="8">
        <v>16</v>
      </c>
      <c r="J243" s="8">
        <v>3</v>
      </c>
      <c r="K243" s="8">
        <v>16</v>
      </c>
      <c r="L243" s="8">
        <v>55</v>
      </c>
      <c r="M243" s="8">
        <v>45</v>
      </c>
      <c r="N243" s="8">
        <v>83</v>
      </c>
      <c r="O243" s="8">
        <v>7</v>
      </c>
      <c r="P243" s="8">
        <v>3</v>
      </c>
      <c r="Q243" s="8">
        <v>0.23799999999999999</v>
      </c>
      <c r="R243" s="8">
        <f t="shared" si="12"/>
        <v>253</v>
      </c>
      <c r="S243" s="8">
        <f t="shared" si="13"/>
        <v>14.992592592592592</v>
      </c>
      <c r="T243" s="8">
        <f t="shared" si="14"/>
        <v>11.994074074074074</v>
      </c>
      <c r="U243" s="8">
        <f t="shared" si="15"/>
        <v>11.994074074074074</v>
      </c>
    </row>
    <row r="244" spans="1:21" s="8" customFormat="1">
      <c r="A244" s="8" t="s">
        <v>327</v>
      </c>
      <c r="B244" s="8" t="s">
        <v>43</v>
      </c>
      <c r="C244" s="8" t="s">
        <v>1038</v>
      </c>
      <c r="D244" s="8" t="s">
        <v>1031</v>
      </c>
      <c r="E244" s="8">
        <v>107</v>
      </c>
      <c r="F244" s="8">
        <v>313</v>
      </c>
      <c r="G244" s="8">
        <v>29</v>
      </c>
      <c r="H244" s="8">
        <v>51</v>
      </c>
      <c r="I244" s="8">
        <v>16</v>
      </c>
      <c r="J244" s="8">
        <v>1</v>
      </c>
      <c r="K244" s="8">
        <v>10</v>
      </c>
      <c r="L244" s="8">
        <v>34</v>
      </c>
      <c r="M244" s="8">
        <v>25</v>
      </c>
      <c r="N244" s="8">
        <v>93</v>
      </c>
      <c r="O244" s="8">
        <v>0</v>
      </c>
      <c r="P244" s="8">
        <v>0</v>
      </c>
      <c r="Q244" s="8">
        <v>0.249</v>
      </c>
      <c r="R244" s="8">
        <f t="shared" si="12"/>
        <v>121</v>
      </c>
      <c r="S244" s="8">
        <f t="shared" si="13"/>
        <v>7.1703703703703701</v>
      </c>
      <c r="T244" s="8">
        <f t="shared" si="14"/>
        <v>5.0192592592592584</v>
      </c>
      <c r="U244" s="8">
        <f t="shared" si="15"/>
        <v>5.0192592592592584</v>
      </c>
    </row>
    <row r="245" spans="1:21" s="8" customFormat="1">
      <c r="A245" s="8" t="s">
        <v>792</v>
      </c>
      <c r="B245" s="8" t="s">
        <v>32</v>
      </c>
      <c r="C245" s="8" t="s">
        <v>1034</v>
      </c>
      <c r="D245" s="8" t="s">
        <v>1031</v>
      </c>
      <c r="E245" s="8">
        <v>136</v>
      </c>
      <c r="F245" s="8">
        <v>422</v>
      </c>
      <c r="G245" s="8">
        <v>55</v>
      </c>
      <c r="H245" s="8">
        <v>60</v>
      </c>
      <c r="I245" s="8">
        <v>19</v>
      </c>
      <c r="J245" s="8">
        <v>2</v>
      </c>
      <c r="K245" s="8">
        <v>20</v>
      </c>
      <c r="L245" s="8">
        <v>63</v>
      </c>
      <c r="M245" s="8">
        <v>52</v>
      </c>
      <c r="N245" s="8">
        <v>138</v>
      </c>
      <c r="O245" s="8">
        <v>1</v>
      </c>
      <c r="P245" s="8">
        <v>1</v>
      </c>
      <c r="Q245" s="8">
        <v>0.23899999999999999</v>
      </c>
      <c r="R245" s="8">
        <f t="shared" si="12"/>
        <v>216</v>
      </c>
      <c r="S245" s="8">
        <f t="shared" si="13"/>
        <v>12.8</v>
      </c>
      <c r="T245" s="8">
        <f t="shared" si="14"/>
        <v>10.240000000000002</v>
      </c>
      <c r="U245" s="8">
        <f t="shared" si="15"/>
        <v>10.240000000000002</v>
      </c>
    </row>
    <row r="246" spans="1:21" s="8" customFormat="1">
      <c r="A246" s="8" t="s">
        <v>328</v>
      </c>
      <c r="B246" s="8" t="s">
        <v>43</v>
      </c>
      <c r="C246" s="8" t="s">
        <v>1050</v>
      </c>
      <c r="D246" s="8" t="s">
        <v>1039</v>
      </c>
      <c r="E246" s="8">
        <v>143</v>
      </c>
      <c r="F246" s="8">
        <v>506</v>
      </c>
      <c r="G246" s="8">
        <v>69</v>
      </c>
      <c r="H246" s="8">
        <v>89</v>
      </c>
      <c r="I246" s="8">
        <v>32</v>
      </c>
      <c r="J246" s="8">
        <v>1</v>
      </c>
      <c r="K246" s="8">
        <v>19</v>
      </c>
      <c r="L246" s="8">
        <v>74</v>
      </c>
      <c r="M246" s="8">
        <v>45</v>
      </c>
      <c r="N246" s="8">
        <v>81</v>
      </c>
      <c r="O246" s="8">
        <v>2</v>
      </c>
      <c r="P246" s="8">
        <v>1</v>
      </c>
      <c r="Q246" s="8">
        <v>0.27900000000000003</v>
      </c>
      <c r="R246" s="8">
        <f t="shared" si="12"/>
        <v>340</v>
      </c>
      <c r="S246" s="8">
        <f t="shared" si="13"/>
        <v>20.148148148148149</v>
      </c>
      <c r="T246" s="8">
        <f t="shared" si="14"/>
        <v>18.133333333333333</v>
      </c>
      <c r="U246" s="8">
        <f t="shared" si="15"/>
        <v>18.133333333333333</v>
      </c>
    </row>
    <row r="247" spans="1:21" s="8" customFormat="1">
      <c r="A247" s="8" t="s">
        <v>1431</v>
      </c>
      <c r="B247" s="8" t="s">
        <v>1019</v>
      </c>
      <c r="C247" s="8" t="s">
        <v>1046</v>
      </c>
      <c r="D247" s="8" t="s">
        <v>1031</v>
      </c>
      <c r="E247" s="8">
        <v>63</v>
      </c>
      <c r="F247" s="8">
        <v>241</v>
      </c>
      <c r="G247" s="8">
        <v>25</v>
      </c>
      <c r="H247" s="8">
        <v>33</v>
      </c>
      <c r="I247" s="8">
        <v>9</v>
      </c>
      <c r="J247" s="8">
        <v>0</v>
      </c>
      <c r="K247" s="8">
        <v>7</v>
      </c>
      <c r="L247" s="8">
        <v>23</v>
      </c>
      <c r="M247" s="8">
        <v>8</v>
      </c>
      <c r="N247" s="8">
        <v>99</v>
      </c>
      <c r="O247" s="8">
        <v>2</v>
      </c>
      <c r="P247" s="8">
        <v>2</v>
      </c>
      <c r="Q247" s="8">
        <v>0.20300000000000001</v>
      </c>
      <c r="R247" s="8">
        <f t="shared" si="12"/>
        <v>36</v>
      </c>
      <c r="S247" s="8">
        <f t="shared" si="13"/>
        <v>2.1333333333333333</v>
      </c>
      <c r="T247" s="8">
        <f t="shared" si="14"/>
        <v>1.28</v>
      </c>
      <c r="U247" s="8">
        <f t="shared" si="15"/>
        <v>1</v>
      </c>
    </row>
    <row r="248" spans="1:21" s="8" customFormat="1">
      <c r="A248" s="8" t="s">
        <v>329</v>
      </c>
      <c r="B248" s="8" t="s">
        <v>554</v>
      </c>
      <c r="C248" s="8" t="s">
        <v>1044</v>
      </c>
      <c r="D248" s="8" t="s">
        <v>1045</v>
      </c>
      <c r="E248" s="8">
        <v>46</v>
      </c>
      <c r="F248" s="8">
        <v>166</v>
      </c>
      <c r="G248" s="8">
        <v>24</v>
      </c>
      <c r="H248" s="8">
        <v>28</v>
      </c>
      <c r="I248" s="8">
        <v>9</v>
      </c>
      <c r="J248" s="8">
        <v>0</v>
      </c>
      <c r="K248" s="8">
        <v>5</v>
      </c>
      <c r="L248" s="8">
        <v>28</v>
      </c>
      <c r="M248" s="8">
        <v>12</v>
      </c>
      <c r="N248" s="8">
        <v>49</v>
      </c>
      <c r="O248" s="8">
        <v>0</v>
      </c>
      <c r="P248" s="8">
        <v>0</v>
      </c>
      <c r="Q248" s="8">
        <v>0.253</v>
      </c>
      <c r="R248" s="8">
        <f t="shared" si="12"/>
        <v>81</v>
      </c>
      <c r="S248" s="8">
        <f t="shared" si="13"/>
        <v>4.8</v>
      </c>
      <c r="T248" s="8">
        <f t="shared" si="14"/>
        <v>2.88</v>
      </c>
      <c r="U248" s="8">
        <f t="shared" si="15"/>
        <v>2.88</v>
      </c>
    </row>
    <row r="249" spans="1:21" s="8" customFormat="1">
      <c r="A249" s="8" t="s">
        <v>329</v>
      </c>
      <c r="B249" s="8" t="s">
        <v>162</v>
      </c>
      <c r="C249" s="8" t="s">
        <v>1393</v>
      </c>
      <c r="D249" s="8" t="s">
        <v>1033</v>
      </c>
      <c r="E249" s="8">
        <v>139</v>
      </c>
      <c r="F249" s="8">
        <v>558</v>
      </c>
      <c r="G249" s="8">
        <v>70</v>
      </c>
      <c r="H249" s="8">
        <v>108</v>
      </c>
      <c r="I249" s="8">
        <v>37</v>
      </c>
      <c r="J249" s="8">
        <v>2</v>
      </c>
      <c r="K249" s="8">
        <v>12</v>
      </c>
      <c r="L249" s="8">
        <v>69</v>
      </c>
      <c r="M249" s="8">
        <v>34</v>
      </c>
      <c r="N249" s="8">
        <v>64</v>
      </c>
      <c r="O249" s="8">
        <v>8</v>
      </c>
      <c r="P249" s="8">
        <v>3</v>
      </c>
      <c r="Q249" s="8">
        <v>0.28499999999999998</v>
      </c>
      <c r="R249" s="8">
        <f t="shared" si="12"/>
        <v>350</v>
      </c>
      <c r="S249" s="8">
        <f t="shared" si="13"/>
        <v>20.74074074074074</v>
      </c>
      <c r="T249" s="8">
        <f t="shared" si="14"/>
        <v>18.666666666666668</v>
      </c>
      <c r="U249" s="8">
        <f t="shared" si="15"/>
        <v>18.666666666666668</v>
      </c>
    </row>
    <row r="250" spans="1:21" s="8" customFormat="1">
      <c r="A250" s="8" t="s">
        <v>329</v>
      </c>
      <c r="B250" s="8" t="s">
        <v>1410</v>
      </c>
      <c r="C250" s="8" t="s">
        <v>1055</v>
      </c>
      <c r="D250" s="8" t="s">
        <v>1045</v>
      </c>
      <c r="E250" s="8">
        <v>98</v>
      </c>
      <c r="F250" s="8">
        <v>277</v>
      </c>
      <c r="G250" s="8">
        <v>35</v>
      </c>
      <c r="H250" s="8">
        <v>53</v>
      </c>
      <c r="I250" s="8">
        <v>16</v>
      </c>
      <c r="J250" s="8">
        <v>0</v>
      </c>
      <c r="K250" s="8">
        <v>6</v>
      </c>
      <c r="L250" s="8">
        <v>30</v>
      </c>
      <c r="M250" s="8">
        <v>23</v>
      </c>
      <c r="N250" s="8">
        <v>66</v>
      </c>
      <c r="O250" s="8">
        <v>0</v>
      </c>
      <c r="P250" s="8">
        <v>0</v>
      </c>
      <c r="Q250" s="8">
        <v>0.27100000000000002</v>
      </c>
      <c r="R250" s="8">
        <f t="shared" si="12"/>
        <v>131</v>
      </c>
      <c r="S250" s="8">
        <f t="shared" si="13"/>
        <v>7.7629629629629626</v>
      </c>
      <c r="T250" s="8">
        <f t="shared" si="14"/>
        <v>5.4340740740740738</v>
      </c>
      <c r="U250" s="8">
        <f t="shared" si="15"/>
        <v>5.4340740740740738</v>
      </c>
    </row>
    <row r="251" spans="1:21" s="8" customFormat="1">
      <c r="A251" s="8" t="s">
        <v>329</v>
      </c>
      <c r="B251" s="8" t="s">
        <v>158</v>
      </c>
      <c r="D251" s="8" t="s">
        <v>1031</v>
      </c>
      <c r="E251" s="8">
        <v>133</v>
      </c>
      <c r="F251" s="8">
        <v>385</v>
      </c>
      <c r="G251" s="8">
        <v>43</v>
      </c>
      <c r="H251" s="8">
        <v>69</v>
      </c>
      <c r="I251" s="8">
        <v>23</v>
      </c>
      <c r="J251" s="8">
        <v>1</v>
      </c>
      <c r="K251" s="8">
        <v>12</v>
      </c>
      <c r="L251" s="8">
        <v>53</v>
      </c>
      <c r="M251" s="8">
        <v>29</v>
      </c>
      <c r="N251" s="8">
        <v>53</v>
      </c>
      <c r="O251" s="8">
        <v>1</v>
      </c>
      <c r="P251" s="8">
        <v>1</v>
      </c>
      <c r="Q251" s="8">
        <v>0.27300000000000002</v>
      </c>
      <c r="R251" s="8">
        <f t="shared" si="12"/>
        <v>238</v>
      </c>
      <c r="S251" s="8">
        <f t="shared" si="13"/>
        <v>14.103703703703705</v>
      </c>
      <c r="T251" s="8">
        <f t="shared" si="14"/>
        <v>11.282962962962964</v>
      </c>
      <c r="U251" s="8">
        <f t="shared" si="15"/>
        <v>11.282962962962964</v>
      </c>
    </row>
    <row r="252" spans="1:21" s="8" customFormat="1">
      <c r="A252" s="8" t="s">
        <v>627</v>
      </c>
      <c r="B252" s="8" t="s">
        <v>755</v>
      </c>
      <c r="C252" s="8" t="s">
        <v>1037</v>
      </c>
      <c r="D252" s="8" t="s">
        <v>1031</v>
      </c>
      <c r="E252" s="8">
        <v>127</v>
      </c>
      <c r="F252" s="8">
        <v>478</v>
      </c>
      <c r="G252" s="8">
        <v>72</v>
      </c>
      <c r="H252" s="8">
        <v>79</v>
      </c>
      <c r="I252" s="8">
        <v>25</v>
      </c>
      <c r="J252" s="8">
        <v>1</v>
      </c>
      <c r="K252" s="8">
        <v>16</v>
      </c>
      <c r="L252" s="8">
        <v>67</v>
      </c>
      <c r="M252" s="8">
        <v>53</v>
      </c>
      <c r="N252" s="8">
        <v>127</v>
      </c>
      <c r="O252" s="8">
        <v>10</v>
      </c>
      <c r="P252" s="8">
        <v>3</v>
      </c>
      <c r="Q252" s="8">
        <v>0.253</v>
      </c>
      <c r="R252" s="8">
        <f t="shared" si="12"/>
        <v>268</v>
      </c>
      <c r="S252" s="8">
        <f t="shared" si="13"/>
        <v>15.881481481481481</v>
      </c>
      <c r="T252" s="8">
        <f t="shared" si="14"/>
        <v>12.705185185185186</v>
      </c>
      <c r="U252" s="8">
        <f t="shared" si="15"/>
        <v>12.705185185185186</v>
      </c>
    </row>
    <row r="253" spans="1:21" s="8" customFormat="1">
      <c r="A253" s="8" t="s">
        <v>331</v>
      </c>
      <c r="B253" s="8" t="s">
        <v>43</v>
      </c>
      <c r="C253" s="8" t="s">
        <v>1053</v>
      </c>
      <c r="D253" s="8" t="s">
        <v>1035</v>
      </c>
      <c r="E253" s="8">
        <v>116</v>
      </c>
      <c r="F253" s="8">
        <v>382</v>
      </c>
      <c r="G253" s="8">
        <v>47</v>
      </c>
      <c r="H253" s="8">
        <v>56</v>
      </c>
      <c r="I253" s="8">
        <v>19</v>
      </c>
      <c r="J253" s="8">
        <v>0</v>
      </c>
      <c r="K253" s="8">
        <v>16</v>
      </c>
      <c r="L253" s="8">
        <v>53</v>
      </c>
      <c r="M253" s="8">
        <v>59</v>
      </c>
      <c r="N253" s="8">
        <v>135</v>
      </c>
      <c r="O253" s="8">
        <v>1</v>
      </c>
      <c r="P253" s="8">
        <v>3</v>
      </c>
      <c r="Q253" s="8">
        <v>0.23799999999999999</v>
      </c>
      <c r="R253" s="8">
        <f t="shared" si="12"/>
        <v>180</v>
      </c>
      <c r="S253" s="8">
        <f t="shared" si="13"/>
        <v>10.666666666666666</v>
      </c>
      <c r="T253" s="8">
        <f t="shared" si="14"/>
        <v>7.4666666666666659</v>
      </c>
      <c r="U253" s="8">
        <f t="shared" si="15"/>
        <v>7.4666666666666659</v>
      </c>
    </row>
    <row r="254" spans="1:21" s="8" customFormat="1">
      <c r="A254" s="8" t="s">
        <v>332</v>
      </c>
      <c r="B254" s="8" t="s">
        <v>333</v>
      </c>
      <c r="C254" s="8" t="s">
        <v>1392</v>
      </c>
      <c r="D254" s="8" t="s">
        <v>1045</v>
      </c>
      <c r="E254" s="8">
        <v>106</v>
      </c>
      <c r="F254" s="8">
        <v>343</v>
      </c>
      <c r="G254" s="8">
        <v>32</v>
      </c>
      <c r="H254" s="8">
        <v>57</v>
      </c>
      <c r="I254" s="8">
        <v>25</v>
      </c>
      <c r="J254" s="8">
        <v>0</v>
      </c>
      <c r="K254" s="8">
        <v>10</v>
      </c>
      <c r="L254" s="8">
        <v>46</v>
      </c>
      <c r="M254" s="8">
        <v>28</v>
      </c>
      <c r="N254" s="8">
        <v>55</v>
      </c>
      <c r="O254" s="8">
        <v>1</v>
      </c>
      <c r="P254" s="8">
        <v>1</v>
      </c>
      <c r="Q254" s="8">
        <v>0.26800000000000002</v>
      </c>
      <c r="R254" s="8">
        <f t="shared" si="12"/>
        <v>198</v>
      </c>
      <c r="S254" s="8">
        <f t="shared" si="13"/>
        <v>11.733333333333333</v>
      </c>
      <c r="T254" s="8">
        <f t="shared" si="14"/>
        <v>8.2133333333333329</v>
      </c>
      <c r="U254" s="8">
        <f t="shared" si="15"/>
        <v>8.2133333333333329</v>
      </c>
    </row>
    <row r="255" spans="1:21" s="8" customFormat="1">
      <c r="A255" s="8" t="s">
        <v>1065</v>
      </c>
      <c r="B255" s="8" t="s">
        <v>1066</v>
      </c>
      <c r="C255" s="8" t="s">
        <v>1043</v>
      </c>
      <c r="D255" s="8" t="s">
        <v>1031</v>
      </c>
      <c r="E255" s="8">
        <v>65</v>
      </c>
      <c r="F255" s="8">
        <v>117</v>
      </c>
      <c r="G255" s="8">
        <v>18</v>
      </c>
      <c r="H255" s="8">
        <v>11</v>
      </c>
      <c r="I255" s="8">
        <v>11</v>
      </c>
      <c r="J255" s="8">
        <v>1</v>
      </c>
      <c r="K255" s="8">
        <v>4</v>
      </c>
      <c r="L255" s="8">
        <v>15</v>
      </c>
      <c r="M255" s="8">
        <v>12</v>
      </c>
      <c r="N255" s="8">
        <v>43</v>
      </c>
      <c r="O255" s="8">
        <v>3</v>
      </c>
      <c r="P255" s="8">
        <v>2</v>
      </c>
      <c r="Q255" s="8">
        <v>0.23100000000000001</v>
      </c>
      <c r="R255" s="8">
        <f t="shared" ref="R255:R318" si="16">G255+H255+(2*I255)+(3*J255)+(4*K255)+L255+M255-N255+O255-P255</f>
        <v>55</v>
      </c>
      <c r="S255" s="8">
        <f t="shared" si="13"/>
        <v>3.2592592592592591</v>
      </c>
      <c r="T255" s="8">
        <f t="shared" si="14"/>
        <v>1.9555555555555553</v>
      </c>
      <c r="U255" s="8">
        <f t="shared" si="15"/>
        <v>1.9555555555555553</v>
      </c>
    </row>
    <row r="256" spans="1:21" s="8" customFormat="1">
      <c r="A256" s="8" t="s">
        <v>634</v>
      </c>
      <c r="B256" s="8" t="s">
        <v>265</v>
      </c>
      <c r="C256" s="8" t="s">
        <v>1037</v>
      </c>
      <c r="D256" s="8" t="s">
        <v>1045</v>
      </c>
      <c r="E256" s="8">
        <v>132</v>
      </c>
      <c r="F256" s="8">
        <v>430</v>
      </c>
      <c r="G256" s="8">
        <v>55</v>
      </c>
      <c r="H256" s="8">
        <v>71</v>
      </c>
      <c r="I256" s="8">
        <v>26</v>
      </c>
      <c r="J256" s="8">
        <v>1</v>
      </c>
      <c r="K256" s="8">
        <v>12</v>
      </c>
      <c r="L256" s="8">
        <v>54</v>
      </c>
      <c r="M256" s="8">
        <v>42</v>
      </c>
      <c r="N256" s="8">
        <v>106</v>
      </c>
      <c r="O256" s="8">
        <v>4</v>
      </c>
      <c r="P256" s="8">
        <v>2</v>
      </c>
      <c r="Q256" s="8">
        <v>0.25600000000000001</v>
      </c>
      <c r="R256" s="8">
        <f t="shared" si="16"/>
        <v>221</v>
      </c>
      <c r="S256" s="8">
        <f t="shared" si="13"/>
        <v>13.096296296296297</v>
      </c>
      <c r="T256" s="8">
        <f t="shared" si="14"/>
        <v>10.477037037037038</v>
      </c>
      <c r="U256" s="8">
        <f t="shared" si="15"/>
        <v>10.477037037037038</v>
      </c>
    </row>
    <row r="257" spans="1:21" s="8" customFormat="1">
      <c r="A257" s="8" t="s">
        <v>637</v>
      </c>
      <c r="B257" s="8" t="s">
        <v>756</v>
      </c>
      <c r="C257" s="8" t="s">
        <v>1055</v>
      </c>
      <c r="D257" s="8" t="s">
        <v>1042</v>
      </c>
      <c r="E257" s="8">
        <v>75</v>
      </c>
      <c r="F257" s="8">
        <v>213</v>
      </c>
      <c r="G257" s="8">
        <v>27</v>
      </c>
      <c r="H257" s="8">
        <v>38</v>
      </c>
      <c r="I257" s="8">
        <v>12</v>
      </c>
      <c r="J257" s="8">
        <v>3</v>
      </c>
      <c r="K257" s="8">
        <v>4</v>
      </c>
      <c r="L257" s="8">
        <v>23</v>
      </c>
      <c r="M257" s="8">
        <v>11</v>
      </c>
      <c r="N257" s="8">
        <v>33</v>
      </c>
      <c r="O257" s="8">
        <v>9</v>
      </c>
      <c r="P257" s="8">
        <v>3</v>
      </c>
      <c r="Q257" s="8">
        <v>0.26800000000000002</v>
      </c>
      <c r="R257" s="8">
        <f t="shared" si="16"/>
        <v>121</v>
      </c>
      <c r="S257" s="8">
        <f t="shared" si="13"/>
        <v>7.1703703703703701</v>
      </c>
      <c r="T257" s="8">
        <f t="shared" si="14"/>
        <v>5.0192592592592584</v>
      </c>
      <c r="U257" s="8">
        <f t="shared" si="15"/>
        <v>5.0192592592592584</v>
      </c>
    </row>
    <row r="258" spans="1:21" s="8" customFormat="1">
      <c r="A258" s="8" t="s">
        <v>1155</v>
      </c>
      <c r="B258" s="8" t="s">
        <v>1156</v>
      </c>
      <c r="C258" s="8" t="s">
        <v>1041</v>
      </c>
      <c r="D258" s="8" t="s">
        <v>1033</v>
      </c>
      <c r="E258" s="8">
        <v>156</v>
      </c>
      <c r="F258" s="8">
        <v>560</v>
      </c>
      <c r="G258" s="8">
        <v>75</v>
      </c>
      <c r="H258" s="8">
        <v>96</v>
      </c>
      <c r="I258" s="8">
        <v>29</v>
      </c>
      <c r="J258" s="8">
        <v>10</v>
      </c>
      <c r="K258" s="8">
        <v>18</v>
      </c>
      <c r="L258" s="8">
        <v>79</v>
      </c>
      <c r="M258" s="8">
        <v>32</v>
      </c>
      <c r="N258" s="8">
        <v>100</v>
      </c>
      <c r="O258" s="8">
        <v>13</v>
      </c>
      <c r="P258" s="8">
        <v>6</v>
      </c>
      <c r="Q258" s="8">
        <v>0.27300000000000002</v>
      </c>
      <c r="R258" s="8">
        <f t="shared" si="16"/>
        <v>349</v>
      </c>
      <c r="S258" s="8">
        <f t="shared" ref="S258:S321" si="17">R258/16.875</f>
        <v>20.68148148148148</v>
      </c>
      <c r="T258" s="8">
        <f t="shared" ref="T258:T321" si="18">IF(R258 &gt;= 500,S258*1.1,IF(R258 &gt; 400,S258,IF(R258&gt;300,S258*0.9,IF(R258&gt;200,S258*0.8,IF(R258&gt;100,S258*0.7,S258*0.6)))))</f>
        <v>18.613333333333333</v>
      </c>
      <c r="U258" s="8">
        <f t="shared" ref="U258:U321" si="19">IF(T258 &lt; 1.5,1,T258)</f>
        <v>18.613333333333333</v>
      </c>
    </row>
    <row r="259" spans="1:21" s="8" customFormat="1">
      <c r="A259" s="8" t="s">
        <v>1432</v>
      </c>
      <c r="B259" s="8" t="s">
        <v>761</v>
      </c>
      <c r="C259" s="8" t="s">
        <v>1052</v>
      </c>
      <c r="D259" s="8" t="s">
        <v>1039</v>
      </c>
      <c r="E259" s="8">
        <v>144</v>
      </c>
      <c r="F259" s="8">
        <v>469</v>
      </c>
      <c r="G259" s="8">
        <v>35</v>
      </c>
      <c r="H259" s="8">
        <v>78</v>
      </c>
      <c r="I259" s="8">
        <v>22</v>
      </c>
      <c r="J259" s="8">
        <v>6</v>
      </c>
      <c r="K259" s="8">
        <v>11</v>
      </c>
      <c r="L259" s="8">
        <v>61</v>
      </c>
      <c r="M259" s="8">
        <v>31</v>
      </c>
      <c r="N259" s="8">
        <v>75</v>
      </c>
      <c r="O259" s="8">
        <v>1</v>
      </c>
      <c r="P259" s="8">
        <v>2</v>
      </c>
      <c r="Q259" s="8">
        <v>0.249</v>
      </c>
      <c r="R259" s="8">
        <f t="shared" si="16"/>
        <v>235</v>
      </c>
      <c r="S259" s="8">
        <f t="shared" si="17"/>
        <v>13.925925925925926</v>
      </c>
      <c r="T259" s="8">
        <f t="shared" si="18"/>
        <v>11.140740740740741</v>
      </c>
      <c r="U259" s="8">
        <f t="shared" si="19"/>
        <v>11.140740740740741</v>
      </c>
    </row>
    <row r="260" spans="1:21" s="8" customFormat="1">
      <c r="A260" s="8" t="s">
        <v>1123</v>
      </c>
      <c r="B260" s="8" t="s">
        <v>43</v>
      </c>
      <c r="C260" s="8" t="s">
        <v>1392</v>
      </c>
      <c r="D260" s="8" t="s">
        <v>1039</v>
      </c>
      <c r="E260" s="8">
        <v>70</v>
      </c>
      <c r="F260" s="8">
        <v>213</v>
      </c>
      <c r="G260" s="8">
        <v>25</v>
      </c>
      <c r="H260" s="8">
        <v>15</v>
      </c>
      <c r="I260" s="8">
        <v>19</v>
      </c>
      <c r="J260" s="8">
        <v>0</v>
      </c>
      <c r="K260" s="8">
        <v>10</v>
      </c>
      <c r="L260" s="8">
        <v>27</v>
      </c>
      <c r="M260" s="8">
        <v>22</v>
      </c>
      <c r="N260" s="8">
        <v>83</v>
      </c>
      <c r="O260" s="8">
        <v>0</v>
      </c>
      <c r="P260" s="8">
        <v>0</v>
      </c>
      <c r="Q260" s="8">
        <v>0.20699999999999999</v>
      </c>
      <c r="R260" s="8">
        <f t="shared" si="16"/>
        <v>84</v>
      </c>
      <c r="S260" s="8">
        <f t="shared" si="17"/>
        <v>4.9777777777777779</v>
      </c>
      <c r="T260" s="8">
        <f t="shared" si="18"/>
        <v>2.9866666666666668</v>
      </c>
      <c r="U260" s="8">
        <f t="shared" si="19"/>
        <v>2.9866666666666668</v>
      </c>
    </row>
    <row r="261" spans="1:21" s="8" customFormat="1">
      <c r="A261" s="8" t="s">
        <v>1543</v>
      </c>
      <c r="B261" s="8" t="s">
        <v>1542</v>
      </c>
      <c r="C261" s="8" t="s">
        <v>1050</v>
      </c>
      <c r="D261" s="8" t="s">
        <v>1031</v>
      </c>
      <c r="E261" s="8">
        <v>108</v>
      </c>
      <c r="F261" s="8">
        <v>337</v>
      </c>
      <c r="G261" s="8">
        <v>43</v>
      </c>
      <c r="H261" s="8">
        <v>61</v>
      </c>
      <c r="I261" s="8">
        <v>17</v>
      </c>
      <c r="J261" s="8">
        <v>6</v>
      </c>
      <c r="K261" s="8">
        <v>8</v>
      </c>
      <c r="L261" s="8">
        <v>42</v>
      </c>
      <c r="M261" s="8">
        <v>17</v>
      </c>
      <c r="N261" s="8">
        <v>67</v>
      </c>
      <c r="O261" s="8">
        <v>12</v>
      </c>
      <c r="P261" s="8">
        <v>6</v>
      </c>
      <c r="Q261" s="8">
        <v>0.27300000000000002</v>
      </c>
      <c r="R261" s="8">
        <f t="shared" si="16"/>
        <v>186</v>
      </c>
      <c r="S261" s="8">
        <f t="shared" si="17"/>
        <v>11.022222222222222</v>
      </c>
      <c r="T261" s="8">
        <f t="shared" si="18"/>
        <v>7.7155555555555546</v>
      </c>
      <c r="U261" s="8">
        <f t="shared" si="19"/>
        <v>7.7155555555555546</v>
      </c>
    </row>
    <row r="262" spans="1:21" s="8" customFormat="1">
      <c r="A262" s="8" t="s">
        <v>336</v>
      </c>
      <c r="B262" s="8" t="s">
        <v>158</v>
      </c>
      <c r="C262" s="8" t="s">
        <v>1040</v>
      </c>
      <c r="D262" s="8" t="s">
        <v>1399</v>
      </c>
      <c r="E262" s="8">
        <v>143</v>
      </c>
      <c r="F262" s="8">
        <v>523</v>
      </c>
      <c r="G262" s="8">
        <v>65</v>
      </c>
      <c r="H262" s="8">
        <v>73</v>
      </c>
      <c r="I262" s="8">
        <v>30</v>
      </c>
      <c r="J262" s="8">
        <v>0</v>
      </c>
      <c r="K262" s="8">
        <v>30</v>
      </c>
      <c r="L262" s="8">
        <v>96</v>
      </c>
      <c r="M262" s="8">
        <v>72</v>
      </c>
      <c r="N262" s="8">
        <v>101</v>
      </c>
      <c r="O262" s="8">
        <v>0</v>
      </c>
      <c r="P262" s="8">
        <v>0</v>
      </c>
      <c r="Q262" s="8">
        <v>0.254</v>
      </c>
      <c r="R262" s="8">
        <f t="shared" si="16"/>
        <v>385</v>
      </c>
      <c r="S262" s="8">
        <f t="shared" si="17"/>
        <v>22.814814814814813</v>
      </c>
      <c r="T262" s="8">
        <f t="shared" si="18"/>
        <v>20.533333333333331</v>
      </c>
      <c r="U262" s="8">
        <f t="shared" si="19"/>
        <v>20.533333333333331</v>
      </c>
    </row>
    <row r="263" spans="1:21" s="8" customFormat="1">
      <c r="A263" s="8" t="s">
        <v>807</v>
      </c>
      <c r="B263" s="8" t="s">
        <v>118</v>
      </c>
      <c r="C263" s="8" t="s">
        <v>1051</v>
      </c>
      <c r="D263" s="8" t="s">
        <v>1033</v>
      </c>
      <c r="E263" s="8">
        <v>128</v>
      </c>
      <c r="F263" s="8">
        <v>461</v>
      </c>
      <c r="G263" s="8">
        <v>59</v>
      </c>
      <c r="H263" s="8">
        <v>81</v>
      </c>
      <c r="I263" s="8">
        <v>25</v>
      </c>
      <c r="J263" s="8">
        <v>6</v>
      </c>
      <c r="K263" s="8">
        <v>6</v>
      </c>
      <c r="L263" s="8">
        <v>45</v>
      </c>
      <c r="M263" s="8">
        <v>23</v>
      </c>
      <c r="N263" s="8">
        <v>113</v>
      </c>
      <c r="O263" s="8">
        <v>14</v>
      </c>
      <c r="P263" s="8">
        <v>5</v>
      </c>
      <c r="Q263" s="8">
        <v>0.25600000000000001</v>
      </c>
      <c r="R263" s="8">
        <f t="shared" si="16"/>
        <v>196</v>
      </c>
      <c r="S263" s="8">
        <f t="shared" si="17"/>
        <v>11.614814814814816</v>
      </c>
      <c r="T263" s="8">
        <f t="shared" si="18"/>
        <v>8.13037037037037</v>
      </c>
      <c r="U263" s="8">
        <f t="shared" si="19"/>
        <v>8.13037037037037</v>
      </c>
    </row>
    <row r="264" spans="1:21" s="8" customFormat="1">
      <c r="A264" s="8" t="s">
        <v>1147</v>
      </c>
      <c r="B264" s="8" t="s">
        <v>1224</v>
      </c>
      <c r="C264" s="8" t="s">
        <v>1395</v>
      </c>
      <c r="D264" s="8" t="s">
        <v>1031</v>
      </c>
      <c r="E264" s="8">
        <v>149</v>
      </c>
      <c r="F264" s="8">
        <v>556</v>
      </c>
      <c r="G264" s="8">
        <v>63</v>
      </c>
      <c r="H264" s="8">
        <v>98</v>
      </c>
      <c r="I264" s="8">
        <v>30</v>
      </c>
      <c r="J264" s="8">
        <v>3</v>
      </c>
      <c r="K264" s="8">
        <v>16</v>
      </c>
      <c r="L264" s="8">
        <v>67</v>
      </c>
      <c r="M264" s="8">
        <v>37</v>
      </c>
      <c r="N264" s="8">
        <v>143</v>
      </c>
      <c r="O264" s="8">
        <v>4</v>
      </c>
      <c r="P264" s="8">
        <v>2</v>
      </c>
      <c r="Q264" s="8">
        <v>0.26400000000000001</v>
      </c>
      <c r="R264" s="8">
        <f t="shared" si="16"/>
        <v>257</v>
      </c>
      <c r="S264" s="8">
        <f t="shared" si="17"/>
        <v>15.229629629629629</v>
      </c>
      <c r="T264" s="8">
        <f t="shared" si="18"/>
        <v>12.183703703703705</v>
      </c>
      <c r="U264" s="8">
        <f t="shared" si="19"/>
        <v>12.183703703703705</v>
      </c>
    </row>
    <row r="265" spans="1:21" s="8" customFormat="1">
      <c r="A265" s="8" t="s">
        <v>337</v>
      </c>
      <c r="B265" s="8" t="s">
        <v>338</v>
      </c>
      <c r="C265" s="8" t="s">
        <v>1390</v>
      </c>
      <c r="D265" s="8" t="s">
        <v>1031</v>
      </c>
      <c r="E265" s="8">
        <v>132</v>
      </c>
      <c r="F265" s="8">
        <v>430</v>
      </c>
      <c r="G265" s="8">
        <v>53</v>
      </c>
      <c r="H265" s="8">
        <v>92</v>
      </c>
      <c r="I265" s="8">
        <v>20</v>
      </c>
      <c r="J265" s="8">
        <v>3</v>
      </c>
      <c r="K265" s="8">
        <v>4</v>
      </c>
      <c r="L265" s="8">
        <v>33</v>
      </c>
      <c r="M265" s="8">
        <v>28</v>
      </c>
      <c r="N265" s="8">
        <v>70</v>
      </c>
      <c r="O265" s="8">
        <v>13</v>
      </c>
      <c r="P265" s="8">
        <v>5</v>
      </c>
      <c r="Q265" s="8">
        <v>0.27700000000000002</v>
      </c>
      <c r="R265" s="8">
        <f t="shared" si="16"/>
        <v>209</v>
      </c>
      <c r="S265" s="8">
        <f t="shared" si="17"/>
        <v>12.385185185185184</v>
      </c>
      <c r="T265" s="8">
        <f t="shared" si="18"/>
        <v>9.9081481481481486</v>
      </c>
      <c r="U265" s="8">
        <f t="shared" si="19"/>
        <v>9.9081481481481486</v>
      </c>
    </row>
    <row r="266" spans="1:21" s="8" customFormat="1">
      <c r="A266" s="8" t="s">
        <v>1433</v>
      </c>
      <c r="B266" s="8" t="s">
        <v>301</v>
      </c>
      <c r="C266" s="8" t="s">
        <v>1390</v>
      </c>
      <c r="D266" s="8" t="s">
        <v>1033</v>
      </c>
      <c r="E266" s="8">
        <v>131</v>
      </c>
      <c r="F266" s="8">
        <v>500</v>
      </c>
      <c r="G266" s="8">
        <v>71</v>
      </c>
      <c r="H266" s="8">
        <v>111</v>
      </c>
      <c r="I266" s="8">
        <v>28</v>
      </c>
      <c r="J266" s="8">
        <v>3</v>
      </c>
      <c r="K266" s="8">
        <v>7</v>
      </c>
      <c r="L266" s="8">
        <v>50</v>
      </c>
      <c r="M266" s="8">
        <v>46</v>
      </c>
      <c r="N266" s="8">
        <v>59</v>
      </c>
      <c r="O266" s="8">
        <v>4</v>
      </c>
      <c r="P266" s="8">
        <v>2</v>
      </c>
      <c r="Q266" s="8">
        <v>0.29799999999999999</v>
      </c>
      <c r="R266" s="8">
        <f t="shared" si="16"/>
        <v>314</v>
      </c>
      <c r="S266" s="8">
        <f t="shared" si="17"/>
        <v>18.607407407407408</v>
      </c>
      <c r="T266" s="8">
        <f t="shared" si="18"/>
        <v>16.746666666666666</v>
      </c>
      <c r="U266" s="8">
        <f t="shared" si="19"/>
        <v>16.746666666666666</v>
      </c>
    </row>
    <row r="267" spans="1:21" s="8" customFormat="1">
      <c r="A267" s="8" t="s">
        <v>896</v>
      </c>
      <c r="B267" s="8" t="s">
        <v>384</v>
      </c>
      <c r="C267" s="8" t="s">
        <v>1394</v>
      </c>
      <c r="D267" s="8" t="s">
        <v>1399</v>
      </c>
      <c r="E267" s="8">
        <v>69</v>
      </c>
      <c r="F267" s="8">
        <v>223</v>
      </c>
      <c r="G267" s="8">
        <v>28</v>
      </c>
      <c r="H267" s="8">
        <v>42</v>
      </c>
      <c r="I267" s="8">
        <v>11</v>
      </c>
      <c r="J267" s="8">
        <v>1</v>
      </c>
      <c r="K267" s="8">
        <v>6</v>
      </c>
      <c r="L267" s="8">
        <v>25</v>
      </c>
      <c r="M267" s="8">
        <v>11</v>
      </c>
      <c r="N267" s="8">
        <v>68</v>
      </c>
      <c r="O267" s="8">
        <v>3</v>
      </c>
      <c r="P267" s="8">
        <v>3</v>
      </c>
      <c r="Q267" s="8">
        <v>0.26900000000000002</v>
      </c>
      <c r="R267" s="8">
        <f t="shared" si="16"/>
        <v>87</v>
      </c>
      <c r="S267" s="8">
        <f t="shared" si="17"/>
        <v>5.1555555555555559</v>
      </c>
      <c r="T267" s="8">
        <f t="shared" si="18"/>
        <v>3.0933333333333333</v>
      </c>
      <c r="U267" s="8">
        <f t="shared" si="19"/>
        <v>3.0933333333333333</v>
      </c>
    </row>
    <row r="268" spans="1:21" s="8" customFormat="1">
      <c r="A268" s="8" t="s">
        <v>1687</v>
      </c>
      <c r="B268" s="8" t="s">
        <v>1823</v>
      </c>
      <c r="C268" s="8" t="s">
        <v>1055</v>
      </c>
      <c r="D268" s="8" t="s">
        <v>1035</v>
      </c>
      <c r="E268" s="8">
        <v>134</v>
      </c>
      <c r="F268" s="8">
        <v>492</v>
      </c>
      <c r="G268" s="8">
        <v>82</v>
      </c>
      <c r="H268" s="8">
        <v>69</v>
      </c>
      <c r="I268" s="8">
        <v>25</v>
      </c>
      <c r="J268" s="8">
        <v>1</v>
      </c>
      <c r="K268" s="8">
        <v>23</v>
      </c>
      <c r="L268" s="8">
        <v>84</v>
      </c>
      <c r="M268" s="8">
        <v>65</v>
      </c>
      <c r="N268" s="8">
        <v>165</v>
      </c>
      <c r="O268" s="8">
        <v>3</v>
      </c>
      <c r="P268" s="8">
        <v>1</v>
      </c>
      <c r="Q268" s="8">
        <v>0.24</v>
      </c>
      <c r="R268" s="8">
        <f t="shared" si="16"/>
        <v>282</v>
      </c>
      <c r="S268" s="8">
        <f t="shared" si="17"/>
        <v>16.711111111111112</v>
      </c>
      <c r="T268" s="8">
        <f t="shared" si="18"/>
        <v>13.36888888888889</v>
      </c>
      <c r="U268" s="8">
        <f t="shared" si="19"/>
        <v>13.36888888888889</v>
      </c>
    </row>
    <row r="269" spans="1:21" s="8" customFormat="1">
      <c r="A269" s="8" t="s">
        <v>646</v>
      </c>
      <c r="B269" s="8" t="s">
        <v>72</v>
      </c>
      <c r="C269" s="8" t="s">
        <v>1044</v>
      </c>
      <c r="D269" s="8" t="s">
        <v>1031</v>
      </c>
      <c r="E269" s="8">
        <v>80</v>
      </c>
      <c r="F269" s="8">
        <v>276</v>
      </c>
      <c r="G269" s="8">
        <v>32</v>
      </c>
      <c r="H269" s="8">
        <v>42</v>
      </c>
      <c r="I269" s="8">
        <v>11</v>
      </c>
      <c r="J269" s="8">
        <v>1</v>
      </c>
      <c r="K269" s="8">
        <v>8</v>
      </c>
      <c r="L269" s="8">
        <v>34</v>
      </c>
      <c r="M269" s="8">
        <v>16</v>
      </c>
      <c r="N269" s="8">
        <v>69</v>
      </c>
      <c r="O269" s="8">
        <v>2</v>
      </c>
      <c r="P269" s="8">
        <v>1</v>
      </c>
      <c r="Q269" s="8">
        <v>0.22500000000000001</v>
      </c>
      <c r="R269" s="8">
        <f t="shared" si="16"/>
        <v>113</v>
      </c>
      <c r="S269" s="8">
        <f t="shared" si="17"/>
        <v>6.6962962962962962</v>
      </c>
      <c r="T269" s="8">
        <f t="shared" si="18"/>
        <v>4.6874074074074068</v>
      </c>
      <c r="U269" s="8">
        <f t="shared" si="19"/>
        <v>4.6874074074074068</v>
      </c>
    </row>
    <row r="270" spans="1:21" s="8" customFormat="1">
      <c r="A270" s="8" t="s">
        <v>339</v>
      </c>
      <c r="B270" s="8" t="s">
        <v>340</v>
      </c>
      <c r="C270" s="8" t="s">
        <v>1044</v>
      </c>
      <c r="D270" s="8" t="s">
        <v>1031</v>
      </c>
      <c r="E270" s="8">
        <v>151</v>
      </c>
      <c r="F270" s="8">
        <v>533</v>
      </c>
      <c r="G270" s="8">
        <v>79</v>
      </c>
      <c r="H270" s="8">
        <v>108</v>
      </c>
      <c r="I270" s="8">
        <v>34</v>
      </c>
      <c r="J270" s="8">
        <v>4</v>
      </c>
      <c r="K270" s="8">
        <v>13</v>
      </c>
      <c r="L270" s="8">
        <v>57</v>
      </c>
      <c r="M270" s="8">
        <v>31</v>
      </c>
      <c r="N270" s="8">
        <v>97</v>
      </c>
      <c r="O270" s="8">
        <v>11</v>
      </c>
      <c r="P270" s="8">
        <v>5</v>
      </c>
      <c r="Q270" s="8">
        <v>0.29799999999999999</v>
      </c>
      <c r="R270" s="8">
        <f t="shared" si="16"/>
        <v>316</v>
      </c>
      <c r="S270" s="8">
        <f t="shared" si="17"/>
        <v>18.725925925925925</v>
      </c>
      <c r="T270" s="8">
        <f t="shared" si="18"/>
        <v>16.853333333333332</v>
      </c>
      <c r="U270" s="8">
        <f t="shared" si="19"/>
        <v>16.853333333333332</v>
      </c>
    </row>
    <row r="271" spans="1:21" s="8" customFormat="1">
      <c r="A271" s="8" t="s">
        <v>1233</v>
      </c>
      <c r="B271" s="8" t="s">
        <v>200</v>
      </c>
      <c r="C271" s="8" t="s">
        <v>1044</v>
      </c>
      <c r="D271" s="8" t="s">
        <v>1031</v>
      </c>
      <c r="E271" s="8">
        <v>125</v>
      </c>
      <c r="F271" s="8">
        <v>388</v>
      </c>
      <c r="G271" s="8">
        <v>49</v>
      </c>
      <c r="H271" s="8">
        <v>59</v>
      </c>
      <c r="I271" s="8">
        <v>25</v>
      </c>
      <c r="J271" s="8">
        <v>5</v>
      </c>
      <c r="K271" s="8">
        <v>16</v>
      </c>
      <c r="L271" s="8">
        <v>61</v>
      </c>
      <c r="M271" s="8">
        <v>28</v>
      </c>
      <c r="N271" s="8">
        <v>115</v>
      </c>
      <c r="O271" s="8">
        <v>2</v>
      </c>
      <c r="P271" s="8">
        <v>3</v>
      </c>
      <c r="Q271" s="8">
        <v>0.27100000000000002</v>
      </c>
      <c r="R271" s="8">
        <f t="shared" si="16"/>
        <v>210</v>
      </c>
      <c r="S271" s="8">
        <f t="shared" si="17"/>
        <v>12.444444444444445</v>
      </c>
      <c r="T271" s="8">
        <f t="shared" si="18"/>
        <v>9.9555555555555557</v>
      </c>
      <c r="U271" s="8">
        <f t="shared" si="19"/>
        <v>9.9555555555555557</v>
      </c>
    </row>
    <row r="272" spans="1:21" s="8" customFormat="1">
      <c r="A272" s="8" t="s">
        <v>341</v>
      </c>
      <c r="B272" s="8" t="s">
        <v>758</v>
      </c>
      <c r="C272" s="8" t="s">
        <v>1049</v>
      </c>
      <c r="D272" s="8" t="s">
        <v>1035</v>
      </c>
      <c r="E272" s="8">
        <v>87</v>
      </c>
      <c r="F272" s="8">
        <v>283</v>
      </c>
      <c r="G272" s="8">
        <v>40</v>
      </c>
      <c r="H272" s="8">
        <v>38</v>
      </c>
      <c r="I272" s="8">
        <v>16</v>
      </c>
      <c r="J272" s="8">
        <v>1</v>
      </c>
      <c r="K272" s="8">
        <v>15</v>
      </c>
      <c r="L272" s="8">
        <v>38</v>
      </c>
      <c r="M272" s="8">
        <v>27</v>
      </c>
      <c r="N272" s="8">
        <v>69</v>
      </c>
      <c r="O272" s="8">
        <v>2</v>
      </c>
      <c r="P272" s="8">
        <v>2</v>
      </c>
      <c r="Q272" s="8">
        <v>0.247</v>
      </c>
      <c r="R272" s="8">
        <f t="shared" si="16"/>
        <v>169</v>
      </c>
      <c r="S272" s="8">
        <f t="shared" si="17"/>
        <v>10.014814814814814</v>
      </c>
      <c r="T272" s="8">
        <f t="shared" si="18"/>
        <v>7.010370370370369</v>
      </c>
      <c r="U272" s="8">
        <f t="shared" si="19"/>
        <v>7.010370370370369</v>
      </c>
    </row>
    <row r="273" spans="1:21" s="8" customFormat="1">
      <c r="A273" s="8" t="s">
        <v>1152</v>
      </c>
      <c r="B273" s="8" t="s">
        <v>1153</v>
      </c>
      <c r="C273" s="8" t="s">
        <v>1398</v>
      </c>
      <c r="D273" s="8" t="s">
        <v>1031</v>
      </c>
      <c r="E273" s="8">
        <v>155</v>
      </c>
      <c r="F273" s="8">
        <v>516</v>
      </c>
      <c r="G273" s="8">
        <v>86</v>
      </c>
      <c r="H273" s="8">
        <v>74</v>
      </c>
      <c r="I273" s="8">
        <v>22</v>
      </c>
      <c r="J273" s="8">
        <v>2</v>
      </c>
      <c r="K273" s="8">
        <v>26</v>
      </c>
      <c r="L273" s="8">
        <v>66</v>
      </c>
      <c r="M273" s="8">
        <v>85</v>
      </c>
      <c r="N273" s="8">
        <v>172</v>
      </c>
      <c r="O273" s="8">
        <v>13</v>
      </c>
      <c r="P273" s="8">
        <v>8</v>
      </c>
      <c r="Q273" s="8">
        <v>0.24</v>
      </c>
      <c r="R273" s="8">
        <f t="shared" si="16"/>
        <v>298</v>
      </c>
      <c r="S273" s="8">
        <f t="shared" si="17"/>
        <v>17.659259259259258</v>
      </c>
      <c r="T273" s="8">
        <f t="shared" si="18"/>
        <v>14.127407407407407</v>
      </c>
      <c r="U273" s="8">
        <f t="shared" si="19"/>
        <v>14.127407407407407</v>
      </c>
    </row>
    <row r="274" spans="1:21" s="8" customFormat="1">
      <c r="A274" s="8" t="s">
        <v>342</v>
      </c>
      <c r="B274" s="8" t="s">
        <v>30</v>
      </c>
      <c r="C274" s="8" t="s">
        <v>1040</v>
      </c>
      <c r="D274" s="8" t="s">
        <v>1033</v>
      </c>
      <c r="E274" s="8">
        <v>118</v>
      </c>
      <c r="F274" s="8">
        <v>482</v>
      </c>
      <c r="G274" s="8">
        <v>62</v>
      </c>
      <c r="H274" s="8">
        <v>100</v>
      </c>
      <c r="I274" s="8">
        <v>28</v>
      </c>
      <c r="J274" s="8">
        <v>1</v>
      </c>
      <c r="K274" s="8">
        <v>10</v>
      </c>
      <c r="L274" s="8">
        <v>53</v>
      </c>
      <c r="M274" s="8">
        <v>48</v>
      </c>
      <c r="N274" s="8">
        <v>63</v>
      </c>
      <c r="O274" s="8">
        <v>6</v>
      </c>
      <c r="P274" s="8">
        <v>3</v>
      </c>
      <c r="Q274" s="8">
        <v>0.28799999999999998</v>
      </c>
      <c r="R274" s="8">
        <f t="shared" si="16"/>
        <v>302</v>
      </c>
      <c r="S274" s="8">
        <f t="shared" si="17"/>
        <v>17.896296296296295</v>
      </c>
      <c r="T274" s="8">
        <f t="shared" si="18"/>
        <v>16.106666666666666</v>
      </c>
      <c r="U274" s="8">
        <f t="shared" si="19"/>
        <v>16.106666666666666</v>
      </c>
    </row>
    <row r="275" spans="1:21" s="8" customFormat="1">
      <c r="A275" s="8" t="s">
        <v>343</v>
      </c>
      <c r="B275" s="8" t="s">
        <v>344</v>
      </c>
      <c r="C275" s="8" t="s">
        <v>1034</v>
      </c>
      <c r="D275" s="8" t="s">
        <v>1045</v>
      </c>
      <c r="E275" s="8">
        <v>89</v>
      </c>
      <c r="F275" s="8">
        <v>275</v>
      </c>
      <c r="G275" s="8">
        <v>19</v>
      </c>
      <c r="H275" s="8">
        <v>58</v>
      </c>
      <c r="I275" s="8">
        <v>14</v>
      </c>
      <c r="J275" s="8">
        <v>0</v>
      </c>
      <c r="K275" s="8">
        <v>2</v>
      </c>
      <c r="L275" s="8">
        <v>19</v>
      </c>
      <c r="M275" s="8">
        <v>19</v>
      </c>
      <c r="N275" s="8">
        <v>30</v>
      </c>
      <c r="O275" s="8">
        <v>1</v>
      </c>
      <c r="P275" s="8">
        <v>1</v>
      </c>
      <c r="Q275" s="8">
        <v>0.26900000000000002</v>
      </c>
      <c r="R275" s="8">
        <f t="shared" si="16"/>
        <v>121</v>
      </c>
      <c r="S275" s="8">
        <f t="shared" si="17"/>
        <v>7.1703703703703701</v>
      </c>
      <c r="T275" s="8">
        <f t="shared" si="18"/>
        <v>5.0192592592592584</v>
      </c>
      <c r="U275" s="8">
        <f t="shared" si="19"/>
        <v>5.0192592592592584</v>
      </c>
    </row>
    <row r="276" spans="1:21" s="8" customFormat="1">
      <c r="A276" s="8" t="s">
        <v>345</v>
      </c>
      <c r="B276" s="8" t="s">
        <v>248</v>
      </c>
      <c r="C276" s="8" t="s">
        <v>1390</v>
      </c>
      <c r="D276" s="8" t="s">
        <v>1031</v>
      </c>
      <c r="E276" s="8">
        <v>160</v>
      </c>
      <c r="F276" s="8">
        <v>622</v>
      </c>
      <c r="G276" s="8">
        <v>89</v>
      </c>
      <c r="H276" s="8">
        <v>114</v>
      </c>
      <c r="I276" s="8">
        <v>33</v>
      </c>
      <c r="J276" s="8">
        <v>5</v>
      </c>
      <c r="K276" s="8">
        <v>23</v>
      </c>
      <c r="L276" s="8">
        <v>88</v>
      </c>
      <c r="M276" s="8">
        <v>48</v>
      </c>
      <c r="N276" s="8">
        <v>128</v>
      </c>
      <c r="O276" s="8">
        <v>12</v>
      </c>
      <c r="P276" s="8">
        <v>4</v>
      </c>
      <c r="Q276" s="8">
        <v>0.28100000000000003</v>
      </c>
      <c r="R276" s="8">
        <f t="shared" si="16"/>
        <v>392</v>
      </c>
      <c r="S276" s="8">
        <f t="shared" si="17"/>
        <v>23.229629629629631</v>
      </c>
      <c r="T276" s="8">
        <f t="shared" si="18"/>
        <v>20.90666666666667</v>
      </c>
      <c r="U276" s="8">
        <f t="shared" si="19"/>
        <v>20.90666666666667</v>
      </c>
    </row>
    <row r="277" spans="1:21" s="8" customFormat="1">
      <c r="A277" s="8" t="s">
        <v>348</v>
      </c>
      <c r="B277" s="8" t="s">
        <v>349</v>
      </c>
      <c r="C277" s="8" t="s">
        <v>1034</v>
      </c>
      <c r="D277" s="8" t="s">
        <v>1042</v>
      </c>
      <c r="E277" s="8">
        <v>141</v>
      </c>
      <c r="F277" s="8">
        <v>515</v>
      </c>
      <c r="G277" s="8">
        <v>56</v>
      </c>
      <c r="H277" s="8">
        <v>99</v>
      </c>
      <c r="I277" s="8">
        <v>23</v>
      </c>
      <c r="J277" s="8">
        <v>1</v>
      </c>
      <c r="K277" s="8">
        <v>15</v>
      </c>
      <c r="L277" s="8">
        <v>65</v>
      </c>
      <c r="M277" s="8">
        <v>41</v>
      </c>
      <c r="N277" s="8">
        <v>105</v>
      </c>
      <c r="O277" s="8">
        <v>1</v>
      </c>
      <c r="P277" s="8">
        <v>1</v>
      </c>
      <c r="Q277" s="8">
        <v>0.26800000000000002</v>
      </c>
      <c r="R277" s="8">
        <f t="shared" si="16"/>
        <v>265</v>
      </c>
      <c r="S277" s="8">
        <f t="shared" si="17"/>
        <v>15.703703703703704</v>
      </c>
      <c r="T277" s="8">
        <f t="shared" si="18"/>
        <v>12.562962962962963</v>
      </c>
      <c r="U277" s="8">
        <f t="shared" si="19"/>
        <v>12.562962962962963</v>
      </c>
    </row>
    <row r="278" spans="1:21" s="8" customFormat="1">
      <c r="A278" s="8" t="s">
        <v>348</v>
      </c>
      <c r="B278" s="8" t="s">
        <v>158</v>
      </c>
      <c r="C278" s="8" t="s">
        <v>1051</v>
      </c>
      <c r="D278" s="8" t="s">
        <v>1031</v>
      </c>
      <c r="E278" s="8">
        <v>151</v>
      </c>
      <c r="F278" s="8">
        <v>499</v>
      </c>
      <c r="G278" s="8">
        <v>66</v>
      </c>
      <c r="H278" s="8">
        <v>98</v>
      </c>
      <c r="I278" s="8">
        <v>26</v>
      </c>
      <c r="J278" s="8">
        <v>11</v>
      </c>
      <c r="K278" s="8">
        <v>16</v>
      </c>
      <c r="L278" s="8">
        <v>78</v>
      </c>
      <c r="M278" s="8">
        <v>41</v>
      </c>
      <c r="N278" s="8">
        <v>103</v>
      </c>
      <c r="O278" s="8">
        <v>13</v>
      </c>
      <c r="P278" s="8">
        <v>5</v>
      </c>
      <c r="Q278" s="8">
        <v>0.30299999999999999</v>
      </c>
      <c r="R278" s="8">
        <f t="shared" si="16"/>
        <v>337</v>
      </c>
      <c r="S278" s="8">
        <f t="shared" si="17"/>
        <v>19.970370370370372</v>
      </c>
      <c r="T278" s="8">
        <f t="shared" si="18"/>
        <v>17.973333333333336</v>
      </c>
      <c r="U278" s="8">
        <f t="shared" si="19"/>
        <v>17.973333333333336</v>
      </c>
    </row>
    <row r="279" spans="1:21" s="8" customFormat="1">
      <c r="A279" s="8" t="s">
        <v>1139</v>
      </c>
      <c r="B279" s="8" t="s">
        <v>54</v>
      </c>
      <c r="C279" s="8" t="s">
        <v>1397</v>
      </c>
      <c r="D279" s="8" t="s">
        <v>1033</v>
      </c>
      <c r="E279" s="8">
        <v>38</v>
      </c>
      <c r="F279" s="8">
        <v>169</v>
      </c>
      <c r="G279" s="8">
        <v>25</v>
      </c>
      <c r="H279" s="8">
        <v>36</v>
      </c>
      <c r="I279" s="8">
        <v>5</v>
      </c>
      <c r="J279" s="8">
        <v>2</v>
      </c>
      <c r="K279" s="8">
        <v>1</v>
      </c>
      <c r="L279" s="8">
        <v>13</v>
      </c>
      <c r="M279" s="8">
        <v>5</v>
      </c>
      <c r="N279" s="8">
        <v>21</v>
      </c>
      <c r="O279" s="8">
        <v>14</v>
      </c>
      <c r="P279" s="8">
        <v>4</v>
      </c>
      <c r="Q279" s="8">
        <v>0.26</v>
      </c>
      <c r="R279" s="8">
        <f t="shared" si="16"/>
        <v>88</v>
      </c>
      <c r="S279" s="8">
        <f t="shared" si="17"/>
        <v>5.2148148148148152</v>
      </c>
      <c r="T279" s="8">
        <f t="shared" si="18"/>
        <v>3.1288888888888891</v>
      </c>
      <c r="U279" s="8">
        <f t="shared" si="19"/>
        <v>3.1288888888888891</v>
      </c>
    </row>
    <row r="280" spans="1:21" s="8" customFormat="1">
      <c r="A280" s="8" t="s">
        <v>650</v>
      </c>
      <c r="B280" s="8" t="s">
        <v>1168</v>
      </c>
      <c r="C280" s="8" t="s">
        <v>1053</v>
      </c>
      <c r="D280" s="8" t="s">
        <v>1045</v>
      </c>
      <c r="E280" s="8">
        <v>51</v>
      </c>
      <c r="F280" s="8">
        <v>153</v>
      </c>
      <c r="G280" s="8">
        <v>23</v>
      </c>
      <c r="H280" s="8">
        <v>24</v>
      </c>
      <c r="I280" s="8">
        <v>8</v>
      </c>
      <c r="J280" s="8">
        <v>1</v>
      </c>
      <c r="K280" s="8">
        <v>6</v>
      </c>
      <c r="L280" s="8">
        <v>17</v>
      </c>
      <c r="M280" s="8">
        <v>21</v>
      </c>
      <c r="N280" s="8">
        <v>58</v>
      </c>
      <c r="O280" s="8">
        <v>0</v>
      </c>
      <c r="P280" s="8">
        <v>0</v>
      </c>
      <c r="Q280" s="8">
        <v>0.255</v>
      </c>
      <c r="R280" s="8">
        <f t="shared" si="16"/>
        <v>70</v>
      </c>
      <c r="S280" s="8">
        <f t="shared" si="17"/>
        <v>4.1481481481481479</v>
      </c>
      <c r="T280" s="8">
        <f t="shared" si="18"/>
        <v>2.4888888888888885</v>
      </c>
      <c r="U280" s="8">
        <f t="shared" si="19"/>
        <v>2.4888888888888885</v>
      </c>
    </row>
    <row r="281" spans="1:21" s="8" customFormat="1">
      <c r="A281" s="8" t="s">
        <v>650</v>
      </c>
      <c r="B281" s="8" t="s">
        <v>950</v>
      </c>
      <c r="C281" s="8" t="s">
        <v>1050</v>
      </c>
      <c r="D281" s="8" t="s">
        <v>1045</v>
      </c>
      <c r="E281" s="8">
        <v>144</v>
      </c>
      <c r="F281" s="8">
        <v>541</v>
      </c>
      <c r="G281" s="8">
        <v>53</v>
      </c>
      <c r="H281" s="8">
        <v>96</v>
      </c>
      <c r="I281" s="8">
        <v>26</v>
      </c>
      <c r="J281" s="8">
        <v>1</v>
      </c>
      <c r="K281" s="8">
        <v>20</v>
      </c>
      <c r="L281" s="8">
        <v>73</v>
      </c>
      <c r="M281" s="8">
        <v>17</v>
      </c>
      <c r="N281" s="8">
        <v>80</v>
      </c>
      <c r="O281" s="8">
        <v>1</v>
      </c>
      <c r="P281" s="8">
        <v>1</v>
      </c>
      <c r="Q281" s="8">
        <v>0.26400000000000001</v>
      </c>
      <c r="R281" s="8">
        <f t="shared" si="16"/>
        <v>294</v>
      </c>
      <c r="S281" s="8">
        <f t="shared" si="17"/>
        <v>17.422222222222221</v>
      </c>
      <c r="T281" s="8">
        <f t="shared" si="18"/>
        <v>13.937777777777777</v>
      </c>
      <c r="U281" s="8">
        <f t="shared" si="19"/>
        <v>13.937777777777777</v>
      </c>
    </row>
    <row r="282" spans="1:21" s="8" customFormat="1">
      <c r="A282" s="8" t="s">
        <v>650</v>
      </c>
      <c r="B282" s="8" t="s">
        <v>61</v>
      </c>
      <c r="C282" s="8" t="s">
        <v>1391</v>
      </c>
      <c r="D282" s="8" t="s">
        <v>1045</v>
      </c>
      <c r="E282" s="8">
        <v>97</v>
      </c>
      <c r="F282" s="8">
        <v>303</v>
      </c>
      <c r="G282" s="8">
        <v>25</v>
      </c>
      <c r="H282" s="8">
        <v>55</v>
      </c>
      <c r="I282" s="8">
        <v>18</v>
      </c>
      <c r="J282" s="8">
        <v>0</v>
      </c>
      <c r="K282" s="8">
        <v>7</v>
      </c>
      <c r="L282" s="8">
        <v>28</v>
      </c>
      <c r="M282" s="8">
        <v>26</v>
      </c>
      <c r="N282" s="8">
        <v>60</v>
      </c>
      <c r="O282" s="8">
        <v>1</v>
      </c>
      <c r="P282" s="8">
        <v>1</v>
      </c>
      <c r="Q282" s="8">
        <v>0.26400000000000001</v>
      </c>
      <c r="R282" s="8">
        <f t="shared" si="16"/>
        <v>138</v>
      </c>
      <c r="S282" s="8">
        <f t="shared" si="17"/>
        <v>8.1777777777777771</v>
      </c>
      <c r="T282" s="8">
        <f t="shared" si="18"/>
        <v>5.724444444444444</v>
      </c>
      <c r="U282" s="8">
        <f t="shared" si="19"/>
        <v>5.724444444444444</v>
      </c>
    </row>
    <row r="283" spans="1:21" s="8" customFormat="1">
      <c r="A283" s="8" t="s">
        <v>1189</v>
      </c>
      <c r="B283" s="8" t="s">
        <v>440</v>
      </c>
      <c r="C283" s="8" t="s">
        <v>1043</v>
      </c>
      <c r="D283" s="8" t="s">
        <v>1031</v>
      </c>
      <c r="E283" s="8">
        <v>98</v>
      </c>
      <c r="F283" s="8">
        <v>297</v>
      </c>
      <c r="G283" s="8">
        <v>39</v>
      </c>
      <c r="H283" s="8">
        <v>52</v>
      </c>
      <c r="I283" s="8">
        <v>15</v>
      </c>
      <c r="J283" s="8">
        <v>3</v>
      </c>
      <c r="K283" s="8">
        <v>4</v>
      </c>
      <c r="L283" s="8">
        <v>34</v>
      </c>
      <c r="M283" s="8">
        <v>27</v>
      </c>
      <c r="N283" s="8">
        <v>98</v>
      </c>
      <c r="O283" s="8">
        <v>3</v>
      </c>
      <c r="P283" s="8">
        <v>2</v>
      </c>
      <c r="Q283" s="8">
        <v>0.249</v>
      </c>
      <c r="R283" s="8">
        <f t="shared" si="16"/>
        <v>110</v>
      </c>
      <c r="S283" s="8">
        <f t="shared" si="17"/>
        <v>6.5185185185185182</v>
      </c>
      <c r="T283" s="8">
        <f t="shared" si="18"/>
        <v>4.5629629629629624</v>
      </c>
      <c r="U283" s="8">
        <f t="shared" si="19"/>
        <v>4.5629629629629624</v>
      </c>
    </row>
    <row r="284" spans="1:21" s="8" customFormat="1">
      <c r="A284" s="8" t="s">
        <v>1189</v>
      </c>
      <c r="B284" s="8" t="s">
        <v>1251</v>
      </c>
      <c r="C284" s="8" t="s">
        <v>1052</v>
      </c>
      <c r="D284" s="8" t="s">
        <v>1033</v>
      </c>
      <c r="E284" s="8">
        <v>115</v>
      </c>
      <c r="F284" s="8">
        <v>406</v>
      </c>
      <c r="G284" s="8">
        <v>49</v>
      </c>
      <c r="H284" s="8">
        <v>74</v>
      </c>
      <c r="I284" s="8">
        <v>18</v>
      </c>
      <c r="J284" s="8">
        <v>6</v>
      </c>
      <c r="K284" s="8">
        <v>5</v>
      </c>
      <c r="L284" s="8">
        <v>44</v>
      </c>
      <c r="M284" s="8">
        <v>45</v>
      </c>
      <c r="N284" s="8">
        <v>104</v>
      </c>
      <c r="O284" s="8">
        <v>16</v>
      </c>
      <c r="P284" s="8">
        <v>8</v>
      </c>
      <c r="Q284" s="8">
        <v>0.254</v>
      </c>
      <c r="R284" s="8">
        <f t="shared" si="16"/>
        <v>190</v>
      </c>
      <c r="S284" s="8">
        <f t="shared" si="17"/>
        <v>11.25925925925926</v>
      </c>
      <c r="T284" s="8">
        <f t="shared" si="18"/>
        <v>7.8814814814814813</v>
      </c>
      <c r="U284" s="8">
        <f t="shared" si="19"/>
        <v>7.8814814814814813</v>
      </c>
    </row>
    <row r="285" spans="1:21" s="8" customFormat="1">
      <c r="A285" s="8" t="s">
        <v>1138</v>
      </c>
      <c r="B285" s="8" t="s">
        <v>296</v>
      </c>
      <c r="C285" s="8" t="s">
        <v>1034</v>
      </c>
      <c r="D285" s="8" t="s">
        <v>1031</v>
      </c>
      <c r="E285" s="8">
        <v>77</v>
      </c>
      <c r="F285" s="8">
        <v>228</v>
      </c>
      <c r="G285" s="8">
        <v>35</v>
      </c>
      <c r="H285" s="8">
        <v>35</v>
      </c>
      <c r="I285" s="8">
        <v>9</v>
      </c>
      <c r="J285" s="8">
        <v>6</v>
      </c>
      <c r="K285" s="8">
        <v>8</v>
      </c>
      <c r="L285" s="8">
        <v>30</v>
      </c>
      <c r="M285" s="8">
        <v>22</v>
      </c>
      <c r="N285" s="8">
        <v>52</v>
      </c>
      <c r="O285" s="8">
        <v>4</v>
      </c>
      <c r="P285" s="8">
        <v>2</v>
      </c>
      <c r="Q285" s="8">
        <v>0.254</v>
      </c>
      <c r="R285" s="8">
        <f t="shared" si="16"/>
        <v>140</v>
      </c>
      <c r="S285" s="8">
        <f t="shared" si="17"/>
        <v>8.2962962962962958</v>
      </c>
      <c r="T285" s="8">
        <f t="shared" si="18"/>
        <v>5.8074074074074069</v>
      </c>
      <c r="U285" s="8">
        <f t="shared" si="19"/>
        <v>5.8074074074074069</v>
      </c>
    </row>
    <row r="286" spans="1:21" s="8" customFormat="1">
      <c r="A286" s="8" t="s">
        <v>1204</v>
      </c>
      <c r="B286" s="8" t="s">
        <v>58</v>
      </c>
      <c r="C286" s="8" t="s">
        <v>1036</v>
      </c>
      <c r="D286" s="8" t="s">
        <v>1045</v>
      </c>
      <c r="E286" s="8">
        <v>79</v>
      </c>
      <c r="F286" s="8">
        <v>267</v>
      </c>
      <c r="G286" s="8">
        <v>35</v>
      </c>
      <c r="H286" s="8">
        <v>37</v>
      </c>
      <c r="I286" s="8">
        <v>18</v>
      </c>
      <c r="J286" s="8">
        <v>1</v>
      </c>
      <c r="K286" s="8">
        <v>13</v>
      </c>
      <c r="L286" s="8">
        <v>42</v>
      </c>
      <c r="M286" s="8">
        <v>16</v>
      </c>
      <c r="N286" s="8">
        <v>54</v>
      </c>
      <c r="O286" s="8">
        <v>0</v>
      </c>
      <c r="P286" s="8">
        <v>0</v>
      </c>
      <c r="Q286" s="8">
        <v>0.25800000000000001</v>
      </c>
      <c r="R286" s="8">
        <f t="shared" si="16"/>
        <v>167</v>
      </c>
      <c r="S286" s="8">
        <f t="shared" si="17"/>
        <v>9.8962962962962955</v>
      </c>
      <c r="T286" s="8">
        <f t="shared" si="18"/>
        <v>6.9274074074074061</v>
      </c>
      <c r="U286" s="8">
        <f t="shared" si="19"/>
        <v>6.9274074074074061</v>
      </c>
    </row>
    <row r="287" spans="1:21" s="8" customFormat="1">
      <c r="A287" s="8" t="s">
        <v>351</v>
      </c>
      <c r="B287" s="8" t="s">
        <v>32</v>
      </c>
      <c r="C287" s="8" t="s">
        <v>1397</v>
      </c>
      <c r="D287" s="8" t="s">
        <v>1033</v>
      </c>
      <c r="E287" s="8">
        <v>145</v>
      </c>
      <c r="F287" s="8">
        <v>570</v>
      </c>
      <c r="G287" s="8">
        <v>60</v>
      </c>
      <c r="H287" s="8">
        <v>127</v>
      </c>
      <c r="I287" s="8">
        <v>17</v>
      </c>
      <c r="J287" s="8">
        <v>1</v>
      </c>
      <c r="K287" s="8">
        <v>10</v>
      </c>
      <c r="L287" s="8">
        <v>61</v>
      </c>
      <c r="M287" s="8">
        <v>25</v>
      </c>
      <c r="N287" s="8">
        <v>75</v>
      </c>
      <c r="O287" s="8">
        <v>9</v>
      </c>
      <c r="P287" s="8">
        <v>4</v>
      </c>
      <c r="Q287" s="8">
        <v>0.27200000000000002</v>
      </c>
      <c r="R287" s="8">
        <f t="shared" si="16"/>
        <v>280</v>
      </c>
      <c r="S287" s="8">
        <f t="shared" si="17"/>
        <v>16.592592592592592</v>
      </c>
      <c r="T287" s="8">
        <f t="shared" si="18"/>
        <v>13.274074074074074</v>
      </c>
      <c r="U287" s="8">
        <f t="shared" si="19"/>
        <v>13.274074074074074</v>
      </c>
    </row>
    <row r="288" spans="1:21" s="8" customFormat="1">
      <c r="A288" s="8" t="s">
        <v>351</v>
      </c>
      <c r="B288" s="8" t="s">
        <v>209</v>
      </c>
      <c r="C288" s="8" t="s">
        <v>1043</v>
      </c>
      <c r="D288" s="8" t="s">
        <v>1031</v>
      </c>
      <c r="E288" s="8">
        <v>42</v>
      </c>
      <c r="F288" s="8">
        <v>166</v>
      </c>
      <c r="G288" s="8">
        <v>25</v>
      </c>
      <c r="H288" s="8">
        <v>26</v>
      </c>
      <c r="I288" s="8">
        <v>8</v>
      </c>
      <c r="J288" s="8">
        <v>3</v>
      </c>
      <c r="K288" s="8">
        <v>4</v>
      </c>
      <c r="L288" s="8">
        <v>18</v>
      </c>
      <c r="M288" s="8">
        <v>11</v>
      </c>
      <c r="N288" s="8">
        <v>36</v>
      </c>
      <c r="O288" s="8">
        <v>5</v>
      </c>
      <c r="P288" s="8">
        <v>3</v>
      </c>
      <c r="Q288" s="8">
        <v>0.247</v>
      </c>
      <c r="R288" s="8">
        <f t="shared" si="16"/>
        <v>87</v>
      </c>
      <c r="S288" s="8">
        <f t="shared" si="17"/>
        <v>5.1555555555555559</v>
      </c>
      <c r="T288" s="8">
        <f t="shared" si="18"/>
        <v>3.0933333333333333</v>
      </c>
      <c r="U288" s="8">
        <f t="shared" si="19"/>
        <v>3.0933333333333333</v>
      </c>
    </row>
    <row r="289" spans="1:21" s="8" customFormat="1">
      <c r="A289" s="8" t="s">
        <v>353</v>
      </c>
      <c r="B289" s="8" t="s">
        <v>177</v>
      </c>
      <c r="C289" s="8" t="s">
        <v>1052</v>
      </c>
      <c r="D289" s="8" t="s">
        <v>1045</v>
      </c>
      <c r="E289" s="8">
        <v>105</v>
      </c>
      <c r="F289" s="8">
        <v>378</v>
      </c>
      <c r="G289" s="8">
        <v>29</v>
      </c>
      <c r="H289" s="8">
        <v>74</v>
      </c>
      <c r="I289" s="8">
        <v>18</v>
      </c>
      <c r="J289" s="8">
        <v>1</v>
      </c>
      <c r="K289" s="8">
        <v>8</v>
      </c>
      <c r="L289" s="8">
        <v>41</v>
      </c>
      <c r="M289" s="8">
        <v>17</v>
      </c>
      <c r="N289" s="8">
        <v>45</v>
      </c>
      <c r="O289" s="8">
        <v>0</v>
      </c>
      <c r="P289" s="8">
        <v>0</v>
      </c>
      <c r="Q289" s="8">
        <v>0.26700000000000002</v>
      </c>
      <c r="R289" s="8">
        <f t="shared" si="16"/>
        <v>187</v>
      </c>
      <c r="S289" s="8">
        <f t="shared" si="17"/>
        <v>11.081481481481481</v>
      </c>
      <c r="T289" s="8">
        <f t="shared" si="18"/>
        <v>7.7570370370370361</v>
      </c>
      <c r="U289" s="8">
        <f t="shared" si="19"/>
        <v>7.7570370370370361</v>
      </c>
    </row>
    <row r="290" spans="1:21" s="8" customFormat="1">
      <c r="A290" s="8" t="s">
        <v>1408</v>
      </c>
      <c r="B290" s="8" t="s">
        <v>278</v>
      </c>
      <c r="C290" s="8" t="s">
        <v>1389</v>
      </c>
      <c r="D290" s="8" t="s">
        <v>1031</v>
      </c>
      <c r="E290" s="8">
        <v>140</v>
      </c>
      <c r="F290" s="8">
        <v>500</v>
      </c>
      <c r="G290" s="8">
        <v>62</v>
      </c>
      <c r="H290" s="8">
        <v>97</v>
      </c>
      <c r="I290" s="8">
        <v>27</v>
      </c>
      <c r="J290" s="8">
        <v>3</v>
      </c>
      <c r="K290" s="8">
        <v>9</v>
      </c>
      <c r="L290" s="8">
        <v>46</v>
      </c>
      <c r="M290" s="8">
        <v>22</v>
      </c>
      <c r="N290" s="8">
        <v>88</v>
      </c>
      <c r="O290" s="8">
        <v>21</v>
      </c>
      <c r="P290" s="8">
        <v>5</v>
      </c>
      <c r="Q290" s="8">
        <v>0.27200000000000002</v>
      </c>
      <c r="R290" s="8">
        <f t="shared" si="16"/>
        <v>254</v>
      </c>
      <c r="S290" s="8">
        <f t="shared" si="17"/>
        <v>15.051851851851852</v>
      </c>
      <c r="T290" s="8">
        <f t="shared" si="18"/>
        <v>12.041481481481483</v>
      </c>
      <c r="U290" s="8">
        <f t="shared" si="19"/>
        <v>12.041481481481483</v>
      </c>
    </row>
    <row r="291" spans="1:21" s="8" customFormat="1">
      <c r="A291" s="8" t="s">
        <v>1540</v>
      </c>
      <c r="B291" s="8" t="s">
        <v>170</v>
      </c>
      <c r="C291" s="8" t="s">
        <v>1034</v>
      </c>
      <c r="D291" s="8" t="s">
        <v>1031</v>
      </c>
      <c r="E291" s="8">
        <v>132</v>
      </c>
      <c r="F291" s="8">
        <v>487</v>
      </c>
      <c r="G291" s="8">
        <v>65</v>
      </c>
      <c r="H291" s="8">
        <v>92</v>
      </c>
      <c r="I291" s="8">
        <v>33</v>
      </c>
      <c r="J291" s="8">
        <v>4</v>
      </c>
      <c r="K291" s="8">
        <v>13</v>
      </c>
      <c r="L291" s="8">
        <v>72</v>
      </c>
      <c r="M291" s="8">
        <v>48</v>
      </c>
      <c r="N291" s="8">
        <v>89</v>
      </c>
      <c r="O291" s="8">
        <v>8</v>
      </c>
      <c r="P291" s="8">
        <v>4</v>
      </c>
      <c r="Q291" s="8">
        <v>0.29199999999999998</v>
      </c>
      <c r="R291" s="8">
        <f t="shared" si="16"/>
        <v>322</v>
      </c>
      <c r="S291" s="8">
        <f t="shared" si="17"/>
        <v>19.081481481481482</v>
      </c>
      <c r="T291" s="8">
        <f t="shared" si="18"/>
        <v>17.173333333333336</v>
      </c>
      <c r="U291" s="8">
        <f t="shared" si="19"/>
        <v>17.173333333333336</v>
      </c>
    </row>
    <row r="292" spans="1:21" s="8" customFormat="1">
      <c r="A292" s="8" t="s">
        <v>1553</v>
      </c>
      <c r="B292" s="8" t="s">
        <v>278</v>
      </c>
      <c r="C292" s="8" t="s">
        <v>1048</v>
      </c>
      <c r="D292" s="8" t="s">
        <v>1045</v>
      </c>
      <c r="E292" s="8">
        <v>80</v>
      </c>
      <c r="F292" s="8">
        <v>273</v>
      </c>
      <c r="G292" s="8">
        <v>29</v>
      </c>
      <c r="H292" s="8">
        <v>51</v>
      </c>
      <c r="I292" s="8">
        <v>14</v>
      </c>
      <c r="J292" s="8">
        <v>0</v>
      </c>
      <c r="K292" s="8">
        <v>5</v>
      </c>
      <c r="L292" s="8">
        <v>34</v>
      </c>
      <c r="M292" s="8">
        <v>21</v>
      </c>
      <c r="N292" s="8">
        <v>52</v>
      </c>
      <c r="O292" s="8">
        <v>0</v>
      </c>
      <c r="P292" s="8">
        <v>0</v>
      </c>
      <c r="Q292" s="8">
        <v>0.25600000000000001</v>
      </c>
      <c r="R292" s="8">
        <f t="shared" si="16"/>
        <v>131</v>
      </c>
      <c r="S292" s="8">
        <f t="shared" si="17"/>
        <v>7.7629629629629626</v>
      </c>
      <c r="T292" s="8">
        <f t="shared" si="18"/>
        <v>5.4340740740740738</v>
      </c>
      <c r="U292" s="8">
        <f t="shared" si="19"/>
        <v>5.4340740740740738</v>
      </c>
    </row>
    <row r="293" spans="1:21" s="8" customFormat="1">
      <c r="A293" s="8" t="s">
        <v>354</v>
      </c>
      <c r="B293" s="8" t="s">
        <v>144</v>
      </c>
      <c r="C293" s="8" t="s">
        <v>1055</v>
      </c>
      <c r="D293" s="8" t="s">
        <v>1039</v>
      </c>
      <c r="E293" s="8">
        <v>143</v>
      </c>
      <c r="F293" s="8">
        <v>539</v>
      </c>
      <c r="G293" s="8">
        <v>67</v>
      </c>
      <c r="H293" s="8">
        <v>79</v>
      </c>
      <c r="I293" s="8">
        <v>35</v>
      </c>
      <c r="J293" s="8">
        <v>3</v>
      </c>
      <c r="K293" s="8">
        <v>18</v>
      </c>
      <c r="L293" s="8">
        <v>78</v>
      </c>
      <c r="M293" s="8">
        <v>48</v>
      </c>
      <c r="N293" s="8">
        <v>117</v>
      </c>
      <c r="O293" s="8">
        <v>2</v>
      </c>
      <c r="P293" s="8">
        <v>2</v>
      </c>
      <c r="Q293" s="8">
        <v>0.25</v>
      </c>
      <c r="R293" s="8">
        <f t="shared" si="16"/>
        <v>306</v>
      </c>
      <c r="S293" s="8">
        <f t="shared" si="17"/>
        <v>18.133333333333333</v>
      </c>
      <c r="T293" s="8">
        <f t="shared" si="18"/>
        <v>16.32</v>
      </c>
      <c r="U293" s="8">
        <f t="shared" si="19"/>
        <v>16.32</v>
      </c>
    </row>
    <row r="294" spans="1:21" s="8" customFormat="1">
      <c r="A294" s="8" t="s">
        <v>355</v>
      </c>
      <c r="B294" s="8" t="s">
        <v>1022</v>
      </c>
      <c r="C294" s="8" t="s">
        <v>1038</v>
      </c>
      <c r="D294" s="8" t="s">
        <v>1031</v>
      </c>
      <c r="E294" s="8">
        <v>155</v>
      </c>
      <c r="F294" s="8">
        <v>568</v>
      </c>
      <c r="G294" s="8">
        <v>87</v>
      </c>
      <c r="H294" s="8">
        <v>102</v>
      </c>
      <c r="I294" s="8">
        <v>33</v>
      </c>
      <c r="J294" s="8">
        <v>6</v>
      </c>
      <c r="K294" s="8">
        <v>13</v>
      </c>
      <c r="L294" s="8">
        <v>69</v>
      </c>
      <c r="M294" s="8">
        <v>58</v>
      </c>
      <c r="N294" s="8">
        <v>113</v>
      </c>
      <c r="O294" s="8">
        <v>29</v>
      </c>
      <c r="P294" s="8">
        <v>11</v>
      </c>
      <c r="Q294" s="8">
        <v>0.27100000000000002</v>
      </c>
      <c r="R294" s="8">
        <f t="shared" si="16"/>
        <v>357</v>
      </c>
      <c r="S294" s="8">
        <f t="shared" si="17"/>
        <v>21.155555555555555</v>
      </c>
      <c r="T294" s="8">
        <f t="shared" si="18"/>
        <v>19.04</v>
      </c>
      <c r="U294" s="8">
        <f t="shared" si="19"/>
        <v>19.04</v>
      </c>
    </row>
    <row r="295" spans="1:21" s="8" customFormat="1">
      <c r="A295" s="8" t="s">
        <v>1097</v>
      </c>
      <c r="B295" s="8" t="s">
        <v>177</v>
      </c>
      <c r="C295" s="8" t="s">
        <v>1051</v>
      </c>
      <c r="D295" s="8" t="s">
        <v>1031</v>
      </c>
      <c r="E295" s="8">
        <v>152</v>
      </c>
      <c r="F295" s="8">
        <v>560</v>
      </c>
      <c r="G295" s="8">
        <v>106</v>
      </c>
      <c r="H295" s="8">
        <v>105</v>
      </c>
      <c r="I295" s="8">
        <v>37</v>
      </c>
      <c r="J295" s="8">
        <v>7</v>
      </c>
      <c r="K295" s="8">
        <v>22</v>
      </c>
      <c r="L295" s="8">
        <v>81</v>
      </c>
      <c r="M295" s="8">
        <v>61</v>
      </c>
      <c r="N295" s="8">
        <v>95</v>
      </c>
      <c r="O295" s="8">
        <v>29</v>
      </c>
      <c r="P295" s="8">
        <v>8</v>
      </c>
      <c r="Q295" s="8">
        <v>0.30499999999999999</v>
      </c>
      <c r="R295" s="8">
        <f t="shared" si="16"/>
        <v>462</v>
      </c>
      <c r="S295" s="8">
        <f t="shared" si="17"/>
        <v>27.377777777777776</v>
      </c>
      <c r="T295" s="8">
        <f t="shared" si="18"/>
        <v>27.377777777777776</v>
      </c>
      <c r="U295" s="8">
        <f t="shared" si="19"/>
        <v>27.377777777777776</v>
      </c>
    </row>
    <row r="296" spans="1:21" s="8" customFormat="1">
      <c r="A296" s="8" t="s">
        <v>1256</v>
      </c>
      <c r="B296" s="8" t="s">
        <v>1257</v>
      </c>
      <c r="C296" s="8" t="s">
        <v>1389</v>
      </c>
      <c r="D296" s="8" t="s">
        <v>1031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f t="shared" si="16"/>
        <v>0</v>
      </c>
      <c r="S296" s="8">
        <f t="shared" si="17"/>
        <v>0</v>
      </c>
      <c r="T296" s="8">
        <f t="shared" si="18"/>
        <v>0</v>
      </c>
      <c r="U296" s="8">
        <f t="shared" si="19"/>
        <v>1</v>
      </c>
    </row>
    <row r="297" spans="1:21" s="8" customFormat="1">
      <c r="A297" s="8" t="s">
        <v>356</v>
      </c>
      <c r="B297" s="8" t="s">
        <v>357</v>
      </c>
      <c r="C297" s="8" t="s">
        <v>1390</v>
      </c>
      <c r="D297" s="8" t="s">
        <v>1045</v>
      </c>
      <c r="E297" s="8">
        <v>148</v>
      </c>
      <c r="F297" s="8">
        <v>556</v>
      </c>
      <c r="G297" s="8">
        <v>73</v>
      </c>
      <c r="H297" s="8">
        <v>119</v>
      </c>
      <c r="I297" s="8">
        <v>29</v>
      </c>
      <c r="J297" s="8">
        <v>1</v>
      </c>
      <c r="K297" s="8">
        <v>20</v>
      </c>
      <c r="L297" s="8">
        <v>91</v>
      </c>
      <c r="M297" s="8">
        <v>60</v>
      </c>
      <c r="N297" s="8">
        <v>65</v>
      </c>
      <c r="O297" s="8">
        <v>1</v>
      </c>
      <c r="P297" s="8">
        <v>1</v>
      </c>
      <c r="Q297" s="8">
        <v>0.30399999999999999</v>
      </c>
      <c r="R297" s="8">
        <f t="shared" si="16"/>
        <v>419</v>
      </c>
      <c r="S297" s="8">
        <f t="shared" si="17"/>
        <v>24.829629629629629</v>
      </c>
      <c r="T297" s="8">
        <f t="shared" si="18"/>
        <v>24.829629629629629</v>
      </c>
      <c r="U297" s="8">
        <f t="shared" si="19"/>
        <v>24.829629629629629</v>
      </c>
    </row>
    <row r="298" spans="1:21" s="8" customFormat="1">
      <c r="A298" s="8" t="s">
        <v>358</v>
      </c>
      <c r="B298" s="8" t="s">
        <v>298</v>
      </c>
      <c r="C298" s="8" t="s">
        <v>1395</v>
      </c>
      <c r="D298" s="8" t="s">
        <v>1039</v>
      </c>
      <c r="E298" s="8">
        <v>138</v>
      </c>
      <c r="F298" s="8">
        <v>530</v>
      </c>
      <c r="G298" s="8">
        <v>58</v>
      </c>
      <c r="H298" s="8">
        <v>113</v>
      </c>
      <c r="I298" s="8">
        <v>26</v>
      </c>
      <c r="J298" s="8">
        <v>2</v>
      </c>
      <c r="K298" s="8">
        <v>10</v>
      </c>
      <c r="L298" s="8">
        <v>64</v>
      </c>
      <c r="M298" s="8">
        <v>35</v>
      </c>
      <c r="N298" s="8">
        <v>70</v>
      </c>
      <c r="O298" s="8">
        <v>2</v>
      </c>
      <c r="P298" s="8">
        <v>1</v>
      </c>
      <c r="Q298" s="8">
        <v>0.28499999999999998</v>
      </c>
      <c r="R298" s="8">
        <f t="shared" si="16"/>
        <v>299</v>
      </c>
      <c r="S298" s="8">
        <f t="shared" si="17"/>
        <v>17.718518518518518</v>
      </c>
      <c r="T298" s="8">
        <f t="shared" si="18"/>
        <v>14.174814814814816</v>
      </c>
      <c r="U298" s="8">
        <f t="shared" si="19"/>
        <v>14.174814814814816</v>
      </c>
    </row>
    <row r="299" spans="1:21" s="8" customFormat="1">
      <c r="A299" s="8" t="s">
        <v>1115</v>
      </c>
      <c r="B299" s="8" t="s">
        <v>1116</v>
      </c>
      <c r="C299" s="8" t="s">
        <v>1041</v>
      </c>
      <c r="D299" s="8" t="s">
        <v>1033</v>
      </c>
      <c r="E299" s="8">
        <v>84</v>
      </c>
      <c r="F299" s="8">
        <v>296</v>
      </c>
      <c r="G299" s="8">
        <v>38</v>
      </c>
      <c r="H299" s="8">
        <v>53</v>
      </c>
      <c r="I299" s="8">
        <v>13</v>
      </c>
      <c r="J299" s="8">
        <v>2</v>
      </c>
      <c r="K299" s="8">
        <v>7</v>
      </c>
      <c r="L299" s="8">
        <v>32</v>
      </c>
      <c r="M299" s="8">
        <v>33</v>
      </c>
      <c r="N299" s="8">
        <v>58</v>
      </c>
      <c r="O299" s="8">
        <v>6</v>
      </c>
      <c r="P299" s="8">
        <v>1</v>
      </c>
      <c r="Q299" s="8">
        <v>0.253</v>
      </c>
      <c r="R299" s="8">
        <f t="shared" si="16"/>
        <v>163</v>
      </c>
      <c r="S299" s="8">
        <f t="shared" si="17"/>
        <v>9.6592592592592599</v>
      </c>
      <c r="T299" s="8">
        <f t="shared" si="18"/>
        <v>6.7614814814814812</v>
      </c>
      <c r="U299" s="8">
        <f t="shared" si="19"/>
        <v>6.7614814814814812</v>
      </c>
    </row>
    <row r="300" spans="1:21" s="8" customFormat="1">
      <c r="A300" s="8" t="s">
        <v>1273</v>
      </c>
      <c r="B300" s="8" t="s">
        <v>1274</v>
      </c>
      <c r="C300" s="8" t="s">
        <v>1398</v>
      </c>
      <c r="D300" s="8" t="s">
        <v>1031</v>
      </c>
      <c r="E300" s="8">
        <v>149</v>
      </c>
      <c r="F300" s="8">
        <v>548</v>
      </c>
      <c r="G300" s="8">
        <v>81</v>
      </c>
      <c r="H300" s="8">
        <v>96</v>
      </c>
      <c r="I300" s="8">
        <v>32</v>
      </c>
      <c r="J300" s="8">
        <v>7</v>
      </c>
      <c r="K300" s="8">
        <v>22</v>
      </c>
      <c r="L300" s="8">
        <v>76</v>
      </c>
      <c r="M300" s="8">
        <v>59</v>
      </c>
      <c r="N300" s="8">
        <v>125</v>
      </c>
      <c r="O300" s="8">
        <v>13</v>
      </c>
      <c r="P300" s="8">
        <v>8</v>
      </c>
      <c r="Q300" s="8">
        <v>0.28599999999999998</v>
      </c>
      <c r="R300" s="8">
        <f t="shared" si="16"/>
        <v>365</v>
      </c>
      <c r="S300" s="8">
        <f t="shared" si="17"/>
        <v>21.62962962962963</v>
      </c>
      <c r="T300" s="8">
        <f t="shared" si="18"/>
        <v>19.466666666666669</v>
      </c>
      <c r="U300" s="8">
        <f t="shared" si="19"/>
        <v>19.466666666666669</v>
      </c>
    </row>
    <row r="301" spans="1:21" s="8" customFormat="1">
      <c r="A301" s="8" t="s">
        <v>359</v>
      </c>
      <c r="B301" s="8" t="s">
        <v>360</v>
      </c>
      <c r="C301" s="8" t="s">
        <v>1391</v>
      </c>
      <c r="D301" s="8" t="s">
        <v>1035</v>
      </c>
      <c r="E301" s="8">
        <v>137</v>
      </c>
      <c r="F301" s="8">
        <v>533</v>
      </c>
      <c r="G301" s="8">
        <v>74</v>
      </c>
      <c r="H301" s="8">
        <v>83</v>
      </c>
      <c r="I301" s="8">
        <v>24</v>
      </c>
      <c r="J301" s="8">
        <v>0</v>
      </c>
      <c r="K301" s="8">
        <v>29</v>
      </c>
      <c r="L301" s="8">
        <v>86</v>
      </c>
      <c r="M301" s="8">
        <v>44</v>
      </c>
      <c r="N301" s="8">
        <v>75</v>
      </c>
      <c r="O301" s="8">
        <v>1</v>
      </c>
      <c r="P301" s="8">
        <v>1</v>
      </c>
      <c r="Q301" s="8">
        <v>0.255</v>
      </c>
      <c r="R301" s="8">
        <f t="shared" si="16"/>
        <v>376</v>
      </c>
      <c r="S301" s="8">
        <f t="shared" si="17"/>
        <v>22.281481481481482</v>
      </c>
      <c r="T301" s="8">
        <f t="shared" si="18"/>
        <v>20.053333333333335</v>
      </c>
      <c r="U301" s="8">
        <f t="shared" si="19"/>
        <v>20.053333333333335</v>
      </c>
    </row>
    <row r="302" spans="1:21" s="8" customFormat="1">
      <c r="A302" s="8" t="s">
        <v>361</v>
      </c>
      <c r="B302" s="8" t="s">
        <v>90</v>
      </c>
      <c r="D302" s="8" t="s">
        <v>1031</v>
      </c>
      <c r="E302" s="8">
        <v>80</v>
      </c>
      <c r="F302" s="8">
        <v>196</v>
      </c>
      <c r="G302" s="8">
        <v>23</v>
      </c>
      <c r="H302" s="8">
        <v>30</v>
      </c>
      <c r="I302" s="8">
        <v>14</v>
      </c>
      <c r="J302" s="8">
        <v>0</v>
      </c>
      <c r="K302" s="8">
        <v>7</v>
      </c>
      <c r="L302" s="8">
        <v>30</v>
      </c>
      <c r="M302" s="8">
        <v>19</v>
      </c>
      <c r="N302" s="8">
        <v>46</v>
      </c>
      <c r="O302" s="8">
        <v>0</v>
      </c>
      <c r="P302" s="8">
        <v>0</v>
      </c>
      <c r="Q302" s="8">
        <v>0.26</v>
      </c>
      <c r="R302" s="8">
        <f t="shared" si="16"/>
        <v>112</v>
      </c>
      <c r="S302" s="8">
        <f t="shared" si="17"/>
        <v>6.6370370370370368</v>
      </c>
      <c r="T302" s="8">
        <f t="shared" si="18"/>
        <v>4.6459259259259253</v>
      </c>
      <c r="U302" s="8">
        <f t="shared" si="19"/>
        <v>4.6459259259259253</v>
      </c>
    </row>
    <row r="303" spans="1:21" s="8" customFormat="1">
      <c r="A303" s="8" t="s">
        <v>362</v>
      </c>
      <c r="B303" s="8" t="s">
        <v>363</v>
      </c>
      <c r="C303" s="8" t="s">
        <v>1040</v>
      </c>
      <c r="D303" s="8" t="s">
        <v>1031</v>
      </c>
      <c r="E303" s="8">
        <v>119</v>
      </c>
      <c r="F303" s="8">
        <v>437</v>
      </c>
      <c r="G303" s="8">
        <v>67</v>
      </c>
      <c r="H303" s="8">
        <v>76</v>
      </c>
      <c r="I303" s="8">
        <v>24</v>
      </c>
      <c r="J303" s="8">
        <v>1</v>
      </c>
      <c r="K303" s="8">
        <v>19</v>
      </c>
      <c r="L303" s="8">
        <v>65</v>
      </c>
      <c r="M303" s="8">
        <v>37</v>
      </c>
      <c r="N303" s="8">
        <v>79</v>
      </c>
      <c r="O303" s="8">
        <v>10</v>
      </c>
      <c r="P303" s="8">
        <v>4</v>
      </c>
      <c r="Q303" s="8">
        <v>0.27500000000000002</v>
      </c>
      <c r="R303" s="8">
        <f t="shared" si="16"/>
        <v>299</v>
      </c>
      <c r="S303" s="8">
        <f t="shared" si="17"/>
        <v>17.718518518518518</v>
      </c>
      <c r="T303" s="8">
        <f t="shared" si="18"/>
        <v>14.174814814814816</v>
      </c>
      <c r="U303" s="8">
        <f t="shared" si="19"/>
        <v>14.174814814814816</v>
      </c>
    </row>
    <row r="304" spans="1:21" s="8" customFormat="1">
      <c r="A304" s="8" t="s">
        <v>362</v>
      </c>
      <c r="B304" s="8" t="s">
        <v>366</v>
      </c>
      <c r="C304" s="8" t="s">
        <v>1037</v>
      </c>
      <c r="D304" s="8" t="s">
        <v>1042</v>
      </c>
      <c r="E304" s="8">
        <v>151</v>
      </c>
      <c r="F304" s="8">
        <v>575</v>
      </c>
      <c r="G304" s="8">
        <v>60</v>
      </c>
      <c r="H304" s="8">
        <v>110</v>
      </c>
      <c r="I304" s="8">
        <v>33</v>
      </c>
      <c r="J304" s="8">
        <v>1</v>
      </c>
      <c r="K304" s="8">
        <v>11</v>
      </c>
      <c r="L304" s="8">
        <v>59</v>
      </c>
      <c r="M304" s="8">
        <v>28</v>
      </c>
      <c r="N304" s="8">
        <v>71</v>
      </c>
      <c r="O304" s="8">
        <v>15</v>
      </c>
      <c r="P304" s="8">
        <v>6</v>
      </c>
      <c r="Q304" s="8">
        <v>0.27</v>
      </c>
      <c r="R304" s="8">
        <f t="shared" si="16"/>
        <v>308</v>
      </c>
      <c r="S304" s="8">
        <f t="shared" si="17"/>
        <v>18.251851851851853</v>
      </c>
      <c r="T304" s="8">
        <f t="shared" si="18"/>
        <v>16.426666666666669</v>
      </c>
      <c r="U304" s="8">
        <f t="shared" si="19"/>
        <v>16.426666666666669</v>
      </c>
    </row>
    <row r="305" spans="1:21" s="8" customFormat="1">
      <c r="A305" s="8" t="s">
        <v>362</v>
      </c>
      <c r="B305" s="8" t="s">
        <v>54</v>
      </c>
      <c r="C305" s="8" t="s">
        <v>1053</v>
      </c>
      <c r="D305" s="8" t="s">
        <v>1033</v>
      </c>
      <c r="E305" s="8">
        <v>98</v>
      </c>
      <c r="F305" s="8">
        <v>306</v>
      </c>
      <c r="G305" s="8">
        <v>54</v>
      </c>
      <c r="H305" s="8">
        <v>66</v>
      </c>
      <c r="I305" s="8">
        <v>18</v>
      </c>
      <c r="J305" s="8">
        <v>2</v>
      </c>
      <c r="K305" s="8">
        <v>5</v>
      </c>
      <c r="L305" s="8">
        <v>31</v>
      </c>
      <c r="M305" s="8">
        <v>32</v>
      </c>
      <c r="N305" s="8">
        <v>45</v>
      </c>
      <c r="O305" s="8">
        <v>13</v>
      </c>
      <c r="P305" s="8">
        <v>4</v>
      </c>
      <c r="Q305" s="8">
        <v>0.29699999999999999</v>
      </c>
      <c r="R305" s="8">
        <f t="shared" si="16"/>
        <v>209</v>
      </c>
      <c r="S305" s="8">
        <f t="shared" si="17"/>
        <v>12.385185185185184</v>
      </c>
      <c r="T305" s="8">
        <f t="shared" si="18"/>
        <v>9.9081481481481486</v>
      </c>
      <c r="U305" s="8">
        <f t="shared" si="19"/>
        <v>9.9081481481481486</v>
      </c>
    </row>
    <row r="306" spans="1:21" s="8" customFormat="1">
      <c r="A306" s="8" t="s">
        <v>367</v>
      </c>
      <c r="B306" s="8" t="s">
        <v>66</v>
      </c>
      <c r="C306" s="8" t="s">
        <v>1393</v>
      </c>
      <c r="D306" s="8" t="s">
        <v>1045</v>
      </c>
      <c r="E306" s="8">
        <v>116</v>
      </c>
      <c r="F306" s="8">
        <v>435</v>
      </c>
      <c r="G306" s="8">
        <v>40</v>
      </c>
      <c r="H306" s="8">
        <v>77</v>
      </c>
      <c r="I306" s="8">
        <v>15</v>
      </c>
      <c r="J306" s="8">
        <v>0</v>
      </c>
      <c r="K306" s="8">
        <v>15</v>
      </c>
      <c r="L306" s="8">
        <v>65</v>
      </c>
      <c r="M306" s="8">
        <v>20</v>
      </c>
      <c r="N306" s="8">
        <v>83</v>
      </c>
      <c r="O306" s="8">
        <v>0</v>
      </c>
      <c r="P306" s="8">
        <v>0</v>
      </c>
      <c r="Q306" s="8">
        <v>0.246</v>
      </c>
      <c r="R306" s="8">
        <f t="shared" si="16"/>
        <v>209</v>
      </c>
      <c r="S306" s="8">
        <f t="shared" si="17"/>
        <v>12.385185185185184</v>
      </c>
      <c r="T306" s="8">
        <f t="shared" si="18"/>
        <v>9.9081481481481486</v>
      </c>
      <c r="U306" s="8">
        <f t="shared" si="19"/>
        <v>9.9081481481481486</v>
      </c>
    </row>
    <row r="307" spans="1:21" s="8" customFormat="1">
      <c r="A307" s="8" t="s">
        <v>368</v>
      </c>
      <c r="B307" s="8" t="s">
        <v>369</v>
      </c>
      <c r="C307" s="8" t="s">
        <v>1388</v>
      </c>
      <c r="D307" s="8" t="s">
        <v>1031</v>
      </c>
      <c r="E307" s="8">
        <v>121</v>
      </c>
      <c r="F307" s="8">
        <v>398</v>
      </c>
      <c r="G307" s="8">
        <v>57</v>
      </c>
      <c r="H307" s="8">
        <v>59</v>
      </c>
      <c r="I307" s="8">
        <v>19</v>
      </c>
      <c r="J307" s="8">
        <v>2</v>
      </c>
      <c r="K307" s="8">
        <v>19</v>
      </c>
      <c r="L307" s="8">
        <v>58</v>
      </c>
      <c r="M307" s="8">
        <v>39</v>
      </c>
      <c r="N307" s="8">
        <v>138</v>
      </c>
      <c r="O307" s="8">
        <v>2</v>
      </c>
      <c r="P307" s="8">
        <v>2</v>
      </c>
      <c r="Q307" s="8">
        <v>0.249</v>
      </c>
      <c r="R307" s="8">
        <f t="shared" si="16"/>
        <v>195</v>
      </c>
      <c r="S307" s="8">
        <f t="shared" si="17"/>
        <v>11.555555555555555</v>
      </c>
      <c r="T307" s="8">
        <f t="shared" si="18"/>
        <v>8.0888888888888886</v>
      </c>
      <c r="U307" s="8">
        <f t="shared" si="19"/>
        <v>8.0888888888888886</v>
      </c>
    </row>
    <row r="308" spans="1:21" s="8" customFormat="1">
      <c r="A308" s="8" t="s">
        <v>1254</v>
      </c>
      <c r="B308" s="8" t="s">
        <v>1530</v>
      </c>
      <c r="C308" s="8" t="s">
        <v>1395</v>
      </c>
      <c r="D308" s="8" t="s">
        <v>1045</v>
      </c>
      <c r="E308" s="8">
        <v>131</v>
      </c>
      <c r="F308" s="8">
        <v>468</v>
      </c>
      <c r="G308" s="8">
        <v>55</v>
      </c>
      <c r="H308" s="8">
        <v>77</v>
      </c>
      <c r="I308" s="8">
        <v>25</v>
      </c>
      <c r="J308" s="8">
        <v>6</v>
      </c>
      <c r="K308" s="8">
        <v>15</v>
      </c>
      <c r="L308" s="8">
        <v>59</v>
      </c>
      <c r="M308" s="8">
        <v>25</v>
      </c>
      <c r="N308" s="8">
        <v>80</v>
      </c>
      <c r="O308" s="8">
        <v>7</v>
      </c>
      <c r="P308" s="8">
        <v>3</v>
      </c>
      <c r="Q308" s="8">
        <v>0.26300000000000001</v>
      </c>
      <c r="R308" s="8">
        <f t="shared" si="16"/>
        <v>268</v>
      </c>
      <c r="S308" s="8">
        <f t="shared" si="17"/>
        <v>15.881481481481481</v>
      </c>
      <c r="T308" s="8">
        <f t="shared" si="18"/>
        <v>12.705185185185186</v>
      </c>
      <c r="U308" s="8">
        <f t="shared" si="19"/>
        <v>12.705185185185186</v>
      </c>
    </row>
    <row r="309" spans="1:21" s="8" customFormat="1">
      <c r="A309" s="8" t="s">
        <v>780</v>
      </c>
      <c r="B309" s="8" t="s">
        <v>58</v>
      </c>
      <c r="C309" s="8" t="s">
        <v>1036</v>
      </c>
      <c r="D309" s="8" t="s">
        <v>1031</v>
      </c>
      <c r="E309" s="8">
        <v>130</v>
      </c>
      <c r="F309" s="8">
        <v>448</v>
      </c>
      <c r="G309" s="8">
        <v>60</v>
      </c>
      <c r="H309" s="8">
        <v>74</v>
      </c>
      <c r="I309" s="8">
        <v>21</v>
      </c>
      <c r="J309" s="8">
        <v>5</v>
      </c>
      <c r="K309" s="8">
        <v>18</v>
      </c>
      <c r="L309" s="8">
        <v>66</v>
      </c>
      <c r="M309" s="8">
        <v>42</v>
      </c>
      <c r="N309" s="8">
        <v>68</v>
      </c>
      <c r="O309" s="8">
        <v>7</v>
      </c>
      <c r="P309" s="8">
        <v>3</v>
      </c>
      <c r="Q309" s="8">
        <v>0.26300000000000001</v>
      </c>
      <c r="R309" s="8">
        <f t="shared" si="16"/>
        <v>307</v>
      </c>
      <c r="S309" s="8">
        <f t="shared" si="17"/>
        <v>18.192592592592593</v>
      </c>
      <c r="T309" s="8">
        <f t="shared" si="18"/>
        <v>16.373333333333335</v>
      </c>
      <c r="U309" s="8">
        <f t="shared" si="19"/>
        <v>16.373333333333335</v>
      </c>
    </row>
    <row r="310" spans="1:21" s="8" customFormat="1">
      <c r="A310" s="8" t="s">
        <v>267</v>
      </c>
      <c r="B310" s="8" t="s">
        <v>177</v>
      </c>
      <c r="C310" s="8" t="s">
        <v>1388</v>
      </c>
      <c r="D310" s="8" t="s">
        <v>1035</v>
      </c>
      <c r="E310" s="8">
        <v>48</v>
      </c>
      <c r="F310" s="8">
        <v>185</v>
      </c>
      <c r="G310" s="8">
        <v>28</v>
      </c>
      <c r="H310" s="8">
        <v>33</v>
      </c>
      <c r="I310" s="8">
        <v>8</v>
      </c>
      <c r="J310" s="8">
        <v>1</v>
      </c>
      <c r="K310" s="8">
        <v>7</v>
      </c>
      <c r="L310" s="8">
        <v>31</v>
      </c>
      <c r="M310" s="8">
        <v>21</v>
      </c>
      <c r="N310" s="8">
        <v>53</v>
      </c>
      <c r="O310" s="8">
        <v>0</v>
      </c>
      <c r="P310" s="8">
        <v>0</v>
      </c>
      <c r="Q310" s="8">
        <v>0.26500000000000001</v>
      </c>
      <c r="R310" s="8">
        <f t="shared" si="16"/>
        <v>107</v>
      </c>
      <c r="S310" s="8">
        <f t="shared" si="17"/>
        <v>6.340740740740741</v>
      </c>
      <c r="T310" s="8">
        <f t="shared" si="18"/>
        <v>4.4385185185185181</v>
      </c>
      <c r="U310" s="8">
        <f t="shared" si="19"/>
        <v>4.4385185185185181</v>
      </c>
    </row>
    <row r="311" spans="1:21" s="8" customFormat="1">
      <c r="A311" s="8" t="s">
        <v>1526</v>
      </c>
      <c r="B311" s="8" t="s">
        <v>753</v>
      </c>
      <c r="C311" s="8" t="s">
        <v>1054</v>
      </c>
      <c r="D311" s="8" t="s">
        <v>1033</v>
      </c>
      <c r="E311" s="8">
        <v>67</v>
      </c>
      <c r="F311" s="8">
        <v>244</v>
      </c>
      <c r="G311" s="8">
        <v>29</v>
      </c>
      <c r="H311" s="8">
        <v>44</v>
      </c>
      <c r="I311" s="8">
        <v>14</v>
      </c>
      <c r="J311" s="8">
        <v>1</v>
      </c>
      <c r="K311" s="8">
        <v>5</v>
      </c>
      <c r="L311" s="8">
        <v>26</v>
      </c>
      <c r="M311" s="8">
        <v>26</v>
      </c>
      <c r="N311" s="8">
        <v>55</v>
      </c>
      <c r="O311" s="8">
        <v>6</v>
      </c>
      <c r="P311" s="8">
        <v>2</v>
      </c>
      <c r="Q311" s="8">
        <v>0.26200000000000001</v>
      </c>
      <c r="R311" s="8">
        <f t="shared" si="16"/>
        <v>125</v>
      </c>
      <c r="S311" s="8">
        <f t="shared" si="17"/>
        <v>7.4074074074074074</v>
      </c>
      <c r="T311" s="8">
        <f t="shared" si="18"/>
        <v>5.1851851851851851</v>
      </c>
      <c r="U311" s="8">
        <f t="shared" si="19"/>
        <v>5.1851851851851851</v>
      </c>
    </row>
    <row r="312" spans="1:21" s="8" customFormat="1">
      <c r="A312" s="8" t="s">
        <v>370</v>
      </c>
      <c r="B312" s="8" t="s">
        <v>371</v>
      </c>
      <c r="C312" s="8" t="s">
        <v>1394</v>
      </c>
      <c r="D312" s="8" t="s">
        <v>1031</v>
      </c>
      <c r="E312" s="8">
        <v>106</v>
      </c>
      <c r="F312" s="8">
        <v>291</v>
      </c>
      <c r="G312" s="8">
        <v>39</v>
      </c>
      <c r="H312" s="8">
        <v>45</v>
      </c>
      <c r="I312" s="8">
        <v>11</v>
      </c>
      <c r="J312" s="8">
        <v>1</v>
      </c>
      <c r="K312" s="8">
        <v>12</v>
      </c>
      <c r="L312" s="8">
        <v>42</v>
      </c>
      <c r="M312" s="8">
        <v>34</v>
      </c>
      <c r="N312" s="8">
        <v>75</v>
      </c>
      <c r="O312" s="8">
        <v>0</v>
      </c>
      <c r="P312" s="8">
        <v>0</v>
      </c>
      <c r="Q312" s="8">
        <v>0.23699999999999999</v>
      </c>
      <c r="R312" s="8">
        <f t="shared" si="16"/>
        <v>158</v>
      </c>
      <c r="S312" s="8">
        <f t="shared" si="17"/>
        <v>9.3629629629629623</v>
      </c>
      <c r="T312" s="8">
        <f t="shared" si="18"/>
        <v>6.5540740740740731</v>
      </c>
      <c r="U312" s="8">
        <f t="shared" si="19"/>
        <v>6.5540740740740731</v>
      </c>
    </row>
    <row r="313" spans="1:21" s="8" customFormat="1">
      <c r="A313" s="8" t="s">
        <v>1137</v>
      </c>
      <c r="B313" s="8" t="s">
        <v>679</v>
      </c>
      <c r="C313" s="8" t="s">
        <v>1393</v>
      </c>
      <c r="D313" s="8" t="s">
        <v>1039</v>
      </c>
      <c r="E313" s="8">
        <v>143</v>
      </c>
      <c r="F313" s="8">
        <v>558</v>
      </c>
      <c r="G313" s="8">
        <v>87</v>
      </c>
      <c r="H313" s="8">
        <v>104</v>
      </c>
      <c r="I313" s="8">
        <v>33</v>
      </c>
      <c r="J313" s="8">
        <v>3</v>
      </c>
      <c r="K313" s="8">
        <v>14</v>
      </c>
      <c r="L313" s="8">
        <v>61</v>
      </c>
      <c r="M313" s="8">
        <v>57</v>
      </c>
      <c r="N313" s="8">
        <v>108</v>
      </c>
      <c r="O313" s="8">
        <v>8</v>
      </c>
      <c r="P313" s="8">
        <v>3</v>
      </c>
      <c r="Q313" s="8">
        <v>0.27600000000000002</v>
      </c>
      <c r="R313" s="8">
        <f t="shared" si="16"/>
        <v>337</v>
      </c>
      <c r="S313" s="8">
        <f t="shared" si="17"/>
        <v>19.970370370370372</v>
      </c>
      <c r="T313" s="8">
        <f t="shared" si="18"/>
        <v>17.973333333333336</v>
      </c>
      <c r="U313" s="8">
        <f t="shared" si="19"/>
        <v>17.973333333333336</v>
      </c>
    </row>
    <row r="314" spans="1:21" s="8" customFormat="1">
      <c r="A314" s="8" t="s">
        <v>373</v>
      </c>
      <c r="B314" s="8" t="s">
        <v>200</v>
      </c>
      <c r="C314" s="8" t="s">
        <v>1393</v>
      </c>
      <c r="D314" s="8" t="s">
        <v>1031</v>
      </c>
      <c r="E314" s="8">
        <v>154</v>
      </c>
      <c r="F314" s="8">
        <v>603</v>
      </c>
      <c r="G314" s="8">
        <v>78</v>
      </c>
      <c r="H314" s="8">
        <v>154</v>
      </c>
      <c r="I314" s="8">
        <v>18</v>
      </c>
      <c r="J314" s="8">
        <v>8</v>
      </c>
      <c r="K314" s="8">
        <v>3</v>
      </c>
      <c r="L314" s="8">
        <v>38</v>
      </c>
      <c r="M314" s="8">
        <v>25</v>
      </c>
      <c r="N314" s="8">
        <v>59</v>
      </c>
      <c r="O314" s="8">
        <v>39</v>
      </c>
      <c r="P314" s="8">
        <v>8</v>
      </c>
      <c r="Q314" s="8">
        <v>0.30299999999999999</v>
      </c>
      <c r="R314" s="8">
        <f t="shared" si="16"/>
        <v>339</v>
      </c>
      <c r="S314" s="8">
        <f t="shared" si="17"/>
        <v>20.088888888888889</v>
      </c>
      <c r="T314" s="8">
        <f t="shared" si="18"/>
        <v>18.080000000000002</v>
      </c>
      <c r="U314" s="8">
        <f t="shared" si="19"/>
        <v>18.080000000000002</v>
      </c>
    </row>
    <row r="315" spans="1:21" s="8" customFormat="1">
      <c r="A315" s="8" t="s">
        <v>374</v>
      </c>
      <c r="B315" s="8" t="s">
        <v>54</v>
      </c>
      <c r="C315" s="8" t="s">
        <v>1044</v>
      </c>
      <c r="D315" s="8" t="s">
        <v>1042</v>
      </c>
      <c r="E315" s="8">
        <v>121</v>
      </c>
      <c r="F315" s="8">
        <v>508</v>
      </c>
      <c r="G315" s="8">
        <v>70</v>
      </c>
      <c r="H315" s="8">
        <v>107</v>
      </c>
      <c r="I315" s="8">
        <v>27</v>
      </c>
      <c r="J315" s="8">
        <v>2</v>
      </c>
      <c r="K315" s="8">
        <v>8</v>
      </c>
      <c r="L315" s="8">
        <v>50</v>
      </c>
      <c r="M315" s="8">
        <v>31</v>
      </c>
      <c r="N315" s="8">
        <v>63</v>
      </c>
      <c r="O315" s="8">
        <v>25</v>
      </c>
      <c r="P315" s="8">
        <v>6</v>
      </c>
      <c r="Q315" s="8">
        <v>0.28299999999999997</v>
      </c>
      <c r="R315" s="8">
        <f t="shared" si="16"/>
        <v>306</v>
      </c>
      <c r="S315" s="8">
        <f t="shared" si="17"/>
        <v>18.133333333333333</v>
      </c>
      <c r="T315" s="8">
        <f t="shared" si="18"/>
        <v>16.32</v>
      </c>
      <c r="U315" s="8">
        <f t="shared" si="19"/>
        <v>16.32</v>
      </c>
    </row>
    <row r="316" spans="1:21" s="8" customFormat="1">
      <c r="A316" s="8" t="s">
        <v>377</v>
      </c>
      <c r="B316" s="8" t="s">
        <v>41</v>
      </c>
      <c r="D316" s="8" t="s">
        <v>1031</v>
      </c>
      <c r="E316" s="8">
        <v>122</v>
      </c>
      <c r="F316" s="8">
        <v>459</v>
      </c>
      <c r="G316" s="8">
        <v>52</v>
      </c>
      <c r="H316" s="8">
        <v>86</v>
      </c>
      <c r="I316" s="8">
        <v>26</v>
      </c>
      <c r="J316" s="8">
        <v>3</v>
      </c>
      <c r="K316" s="8">
        <v>8</v>
      </c>
      <c r="L316" s="8">
        <v>48</v>
      </c>
      <c r="M316" s="8">
        <v>22</v>
      </c>
      <c r="N316" s="8">
        <v>83</v>
      </c>
      <c r="O316" s="8">
        <v>12</v>
      </c>
      <c r="P316" s="8">
        <v>3</v>
      </c>
      <c r="Q316" s="8">
        <v>0.26800000000000002</v>
      </c>
      <c r="R316" s="8">
        <f t="shared" si="16"/>
        <v>227</v>
      </c>
      <c r="S316" s="8">
        <f t="shared" si="17"/>
        <v>13.451851851851853</v>
      </c>
      <c r="T316" s="8">
        <f t="shared" si="18"/>
        <v>10.761481481481482</v>
      </c>
      <c r="U316" s="8">
        <f t="shared" si="19"/>
        <v>10.761481481481482</v>
      </c>
    </row>
    <row r="317" spans="1:21" s="8" customFormat="1">
      <c r="A317" s="8" t="s">
        <v>901</v>
      </c>
      <c r="B317" s="8" t="s">
        <v>679</v>
      </c>
      <c r="C317" s="8" t="s">
        <v>1047</v>
      </c>
      <c r="D317" s="8" t="s">
        <v>1035</v>
      </c>
      <c r="E317" s="8">
        <v>157</v>
      </c>
      <c r="F317" s="8">
        <v>575</v>
      </c>
      <c r="G317" s="8">
        <v>97</v>
      </c>
      <c r="H317" s="8">
        <v>96</v>
      </c>
      <c r="I317" s="8">
        <v>34</v>
      </c>
      <c r="J317" s="8">
        <v>2</v>
      </c>
      <c r="K317" s="8">
        <v>36</v>
      </c>
      <c r="L317" s="8">
        <v>110</v>
      </c>
      <c r="M317" s="8">
        <v>83</v>
      </c>
      <c r="N317" s="8">
        <v>113</v>
      </c>
      <c r="O317" s="8">
        <v>11</v>
      </c>
      <c r="P317" s="8">
        <v>6</v>
      </c>
      <c r="Q317" s="8">
        <v>0.29199999999999998</v>
      </c>
      <c r="R317" s="8">
        <f t="shared" si="16"/>
        <v>496</v>
      </c>
      <c r="S317" s="8">
        <f t="shared" si="17"/>
        <v>29.392592592592592</v>
      </c>
      <c r="T317" s="8">
        <f t="shared" si="18"/>
        <v>29.392592592592592</v>
      </c>
      <c r="U317" s="8">
        <f t="shared" si="19"/>
        <v>29.392592592592592</v>
      </c>
    </row>
    <row r="318" spans="1:21" s="8" customFormat="1">
      <c r="A318" s="8" t="s">
        <v>114</v>
      </c>
      <c r="B318" s="8" t="s">
        <v>49</v>
      </c>
      <c r="C318" s="8" t="s">
        <v>1393</v>
      </c>
      <c r="D318" s="8" t="s">
        <v>1031</v>
      </c>
      <c r="E318" s="8">
        <v>101</v>
      </c>
      <c r="F318" s="8">
        <v>292</v>
      </c>
      <c r="G318" s="8">
        <v>44</v>
      </c>
      <c r="H318" s="8">
        <v>54</v>
      </c>
      <c r="I318" s="8">
        <v>16</v>
      </c>
      <c r="J318" s="8">
        <v>1</v>
      </c>
      <c r="K318" s="8">
        <v>10</v>
      </c>
      <c r="L318" s="8">
        <v>39</v>
      </c>
      <c r="M318" s="8">
        <v>39</v>
      </c>
      <c r="N318" s="8">
        <v>54</v>
      </c>
      <c r="O318" s="8">
        <v>0</v>
      </c>
      <c r="P318" s="8">
        <v>0</v>
      </c>
      <c r="Q318" s="8">
        <v>0.27700000000000002</v>
      </c>
      <c r="R318" s="8">
        <f t="shared" si="16"/>
        <v>197</v>
      </c>
      <c r="S318" s="8">
        <f t="shared" si="17"/>
        <v>11.674074074074074</v>
      </c>
      <c r="T318" s="8">
        <f t="shared" si="18"/>
        <v>8.1718518518518515</v>
      </c>
      <c r="U318" s="8">
        <f t="shared" si="19"/>
        <v>8.1718518518518515</v>
      </c>
    </row>
    <row r="319" spans="1:21" s="8" customFormat="1">
      <c r="A319" s="8" t="s">
        <v>380</v>
      </c>
      <c r="B319" s="8" t="s">
        <v>381</v>
      </c>
      <c r="C319" s="8" t="s">
        <v>1038</v>
      </c>
      <c r="D319" s="8" t="s">
        <v>1033</v>
      </c>
      <c r="E319" s="8">
        <v>125</v>
      </c>
      <c r="F319" s="8">
        <v>275</v>
      </c>
      <c r="G319" s="8">
        <v>32</v>
      </c>
      <c r="H319" s="8">
        <v>40</v>
      </c>
      <c r="I319" s="8">
        <v>14</v>
      </c>
      <c r="J319" s="8">
        <v>2</v>
      </c>
      <c r="K319" s="8">
        <v>9</v>
      </c>
      <c r="L319" s="8">
        <v>37</v>
      </c>
      <c r="M319" s="8">
        <v>11</v>
      </c>
      <c r="N319" s="8">
        <v>69</v>
      </c>
      <c r="O319" s="8">
        <v>2</v>
      </c>
      <c r="P319" s="8">
        <v>2</v>
      </c>
      <c r="Q319" s="8">
        <v>0.23599999999999999</v>
      </c>
      <c r="R319" s="8">
        <f t="shared" ref="R319:R382" si="20">G319+H319+(2*I319)+(3*J319)+(4*K319)+L319+M319-N319+O319-P319</f>
        <v>121</v>
      </c>
      <c r="S319" s="8">
        <f t="shared" si="17"/>
        <v>7.1703703703703701</v>
      </c>
      <c r="T319" s="8">
        <f t="shared" si="18"/>
        <v>5.0192592592592584</v>
      </c>
      <c r="U319" s="8">
        <f t="shared" si="19"/>
        <v>5.0192592592592584</v>
      </c>
    </row>
    <row r="320" spans="1:21" s="8" customFormat="1">
      <c r="A320" s="8" t="s">
        <v>380</v>
      </c>
      <c r="B320" s="8" t="s">
        <v>41</v>
      </c>
      <c r="C320" s="8" t="s">
        <v>1054</v>
      </c>
      <c r="D320" s="8" t="s">
        <v>1399</v>
      </c>
      <c r="E320" s="8">
        <v>143</v>
      </c>
      <c r="F320" s="8">
        <v>506</v>
      </c>
      <c r="G320" s="8">
        <v>78</v>
      </c>
      <c r="H320" s="8">
        <v>85</v>
      </c>
      <c r="I320" s="8">
        <v>21</v>
      </c>
      <c r="J320" s="8">
        <v>0</v>
      </c>
      <c r="K320" s="8">
        <v>21</v>
      </c>
      <c r="L320" s="8">
        <v>74</v>
      </c>
      <c r="M320" s="8">
        <v>75</v>
      </c>
      <c r="N320" s="8">
        <v>138</v>
      </c>
      <c r="O320" s="8">
        <v>3</v>
      </c>
      <c r="P320" s="8">
        <v>1</v>
      </c>
      <c r="Q320" s="8">
        <v>0.251</v>
      </c>
      <c r="R320" s="8">
        <f t="shared" si="20"/>
        <v>302</v>
      </c>
      <c r="S320" s="8">
        <f t="shared" si="17"/>
        <v>17.896296296296295</v>
      </c>
      <c r="T320" s="8">
        <f t="shared" si="18"/>
        <v>16.106666666666666</v>
      </c>
      <c r="U320" s="8">
        <f t="shared" si="19"/>
        <v>16.106666666666666</v>
      </c>
    </row>
    <row r="321" spans="1:21" s="8" customFormat="1">
      <c r="A321" s="8" t="s">
        <v>659</v>
      </c>
      <c r="B321" s="8" t="s">
        <v>52</v>
      </c>
      <c r="C321" s="8" t="s">
        <v>1038</v>
      </c>
      <c r="D321" s="8" t="s">
        <v>1039</v>
      </c>
      <c r="E321" s="8">
        <v>93</v>
      </c>
      <c r="F321" s="8">
        <v>259</v>
      </c>
      <c r="G321" s="8">
        <v>35</v>
      </c>
      <c r="H321" s="8">
        <v>46</v>
      </c>
      <c r="I321" s="8">
        <v>12</v>
      </c>
      <c r="J321" s="8">
        <v>1</v>
      </c>
      <c r="K321" s="8">
        <v>8</v>
      </c>
      <c r="L321" s="8">
        <v>36</v>
      </c>
      <c r="M321" s="8">
        <v>26</v>
      </c>
      <c r="N321" s="8">
        <v>56</v>
      </c>
      <c r="O321" s="8">
        <v>0</v>
      </c>
      <c r="P321" s="8">
        <v>0</v>
      </c>
      <c r="Q321" s="8">
        <v>0.25900000000000001</v>
      </c>
      <c r="R321" s="8">
        <f t="shared" si="20"/>
        <v>146</v>
      </c>
      <c r="S321" s="8">
        <f t="shared" si="17"/>
        <v>8.6518518518518519</v>
      </c>
      <c r="T321" s="8">
        <f t="shared" si="18"/>
        <v>6.0562962962962956</v>
      </c>
      <c r="U321" s="8">
        <f t="shared" si="19"/>
        <v>6.0562962962962956</v>
      </c>
    </row>
    <row r="322" spans="1:21" s="8" customFormat="1">
      <c r="A322" s="8" t="s">
        <v>1146</v>
      </c>
      <c r="B322" s="8" t="s">
        <v>104</v>
      </c>
      <c r="C322" s="8" t="s">
        <v>1395</v>
      </c>
      <c r="D322" s="8" t="s">
        <v>1042</v>
      </c>
      <c r="E322" s="8">
        <v>77</v>
      </c>
      <c r="F322" s="8">
        <v>189</v>
      </c>
      <c r="G322" s="8">
        <v>22</v>
      </c>
      <c r="H322" s="8">
        <v>36</v>
      </c>
      <c r="I322" s="8">
        <v>9</v>
      </c>
      <c r="J322" s="8">
        <v>2</v>
      </c>
      <c r="K322" s="8">
        <v>2</v>
      </c>
      <c r="L322" s="8">
        <v>18</v>
      </c>
      <c r="M322" s="8">
        <v>13</v>
      </c>
      <c r="N322" s="8">
        <v>25</v>
      </c>
      <c r="O322" s="8">
        <v>2</v>
      </c>
      <c r="P322" s="8">
        <v>1</v>
      </c>
      <c r="Q322" s="8">
        <v>0.25900000000000001</v>
      </c>
      <c r="R322" s="8">
        <f t="shared" si="20"/>
        <v>97</v>
      </c>
      <c r="S322" s="8">
        <f t="shared" ref="S322:S385" si="21">R322/16.875</f>
        <v>5.7481481481481485</v>
      </c>
      <c r="T322" s="8">
        <f t="shared" ref="T322:T385" si="22">IF(R322 &gt;= 500,S322*1.1,IF(R322 &gt; 400,S322,IF(R322&gt;300,S322*0.9,IF(R322&gt;200,S322*0.8,IF(R322&gt;100,S322*0.7,S322*0.6)))))</f>
        <v>3.4488888888888889</v>
      </c>
      <c r="U322" s="8">
        <f t="shared" ref="U322:U385" si="23">IF(T322 &lt; 1.5,1,T322)</f>
        <v>3.4488888888888889</v>
      </c>
    </row>
    <row r="323" spans="1:21" s="8" customFormat="1">
      <c r="A323" s="8" t="s">
        <v>383</v>
      </c>
      <c r="B323" s="8" t="s">
        <v>384</v>
      </c>
      <c r="C323" s="8" t="s">
        <v>1392</v>
      </c>
      <c r="D323" s="8" t="s">
        <v>1042</v>
      </c>
      <c r="E323" s="8">
        <v>124</v>
      </c>
      <c r="F323" s="8">
        <v>461</v>
      </c>
      <c r="G323" s="8">
        <v>62</v>
      </c>
      <c r="H323" s="8">
        <v>73</v>
      </c>
      <c r="I323" s="8">
        <v>22</v>
      </c>
      <c r="J323" s="8">
        <v>3</v>
      </c>
      <c r="K323" s="8">
        <v>11</v>
      </c>
      <c r="L323" s="8">
        <v>39</v>
      </c>
      <c r="M323" s="8">
        <v>45</v>
      </c>
      <c r="N323" s="8">
        <v>79</v>
      </c>
      <c r="O323" s="8">
        <v>16</v>
      </c>
      <c r="P323" s="8">
        <v>6</v>
      </c>
      <c r="Q323" s="8">
        <v>0.23599999999999999</v>
      </c>
      <c r="R323" s="8">
        <f t="shared" si="20"/>
        <v>247</v>
      </c>
      <c r="S323" s="8">
        <f t="shared" si="21"/>
        <v>14.637037037037038</v>
      </c>
      <c r="T323" s="8">
        <f t="shared" si="22"/>
        <v>11.709629629629632</v>
      </c>
      <c r="U323" s="8">
        <f t="shared" si="23"/>
        <v>11.709629629629632</v>
      </c>
    </row>
    <row r="324" spans="1:21" s="8" customFormat="1">
      <c r="A324" s="8" t="s">
        <v>811</v>
      </c>
      <c r="B324" s="8" t="s">
        <v>310</v>
      </c>
      <c r="C324" s="8" t="s">
        <v>1046</v>
      </c>
      <c r="D324" s="8" t="s">
        <v>1039</v>
      </c>
      <c r="E324" s="8">
        <v>93</v>
      </c>
      <c r="F324" s="8">
        <v>194</v>
      </c>
      <c r="G324" s="8">
        <v>24</v>
      </c>
      <c r="H324" s="8">
        <v>41</v>
      </c>
      <c r="I324" s="8">
        <v>5</v>
      </c>
      <c r="J324" s="8">
        <v>0</v>
      </c>
      <c r="K324" s="8">
        <v>2</v>
      </c>
      <c r="L324" s="8">
        <v>13</v>
      </c>
      <c r="M324" s="8">
        <v>12</v>
      </c>
      <c r="N324" s="8">
        <v>47</v>
      </c>
      <c r="O324" s="8">
        <v>9</v>
      </c>
      <c r="P324" s="8">
        <v>4</v>
      </c>
      <c r="Q324" s="8">
        <v>0.247</v>
      </c>
      <c r="R324" s="8">
        <f t="shared" si="20"/>
        <v>66</v>
      </c>
      <c r="S324" s="8">
        <f t="shared" si="21"/>
        <v>3.911111111111111</v>
      </c>
      <c r="T324" s="8">
        <f t="shared" si="22"/>
        <v>2.3466666666666667</v>
      </c>
      <c r="U324" s="8">
        <f t="shared" si="23"/>
        <v>2.3466666666666667</v>
      </c>
    </row>
    <row r="325" spans="1:21" s="8" customFormat="1">
      <c r="A325" s="8" t="s">
        <v>812</v>
      </c>
      <c r="B325" s="8" t="s">
        <v>956</v>
      </c>
      <c r="D325" s="8" t="s">
        <v>1035</v>
      </c>
      <c r="E325" s="8">
        <v>99</v>
      </c>
      <c r="F325" s="8">
        <v>318</v>
      </c>
      <c r="G325" s="8">
        <v>32</v>
      </c>
      <c r="H325" s="8">
        <v>51</v>
      </c>
      <c r="I325" s="8">
        <v>17</v>
      </c>
      <c r="J325" s="8">
        <v>0</v>
      </c>
      <c r="K325" s="8">
        <v>9</v>
      </c>
      <c r="L325" s="8">
        <v>39</v>
      </c>
      <c r="M325" s="8">
        <v>13</v>
      </c>
      <c r="N325" s="8">
        <v>70</v>
      </c>
      <c r="O325" s="8">
        <v>1</v>
      </c>
      <c r="P325" s="8">
        <v>1</v>
      </c>
      <c r="Q325" s="8">
        <v>0.24199999999999999</v>
      </c>
      <c r="R325" s="8">
        <f t="shared" si="20"/>
        <v>135</v>
      </c>
      <c r="S325" s="8">
        <f t="shared" si="21"/>
        <v>8</v>
      </c>
      <c r="T325" s="8">
        <f t="shared" si="22"/>
        <v>5.6</v>
      </c>
      <c r="U325" s="8">
        <f t="shared" si="23"/>
        <v>5.6</v>
      </c>
    </row>
    <row r="326" spans="1:21" s="8" customFormat="1">
      <c r="A326" s="8" t="s">
        <v>812</v>
      </c>
      <c r="B326" s="8" t="s">
        <v>1013</v>
      </c>
      <c r="C326" s="8" t="s">
        <v>1055</v>
      </c>
      <c r="D326" s="8" t="s">
        <v>1031</v>
      </c>
      <c r="E326" s="8">
        <v>148</v>
      </c>
      <c r="F326" s="8">
        <v>504</v>
      </c>
      <c r="G326" s="8">
        <v>69</v>
      </c>
      <c r="H326" s="8">
        <v>89</v>
      </c>
      <c r="I326" s="8">
        <v>24</v>
      </c>
      <c r="J326" s="8">
        <v>9</v>
      </c>
      <c r="K326" s="8">
        <v>14</v>
      </c>
      <c r="L326" s="8">
        <v>60</v>
      </c>
      <c r="M326" s="8">
        <v>26</v>
      </c>
      <c r="N326" s="8">
        <v>113</v>
      </c>
      <c r="O326" s="8">
        <v>13</v>
      </c>
      <c r="P326" s="8">
        <v>5</v>
      </c>
      <c r="Q326" s="8">
        <v>0.27</v>
      </c>
      <c r="R326" s="8">
        <f t="shared" si="20"/>
        <v>270</v>
      </c>
      <c r="S326" s="8">
        <f t="shared" si="21"/>
        <v>16</v>
      </c>
      <c r="T326" s="8">
        <f t="shared" si="22"/>
        <v>12.8</v>
      </c>
      <c r="U326" s="8">
        <f t="shared" si="23"/>
        <v>12.8</v>
      </c>
    </row>
    <row r="327" spans="1:21" s="8" customFormat="1">
      <c r="A327" s="8" t="s">
        <v>213</v>
      </c>
      <c r="B327" s="8" t="s">
        <v>158</v>
      </c>
      <c r="C327" s="8" t="s">
        <v>1047</v>
      </c>
      <c r="D327" s="8" t="s">
        <v>1045</v>
      </c>
      <c r="E327" s="8">
        <v>51</v>
      </c>
      <c r="F327" s="8">
        <v>153</v>
      </c>
      <c r="G327" s="8">
        <v>9</v>
      </c>
      <c r="H327" s="8">
        <v>20</v>
      </c>
      <c r="I327" s="8">
        <v>7</v>
      </c>
      <c r="J327" s="8">
        <v>0</v>
      </c>
      <c r="K327" s="8">
        <v>3</v>
      </c>
      <c r="L327" s="8">
        <v>11</v>
      </c>
      <c r="M327" s="8">
        <v>18</v>
      </c>
      <c r="N327" s="8">
        <v>58</v>
      </c>
      <c r="O327" s="8">
        <v>0</v>
      </c>
      <c r="P327" s="8">
        <v>0</v>
      </c>
      <c r="Q327" s="8">
        <v>0.19600000000000001</v>
      </c>
      <c r="R327" s="8">
        <f t="shared" si="20"/>
        <v>26</v>
      </c>
      <c r="S327" s="8">
        <f t="shared" si="21"/>
        <v>1.5407407407407407</v>
      </c>
      <c r="T327" s="8">
        <f t="shared" si="22"/>
        <v>0.9244444444444444</v>
      </c>
      <c r="U327" s="8">
        <f t="shared" si="23"/>
        <v>1</v>
      </c>
    </row>
    <row r="328" spans="1:21" s="8" customFormat="1">
      <c r="A328" s="8" t="s">
        <v>1104</v>
      </c>
      <c r="B328" s="8" t="s">
        <v>1076</v>
      </c>
      <c r="C328" s="8" t="s">
        <v>1396</v>
      </c>
      <c r="D328" s="8" t="s">
        <v>1035</v>
      </c>
      <c r="E328" s="8">
        <v>83</v>
      </c>
      <c r="F328" s="8">
        <v>210</v>
      </c>
      <c r="G328" s="8">
        <v>25</v>
      </c>
      <c r="H328" s="8">
        <v>29</v>
      </c>
      <c r="I328" s="8">
        <v>11</v>
      </c>
      <c r="J328" s="8">
        <v>0</v>
      </c>
      <c r="K328" s="8">
        <v>10</v>
      </c>
      <c r="L328" s="8">
        <v>27</v>
      </c>
      <c r="M328" s="8">
        <v>19</v>
      </c>
      <c r="N328" s="8">
        <v>60</v>
      </c>
      <c r="O328" s="8">
        <v>0</v>
      </c>
      <c r="P328" s="8">
        <v>0</v>
      </c>
      <c r="Q328" s="8">
        <v>0.23799999999999999</v>
      </c>
      <c r="R328" s="8">
        <f t="shared" si="20"/>
        <v>102</v>
      </c>
      <c r="S328" s="8">
        <f t="shared" si="21"/>
        <v>6.0444444444444443</v>
      </c>
      <c r="T328" s="8">
        <f t="shared" si="22"/>
        <v>4.2311111111111108</v>
      </c>
      <c r="U328" s="8">
        <f t="shared" si="23"/>
        <v>4.2311111111111108</v>
      </c>
    </row>
    <row r="329" spans="1:21" s="8" customFormat="1">
      <c r="A329" s="8" t="s">
        <v>387</v>
      </c>
      <c r="B329" s="8" t="s">
        <v>61</v>
      </c>
      <c r="C329" s="8" t="s">
        <v>1396</v>
      </c>
      <c r="D329" s="8" t="s">
        <v>1045</v>
      </c>
      <c r="E329" s="8">
        <v>95</v>
      </c>
      <c r="F329" s="8">
        <v>311</v>
      </c>
      <c r="G329" s="8">
        <v>25</v>
      </c>
      <c r="H329" s="8">
        <v>48</v>
      </c>
      <c r="I329" s="8">
        <v>14</v>
      </c>
      <c r="J329" s="8">
        <v>0</v>
      </c>
      <c r="K329" s="8">
        <v>5</v>
      </c>
      <c r="L329" s="8">
        <v>26</v>
      </c>
      <c r="M329" s="8">
        <v>25</v>
      </c>
      <c r="N329" s="8">
        <v>48</v>
      </c>
      <c r="O329" s="8">
        <v>0</v>
      </c>
      <c r="P329" s="8">
        <v>0</v>
      </c>
      <c r="Q329" s="8">
        <v>0.215</v>
      </c>
      <c r="R329" s="8">
        <f t="shared" si="20"/>
        <v>124</v>
      </c>
      <c r="S329" s="8">
        <f t="shared" si="21"/>
        <v>7.3481481481481481</v>
      </c>
      <c r="T329" s="8">
        <f t="shared" si="22"/>
        <v>5.1437037037037037</v>
      </c>
      <c r="U329" s="8">
        <f t="shared" si="23"/>
        <v>5.1437037037037037</v>
      </c>
    </row>
    <row r="330" spans="1:21" s="8" customFormat="1">
      <c r="A330" s="8" t="s">
        <v>1409</v>
      </c>
      <c r="B330" s="8" t="s">
        <v>112</v>
      </c>
      <c r="C330" s="8" t="s">
        <v>1396</v>
      </c>
      <c r="D330" s="8" t="s">
        <v>1045</v>
      </c>
      <c r="E330" s="8">
        <v>98</v>
      </c>
      <c r="F330" s="8">
        <v>322</v>
      </c>
      <c r="G330" s="8">
        <v>31</v>
      </c>
      <c r="H330" s="8">
        <v>48</v>
      </c>
      <c r="I330" s="8">
        <v>15</v>
      </c>
      <c r="J330" s="8">
        <v>1</v>
      </c>
      <c r="K330" s="8">
        <v>13</v>
      </c>
      <c r="L330" s="8">
        <v>39</v>
      </c>
      <c r="M330" s="8">
        <v>31</v>
      </c>
      <c r="N330" s="8">
        <v>78</v>
      </c>
      <c r="O330" s="8">
        <v>0</v>
      </c>
      <c r="P330" s="8">
        <v>0</v>
      </c>
      <c r="Q330" s="8">
        <v>0.23899999999999999</v>
      </c>
      <c r="R330" s="8">
        <f t="shared" si="20"/>
        <v>156</v>
      </c>
      <c r="S330" s="8">
        <f t="shared" si="21"/>
        <v>9.2444444444444436</v>
      </c>
      <c r="T330" s="8">
        <f t="shared" si="22"/>
        <v>6.4711111111111101</v>
      </c>
      <c r="U330" s="8">
        <f t="shared" si="23"/>
        <v>6.4711111111111101</v>
      </c>
    </row>
    <row r="331" spans="1:21" s="8" customFormat="1">
      <c r="A331" s="8" t="s">
        <v>88</v>
      </c>
      <c r="B331" s="8" t="s">
        <v>972</v>
      </c>
      <c r="C331" s="8" t="s">
        <v>1047</v>
      </c>
      <c r="D331" s="8" t="s">
        <v>1042</v>
      </c>
      <c r="E331" s="8">
        <v>149</v>
      </c>
      <c r="F331" s="8">
        <v>585</v>
      </c>
      <c r="G331" s="8">
        <v>79</v>
      </c>
      <c r="H331" s="8">
        <v>90</v>
      </c>
      <c r="I331" s="8">
        <v>36</v>
      </c>
      <c r="J331" s="8">
        <v>3</v>
      </c>
      <c r="K331" s="8">
        <v>19</v>
      </c>
      <c r="L331" s="8">
        <v>74</v>
      </c>
      <c r="M331" s="8">
        <v>56</v>
      </c>
      <c r="N331" s="8">
        <v>175</v>
      </c>
      <c r="O331" s="8">
        <v>9</v>
      </c>
      <c r="P331" s="8">
        <v>4</v>
      </c>
      <c r="Q331" s="8">
        <v>0.253</v>
      </c>
      <c r="R331" s="8">
        <f t="shared" si="20"/>
        <v>286</v>
      </c>
      <c r="S331" s="8">
        <f t="shared" si="21"/>
        <v>16.94814814814815</v>
      </c>
      <c r="T331" s="8">
        <f t="shared" si="22"/>
        <v>13.55851851851852</v>
      </c>
      <c r="U331" s="8">
        <f t="shared" si="23"/>
        <v>13.55851851851852</v>
      </c>
    </row>
    <row r="332" spans="1:21" s="8" customFormat="1">
      <c r="A332" s="8" t="s">
        <v>1547</v>
      </c>
      <c r="B332" s="8" t="s">
        <v>133</v>
      </c>
      <c r="C332" s="8" t="s">
        <v>1392</v>
      </c>
      <c r="D332" s="8" t="s">
        <v>1042</v>
      </c>
      <c r="E332" s="8">
        <v>130</v>
      </c>
      <c r="F332" s="8">
        <v>463</v>
      </c>
      <c r="G332" s="8">
        <v>54</v>
      </c>
      <c r="H332" s="8">
        <v>77</v>
      </c>
      <c r="I332" s="8">
        <v>15</v>
      </c>
      <c r="J332" s="8">
        <v>7</v>
      </c>
      <c r="K332" s="8">
        <v>8</v>
      </c>
      <c r="L332" s="8">
        <v>50</v>
      </c>
      <c r="M332" s="8">
        <v>34</v>
      </c>
      <c r="N332" s="8">
        <v>92</v>
      </c>
      <c r="O332" s="8">
        <v>21</v>
      </c>
      <c r="P332" s="8">
        <v>6</v>
      </c>
      <c r="Q332" s="8">
        <v>0.23100000000000001</v>
      </c>
      <c r="R332" s="8">
        <f t="shared" si="20"/>
        <v>221</v>
      </c>
      <c r="S332" s="8">
        <f t="shared" si="21"/>
        <v>13.096296296296297</v>
      </c>
      <c r="T332" s="8">
        <f t="shared" si="22"/>
        <v>10.477037037037038</v>
      </c>
      <c r="U332" s="8">
        <f t="shared" si="23"/>
        <v>10.477037037037038</v>
      </c>
    </row>
    <row r="333" spans="1:21" s="8" customFormat="1">
      <c r="A333" s="8" t="s">
        <v>391</v>
      </c>
      <c r="B333" s="8" t="s">
        <v>61</v>
      </c>
      <c r="C333" s="8" t="s">
        <v>1392</v>
      </c>
      <c r="D333" s="8" t="s">
        <v>1033</v>
      </c>
      <c r="E333" s="8">
        <v>111</v>
      </c>
      <c r="F333" s="8">
        <v>393</v>
      </c>
      <c r="G333" s="8">
        <v>43</v>
      </c>
      <c r="H333" s="8">
        <v>65</v>
      </c>
      <c r="I333" s="8">
        <v>21</v>
      </c>
      <c r="J333" s="8">
        <v>2</v>
      </c>
      <c r="K333" s="8">
        <v>4</v>
      </c>
      <c r="L333" s="8">
        <v>34</v>
      </c>
      <c r="M333" s="8">
        <v>22</v>
      </c>
      <c r="N333" s="8">
        <v>80</v>
      </c>
      <c r="O333" s="8">
        <v>5</v>
      </c>
      <c r="P333" s="8">
        <v>3</v>
      </c>
      <c r="Q333" s="8">
        <v>0.23400000000000001</v>
      </c>
      <c r="R333" s="8">
        <f t="shared" si="20"/>
        <v>150</v>
      </c>
      <c r="S333" s="8">
        <f t="shared" si="21"/>
        <v>8.8888888888888893</v>
      </c>
      <c r="T333" s="8">
        <f t="shared" si="22"/>
        <v>6.2222222222222223</v>
      </c>
      <c r="U333" s="8">
        <f t="shared" si="23"/>
        <v>6.2222222222222223</v>
      </c>
    </row>
    <row r="334" spans="1:21" s="8" customFormat="1">
      <c r="A334" s="8" t="s">
        <v>391</v>
      </c>
      <c r="B334" s="8" t="s">
        <v>1159</v>
      </c>
      <c r="C334" s="8" t="s">
        <v>1054</v>
      </c>
      <c r="D334" s="8" t="s">
        <v>1045</v>
      </c>
      <c r="E334" s="8">
        <v>38</v>
      </c>
      <c r="F334" s="8">
        <v>147</v>
      </c>
      <c r="G334" s="8">
        <v>13</v>
      </c>
      <c r="H334" s="8">
        <v>23</v>
      </c>
      <c r="I334" s="8">
        <v>6</v>
      </c>
      <c r="J334" s="8">
        <v>0</v>
      </c>
      <c r="K334" s="8">
        <v>5</v>
      </c>
      <c r="L334" s="8">
        <v>17</v>
      </c>
      <c r="M334" s="8">
        <v>10</v>
      </c>
      <c r="N334" s="8">
        <v>39</v>
      </c>
      <c r="O334" s="8">
        <v>0</v>
      </c>
      <c r="P334" s="8">
        <v>0</v>
      </c>
      <c r="Q334" s="8">
        <v>0.23100000000000001</v>
      </c>
      <c r="R334" s="8">
        <f t="shared" si="20"/>
        <v>56</v>
      </c>
      <c r="S334" s="8">
        <f t="shared" si="21"/>
        <v>3.3185185185185184</v>
      </c>
      <c r="T334" s="8">
        <f t="shared" si="22"/>
        <v>1.9911111111111111</v>
      </c>
      <c r="U334" s="8">
        <f t="shared" si="23"/>
        <v>1.9911111111111111</v>
      </c>
    </row>
    <row r="335" spans="1:21" s="8" customFormat="1">
      <c r="A335" s="8" t="s">
        <v>393</v>
      </c>
      <c r="B335" s="8" t="s">
        <v>394</v>
      </c>
      <c r="C335" s="8" t="s">
        <v>1040</v>
      </c>
      <c r="D335" s="8" t="s">
        <v>1039</v>
      </c>
      <c r="E335" s="8">
        <v>139</v>
      </c>
      <c r="F335" s="8">
        <v>523</v>
      </c>
      <c r="G335" s="8">
        <v>58</v>
      </c>
      <c r="H335" s="8">
        <v>96</v>
      </c>
      <c r="I335" s="8">
        <v>26</v>
      </c>
      <c r="J335" s="8">
        <v>2</v>
      </c>
      <c r="K335" s="8">
        <v>15</v>
      </c>
      <c r="L335" s="8">
        <v>72</v>
      </c>
      <c r="M335" s="8">
        <v>36</v>
      </c>
      <c r="N335" s="8">
        <v>81</v>
      </c>
      <c r="O335" s="8">
        <v>0</v>
      </c>
      <c r="P335" s="8">
        <v>0</v>
      </c>
      <c r="Q335" s="8">
        <v>0.26600000000000001</v>
      </c>
      <c r="R335" s="8">
        <f t="shared" si="20"/>
        <v>299</v>
      </c>
      <c r="S335" s="8">
        <f t="shared" si="21"/>
        <v>17.718518518518518</v>
      </c>
      <c r="T335" s="8">
        <f t="shared" si="22"/>
        <v>14.174814814814816</v>
      </c>
      <c r="U335" s="8">
        <f t="shared" si="23"/>
        <v>14.174814814814816</v>
      </c>
    </row>
    <row r="336" spans="1:21" s="8" customFormat="1">
      <c r="A336" s="8" t="s">
        <v>1161</v>
      </c>
      <c r="B336" s="8" t="s">
        <v>104</v>
      </c>
      <c r="C336" s="8" t="s">
        <v>1055</v>
      </c>
      <c r="D336" s="8" t="s">
        <v>1399</v>
      </c>
      <c r="E336" s="8">
        <v>149</v>
      </c>
      <c r="F336" s="8">
        <v>526</v>
      </c>
      <c r="G336" s="8">
        <v>87</v>
      </c>
      <c r="H336" s="8">
        <v>72</v>
      </c>
      <c r="I336" s="8">
        <v>34</v>
      </c>
      <c r="J336" s="8">
        <v>2</v>
      </c>
      <c r="K336" s="8">
        <v>31</v>
      </c>
      <c r="L336" s="8">
        <v>101</v>
      </c>
      <c r="M336" s="8">
        <v>91</v>
      </c>
      <c r="N336" s="8">
        <v>178</v>
      </c>
      <c r="O336" s="8">
        <v>4</v>
      </c>
      <c r="P336" s="8">
        <v>2</v>
      </c>
      <c r="Q336" s="8">
        <v>0.26400000000000001</v>
      </c>
      <c r="R336" s="8">
        <f t="shared" si="20"/>
        <v>373</v>
      </c>
      <c r="S336" s="8">
        <f t="shared" si="21"/>
        <v>22.103703703703705</v>
      </c>
      <c r="T336" s="8">
        <f t="shared" si="22"/>
        <v>19.893333333333334</v>
      </c>
      <c r="U336" s="8">
        <f t="shared" si="23"/>
        <v>19.893333333333334</v>
      </c>
    </row>
    <row r="337" spans="1:21" s="8" customFormat="1">
      <c r="A337" s="8" t="s">
        <v>395</v>
      </c>
      <c r="B337" s="8" t="s">
        <v>1192</v>
      </c>
      <c r="C337" s="8" t="s">
        <v>1043</v>
      </c>
      <c r="D337" s="8" t="s">
        <v>1031</v>
      </c>
      <c r="E337" s="8">
        <v>97</v>
      </c>
      <c r="F337" s="8">
        <v>339</v>
      </c>
      <c r="G337" s="8">
        <v>54</v>
      </c>
      <c r="H337" s="8">
        <v>59</v>
      </c>
      <c r="I337" s="8">
        <v>19</v>
      </c>
      <c r="J337" s="8">
        <v>2</v>
      </c>
      <c r="K337" s="8">
        <v>14</v>
      </c>
      <c r="L337" s="8">
        <v>52</v>
      </c>
      <c r="M337" s="8">
        <v>37</v>
      </c>
      <c r="N337" s="8">
        <v>117</v>
      </c>
      <c r="O337" s="8">
        <v>7</v>
      </c>
      <c r="P337" s="8">
        <v>2</v>
      </c>
      <c r="Q337" s="8">
        <v>0.27700000000000002</v>
      </c>
      <c r="R337" s="8">
        <f t="shared" si="20"/>
        <v>190</v>
      </c>
      <c r="S337" s="8">
        <f t="shared" si="21"/>
        <v>11.25925925925926</v>
      </c>
      <c r="T337" s="8">
        <f t="shared" si="22"/>
        <v>7.8814814814814813</v>
      </c>
      <c r="U337" s="8">
        <f t="shared" si="23"/>
        <v>7.8814814814814813</v>
      </c>
    </row>
    <row r="338" spans="1:21" s="8" customFormat="1">
      <c r="A338" s="8" t="s">
        <v>395</v>
      </c>
      <c r="B338" s="8" t="s">
        <v>61</v>
      </c>
      <c r="C338" s="8" t="s">
        <v>1053</v>
      </c>
      <c r="D338" s="8" t="s">
        <v>1035</v>
      </c>
      <c r="E338" s="8">
        <v>153</v>
      </c>
      <c r="F338" s="8">
        <v>543</v>
      </c>
      <c r="G338" s="8">
        <v>73</v>
      </c>
      <c r="H338" s="8">
        <v>77</v>
      </c>
      <c r="I338" s="8">
        <v>31</v>
      </c>
      <c r="J338" s="8">
        <v>1</v>
      </c>
      <c r="K338" s="8">
        <v>20</v>
      </c>
      <c r="L338" s="8">
        <v>83</v>
      </c>
      <c r="M338" s="8">
        <v>110</v>
      </c>
      <c r="N338" s="8">
        <v>125</v>
      </c>
      <c r="O338" s="8">
        <v>5</v>
      </c>
      <c r="P338" s="8">
        <v>3</v>
      </c>
      <c r="Q338" s="8">
        <v>0.23799999999999999</v>
      </c>
      <c r="R338" s="8">
        <f t="shared" si="20"/>
        <v>365</v>
      </c>
      <c r="S338" s="8">
        <f t="shared" si="21"/>
        <v>21.62962962962963</v>
      </c>
      <c r="T338" s="8">
        <f t="shared" si="22"/>
        <v>19.466666666666669</v>
      </c>
      <c r="U338" s="8">
        <f t="shared" si="23"/>
        <v>19.466666666666669</v>
      </c>
    </row>
    <row r="339" spans="1:21" s="8" customFormat="1">
      <c r="A339" s="8" t="s">
        <v>1568</v>
      </c>
      <c r="B339" s="8" t="s">
        <v>138</v>
      </c>
      <c r="C339" s="8" t="s">
        <v>1397</v>
      </c>
      <c r="D339" s="8" t="s">
        <v>1031</v>
      </c>
      <c r="E339" s="8">
        <v>78</v>
      </c>
      <c r="F339" s="8">
        <v>257</v>
      </c>
      <c r="G339" s="8">
        <v>31</v>
      </c>
      <c r="H339" s="8">
        <v>39</v>
      </c>
      <c r="I339" s="8">
        <v>8</v>
      </c>
      <c r="J339" s="8">
        <v>3</v>
      </c>
      <c r="K339" s="8">
        <v>10</v>
      </c>
      <c r="L339" s="8">
        <v>31</v>
      </c>
      <c r="M339" s="8">
        <v>18</v>
      </c>
      <c r="N339" s="8">
        <v>73</v>
      </c>
      <c r="O339" s="8">
        <v>5</v>
      </c>
      <c r="P339" s="8">
        <v>3</v>
      </c>
      <c r="Q339" s="8">
        <v>0.23300000000000001</v>
      </c>
      <c r="R339" s="8">
        <f t="shared" si="20"/>
        <v>113</v>
      </c>
      <c r="S339" s="8">
        <f t="shared" si="21"/>
        <v>6.6962962962962962</v>
      </c>
      <c r="T339" s="8">
        <f t="shared" si="22"/>
        <v>4.6874074074074068</v>
      </c>
      <c r="U339" s="8">
        <f t="shared" si="23"/>
        <v>4.6874074074074068</v>
      </c>
    </row>
    <row r="340" spans="1:21" s="8" customFormat="1">
      <c r="A340" s="8" t="s">
        <v>1272</v>
      </c>
      <c r="B340" s="8" t="s">
        <v>294</v>
      </c>
      <c r="C340" s="8" t="s">
        <v>1394</v>
      </c>
      <c r="D340" s="8" t="s">
        <v>1033</v>
      </c>
      <c r="E340" s="8">
        <v>134</v>
      </c>
      <c r="F340" s="8">
        <v>466</v>
      </c>
      <c r="G340" s="8">
        <v>51</v>
      </c>
      <c r="H340" s="8">
        <v>73</v>
      </c>
      <c r="I340" s="8">
        <v>26</v>
      </c>
      <c r="J340" s="8">
        <v>1</v>
      </c>
      <c r="K340" s="8">
        <v>21</v>
      </c>
      <c r="L340" s="8">
        <v>59</v>
      </c>
      <c r="M340" s="8">
        <v>15</v>
      </c>
      <c r="N340" s="8">
        <v>119</v>
      </c>
      <c r="O340" s="8">
        <v>2</v>
      </c>
      <c r="P340" s="8">
        <v>2</v>
      </c>
      <c r="Q340" s="8">
        <v>0.26</v>
      </c>
      <c r="R340" s="8">
        <f t="shared" si="20"/>
        <v>218</v>
      </c>
      <c r="S340" s="8">
        <f t="shared" si="21"/>
        <v>12.918518518518519</v>
      </c>
      <c r="T340" s="8">
        <f t="shared" si="22"/>
        <v>10.334814814814816</v>
      </c>
      <c r="U340" s="8">
        <f t="shared" si="23"/>
        <v>10.334814814814816</v>
      </c>
    </row>
    <row r="341" spans="1:21" s="8" customFormat="1">
      <c r="A341" s="8" t="s">
        <v>1539</v>
      </c>
      <c r="B341" s="8" t="s">
        <v>72</v>
      </c>
      <c r="C341" s="8" t="s">
        <v>1047</v>
      </c>
      <c r="D341" s="8" t="s">
        <v>1045</v>
      </c>
      <c r="E341" s="8">
        <v>140</v>
      </c>
      <c r="F341" s="8">
        <v>478</v>
      </c>
      <c r="G341" s="8">
        <v>100</v>
      </c>
      <c r="H341" s="8">
        <v>72</v>
      </c>
      <c r="I341" s="8">
        <v>19</v>
      </c>
      <c r="J341" s="8">
        <v>2</v>
      </c>
      <c r="K341" s="8">
        <v>24</v>
      </c>
      <c r="L341" s="8">
        <v>75</v>
      </c>
      <c r="M341" s="8">
        <v>64</v>
      </c>
      <c r="N341" s="8">
        <v>179</v>
      </c>
      <c r="O341" s="8">
        <v>4</v>
      </c>
      <c r="P341" s="8">
        <v>3</v>
      </c>
      <c r="Q341" s="8">
        <v>0.245</v>
      </c>
      <c r="R341" s="8">
        <f t="shared" si="20"/>
        <v>273</v>
      </c>
      <c r="S341" s="8">
        <f t="shared" si="21"/>
        <v>16.177777777777777</v>
      </c>
      <c r="T341" s="8">
        <f t="shared" si="22"/>
        <v>12.942222222222222</v>
      </c>
      <c r="U341" s="8">
        <f t="shared" si="23"/>
        <v>12.942222222222222</v>
      </c>
    </row>
    <row r="342" spans="1:21" s="8" customFormat="1">
      <c r="A342" s="8" t="s">
        <v>903</v>
      </c>
      <c r="B342" s="8" t="s">
        <v>232</v>
      </c>
      <c r="C342" s="8" t="s">
        <v>1398</v>
      </c>
      <c r="D342" s="8" t="s">
        <v>1042</v>
      </c>
      <c r="E342" s="8">
        <v>156</v>
      </c>
      <c r="F342" s="8">
        <v>609</v>
      </c>
      <c r="G342" s="8">
        <v>77</v>
      </c>
      <c r="H342" s="8">
        <v>110</v>
      </c>
      <c r="I342" s="8">
        <v>41</v>
      </c>
      <c r="J342" s="8">
        <v>2</v>
      </c>
      <c r="K342" s="8">
        <v>18</v>
      </c>
      <c r="L342" s="8">
        <v>79</v>
      </c>
      <c r="M342" s="8">
        <v>48</v>
      </c>
      <c r="N342" s="8">
        <v>124</v>
      </c>
      <c r="O342" s="8">
        <v>5</v>
      </c>
      <c r="P342" s="8">
        <v>2</v>
      </c>
      <c r="Q342" s="8">
        <v>0.28100000000000003</v>
      </c>
      <c r="R342" s="8">
        <f t="shared" si="20"/>
        <v>353</v>
      </c>
      <c r="S342" s="8">
        <f t="shared" si="21"/>
        <v>20.918518518518518</v>
      </c>
      <c r="T342" s="8">
        <f t="shared" si="22"/>
        <v>18.826666666666668</v>
      </c>
      <c r="U342" s="8">
        <f t="shared" si="23"/>
        <v>18.826666666666668</v>
      </c>
    </row>
    <row r="343" spans="1:21" s="8" customFormat="1">
      <c r="A343" s="8" t="s">
        <v>903</v>
      </c>
      <c r="B343" s="8" t="s">
        <v>72</v>
      </c>
      <c r="C343" s="8" t="s">
        <v>1032</v>
      </c>
      <c r="D343" s="8" t="s">
        <v>1039</v>
      </c>
      <c r="E343" s="8">
        <v>160</v>
      </c>
      <c r="F343" s="8">
        <v>615</v>
      </c>
      <c r="G343" s="8">
        <v>80</v>
      </c>
      <c r="H343" s="8">
        <v>104</v>
      </c>
      <c r="I343" s="8">
        <v>34</v>
      </c>
      <c r="J343" s="8">
        <v>1</v>
      </c>
      <c r="K343" s="8">
        <v>24</v>
      </c>
      <c r="L343" s="8">
        <v>84</v>
      </c>
      <c r="M343" s="8">
        <v>56</v>
      </c>
      <c r="N343" s="8">
        <v>101</v>
      </c>
      <c r="O343" s="8">
        <v>5</v>
      </c>
      <c r="P343" s="8">
        <v>3</v>
      </c>
      <c r="Q343" s="8">
        <v>0.26500000000000001</v>
      </c>
      <c r="R343" s="8">
        <f t="shared" si="20"/>
        <v>392</v>
      </c>
      <c r="S343" s="8">
        <f t="shared" si="21"/>
        <v>23.229629629629631</v>
      </c>
      <c r="T343" s="8">
        <f t="shared" si="22"/>
        <v>20.90666666666667</v>
      </c>
      <c r="U343" s="8">
        <f t="shared" si="23"/>
        <v>20.90666666666667</v>
      </c>
    </row>
    <row r="344" spans="1:21" s="8" customFormat="1">
      <c r="A344" s="8" t="s">
        <v>1091</v>
      </c>
      <c r="B344" s="8" t="s">
        <v>1092</v>
      </c>
      <c r="C344" s="8" t="s">
        <v>1051</v>
      </c>
      <c r="D344" s="8" t="s">
        <v>1042</v>
      </c>
      <c r="E344" s="8">
        <v>145</v>
      </c>
      <c r="F344" s="8">
        <v>565</v>
      </c>
      <c r="G344" s="8">
        <v>55</v>
      </c>
      <c r="H344" s="8">
        <v>112</v>
      </c>
      <c r="I344" s="8">
        <v>16</v>
      </c>
      <c r="J344" s="8">
        <v>6</v>
      </c>
      <c r="K344" s="8">
        <v>7</v>
      </c>
      <c r="L344" s="8">
        <v>49</v>
      </c>
      <c r="M344" s="8">
        <v>24</v>
      </c>
      <c r="N344" s="8">
        <v>81</v>
      </c>
      <c r="O344" s="8">
        <v>21</v>
      </c>
      <c r="P344" s="8">
        <v>7</v>
      </c>
      <c r="Q344" s="8">
        <v>0.25</v>
      </c>
      <c r="R344" s="8">
        <f t="shared" si="20"/>
        <v>251</v>
      </c>
      <c r="S344" s="8">
        <f t="shared" si="21"/>
        <v>14.874074074074073</v>
      </c>
      <c r="T344" s="8">
        <f t="shared" si="22"/>
        <v>11.89925925925926</v>
      </c>
      <c r="U344" s="8">
        <f t="shared" si="23"/>
        <v>11.89925925925926</v>
      </c>
    </row>
    <row r="345" spans="1:21" s="8" customFormat="1">
      <c r="A345" s="8" t="s">
        <v>1132</v>
      </c>
      <c r="B345" s="8" t="s">
        <v>425</v>
      </c>
      <c r="C345" s="8" t="s">
        <v>1036</v>
      </c>
      <c r="D345" s="8" t="s">
        <v>1042</v>
      </c>
      <c r="E345" s="8">
        <v>139</v>
      </c>
      <c r="F345" s="8">
        <v>503</v>
      </c>
      <c r="G345" s="8">
        <v>72</v>
      </c>
      <c r="H345" s="8">
        <v>86</v>
      </c>
      <c r="I345" s="8">
        <v>24</v>
      </c>
      <c r="J345" s="8">
        <v>5</v>
      </c>
      <c r="K345" s="8">
        <v>16</v>
      </c>
      <c r="L345" s="8">
        <v>53</v>
      </c>
      <c r="M345" s="8">
        <v>53</v>
      </c>
      <c r="N345" s="8">
        <v>118</v>
      </c>
      <c r="O345" s="8">
        <v>12</v>
      </c>
      <c r="P345" s="8">
        <v>4</v>
      </c>
      <c r="Q345" s="8">
        <v>0.26</v>
      </c>
      <c r="R345" s="8">
        <f t="shared" si="20"/>
        <v>281</v>
      </c>
      <c r="S345" s="8">
        <f t="shared" si="21"/>
        <v>16.651851851851852</v>
      </c>
      <c r="T345" s="8">
        <f t="shared" si="22"/>
        <v>13.321481481481483</v>
      </c>
      <c r="U345" s="8">
        <f t="shared" si="23"/>
        <v>13.321481481481483</v>
      </c>
    </row>
    <row r="346" spans="1:21" s="8" customFormat="1">
      <c r="A346" s="8" t="s">
        <v>1567</v>
      </c>
      <c r="B346" s="8" t="s">
        <v>1566</v>
      </c>
      <c r="C346" s="8" t="s">
        <v>1049</v>
      </c>
      <c r="D346" s="8" t="s">
        <v>1039</v>
      </c>
      <c r="E346" s="8">
        <v>53</v>
      </c>
      <c r="F346" s="8">
        <v>174</v>
      </c>
      <c r="G346" s="8">
        <v>26</v>
      </c>
      <c r="H346" s="8">
        <v>21</v>
      </c>
      <c r="I346" s="8">
        <v>11</v>
      </c>
      <c r="J346" s="8">
        <v>1</v>
      </c>
      <c r="K346" s="8">
        <v>7</v>
      </c>
      <c r="L346" s="8">
        <v>25</v>
      </c>
      <c r="M346" s="8">
        <v>16</v>
      </c>
      <c r="N346" s="8">
        <v>67</v>
      </c>
      <c r="O346" s="8">
        <v>2</v>
      </c>
      <c r="P346" s="8">
        <v>2</v>
      </c>
      <c r="Q346" s="8">
        <v>0.23</v>
      </c>
      <c r="R346" s="8">
        <f t="shared" si="20"/>
        <v>74</v>
      </c>
      <c r="S346" s="8">
        <f t="shared" si="21"/>
        <v>4.3851851851851853</v>
      </c>
      <c r="T346" s="8">
        <f t="shared" si="22"/>
        <v>2.6311111111111112</v>
      </c>
      <c r="U346" s="8">
        <f t="shared" si="23"/>
        <v>2.6311111111111112</v>
      </c>
    </row>
    <row r="347" spans="1:21" s="8" customFormat="1">
      <c r="A347" s="8" t="s">
        <v>939</v>
      </c>
      <c r="B347" s="8" t="s">
        <v>224</v>
      </c>
      <c r="C347" s="8" t="s">
        <v>1040</v>
      </c>
      <c r="D347" s="8" t="s">
        <v>1035</v>
      </c>
      <c r="E347" s="8">
        <v>67</v>
      </c>
      <c r="F347" s="8">
        <v>243</v>
      </c>
      <c r="G347" s="8">
        <v>33</v>
      </c>
      <c r="H347" s="8">
        <v>41</v>
      </c>
      <c r="I347" s="8">
        <v>12</v>
      </c>
      <c r="J347" s="8">
        <v>1</v>
      </c>
      <c r="K347" s="8">
        <v>11</v>
      </c>
      <c r="L347" s="8">
        <v>36</v>
      </c>
      <c r="M347" s="8">
        <v>23</v>
      </c>
      <c r="N347" s="8">
        <v>54</v>
      </c>
      <c r="O347" s="8">
        <v>1</v>
      </c>
      <c r="P347" s="8">
        <v>1</v>
      </c>
      <c r="Q347" s="8">
        <v>0.26700000000000002</v>
      </c>
      <c r="R347" s="8">
        <f t="shared" si="20"/>
        <v>150</v>
      </c>
      <c r="S347" s="8">
        <f t="shared" si="21"/>
        <v>8.8888888888888893</v>
      </c>
      <c r="T347" s="8">
        <f t="shared" si="22"/>
        <v>6.2222222222222223</v>
      </c>
      <c r="U347" s="8">
        <f t="shared" si="23"/>
        <v>6.2222222222222223</v>
      </c>
    </row>
    <row r="348" spans="1:21" s="8" customFormat="1">
      <c r="A348" s="8" t="s">
        <v>904</v>
      </c>
      <c r="B348" s="8" t="s">
        <v>954</v>
      </c>
      <c r="C348" s="8" t="s">
        <v>1392</v>
      </c>
      <c r="D348" s="8" t="s">
        <v>1031</v>
      </c>
      <c r="E348" s="8">
        <v>74</v>
      </c>
      <c r="F348" s="8">
        <v>181</v>
      </c>
      <c r="G348" s="8">
        <v>22</v>
      </c>
      <c r="H348" s="8">
        <v>35</v>
      </c>
      <c r="I348" s="8">
        <v>8</v>
      </c>
      <c r="J348" s="8">
        <v>2</v>
      </c>
      <c r="K348" s="8">
        <v>1</v>
      </c>
      <c r="L348" s="8">
        <v>17</v>
      </c>
      <c r="M348" s="8">
        <v>14</v>
      </c>
      <c r="N348" s="8">
        <v>20</v>
      </c>
      <c r="O348" s="8">
        <v>5</v>
      </c>
      <c r="P348" s="8">
        <v>3</v>
      </c>
      <c r="Q348" s="8">
        <v>0.254</v>
      </c>
      <c r="R348" s="8">
        <f t="shared" si="20"/>
        <v>96</v>
      </c>
      <c r="S348" s="8">
        <f t="shared" si="21"/>
        <v>5.6888888888888891</v>
      </c>
      <c r="T348" s="8">
        <f t="shared" si="22"/>
        <v>3.4133333333333336</v>
      </c>
      <c r="U348" s="8">
        <f t="shared" si="23"/>
        <v>3.4133333333333336</v>
      </c>
    </row>
    <row r="349" spans="1:21" s="8" customFormat="1">
      <c r="A349" s="8" t="s">
        <v>1086</v>
      </c>
      <c r="B349" s="8" t="s">
        <v>1087</v>
      </c>
      <c r="C349" s="8" t="s">
        <v>1391</v>
      </c>
      <c r="D349" s="8" t="s">
        <v>1042</v>
      </c>
      <c r="E349" s="8">
        <v>151</v>
      </c>
      <c r="F349" s="8">
        <v>551</v>
      </c>
      <c r="G349" s="8">
        <v>63</v>
      </c>
      <c r="H349" s="8">
        <v>113</v>
      </c>
      <c r="I349" s="8">
        <v>24</v>
      </c>
      <c r="J349" s="8">
        <v>3</v>
      </c>
      <c r="K349" s="8">
        <v>7</v>
      </c>
      <c r="L349" s="8">
        <v>46</v>
      </c>
      <c r="M349" s="8">
        <v>32</v>
      </c>
      <c r="N349" s="8">
        <v>57</v>
      </c>
      <c r="O349" s="8">
        <v>7</v>
      </c>
      <c r="P349" s="8">
        <v>4</v>
      </c>
      <c r="Q349" s="8">
        <v>0.26700000000000002</v>
      </c>
      <c r="R349" s="8">
        <f t="shared" si="20"/>
        <v>285</v>
      </c>
      <c r="S349" s="8">
        <f t="shared" si="21"/>
        <v>16.888888888888889</v>
      </c>
      <c r="T349" s="8">
        <f t="shared" si="22"/>
        <v>13.511111111111113</v>
      </c>
      <c r="U349" s="8">
        <f t="shared" si="23"/>
        <v>13.511111111111113</v>
      </c>
    </row>
    <row r="350" spans="1:21" s="8" customFormat="1">
      <c r="A350" s="8" t="s">
        <v>1213</v>
      </c>
      <c r="B350" s="8" t="s">
        <v>294</v>
      </c>
      <c r="C350" s="8" t="s">
        <v>1388</v>
      </c>
      <c r="D350" s="8" t="s">
        <v>1035</v>
      </c>
      <c r="E350" s="8">
        <v>79</v>
      </c>
      <c r="F350" s="8">
        <v>263</v>
      </c>
      <c r="G350" s="8">
        <v>40</v>
      </c>
      <c r="H350" s="8">
        <v>30</v>
      </c>
      <c r="I350" s="8">
        <v>13</v>
      </c>
      <c r="J350" s="8">
        <v>1</v>
      </c>
      <c r="K350" s="8">
        <v>12</v>
      </c>
      <c r="L350" s="8">
        <v>43</v>
      </c>
      <c r="M350" s="8">
        <v>47</v>
      </c>
      <c r="N350" s="8">
        <v>93</v>
      </c>
      <c r="O350" s="8">
        <v>1</v>
      </c>
      <c r="P350" s="8">
        <v>1</v>
      </c>
      <c r="Q350" s="8">
        <v>0.21299999999999999</v>
      </c>
      <c r="R350" s="8">
        <f t="shared" si="20"/>
        <v>144</v>
      </c>
      <c r="S350" s="8">
        <f t="shared" si="21"/>
        <v>8.5333333333333332</v>
      </c>
      <c r="T350" s="8">
        <f t="shared" si="22"/>
        <v>5.9733333333333327</v>
      </c>
      <c r="U350" s="8">
        <f t="shared" si="23"/>
        <v>5.9733333333333327</v>
      </c>
    </row>
    <row r="351" spans="1:21" s="8" customFormat="1">
      <c r="A351" s="8" t="s">
        <v>404</v>
      </c>
      <c r="B351" s="8" t="s">
        <v>405</v>
      </c>
      <c r="C351" s="8" t="s">
        <v>1032</v>
      </c>
      <c r="D351" s="8" t="s">
        <v>1031</v>
      </c>
      <c r="E351" s="8">
        <v>125</v>
      </c>
      <c r="F351" s="8">
        <v>387</v>
      </c>
      <c r="G351" s="8">
        <v>49</v>
      </c>
      <c r="H351" s="8">
        <v>54</v>
      </c>
      <c r="I351" s="8">
        <v>30</v>
      </c>
      <c r="J351" s="8">
        <v>4</v>
      </c>
      <c r="K351" s="8">
        <v>11</v>
      </c>
      <c r="L351" s="8">
        <v>44</v>
      </c>
      <c r="M351" s="8">
        <v>51</v>
      </c>
      <c r="N351" s="8">
        <v>98</v>
      </c>
      <c r="O351" s="8">
        <v>1</v>
      </c>
      <c r="P351" s="8">
        <v>1</v>
      </c>
      <c r="Q351" s="8">
        <v>0.25600000000000001</v>
      </c>
      <c r="R351" s="8">
        <f t="shared" si="20"/>
        <v>216</v>
      </c>
      <c r="S351" s="8">
        <f t="shared" si="21"/>
        <v>12.8</v>
      </c>
      <c r="T351" s="8">
        <f t="shared" si="22"/>
        <v>10.240000000000002</v>
      </c>
      <c r="U351" s="8">
        <f t="shared" si="23"/>
        <v>10.240000000000002</v>
      </c>
    </row>
    <row r="352" spans="1:21" s="8" customFormat="1">
      <c r="A352" s="8" t="s">
        <v>406</v>
      </c>
      <c r="B352" s="8" t="s">
        <v>305</v>
      </c>
      <c r="C352" s="8" t="s">
        <v>1389</v>
      </c>
      <c r="D352" s="8" t="s">
        <v>1035</v>
      </c>
      <c r="E352" s="8">
        <v>131</v>
      </c>
      <c r="F352" s="8">
        <v>335</v>
      </c>
      <c r="G352" s="8">
        <v>42</v>
      </c>
      <c r="H352" s="8">
        <v>41</v>
      </c>
      <c r="I352" s="8">
        <v>19</v>
      </c>
      <c r="J352" s="8">
        <v>0</v>
      </c>
      <c r="K352" s="8">
        <v>20</v>
      </c>
      <c r="L352" s="8">
        <v>61</v>
      </c>
      <c r="M352" s="8">
        <v>31</v>
      </c>
      <c r="N352" s="8">
        <v>89</v>
      </c>
      <c r="O352" s="8">
        <v>0</v>
      </c>
      <c r="P352" s="8">
        <v>0</v>
      </c>
      <c r="Q352" s="8">
        <v>0.23899999999999999</v>
      </c>
      <c r="R352" s="8">
        <f t="shared" si="20"/>
        <v>204</v>
      </c>
      <c r="S352" s="8">
        <f t="shared" si="21"/>
        <v>12.088888888888889</v>
      </c>
      <c r="T352" s="8">
        <f t="shared" si="22"/>
        <v>9.6711111111111112</v>
      </c>
      <c r="U352" s="8">
        <f t="shared" si="23"/>
        <v>9.6711111111111112</v>
      </c>
    </row>
    <row r="353" spans="1:21" s="8" customFormat="1">
      <c r="A353" s="8" t="s">
        <v>1194</v>
      </c>
      <c r="B353" s="8" t="s">
        <v>198</v>
      </c>
      <c r="C353" s="8" t="s">
        <v>1036</v>
      </c>
      <c r="D353" s="8" t="s">
        <v>1031</v>
      </c>
      <c r="E353" s="8">
        <v>80</v>
      </c>
      <c r="F353" s="8">
        <v>230</v>
      </c>
      <c r="G353" s="8">
        <v>32</v>
      </c>
      <c r="H353" s="8">
        <v>36</v>
      </c>
      <c r="I353" s="8">
        <v>11</v>
      </c>
      <c r="J353" s="8">
        <v>1</v>
      </c>
      <c r="K353" s="8">
        <v>8</v>
      </c>
      <c r="L353" s="8">
        <v>31</v>
      </c>
      <c r="M353" s="8">
        <v>23</v>
      </c>
      <c r="N353" s="8">
        <v>48</v>
      </c>
      <c r="O353" s="8">
        <v>2</v>
      </c>
      <c r="P353" s="8">
        <v>1</v>
      </c>
      <c r="Q353" s="8">
        <v>0.24299999999999999</v>
      </c>
      <c r="R353" s="8">
        <f t="shared" si="20"/>
        <v>132</v>
      </c>
      <c r="S353" s="8">
        <f t="shared" si="21"/>
        <v>7.822222222222222</v>
      </c>
      <c r="T353" s="8">
        <f t="shared" si="22"/>
        <v>5.4755555555555553</v>
      </c>
      <c r="U353" s="8">
        <f t="shared" si="23"/>
        <v>5.4755555555555553</v>
      </c>
    </row>
    <row r="354" spans="1:21" s="8" customFormat="1">
      <c r="A354" s="8" t="s">
        <v>407</v>
      </c>
      <c r="B354" s="8" t="s">
        <v>224</v>
      </c>
      <c r="C354" s="8" t="s">
        <v>1050</v>
      </c>
      <c r="D354" s="8" t="s">
        <v>1031</v>
      </c>
      <c r="E354" s="8">
        <v>109</v>
      </c>
      <c r="F354" s="8">
        <v>269</v>
      </c>
      <c r="G354" s="8">
        <v>29</v>
      </c>
      <c r="H354" s="8">
        <v>43</v>
      </c>
      <c r="I354" s="8">
        <v>13</v>
      </c>
      <c r="J354" s="8">
        <v>2</v>
      </c>
      <c r="K354" s="8">
        <v>7</v>
      </c>
      <c r="L354" s="8">
        <v>31</v>
      </c>
      <c r="M354" s="8">
        <v>28</v>
      </c>
      <c r="N354" s="8">
        <v>68</v>
      </c>
      <c r="O354" s="8">
        <v>1</v>
      </c>
      <c r="P354" s="8">
        <v>1</v>
      </c>
      <c r="Q354" s="8">
        <v>0.24199999999999999</v>
      </c>
      <c r="R354" s="8">
        <f t="shared" si="20"/>
        <v>123</v>
      </c>
      <c r="S354" s="8">
        <f t="shared" si="21"/>
        <v>7.2888888888888888</v>
      </c>
      <c r="T354" s="8">
        <f t="shared" si="22"/>
        <v>5.1022222222222222</v>
      </c>
      <c r="U354" s="8">
        <f t="shared" si="23"/>
        <v>5.1022222222222222</v>
      </c>
    </row>
    <row r="355" spans="1:21" s="8" customFormat="1">
      <c r="A355" s="8" t="s">
        <v>793</v>
      </c>
      <c r="B355" s="8" t="s">
        <v>242</v>
      </c>
      <c r="C355" s="8" t="s">
        <v>1036</v>
      </c>
      <c r="D355" s="8" t="s">
        <v>1033</v>
      </c>
      <c r="E355" s="8">
        <v>121</v>
      </c>
      <c r="F355" s="8">
        <v>344</v>
      </c>
      <c r="G355" s="8">
        <v>40</v>
      </c>
      <c r="H355" s="8">
        <v>68</v>
      </c>
      <c r="I355" s="8">
        <v>13</v>
      </c>
      <c r="J355" s="8">
        <v>2</v>
      </c>
      <c r="K355" s="8">
        <v>1</v>
      </c>
      <c r="L355" s="8">
        <v>32</v>
      </c>
      <c r="M355" s="8">
        <v>26</v>
      </c>
      <c r="N355" s="8">
        <v>46</v>
      </c>
      <c r="O355" s="8">
        <v>8</v>
      </c>
      <c r="P355" s="8">
        <v>2</v>
      </c>
      <c r="Q355" s="8">
        <v>0.24399999999999999</v>
      </c>
      <c r="R355" s="8">
        <f t="shared" si="20"/>
        <v>162</v>
      </c>
      <c r="S355" s="8">
        <f t="shared" si="21"/>
        <v>9.6</v>
      </c>
      <c r="T355" s="8">
        <f t="shared" si="22"/>
        <v>6.72</v>
      </c>
      <c r="U355" s="8">
        <f t="shared" si="23"/>
        <v>6.72</v>
      </c>
    </row>
    <row r="356" spans="1:21" s="8" customFormat="1">
      <c r="A356" s="8" t="s">
        <v>1216</v>
      </c>
      <c r="B356" s="8" t="s">
        <v>1217</v>
      </c>
      <c r="C356" s="8" t="s">
        <v>1037</v>
      </c>
      <c r="D356" s="8" t="s">
        <v>1039</v>
      </c>
      <c r="E356" s="8">
        <v>142</v>
      </c>
      <c r="F356" s="8">
        <v>507</v>
      </c>
      <c r="G356" s="8">
        <v>61</v>
      </c>
      <c r="H356" s="8">
        <v>94</v>
      </c>
      <c r="I356" s="8">
        <v>28</v>
      </c>
      <c r="J356" s="8">
        <v>2</v>
      </c>
      <c r="K356" s="8">
        <v>12</v>
      </c>
      <c r="L356" s="8">
        <v>60</v>
      </c>
      <c r="M356" s="8">
        <v>41</v>
      </c>
      <c r="N356" s="8">
        <v>59</v>
      </c>
      <c r="O356" s="8">
        <v>1</v>
      </c>
      <c r="P356" s="8">
        <v>0</v>
      </c>
      <c r="Q356" s="8">
        <v>0.26800000000000002</v>
      </c>
      <c r="R356" s="8">
        <f t="shared" si="20"/>
        <v>308</v>
      </c>
      <c r="S356" s="8">
        <f t="shared" si="21"/>
        <v>18.251851851851853</v>
      </c>
      <c r="T356" s="8">
        <f t="shared" si="22"/>
        <v>16.426666666666669</v>
      </c>
      <c r="U356" s="8">
        <f t="shared" si="23"/>
        <v>16.426666666666669</v>
      </c>
    </row>
    <row r="357" spans="1:21" s="8" customFormat="1">
      <c r="A357" s="8" t="s">
        <v>1277</v>
      </c>
      <c r="B357" s="8" t="s">
        <v>115</v>
      </c>
      <c r="C357" s="8" t="s">
        <v>1047</v>
      </c>
      <c r="D357" s="8" t="s">
        <v>1031</v>
      </c>
      <c r="E357" s="8">
        <v>142</v>
      </c>
      <c r="F357" s="8">
        <v>460</v>
      </c>
      <c r="G357" s="8">
        <v>59</v>
      </c>
      <c r="H357" s="8">
        <v>79</v>
      </c>
      <c r="I357" s="8">
        <v>29</v>
      </c>
      <c r="J357" s="8">
        <v>2</v>
      </c>
      <c r="K357" s="8">
        <v>17</v>
      </c>
      <c r="L357" s="8">
        <v>73</v>
      </c>
      <c r="M357" s="8">
        <v>44</v>
      </c>
      <c r="N357" s="8">
        <v>136</v>
      </c>
      <c r="O357" s="8">
        <v>4</v>
      </c>
      <c r="P357" s="8">
        <v>2</v>
      </c>
      <c r="Q357" s="8">
        <v>0.27600000000000002</v>
      </c>
      <c r="R357" s="8">
        <f t="shared" si="20"/>
        <v>253</v>
      </c>
      <c r="S357" s="8">
        <f t="shared" si="21"/>
        <v>14.992592592592592</v>
      </c>
      <c r="T357" s="8">
        <f t="shared" si="22"/>
        <v>11.994074074074074</v>
      </c>
      <c r="U357" s="8">
        <f t="shared" si="23"/>
        <v>11.994074074074074</v>
      </c>
    </row>
    <row r="358" spans="1:21" s="8" customFormat="1">
      <c r="A358" s="8" t="s">
        <v>409</v>
      </c>
      <c r="B358" s="8" t="s">
        <v>410</v>
      </c>
      <c r="C358" s="8" t="s">
        <v>1391</v>
      </c>
      <c r="D358" s="8" t="s">
        <v>1045</v>
      </c>
      <c r="E358" s="8">
        <v>67</v>
      </c>
      <c r="F358" s="8">
        <v>177</v>
      </c>
      <c r="G358" s="8">
        <v>19</v>
      </c>
      <c r="H358" s="8">
        <v>24</v>
      </c>
      <c r="I358" s="8">
        <v>9</v>
      </c>
      <c r="J358" s="8">
        <v>0</v>
      </c>
      <c r="K358" s="8">
        <v>8</v>
      </c>
      <c r="L358" s="8">
        <v>22</v>
      </c>
      <c r="M358" s="8">
        <v>19</v>
      </c>
      <c r="N358" s="8">
        <v>58</v>
      </c>
      <c r="O358" s="8">
        <v>0</v>
      </c>
      <c r="P358" s="8">
        <v>0</v>
      </c>
      <c r="Q358" s="8">
        <v>0.23200000000000001</v>
      </c>
      <c r="R358" s="8">
        <f t="shared" si="20"/>
        <v>76</v>
      </c>
      <c r="S358" s="8">
        <f t="shared" si="21"/>
        <v>4.503703703703704</v>
      </c>
      <c r="T358" s="8">
        <f t="shared" si="22"/>
        <v>2.7022222222222223</v>
      </c>
      <c r="U358" s="8">
        <f t="shared" si="23"/>
        <v>2.7022222222222223</v>
      </c>
    </row>
    <row r="359" spans="1:21" s="8" customFormat="1">
      <c r="A359" s="8" t="s">
        <v>1234</v>
      </c>
      <c r="B359" s="8" t="s">
        <v>1019</v>
      </c>
      <c r="C359" s="8" t="s">
        <v>1049</v>
      </c>
      <c r="D359" s="8" t="s">
        <v>1031</v>
      </c>
      <c r="E359" s="8">
        <v>121</v>
      </c>
      <c r="F359" s="8">
        <v>396</v>
      </c>
      <c r="G359" s="8">
        <v>66</v>
      </c>
      <c r="H359" s="8">
        <v>55</v>
      </c>
      <c r="I359" s="8">
        <v>21</v>
      </c>
      <c r="J359" s="8">
        <v>2</v>
      </c>
      <c r="K359" s="8">
        <v>19</v>
      </c>
      <c r="L359" s="8">
        <v>53</v>
      </c>
      <c r="M359" s="8">
        <v>53</v>
      </c>
      <c r="N359" s="8">
        <v>133</v>
      </c>
      <c r="O359" s="8">
        <v>18</v>
      </c>
      <c r="P359" s="8">
        <v>7</v>
      </c>
      <c r="Q359" s="8">
        <v>0.245</v>
      </c>
      <c r="R359" s="8">
        <f t="shared" si="20"/>
        <v>229</v>
      </c>
      <c r="S359" s="8">
        <f t="shared" si="21"/>
        <v>13.57037037037037</v>
      </c>
      <c r="T359" s="8">
        <f t="shared" si="22"/>
        <v>10.856296296296296</v>
      </c>
      <c r="U359" s="8">
        <f t="shared" si="23"/>
        <v>10.856296296296296</v>
      </c>
    </row>
    <row r="360" spans="1:21" s="8" customFormat="1">
      <c r="A360" s="8" t="s">
        <v>411</v>
      </c>
      <c r="B360" s="8" t="s">
        <v>412</v>
      </c>
      <c r="C360" s="8" t="s">
        <v>1390</v>
      </c>
      <c r="D360" s="8" t="s">
        <v>1031</v>
      </c>
      <c r="E360" s="8">
        <v>105</v>
      </c>
      <c r="F360" s="8">
        <v>428</v>
      </c>
      <c r="G360" s="8">
        <v>63</v>
      </c>
      <c r="H360" s="8">
        <v>92</v>
      </c>
      <c r="I360" s="8">
        <v>26</v>
      </c>
      <c r="J360" s="8">
        <v>4</v>
      </c>
      <c r="K360" s="8">
        <v>5</v>
      </c>
      <c r="L360" s="8">
        <v>31</v>
      </c>
      <c r="M360" s="8">
        <v>36</v>
      </c>
      <c r="N360" s="8">
        <v>48</v>
      </c>
      <c r="O360" s="8">
        <v>19</v>
      </c>
      <c r="P360" s="8">
        <v>3</v>
      </c>
      <c r="Q360" s="8">
        <v>0.29699999999999999</v>
      </c>
      <c r="R360" s="8">
        <f t="shared" si="20"/>
        <v>274</v>
      </c>
      <c r="S360" s="8">
        <f t="shared" si="21"/>
        <v>16.237037037037037</v>
      </c>
      <c r="T360" s="8">
        <f t="shared" si="22"/>
        <v>12.989629629629631</v>
      </c>
      <c r="U360" s="8">
        <f t="shared" si="23"/>
        <v>12.989629629629631</v>
      </c>
    </row>
    <row r="361" spans="1:21" s="8" customFormat="1">
      <c r="A361" s="8" t="s">
        <v>1218</v>
      </c>
      <c r="B361" s="8" t="s">
        <v>603</v>
      </c>
      <c r="C361" s="8" t="s">
        <v>1037</v>
      </c>
      <c r="D361" s="8" t="s">
        <v>1033</v>
      </c>
      <c r="E361" s="8">
        <v>127</v>
      </c>
      <c r="F361" s="8">
        <v>400</v>
      </c>
      <c r="G361" s="8">
        <v>50</v>
      </c>
      <c r="H361" s="8">
        <v>80</v>
      </c>
      <c r="I361" s="8">
        <v>21</v>
      </c>
      <c r="J361" s="8">
        <v>5</v>
      </c>
      <c r="K361" s="8">
        <v>5</v>
      </c>
      <c r="L361" s="8">
        <v>31</v>
      </c>
      <c r="M361" s="8">
        <v>30</v>
      </c>
      <c r="N361" s="8">
        <v>94</v>
      </c>
      <c r="O361" s="8">
        <v>17</v>
      </c>
      <c r="P361" s="8">
        <v>9</v>
      </c>
      <c r="Q361" s="8">
        <v>0.27800000000000002</v>
      </c>
      <c r="R361" s="8">
        <f t="shared" si="20"/>
        <v>182</v>
      </c>
      <c r="S361" s="8">
        <f t="shared" si="21"/>
        <v>10.785185185185185</v>
      </c>
      <c r="T361" s="8">
        <f t="shared" si="22"/>
        <v>7.5496296296296288</v>
      </c>
      <c r="U361" s="8">
        <f t="shared" si="23"/>
        <v>7.5496296296296288</v>
      </c>
    </row>
    <row r="362" spans="1:21" s="8" customFormat="1">
      <c r="A362" s="8" t="s">
        <v>1012</v>
      </c>
      <c r="B362" s="8" t="s">
        <v>277</v>
      </c>
      <c r="C362" s="8" t="s">
        <v>1388</v>
      </c>
      <c r="D362" s="8" t="s">
        <v>1031</v>
      </c>
      <c r="E362" s="8">
        <v>150</v>
      </c>
      <c r="F362" s="8">
        <v>562</v>
      </c>
      <c r="G362" s="8">
        <v>93</v>
      </c>
      <c r="H362" s="8">
        <v>91</v>
      </c>
      <c r="I362" s="8">
        <v>25</v>
      </c>
      <c r="J362" s="8">
        <v>5</v>
      </c>
      <c r="K362" s="8">
        <v>31</v>
      </c>
      <c r="L362" s="8">
        <v>83</v>
      </c>
      <c r="M362" s="8">
        <v>77</v>
      </c>
      <c r="N362" s="8">
        <v>179</v>
      </c>
      <c r="O362" s="8">
        <v>25</v>
      </c>
      <c r="P362" s="8">
        <v>8</v>
      </c>
      <c r="Q362" s="8">
        <v>0.27</v>
      </c>
      <c r="R362" s="8">
        <f t="shared" si="20"/>
        <v>371</v>
      </c>
      <c r="S362" s="8">
        <f t="shared" si="21"/>
        <v>21.985185185185184</v>
      </c>
      <c r="T362" s="8">
        <f t="shared" si="22"/>
        <v>19.786666666666665</v>
      </c>
      <c r="U362" s="8">
        <f t="shared" si="23"/>
        <v>19.786666666666665</v>
      </c>
    </row>
    <row r="363" spans="1:21" s="8" customFormat="1">
      <c r="A363" s="8" t="s">
        <v>413</v>
      </c>
      <c r="B363" s="8" t="s">
        <v>947</v>
      </c>
      <c r="C363" s="8" t="s">
        <v>1395</v>
      </c>
      <c r="D363" s="8" t="s">
        <v>1031</v>
      </c>
      <c r="E363" s="8">
        <v>148</v>
      </c>
      <c r="F363" s="8">
        <v>551</v>
      </c>
      <c r="G363" s="8">
        <v>90</v>
      </c>
      <c r="H363" s="8">
        <v>78</v>
      </c>
      <c r="I363" s="8">
        <v>29</v>
      </c>
      <c r="J363" s="8">
        <v>1</v>
      </c>
      <c r="K363" s="8">
        <v>42</v>
      </c>
      <c r="L363" s="8">
        <v>111</v>
      </c>
      <c r="M363" s="8">
        <v>76</v>
      </c>
      <c r="N363" s="8">
        <v>180</v>
      </c>
      <c r="O363" s="8">
        <v>9</v>
      </c>
      <c r="P363" s="8">
        <v>3</v>
      </c>
      <c r="Q363" s="8">
        <v>0.27200000000000002</v>
      </c>
      <c r="R363" s="8">
        <f t="shared" si="20"/>
        <v>410</v>
      </c>
      <c r="S363" s="8">
        <f t="shared" si="21"/>
        <v>24.296296296296298</v>
      </c>
      <c r="T363" s="8">
        <f t="shared" si="22"/>
        <v>24.296296296296298</v>
      </c>
      <c r="U363" s="8">
        <f t="shared" si="23"/>
        <v>24.296296296296298</v>
      </c>
    </row>
    <row r="364" spans="1:21" s="8" customFormat="1">
      <c r="A364" s="8" t="s">
        <v>1240</v>
      </c>
      <c r="B364" s="8" t="s">
        <v>981</v>
      </c>
      <c r="C364" s="8" t="s">
        <v>1397</v>
      </c>
      <c r="D364" s="8" t="s">
        <v>1042</v>
      </c>
      <c r="E364" s="8">
        <v>134</v>
      </c>
      <c r="F364" s="8">
        <v>481</v>
      </c>
      <c r="G364" s="8">
        <v>60</v>
      </c>
      <c r="H364" s="8">
        <v>87</v>
      </c>
      <c r="I364" s="8">
        <v>24</v>
      </c>
      <c r="J364" s="8">
        <v>3</v>
      </c>
      <c r="K364" s="8">
        <v>14</v>
      </c>
      <c r="L364" s="8">
        <v>58</v>
      </c>
      <c r="M364" s="8">
        <v>36</v>
      </c>
      <c r="N364" s="8">
        <v>118</v>
      </c>
      <c r="O364" s="8">
        <v>5</v>
      </c>
      <c r="P364" s="8">
        <v>2</v>
      </c>
      <c r="Q364" s="8">
        <v>0.26600000000000001</v>
      </c>
      <c r="R364" s="8">
        <f t="shared" si="20"/>
        <v>239</v>
      </c>
      <c r="S364" s="8">
        <f t="shared" si="21"/>
        <v>14.162962962962963</v>
      </c>
      <c r="T364" s="8">
        <f t="shared" si="22"/>
        <v>11.330370370370371</v>
      </c>
      <c r="U364" s="8">
        <f t="shared" si="23"/>
        <v>11.330370370370371</v>
      </c>
    </row>
    <row r="365" spans="1:21" s="8" customFormat="1">
      <c r="A365" s="8" t="s">
        <v>1188</v>
      </c>
      <c r="B365" s="8" t="s">
        <v>310</v>
      </c>
      <c r="C365" s="8" t="s">
        <v>1390</v>
      </c>
      <c r="D365" s="8" t="s">
        <v>1045</v>
      </c>
      <c r="E365" s="8">
        <v>48</v>
      </c>
      <c r="F365" s="8">
        <v>131</v>
      </c>
      <c r="G365" s="8">
        <v>17</v>
      </c>
      <c r="H365" s="8">
        <v>19</v>
      </c>
      <c r="I365" s="8">
        <v>8</v>
      </c>
      <c r="J365" s="8">
        <v>1</v>
      </c>
      <c r="K365" s="8">
        <v>4</v>
      </c>
      <c r="L365" s="8">
        <v>19</v>
      </c>
      <c r="M365" s="8">
        <v>15</v>
      </c>
      <c r="N365" s="8">
        <v>39</v>
      </c>
      <c r="O365" s="8">
        <v>0</v>
      </c>
      <c r="P365" s="8">
        <v>0</v>
      </c>
      <c r="Q365" s="8">
        <v>0.24399999999999999</v>
      </c>
      <c r="R365" s="8">
        <f t="shared" si="20"/>
        <v>66</v>
      </c>
      <c r="S365" s="8">
        <f t="shared" si="21"/>
        <v>3.911111111111111</v>
      </c>
      <c r="T365" s="8">
        <f t="shared" si="22"/>
        <v>2.3466666666666667</v>
      </c>
      <c r="U365" s="8">
        <f t="shared" si="23"/>
        <v>2.3466666666666667</v>
      </c>
    </row>
    <row r="366" spans="1:21" s="8" customFormat="1">
      <c r="A366" s="8" t="s">
        <v>416</v>
      </c>
      <c r="B366" s="8" t="s">
        <v>417</v>
      </c>
      <c r="C366" s="8" t="s">
        <v>1055</v>
      </c>
      <c r="D366" s="8" t="s">
        <v>1045</v>
      </c>
      <c r="E366" s="8">
        <v>112</v>
      </c>
      <c r="F366" s="8">
        <v>373</v>
      </c>
      <c r="G366" s="8">
        <v>31</v>
      </c>
      <c r="H366" s="8">
        <v>70</v>
      </c>
      <c r="I366" s="8">
        <v>22</v>
      </c>
      <c r="J366" s="8">
        <v>0</v>
      </c>
      <c r="K366" s="8">
        <v>4</v>
      </c>
      <c r="L366" s="8">
        <v>45</v>
      </c>
      <c r="M366" s="8">
        <v>26</v>
      </c>
      <c r="N366" s="8">
        <v>46</v>
      </c>
      <c r="O366" s="8">
        <v>0</v>
      </c>
      <c r="P366" s="8">
        <v>0</v>
      </c>
      <c r="Q366" s="8">
        <v>0.25700000000000001</v>
      </c>
      <c r="R366" s="8">
        <f t="shared" si="20"/>
        <v>186</v>
      </c>
      <c r="S366" s="8">
        <f t="shared" si="21"/>
        <v>11.022222222222222</v>
      </c>
      <c r="T366" s="8">
        <f t="shared" si="22"/>
        <v>7.7155555555555546</v>
      </c>
      <c r="U366" s="8">
        <f t="shared" si="23"/>
        <v>7.7155555555555546</v>
      </c>
    </row>
    <row r="367" spans="1:21" s="8" customFormat="1">
      <c r="A367" s="8" t="s">
        <v>1271</v>
      </c>
      <c r="B367" s="8" t="s">
        <v>67</v>
      </c>
      <c r="C367" s="8" t="s">
        <v>1040</v>
      </c>
      <c r="D367" s="8" t="s">
        <v>1045</v>
      </c>
      <c r="E367" s="8">
        <v>128</v>
      </c>
      <c r="F367" s="8">
        <v>453</v>
      </c>
      <c r="G367" s="8">
        <v>67</v>
      </c>
      <c r="H367" s="8">
        <v>82</v>
      </c>
      <c r="I367" s="8">
        <v>29</v>
      </c>
      <c r="J367" s="8">
        <v>2</v>
      </c>
      <c r="K367" s="8">
        <v>10</v>
      </c>
      <c r="L367" s="8">
        <v>54</v>
      </c>
      <c r="M367" s="8">
        <v>35</v>
      </c>
      <c r="N367" s="8">
        <v>103</v>
      </c>
      <c r="O367" s="8">
        <v>5</v>
      </c>
      <c r="P367" s="8">
        <v>3</v>
      </c>
      <c r="Q367" s="8">
        <v>0.27200000000000002</v>
      </c>
      <c r="R367" s="8">
        <f t="shared" si="20"/>
        <v>241</v>
      </c>
      <c r="S367" s="8">
        <f t="shared" si="21"/>
        <v>14.281481481481482</v>
      </c>
      <c r="T367" s="8">
        <f t="shared" si="22"/>
        <v>11.425185185185185</v>
      </c>
      <c r="U367" s="8">
        <f t="shared" si="23"/>
        <v>11.425185185185185</v>
      </c>
    </row>
    <row r="368" spans="1:21" s="8" customFormat="1">
      <c r="A368" s="8" t="s">
        <v>420</v>
      </c>
      <c r="B368" s="8" t="s">
        <v>190</v>
      </c>
      <c r="C368" s="8" t="s">
        <v>1052</v>
      </c>
      <c r="D368" s="8" t="s">
        <v>1031</v>
      </c>
      <c r="E368" s="8">
        <v>95</v>
      </c>
      <c r="F368" s="8">
        <v>321</v>
      </c>
      <c r="G368" s="8">
        <v>30</v>
      </c>
      <c r="H368" s="8">
        <v>44</v>
      </c>
      <c r="I368" s="8">
        <v>16</v>
      </c>
      <c r="J368" s="8">
        <v>0</v>
      </c>
      <c r="K368" s="8">
        <v>9</v>
      </c>
      <c r="L368" s="8">
        <v>37</v>
      </c>
      <c r="M368" s="8">
        <v>42</v>
      </c>
      <c r="N368" s="8">
        <v>87</v>
      </c>
      <c r="O368" s="8">
        <v>0</v>
      </c>
      <c r="P368" s="8">
        <v>0</v>
      </c>
      <c r="Q368" s="8">
        <v>0.215</v>
      </c>
      <c r="R368" s="8">
        <f t="shared" si="20"/>
        <v>134</v>
      </c>
      <c r="S368" s="8">
        <f t="shared" si="21"/>
        <v>7.9407407407407407</v>
      </c>
      <c r="T368" s="8">
        <f t="shared" si="22"/>
        <v>5.5585185185185182</v>
      </c>
      <c r="U368" s="8">
        <f t="shared" si="23"/>
        <v>5.5585185185185182</v>
      </c>
    </row>
    <row r="369" spans="1:21" s="8" customFormat="1">
      <c r="A369" s="8" t="s">
        <v>1148</v>
      </c>
      <c r="B369" s="8" t="s">
        <v>166</v>
      </c>
      <c r="C369" s="8" t="s">
        <v>1047</v>
      </c>
      <c r="D369" s="8" t="s">
        <v>1031</v>
      </c>
      <c r="E369" s="8">
        <v>85</v>
      </c>
      <c r="F369" s="8">
        <v>256</v>
      </c>
      <c r="G369" s="8">
        <v>26</v>
      </c>
      <c r="H369" s="8">
        <v>40</v>
      </c>
      <c r="I369" s="8">
        <v>12</v>
      </c>
      <c r="J369" s="8">
        <v>3</v>
      </c>
      <c r="K369" s="8">
        <v>7</v>
      </c>
      <c r="L369" s="8">
        <v>44</v>
      </c>
      <c r="M369" s="8">
        <v>21</v>
      </c>
      <c r="N369" s="8">
        <v>45</v>
      </c>
      <c r="O369" s="8">
        <v>5</v>
      </c>
      <c r="P369" s="8">
        <v>2</v>
      </c>
      <c r="Q369" s="8">
        <v>0.24199999999999999</v>
      </c>
      <c r="R369" s="8">
        <f t="shared" si="20"/>
        <v>150</v>
      </c>
      <c r="S369" s="8">
        <f t="shared" si="21"/>
        <v>8.8888888888888893</v>
      </c>
      <c r="T369" s="8">
        <f t="shared" si="22"/>
        <v>6.2222222222222223</v>
      </c>
      <c r="U369" s="8">
        <f t="shared" si="23"/>
        <v>6.2222222222222223</v>
      </c>
    </row>
    <row r="370" spans="1:21" s="8" customFormat="1">
      <c r="A370" s="8" t="s">
        <v>494</v>
      </c>
      <c r="B370" s="8" t="s">
        <v>84</v>
      </c>
      <c r="C370" s="8" t="s">
        <v>1393</v>
      </c>
      <c r="D370" s="8" t="s">
        <v>1031</v>
      </c>
      <c r="E370" s="8">
        <v>141</v>
      </c>
      <c r="F370" s="8">
        <v>493</v>
      </c>
      <c r="G370" s="8">
        <v>55</v>
      </c>
      <c r="H370" s="8">
        <v>80</v>
      </c>
      <c r="I370" s="8">
        <v>21</v>
      </c>
      <c r="J370" s="8">
        <v>3</v>
      </c>
      <c r="K370" s="8">
        <v>17</v>
      </c>
      <c r="L370" s="8">
        <v>66</v>
      </c>
      <c r="M370" s="8">
        <v>40</v>
      </c>
      <c r="N370" s="8">
        <v>153</v>
      </c>
      <c r="O370" s="8">
        <v>18</v>
      </c>
      <c r="P370" s="8">
        <v>6</v>
      </c>
      <c r="Q370" s="8">
        <v>0.245</v>
      </c>
      <c r="R370" s="8">
        <f t="shared" si="20"/>
        <v>219</v>
      </c>
      <c r="S370" s="8">
        <f t="shared" si="21"/>
        <v>12.977777777777778</v>
      </c>
      <c r="T370" s="8">
        <f t="shared" si="22"/>
        <v>10.382222222222223</v>
      </c>
      <c r="U370" s="8">
        <f t="shared" si="23"/>
        <v>10.382222222222223</v>
      </c>
    </row>
    <row r="371" spans="1:21" s="8" customFormat="1">
      <c r="A371" s="8" t="s">
        <v>422</v>
      </c>
      <c r="B371" s="8" t="s">
        <v>160</v>
      </c>
      <c r="C371" s="8" t="s">
        <v>1054</v>
      </c>
      <c r="D371" s="8" t="s">
        <v>1035</v>
      </c>
      <c r="E371" s="8">
        <v>117</v>
      </c>
      <c r="F371" s="8">
        <v>418</v>
      </c>
      <c r="G371" s="8">
        <v>58</v>
      </c>
      <c r="H371" s="8">
        <v>54</v>
      </c>
      <c r="I371" s="8">
        <v>20</v>
      </c>
      <c r="J371" s="8">
        <v>0</v>
      </c>
      <c r="K371" s="8">
        <v>27</v>
      </c>
      <c r="L371" s="8">
        <v>74</v>
      </c>
      <c r="M371" s="8">
        <v>58</v>
      </c>
      <c r="N371" s="8">
        <v>93</v>
      </c>
      <c r="O371" s="8">
        <v>1</v>
      </c>
      <c r="P371" s="8">
        <v>1</v>
      </c>
      <c r="Q371" s="8">
        <v>0.24199999999999999</v>
      </c>
      <c r="R371" s="8">
        <f t="shared" si="20"/>
        <v>299</v>
      </c>
      <c r="S371" s="8">
        <f t="shared" si="21"/>
        <v>17.718518518518518</v>
      </c>
      <c r="T371" s="8">
        <f t="shared" si="22"/>
        <v>14.174814814814816</v>
      </c>
      <c r="U371" s="8">
        <f t="shared" si="23"/>
        <v>14.174814814814816</v>
      </c>
    </row>
    <row r="372" spans="1:21" s="8" customFormat="1">
      <c r="A372" s="8" t="s">
        <v>423</v>
      </c>
      <c r="B372" s="8" t="s">
        <v>424</v>
      </c>
      <c r="C372" s="8" t="s">
        <v>1048</v>
      </c>
      <c r="D372" s="8" t="s">
        <v>1042</v>
      </c>
      <c r="E372" s="8">
        <v>111</v>
      </c>
      <c r="F372" s="8">
        <v>333</v>
      </c>
      <c r="G372" s="8">
        <v>31</v>
      </c>
      <c r="H372" s="8">
        <v>61</v>
      </c>
      <c r="I372" s="8">
        <v>17</v>
      </c>
      <c r="J372" s="8">
        <v>0</v>
      </c>
      <c r="K372" s="8">
        <v>4</v>
      </c>
      <c r="L372" s="8">
        <v>27</v>
      </c>
      <c r="M372" s="8">
        <v>38</v>
      </c>
      <c r="N372" s="8">
        <v>63</v>
      </c>
      <c r="O372" s="8">
        <v>2</v>
      </c>
      <c r="P372" s="8">
        <v>2</v>
      </c>
      <c r="Q372" s="8">
        <v>0.246</v>
      </c>
      <c r="R372" s="8">
        <f t="shared" si="20"/>
        <v>144</v>
      </c>
      <c r="S372" s="8">
        <f t="shared" si="21"/>
        <v>8.5333333333333332</v>
      </c>
      <c r="T372" s="8">
        <f t="shared" si="22"/>
        <v>5.9733333333333327</v>
      </c>
      <c r="U372" s="8">
        <f t="shared" si="23"/>
        <v>5.9733333333333327</v>
      </c>
    </row>
    <row r="373" spans="1:21" s="8" customFormat="1">
      <c r="A373" s="8" t="s">
        <v>1478</v>
      </c>
      <c r="B373" s="8" t="s">
        <v>1435</v>
      </c>
      <c r="C373" s="8" t="s">
        <v>1395</v>
      </c>
      <c r="D373" s="8" t="s">
        <v>1045</v>
      </c>
      <c r="E373" s="8">
        <v>64</v>
      </c>
      <c r="F373" s="8">
        <v>222</v>
      </c>
      <c r="G373" s="8">
        <v>16</v>
      </c>
      <c r="H373" s="8">
        <v>37</v>
      </c>
      <c r="I373" s="8">
        <v>7</v>
      </c>
      <c r="J373" s="8">
        <v>0</v>
      </c>
      <c r="K373" s="8">
        <v>2</v>
      </c>
      <c r="L373" s="8">
        <v>15</v>
      </c>
      <c r="M373" s="8">
        <v>5</v>
      </c>
      <c r="N373" s="8">
        <v>41</v>
      </c>
      <c r="O373" s="8">
        <v>0</v>
      </c>
      <c r="P373" s="8">
        <v>1</v>
      </c>
      <c r="Q373" s="8">
        <v>0.20699999999999999</v>
      </c>
      <c r="R373" s="8">
        <f t="shared" si="20"/>
        <v>53</v>
      </c>
      <c r="S373" s="8">
        <f t="shared" si="21"/>
        <v>3.1407407407407408</v>
      </c>
      <c r="T373" s="8">
        <f t="shared" si="22"/>
        <v>1.8844444444444444</v>
      </c>
      <c r="U373" s="8">
        <f t="shared" si="23"/>
        <v>1.8844444444444444</v>
      </c>
    </row>
    <row r="374" spans="1:21" s="8" customFormat="1">
      <c r="A374" s="8" t="s">
        <v>426</v>
      </c>
      <c r="B374" s="8" t="s">
        <v>58</v>
      </c>
      <c r="C374" s="8" t="s">
        <v>1389</v>
      </c>
      <c r="D374" s="8" t="s">
        <v>1045</v>
      </c>
      <c r="E374" s="8">
        <v>42</v>
      </c>
      <c r="F374" s="8">
        <v>118</v>
      </c>
      <c r="G374" s="8">
        <v>9</v>
      </c>
      <c r="H374" s="8">
        <v>18</v>
      </c>
      <c r="I374" s="8">
        <v>3</v>
      </c>
      <c r="J374" s="8">
        <v>0</v>
      </c>
      <c r="K374" s="8">
        <v>4</v>
      </c>
      <c r="L374" s="8">
        <v>10</v>
      </c>
      <c r="M374" s="8">
        <v>11</v>
      </c>
      <c r="N374" s="8">
        <v>21</v>
      </c>
      <c r="O374" s="8">
        <v>0</v>
      </c>
      <c r="P374" s="8">
        <v>0</v>
      </c>
      <c r="Q374" s="8">
        <v>0.21199999999999999</v>
      </c>
      <c r="R374" s="8">
        <f t="shared" si="20"/>
        <v>49</v>
      </c>
      <c r="S374" s="8">
        <f t="shared" si="21"/>
        <v>2.9037037037037039</v>
      </c>
      <c r="T374" s="8">
        <f t="shared" si="22"/>
        <v>1.7422222222222223</v>
      </c>
      <c r="U374" s="8">
        <f t="shared" si="23"/>
        <v>1.7422222222222223</v>
      </c>
    </row>
    <row r="375" spans="1:21" s="8" customFormat="1">
      <c r="A375" s="8" t="s">
        <v>815</v>
      </c>
      <c r="B375" s="8" t="s">
        <v>1550</v>
      </c>
      <c r="C375" s="8" t="s">
        <v>1398</v>
      </c>
      <c r="D375" s="8" t="s">
        <v>1031</v>
      </c>
      <c r="E375" s="8">
        <v>108</v>
      </c>
      <c r="F375" s="8">
        <v>381</v>
      </c>
      <c r="G375" s="8">
        <v>58</v>
      </c>
      <c r="H375" s="8">
        <v>57</v>
      </c>
      <c r="I375" s="8">
        <v>22</v>
      </c>
      <c r="J375" s="8">
        <v>5</v>
      </c>
      <c r="K375" s="8">
        <v>12</v>
      </c>
      <c r="L375" s="8">
        <v>47</v>
      </c>
      <c r="M375" s="8">
        <v>27</v>
      </c>
      <c r="N375" s="8">
        <v>96</v>
      </c>
      <c r="O375" s="8">
        <v>7</v>
      </c>
      <c r="P375" s="8">
        <v>3</v>
      </c>
      <c r="Q375" s="8">
        <v>0.252</v>
      </c>
      <c r="R375" s="8">
        <f t="shared" si="20"/>
        <v>204</v>
      </c>
      <c r="S375" s="8">
        <f t="shared" si="21"/>
        <v>12.088888888888889</v>
      </c>
      <c r="T375" s="8">
        <f t="shared" si="22"/>
        <v>9.6711111111111112</v>
      </c>
      <c r="U375" s="8">
        <f t="shared" si="23"/>
        <v>9.6711111111111112</v>
      </c>
    </row>
    <row r="376" spans="1:21" s="8" customFormat="1">
      <c r="A376" s="8" t="s">
        <v>1435</v>
      </c>
      <c r="B376" s="8" t="s">
        <v>1525</v>
      </c>
      <c r="C376" s="8" t="s">
        <v>1051</v>
      </c>
      <c r="D376" s="8" t="s">
        <v>1031</v>
      </c>
      <c r="E376" s="8">
        <v>125</v>
      </c>
      <c r="F376" s="8">
        <v>435</v>
      </c>
      <c r="G376" s="8">
        <v>45</v>
      </c>
      <c r="H376" s="8">
        <v>75</v>
      </c>
      <c r="I376" s="8">
        <v>23</v>
      </c>
      <c r="J376" s="8">
        <v>4</v>
      </c>
      <c r="K376" s="8">
        <v>15</v>
      </c>
      <c r="L376" s="8">
        <v>58</v>
      </c>
      <c r="M376" s="8">
        <v>22</v>
      </c>
      <c r="N376" s="8">
        <v>119</v>
      </c>
      <c r="O376" s="8">
        <v>4</v>
      </c>
      <c r="P376" s="8">
        <v>2</v>
      </c>
      <c r="Q376" s="8">
        <v>0.26900000000000002</v>
      </c>
      <c r="R376" s="8">
        <f t="shared" si="20"/>
        <v>201</v>
      </c>
      <c r="S376" s="8">
        <f t="shared" si="21"/>
        <v>11.911111111111111</v>
      </c>
      <c r="T376" s="8">
        <f t="shared" si="22"/>
        <v>9.5288888888888899</v>
      </c>
      <c r="U376" s="8">
        <f t="shared" si="23"/>
        <v>9.5288888888888899</v>
      </c>
    </row>
    <row r="377" spans="1:21" s="8" customFormat="1">
      <c r="A377" s="8" t="s">
        <v>224</v>
      </c>
      <c r="B377" s="8" t="s">
        <v>1352</v>
      </c>
      <c r="C377" s="8" t="s">
        <v>1389</v>
      </c>
      <c r="D377" s="8" t="s">
        <v>1033</v>
      </c>
      <c r="E377" s="8">
        <v>70</v>
      </c>
      <c r="F377" s="8">
        <v>259</v>
      </c>
      <c r="G377" s="8">
        <v>46</v>
      </c>
      <c r="H377" s="8">
        <v>53</v>
      </c>
      <c r="I377" s="8">
        <v>13</v>
      </c>
      <c r="J377" s="8">
        <v>2</v>
      </c>
      <c r="K377" s="8">
        <v>6</v>
      </c>
      <c r="L377" s="8">
        <v>29</v>
      </c>
      <c r="M377" s="8">
        <v>24</v>
      </c>
      <c r="N377" s="8">
        <v>51</v>
      </c>
      <c r="O377" s="8">
        <v>7</v>
      </c>
      <c r="P377" s="8">
        <v>3</v>
      </c>
      <c r="Q377" s="8">
        <v>0.28599999999999998</v>
      </c>
      <c r="R377" s="8">
        <f t="shared" si="20"/>
        <v>161</v>
      </c>
      <c r="S377" s="8">
        <f t="shared" si="21"/>
        <v>9.5407407407407412</v>
      </c>
      <c r="T377" s="8">
        <f t="shared" si="22"/>
        <v>6.6785185185185183</v>
      </c>
      <c r="U377" s="8">
        <f t="shared" si="23"/>
        <v>6.6785185185185183</v>
      </c>
    </row>
    <row r="378" spans="1:21" s="8" customFormat="1">
      <c r="A378" s="8" t="s">
        <v>905</v>
      </c>
      <c r="B378" s="8" t="s">
        <v>43</v>
      </c>
      <c r="C378" s="8" t="s">
        <v>1391</v>
      </c>
      <c r="D378" s="8" t="s">
        <v>1031</v>
      </c>
      <c r="E378" s="8">
        <v>158</v>
      </c>
      <c r="F378" s="8">
        <v>580</v>
      </c>
      <c r="G378" s="8">
        <v>108</v>
      </c>
      <c r="H378" s="8">
        <v>101</v>
      </c>
      <c r="I378" s="8">
        <v>36</v>
      </c>
      <c r="J378" s="8">
        <v>7</v>
      </c>
      <c r="K378" s="8">
        <v>40</v>
      </c>
      <c r="L378" s="8">
        <v>101</v>
      </c>
      <c r="M378" s="8">
        <v>95</v>
      </c>
      <c r="N378" s="8">
        <v>161</v>
      </c>
      <c r="O378" s="8">
        <v>18</v>
      </c>
      <c r="P378" s="8">
        <v>6</v>
      </c>
      <c r="Q378" s="8">
        <v>0.317</v>
      </c>
      <c r="R378" s="8">
        <f t="shared" si="20"/>
        <v>509</v>
      </c>
      <c r="S378" s="8">
        <f t="shared" si="21"/>
        <v>30.162962962962961</v>
      </c>
      <c r="T378" s="8">
        <f t="shared" si="22"/>
        <v>33.179259259259261</v>
      </c>
      <c r="U378" s="8">
        <f t="shared" si="23"/>
        <v>33.179259259259261</v>
      </c>
    </row>
    <row r="379" spans="1:21" s="8" customFormat="1">
      <c r="A379" s="8" t="s">
        <v>430</v>
      </c>
      <c r="B379" s="8" t="s">
        <v>160</v>
      </c>
      <c r="C379" s="8" t="s">
        <v>1394</v>
      </c>
      <c r="D379" s="8" t="s">
        <v>1031</v>
      </c>
      <c r="E379" s="8">
        <v>127</v>
      </c>
      <c r="F379" s="8">
        <v>467</v>
      </c>
      <c r="G379" s="8">
        <v>58</v>
      </c>
      <c r="H379" s="8">
        <v>71</v>
      </c>
      <c r="I379" s="8">
        <v>22</v>
      </c>
      <c r="J379" s="8">
        <v>2</v>
      </c>
      <c r="K379" s="8">
        <v>21</v>
      </c>
      <c r="L379" s="8">
        <v>69</v>
      </c>
      <c r="M379" s="8">
        <v>36</v>
      </c>
      <c r="N379" s="8">
        <v>123</v>
      </c>
      <c r="O379" s="8">
        <v>2</v>
      </c>
      <c r="P379" s="8">
        <v>2</v>
      </c>
      <c r="Q379" s="8">
        <v>0.248</v>
      </c>
      <c r="R379" s="8">
        <f t="shared" si="20"/>
        <v>245</v>
      </c>
      <c r="S379" s="8">
        <f t="shared" si="21"/>
        <v>14.518518518518519</v>
      </c>
      <c r="T379" s="8">
        <f t="shared" si="22"/>
        <v>11.614814814814816</v>
      </c>
      <c r="U379" s="8">
        <f t="shared" si="23"/>
        <v>11.614814814814816</v>
      </c>
    </row>
    <row r="380" spans="1:21" s="8" customFormat="1">
      <c r="A380" s="8" t="s">
        <v>431</v>
      </c>
      <c r="B380" s="8" t="s">
        <v>212</v>
      </c>
      <c r="C380" s="8" t="s">
        <v>1389</v>
      </c>
      <c r="D380" s="8" t="s">
        <v>1042</v>
      </c>
      <c r="E380" s="8">
        <v>132</v>
      </c>
      <c r="F380" s="8">
        <v>488</v>
      </c>
      <c r="G380" s="8">
        <v>85</v>
      </c>
      <c r="H380" s="8">
        <v>93</v>
      </c>
      <c r="I380" s="8">
        <v>25</v>
      </c>
      <c r="J380" s="8">
        <v>1</v>
      </c>
      <c r="K380" s="8">
        <v>16</v>
      </c>
      <c r="L380" s="8">
        <v>75</v>
      </c>
      <c r="M380" s="8">
        <v>42</v>
      </c>
      <c r="N380" s="8">
        <v>111</v>
      </c>
      <c r="O380" s="8">
        <v>1</v>
      </c>
      <c r="P380" s="8">
        <v>1</v>
      </c>
      <c r="Q380" s="8">
        <v>0.27700000000000002</v>
      </c>
      <c r="R380" s="8">
        <f t="shared" si="20"/>
        <v>301</v>
      </c>
      <c r="S380" s="8">
        <f t="shared" si="21"/>
        <v>17.837037037037039</v>
      </c>
      <c r="T380" s="8">
        <f t="shared" si="22"/>
        <v>16.053333333333335</v>
      </c>
      <c r="U380" s="8">
        <f t="shared" si="23"/>
        <v>16.053333333333335</v>
      </c>
    </row>
    <row r="381" spans="1:21" s="8" customFormat="1">
      <c r="A381" s="8" t="s">
        <v>797</v>
      </c>
      <c r="B381" s="8" t="s">
        <v>305</v>
      </c>
      <c r="C381" s="8" t="s">
        <v>1398</v>
      </c>
      <c r="D381" s="8" t="s">
        <v>1039</v>
      </c>
      <c r="E381" s="8">
        <v>124</v>
      </c>
      <c r="F381" s="8">
        <v>386</v>
      </c>
      <c r="G381" s="8">
        <v>54</v>
      </c>
      <c r="H381" s="8">
        <v>77</v>
      </c>
      <c r="I381" s="8">
        <v>27</v>
      </c>
      <c r="J381" s="8">
        <v>1</v>
      </c>
      <c r="K381" s="8">
        <v>13</v>
      </c>
      <c r="L381" s="8">
        <v>36</v>
      </c>
      <c r="M381" s="8">
        <v>35</v>
      </c>
      <c r="N381" s="8">
        <v>73</v>
      </c>
      <c r="O381" s="8">
        <v>5</v>
      </c>
      <c r="P381" s="8">
        <v>1</v>
      </c>
      <c r="Q381" s="8">
        <v>0.30599999999999999</v>
      </c>
      <c r="R381" s="8">
        <f t="shared" si="20"/>
        <v>242</v>
      </c>
      <c r="S381" s="8">
        <f t="shared" si="21"/>
        <v>14.34074074074074</v>
      </c>
      <c r="T381" s="8">
        <f t="shared" si="22"/>
        <v>11.472592592592592</v>
      </c>
      <c r="U381" s="8">
        <f t="shared" si="23"/>
        <v>11.472592592592592</v>
      </c>
    </row>
    <row r="382" spans="1:21" s="8" customFormat="1">
      <c r="A382" s="8" t="s">
        <v>797</v>
      </c>
      <c r="B382" s="8" t="s">
        <v>1575</v>
      </c>
      <c r="C382" s="8" t="s">
        <v>1393</v>
      </c>
      <c r="D382" s="8" t="s">
        <v>1042</v>
      </c>
      <c r="E382" s="8">
        <v>139</v>
      </c>
      <c r="F382" s="8">
        <v>435</v>
      </c>
      <c r="G382" s="8">
        <v>55</v>
      </c>
      <c r="H382" s="8">
        <v>95</v>
      </c>
      <c r="I382" s="8">
        <v>17</v>
      </c>
      <c r="J382" s="8">
        <v>1</v>
      </c>
      <c r="K382" s="8">
        <v>4</v>
      </c>
      <c r="L382" s="8">
        <v>36</v>
      </c>
      <c r="M382" s="8">
        <v>25</v>
      </c>
      <c r="N382" s="8">
        <v>105</v>
      </c>
      <c r="O382" s="8">
        <v>17</v>
      </c>
      <c r="P382" s="8">
        <v>6</v>
      </c>
      <c r="Q382" s="8">
        <v>0.26900000000000002</v>
      </c>
      <c r="R382" s="8">
        <f t="shared" si="20"/>
        <v>170</v>
      </c>
      <c r="S382" s="8">
        <f t="shared" si="21"/>
        <v>10.074074074074074</v>
      </c>
      <c r="T382" s="8">
        <f t="shared" si="22"/>
        <v>7.0518518518518514</v>
      </c>
      <c r="U382" s="8">
        <f t="shared" si="23"/>
        <v>7.0518518518518514</v>
      </c>
    </row>
    <row r="383" spans="1:21" s="8" customFormat="1">
      <c r="A383" s="8" t="s">
        <v>433</v>
      </c>
      <c r="B383" s="8" t="s">
        <v>305</v>
      </c>
      <c r="C383" s="8" t="s">
        <v>1046</v>
      </c>
      <c r="D383" s="8" t="s">
        <v>1031</v>
      </c>
      <c r="E383" s="8">
        <v>151</v>
      </c>
      <c r="F383" s="8">
        <v>551</v>
      </c>
      <c r="G383" s="8">
        <v>86</v>
      </c>
      <c r="H383" s="8">
        <v>82</v>
      </c>
      <c r="I383" s="8">
        <v>31</v>
      </c>
      <c r="J383" s="8">
        <v>3</v>
      </c>
      <c r="K383" s="8">
        <v>31</v>
      </c>
      <c r="L383" s="8">
        <v>90</v>
      </c>
      <c r="M383" s="8">
        <v>71</v>
      </c>
      <c r="N383" s="8">
        <v>161</v>
      </c>
      <c r="O383" s="8">
        <v>11</v>
      </c>
      <c r="P383" s="8">
        <v>4</v>
      </c>
      <c r="Q383" s="8">
        <v>0.26700000000000002</v>
      </c>
      <c r="R383" s="8">
        <f t="shared" ref="R383:R406" si="24">G383+H383+(2*I383)+(3*J383)+(4*K383)+L383+M383-N383+O383-P383</f>
        <v>370</v>
      </c>
      <c r="S383" s="8">
        <f t="shared" si="21"/>
        <v>21.925925925925927</v>
      </c>
      <c r="T383" s="8">
        <f t="shared" si="22"/>
        <v>19.733333333333334</v>
      </c>
      <c r="U383" s="8">
        <f t="shared" si="23"/>
        <v>19.733333333333334</v>
      </c>
    </row>
    <row r="384" spans="1:21" s="8" customFormat="1">
      <c r="A384" s="8" t="s">
        <v>1824</v>
      </c>
      <c r="B384" s="8" t="s">
        <v>1513</v>
      </c>
      <c r="C384" s="8" t="s">
        <v>1037</v>
      </c>
      <c r="D384" s="8" t="s">
        <v>1031</v>
      </c>
      <c r="E384" s="8">
        <v>111</v>
      </c>
      <c r="F384" s="8">
        <v>341</v>
      </c>
      <c r="G384" s="8">
        <v>39</v>
      </c>
      <c r="H384" s="8">
        <v>48</v>
      </c>
      <c r="I384" s="8">
        <v>15</v>
      </c>
      <c r="J384" s="8">
        <v>4</v>
      </c>
      <c r="K384" s="8">
        <v>8</v>
      </c>
      <c r="L384" s="8">
        <v>25</v>
      </c>
      <c r="M384" s="8">
        <v>37</v>
      </c>
      <c r="N384" s="8">
        <v>114</v>
      </c>
      <c r="O384" s="8">
        <v>13</v>
      </c>
      <c r="P384" s="8">
        <v>5</v>
      </c>
      <c r="Q384" s="8">
        <v>0.22</v>
      </c>
      <c r="R384" s="8">
        <f t="shared" si="24"/>
        <v>117</v>
      </c>
      <c r="S384" s="8">
        <f t="shared" si="21"/>
        <v>6.9333333333333336</v>
      </c>
      <c r="T384" s="8">
        <f t="shared" si="22"/>
        <v>4.8533333333333335</v>
      </c>
      <c r="U384" s="8">
        <f t="shared" si="23"/>
        <v>4.8533333333333335</v>
      </c>
    </row>
    <row r="385" spans="1:21" s="8" customFormat="1">
      <c r="A385" s="8" t="s">
        <v>434</v>
      </c>
      <c r="B385" s="8" t="s">
        <v>199</v>
      </c>
      <c r="C385" s="8" t="s">
        <v>1053</v>
      </c>
      <c r="D385" s="8" t="s">
        <v>1039</v>
      </c>
      <c r="E385" s="8">
        <v>99</v>
      </c>
      <c r="F385" s="8">
        <v>320</v>
      </c>
      <c r="G385" s="8">
        <v>34</v>
      </c>
      <c r="H385" s="8">
        <v>62</v>
      </c>
      <c r="I385" s="8">
        <v>17</v>
      </c>
      <c r="J385" s="8">
        <v>0</v>
      </c>
      <c r="K385" s="8">
        <v>10</v>
      </c>
      <c r="L385" s="8">
        <v>41</v>
      </c>
      <c r="M385" s="8">
        <v>25</v>
      </c>
      <c r="N385" s="8">
        <v>68</v>
      </c>
      <c r="O385" s="8">
        <v>1</v>
      </c>
      <c r="P385" s="8">
        <v>1</v>
      </c>
      <c r="Q385" s="8">
        <v>0.27800000000000002</v>
      </c>
      <c r="R385" s="8">
        <f t="shared" si="24"/>
        <v>168</v>
      </c>
      <c r="S385" s="8">
        <f t="shared" si="21"/>
        <v>9.9555555555555557</v>
      </c>
      <c r="T385" s="8">
        <f t="shared" si="22"/>
        <v>6.9688888888888885</v>
      </c>
      <c r="U385" s="8">
        <f t="shared" si="23"/>
        <v>6.9688888888888885</v>
      </c>
    </row>
    <row r="386" spans="1:21" s="8" customFormat="1">
      <c r="A386" s="8" t="s">
        <v>1288</v>
      </c>
      <c r="B386" s="8" t="s">
        <v>1289</v>
      </c>
      <c r="C386" s="8" t="s">
        <v>1053</v>
      </c>
      <c r="D386" s="8" t="s">
        <v>1039</v>
      </c>
      <c r="E386" s="8">
        <v>101</v>
      </c>
      <c r="F386" s="8">
        <v>323</v>
      </c>
      <c r="G386" s="8">
        <v>34</v>
      </c>
      <c r="H386" s="8">
        <v>53</v>
      </c>
      <c r="I386" s="8">
        <v>11</v>
      </c>
      <c r="J386" s="8">
        <v>2</v>
      </c>
      <c r="K386" s="8">
        <v>11</v>
      </c>
      <c r="L386" s="8">
        <v>35</v>
      </c>
      <c r="M386" s="8">
        <v>23</v>
      </c>
      <c r="N386" s="8">
        <v>71</v>
      </c>
      <c r="O386" s="8">
        <v>0</v>
      </c>
      <c r="P386" s="8">
        <v>0</v>
      </c>
      <c r="Q386" s="8">
        <v>0.23799999999999999</v>
      </c>
      <c r="R386" s="8">
        <f t="shared" si="24"/>
        <v>146</v>
      </c>
      <c r="S386" s="8">
        <f t="shared" ref="S386:S406" si="25">R386/16.875</f>
        <v>8.6518518518518519</v>
      </c>
      <c r="T386" s="8">
        <f t="shared" ref="T386:T406" si="26">IF(R386 &gt;= 500,S386*1.1,IF(R386 &gt; 400,S386,IF(R386&gt;300,S386*0.9,IF(R386&gt;200,S386*0.8,IF(R386&gt;100,S386*0.7,S386*0.6)))))</f>
        <v>6.0562962962962956</v>
      </c>
      <c r="U386" s="8">
        <f t="shared" ref="U386:U406" si="27">IF(T386 &lt; 1.5,1,T386)</f>
        <v>6.0562962962962956</v>
      </c>
    </row>
    <row r="387" spans="1:21" s="8" customFormat="1">
      <c r="A387" s="8" t="s">
        <v>435</v>
      </c>
      <c r="B387" s="8" t="s">
        <v>234</v>
      </c>
      <c r="C387" s="8" t="s">
        <v>1398</v>
      </c>
      <c r="D387" s="8" t="s">
        <v>1033</v>
      </c>
      <c r="E387" s="8">
        <v>109</v>
      </c>
      <c r="F387" s="8">
        <v>396</v>
      </c>
      <c r="G387" s="8">
        <v>47</v>
      </c>
      <c r="H387" s="8">
        <v>64</v>
      </c>
      <c r="I387" s="8">
        <v>23</v>
      </c>
      <c r="J387" s="8">
        <v>3</v>
      </c>
      <c r="K387" s="8">
        <v>9</v>
      </c>
      <c r="L387" s="8">
        <v>48</v>
      </c>
      <c r="M387" s="8">
        <v>35</v>
      </c>
      <c r="N387" s="8">
        <v>63</v>
      </c>
      <c r="O387" s="8">
        <v>6</v>
      </c>
      <c r="P387" s="8">
        <v>2</v>
      </c>
      <c r="Q387" s="8">
        <v>0.25</v>
      </c>
      <c r="R387" s="8">
        <f t="shared" si="24"/>
        <v>226</v>
      </c>
      <c r="S387" s="8">
        <f t="shared" si="25"/>
        <v>13.392592592592592</v>
      </c>
      <c r="T387" s="8">
        <f t="shared" si="26"/>
        <v>10.714074074074075</v>
      </c>
      <c r="U387" s="8">
        <f t="shared" si="27"/>
        <v>10.714074074074075</v>
      </c>
    </row>
    <row r="388" spans="1:21" s="8" customFormat="1">
      <c r="A388" s="8" t="s">
        <v>436</v>
      </c>
      <c r="B388" s="8" t="s">
        <v>122</v>
      </c>
      <c r="C388" s="8" t="s">
        <v>1388</v>
      </c>
      <c r="D388" s="8" t="s">
        <v>1039</v>
      </c>
      <c r="E388" s="8">
        <v>146</v>
      </c>
      <c r="F388" s="8">
        <v>471</v>
      </c>
      <c r="G388" s="8">
        <v>65</v>
      </c>
      <c r="H388" s="8">
        <v>60</v>
      </c>
      <c r="I388" s="8">
        <v>25</v>
      </c>
      <c r="J388" s="8">
        <v>2</v>
      </c>
      <c r="K388" s="8">
        <v>22</v>
      </c>
      <c r="L388" s="8">
        <v>56</v>
      </c>
      <c r="M388" s="8">
        <v>61</v>
      </c>
      <c r="N388" s="8">
        <v>110</v>
      </c>
      <c r="O388" s="8">
        <v>1</v>
      </c>
      <c r="P388" s="8">
        <v>1</v>
      </c>
      <c r="Q388" s="8">
        <v>0.23100000000000001</v>
      </c>
      <c r="R388" s="8">
        <f t="shared" si="24"/>
        <v>276</v>
      </c>
      <c r="S388" s="8">
        <f t="shared" si="25"/>
        <v>16.355555555555554</v>
      </c>
      <c r="T388" s="8">
        <f t="shared" si="26"/>
        <v>13.084444444444443</v>
      </c>
      <c r="U388" s="8">
        <f t="shared" si="27"/>
        <v>13.084444444444443</v>
      </c>
    </row>
    <row r="389" spans="1:21" s="8" customFormat="1">
      <c r="A389" s="8" t="s">
        <v>437</v>
      </c>
      <c r="B389" s="8" t="s">
        <v>187</v>
      </c>
      <c r="C389" s="8" t="s">
        <v>1036</v>
      </c>
      <c r="D389" s="8" t="s">
        <v>1039</v>
      </c>
      <c r="E389" s="8">
        <v>90</v>
      </c>
      <c r="F389" s="8">
        <v>287</v>
      </c>
      <c r="G389" s="8">
        <v>40</v>
      </c>
      <c r="H389" s="8">
        <v>49</v>
      </c>
      <c r="I389" s="8">
        <v>19</v>
      </c>
      <c r="J389" s="8">
        <v>1</v>
      </c>
      <c r="K389" s="8">
        <v>12</v>
      </c>
      <c r="L389" s="8">
        <v>47</v>
      </c>
      <c r="M389" s="8">
        <v>21</v>
      </c>
      <c r="N389" s="8">
        <v>66</v>
      </c>
      <c r="O389" s="8">
        <v>1</v>
      </c>
      <c r="P389" s="8">
        <v>1</v>
      </c>
      <c r="Q389" s="8">
        <v>0.28199999999999997</v>
      </c>
      <c r="R389" s="8">
        <f t="shared" si="24"/>
        <v>180</v>
      </c>
      <c r="S389" s="8">
        <f t="shared" si="25"/>
        <v>10.666666666666666</v>
      </c>
      <c r="T389" s="8">
        <f t="shared" si="26"/>
        <v>7.4666666666666659</v>
      </c>
      <c r="U389" s="8">
        <f t="shared" si="27"/>
        <v>7.4666666666666659</v>
      </c>
    </row>
    <row r="390" spans="1:21" s="8" customFormat="1">
      <c r="A390" s="8" t="s">
        <v>1290</v>
      </c>
      <c r="B390" s="8" t="s">
        <v>138</v>
      </c>
      <c r="C390" s="8" t="s">
        <v>1398</v>
      </c>
      <c r="D390" s="8" t="s">
        <v>1031</v>
      </c>
      <c r="E390" s="8">
        <v>97</v>
      </c>
      <c r="F390" s="8">
        <v>221</v>
      </c>
      <c r="G390" s="8">
        <v>24</v>
      </c>
      <c r="H390" s="8">
        <v>33</v>
      </c>
      <c r="I390" s="8">
        <v>14</v>
      </c>
      <c r="J390" s="8">
        <v>1</v>
      </c>
      <c r="K390" s="8">
        <v>9</v>
      </c>
      <c r="L390" s="8">
        <v>31</v>
      </c>
      <c r="M390" s="8">
        <v>26</v>
      </c>
      <c r="N390" s="8">
        <v>67</v>
      </c>
      <c r="O390" s="8">
        <v>2</v>
      </c>
      <c r="P390" s="8">
        <v>2</v>
      </c>
      <c r="Q390" s="8">
        <v>0.25800000000000001</v>
      </c>
      <c r="R390" s="8">
        <f t="shared" si="24"/>
        <v>114</v>
      </c>
      <c r="S390" s="8">
        <f t="shared" si="25"/>
        <v>6.7555555555555555</v>
      </c>
      <c r="T390" s="8">
        <f t="shared" si="26"/>
        <v>4.7288888888888883</v>
      </c>
      <c r="U390" s="8">
        <f t="shared" si="27"/>
        <v>4.7288888888888883</v>
      </c>
    </row>
    <row r="391" spans="1:21" s="8" customFormat="1">
      <c r="A391" s="8" t="s">
        <v>438</v>
      </c>
      <c r="B391" s="8" t="s">
        <v>376</v>
      </c>
      <c r="C391" s="8" t="s">
        <v>1053</v>
      </c>
      <c r="D391" s="8" t="s">
        <v>1031</v>
      </c>
      <c r="E391" s="8">
        <v>141</v>
      </c>
      <c r="F391" s="8">
        <v>390</v>
      </c>
      <c r="G391" s="8">
        <v>46</v>
      </c>
      <c r="H391" s="8">
        <v>68</v>
      </c>
      <c r="I391" s="8">
        <v>14</v>
      </c>
      <c r="J391" s="8">
        <v>3</v>
      </c>
      <c r="K391" s="8">
        <v>9</v>
      </c>
      <c r="L391" s="8">
        <v>36</v>
      </c>
      <c r="M391" s="8">
        <v>34</v>
      </c>
      <c r="N391" s="8">
        <v>102</v>
      </c>
      <c r="O391" s="8">
        <v>14</v>
      </c>
      <c r="P391" s="8">
        <v>3</v>
      </c>
      <c r="Q391" s="8">
        <v>0.24099999999999999</v>
      </c>
      <c r="R391" s="8">
        <f t="shared" si="24"/>
        <v>166</v>
      </c>
      <c r="S391" s="8">
        <f t="shared" si="25"/>
        <v>9.837037037037037</v>
      </c>
      <c r="T391" s="8">
        <f t="shared" si="26"/>
        <v>6.8859259259259256</v>
      </c>
      <c r="U391" s="8">
        <f t="shared" si="27"/>
        <v>6.8859259259259256</v>
      </c>
    </row>
    <row r="392" spans="1:21" s="8" customFormat="1">
      <c r="A392" s="8" t="s">
        <v>439</v>
      </c>
      <c r="B392" s="8" t="s">
        <v>440</v>
      </c>
      <c r="C392" s="8" t="s">
        <v>1047</v>
      </c>
      <c r="D392" s="8" t="s">
        <v>1031</v>
      </c>
      <c r="E392" s="8">
        <v>66</v>
      </c>
      <c r="F392" s="8">
        <v>209</v>
      </c>
      <c r="G392" s="8">
        <v>28</v>
      </c>
      <c r="H392" s="8">
        <v>41</v>
      </c>
      <c r="I392" s="8">
        <v>8</v>
      </c>
      <c r="J392" s="8">
        <v>2</v>
      </c>
      <c r="K392" s="8">
        <v>4</v>
      </c>
      <c r="L392" s="8">
        <v>15</v>
      </c>
      <c r="M392" s="8">
        <v>18</v>
      </c>
      <c r="N392" s="8">
        <v>39</v>
      </c>
      <c r="O392" s="8">
        <v>8</v>
      </c>
      <c r="P392" s="8">
        <v>3</v>
      </c>
      <c r="Q392" s="8">
        <v>0.26300000000000001</v>
      </c>
      <c r="R392" s="8">
        <f t="shared" si="24"/>
        <v>106</v>
      </c>
      <c r="S392" s="8">
        <f t="shared" si="25"/>
        <v>6.2814814814814817</v>
      </c>
      <c r="T392" s="8">
        <f t="shared" si="26"/>
        <v>4.3970370370370366</v>
      </c>
      <c r="U392" s="8">
        <f t="shared" si="27"/>
        <v>4.3970370370370366</v>
      </c>
    </row>
    <row r="393" spans="1:21" s="8" customFormat="1">
      <c r="A393" s="8" t="s">
        <v>1025</v>
      </c>
      <c r="B393" s="8" t="s">
        <v>294</v>
      </c>
      <c r="C393" s="8" t="s">
        <v>1043</v>
      </c>
      <c r="D393" s="8" t="s">
        <v>1042</v>
      </c>
      <c r="E393" s="8">
        <v>98</v>
      </c>
      <c r="F393" s="8">
        <v>271</v>
      </c>
      <c r="G393" s="8">
        <v>35</v>
      </c>
      <c r="H393" s="8">
        <v>44</v>
      </c>
      <c r="I393" s="8">
        <v>14</v>
      </c>
      <c r="J393" s="8">
        <v>2</v>
      </c>
      <c r="K393" s="8">
        <v>5</v>
      </c>
      <c r="L393" s="8">
        <v>24</v>
      </c>
      <c r="M393" s="8">
        <v>23</v>
      </c>
      <c r="N393" s="8">
        <v>79</v>
      </c>
      <c r="O393" s="8">
        <v>18</v>
      </c>
      <c r="P393" s="8">
        <v>4</v>
      </c>
      <c r="Q393" s="8">
        <v>0.24</v>
      </c>
      <c r="R393" s="8">
        <f t="shared" si="24"/>
        <v>115</v>
      </c>
      <c r="S393" s="8">
        <f t="shared" si="25"/>
        <v>6.8148148148148149</v>
      </c>
      <c r="T393" s="8">
        <f t="shared" si="26"/>
        <v>4.7703703703703697</v>
      </c>
      <c r="U393" s="8">
        <f t="shared" si="27"/>
        <v>4.7703703703703697</v>
      </c>
    </row>
    <row r="394" spans="1:21" s="8" customFormat="1">
      <c r="A394" s="8" t="s">
        <v>1136</v>
      </c>
      <c r="B394" s="8" t="s">
        <v>170</v>
      </c>
      <c r="C394" s="8" t="s">
        <v>1036</v>
      </c>
      <c r="D394" s="8" t="s">
        <v>1045</v>
      </c>
      <c r="E394" s="8">
        <v>125</v>
      </c>
      <c r="F394" s="8">
        <v>402</v>
      </c>
      <c r="G394" s="8">
        <v>49</v>
      </c>
      <c r="H394" s="8">
        <v>71</v>
      </c>
      <c r="I394" s="8">
        <v>18</v>
      </c>
      <c r="J394" s="8">
        <v>2</v>
      </c>
      <c r="K394" s="8">
        <v>15</v>
      </c>
      <c r="L394" s="8">
        <v>60</v>
      </c>
      <c r="M394" s="8">
        <v>42</v>
      </c>
      <c r="N394" s="8">
        <v>79</v>
      </c>
      <c r="O394" s="8">
        <v>1</v>
      </c>
      <c r="P394" s="8">
        <v>1</v>
      </c>
      <c r="Q394" s="8">
        <v>0.26400000000000001</v>
      </c>
      <c r="R394" s="8">
        <f t="shared" si="24"/>
        <v>245</v>
      </c>
      <c r="S394" s="8">
        <f t="shared" si="25"/>
        <v>14.518518518518519</v>
      </c>
      <c r="T394" s="8">
        <f t="shared" si="26"/>
        <v>11.614814814814816</v>
      </c>
      <c r="U394" s="8">
        <f t="shared" si="27"/>
        <v>11.614814814814816</v>
      </c>
    </row>
    <row r="395" spans="1:21" s="8" customFormat="1">
      <c r="A395" s="8" t="s">
        <v>441</v>
      </c>
      <c r="B395" s="8" t="s">
        <v>442</v>
      </c>
      <c r="C395" s="8" t="s">
        <v>1397</v>
      </c>
      <c r="D395" s="8" t="s">
        <v>1035</v>
      </c>
      <c r="E395" s="8">
        <v>155</v>
      </c>
      <c r="F395" s="8">
        <v>527</v>
      </c>
      <c r="G395" s="8">
        <v>83</v>
      </c>
      <c r="H395" s="8">
        <v>99</v>
      </c>
      <c r="I395" s="8">
        <v>29</v>
      </c>
      <c r="J395" s="8">
        <v>1</v>
      </c>
      <c r="K395" s="8">
        <v>25</v>
      </c>
      <c r="L395" s="8">
        <v>74</v>
      </c>
      <c r="M395" s="8">
        <v>147</v>
      </c>
      <c r="N395" s="8">
        <v>133</v>
      </c>
      <c r="O395" s="8">
        <v>5</v>
      </c>
      <c r="P395" s="8">
        <v>2</v>
      </c>
      <c r="Q395" s="8">
        <v>0.29199999999999998</v>
      </c>
      <c r="R395" s="8">
        <f t="shared" si="24"/>
        <v>434</v>
      </c>
      <c r="S395" s="8">
        <f t="shared" si="25"/>
        <v>25.718518518518518</v>
      </c>
      <c r="T395" s="8">
        <f t="shared" si="26"/>
        <v>25.718518518518518</v>
      </c>
      <c r="U395" s="8">
        <f t="shared" si="27"/>
        <v>25.718518518518518</v>
      </c>
    </row>
    <row r="396" spans="1:21" s="8" customFormat="1">
      <c r="A396" s="8" t="s">
        <v>443</v>
      </c>
      <c r="B396" s="8" t="s">
        <v>444</v>
      </c>
      <c r="C396" s="8" t="s">
        <v>1048</v>
      </c>
      <c r="D396" s="8" t="s">
        <v>1033</v>
      </c>
      <c r="E396" s="8">
        <v>145</v>
      </c>
      <c r="F396" s="8">
        <v>522</v>
      </c>
      <c r="G396" s="8">
        <v>66</v>
      </c>
      <c r="H396" s="8">
        <v>88</v>
      </c>
      <c r="I396" s="8">
        <v>31</v>
      </c>
      <c r="J396" s="8">
        <v>3</v>
      </c>
      <c r="K396" s="8">
        <v>16</v>
      </c>
      <c r="L396" s="8">
        <v>68</v>
      </c>
      <c r="M396" s="8">
        <v>46</v>
      </c>
      <c r="N396" s="8">
        <v>107</v>
      </c>
      <c r="O396" s="8">
        <v>3</v>
      </c>
      <c r="P396" s="8">
        <v>2</v>
      </c>
      <c r="Q396" s="8">
        <v>0.26400000000000001</v>
      </c>
      <c r="R396" s="8">
        <f t="shared" si="24"/>
        <v>297</v>
      </c>
      <c r="S396" s="8">
        <f t="shared" si="25"/>
        <v>17.600000000000001</v>
      </c>
      <c r="T396" s="8">
        <f t="shared" si="26"/>
        <v>14.080000000000002</v>
      </c>
      <c r="U396" s="8">
        <f t="shared" si="27"/>
        <v>14.080000000000002</v>
      </c>
    </row>
    <row r="397" spans="1:21" s="8" customFormat="1">
      <c r="A397" s="8" t="s">
        <v>448</v>
      </c>
      <c r="B397" s="8" t="s">
        <v>335</v>
      </c>
      <c r="C397" s="8" t="s">
        <v>1393</v>
      </c>
      <c r="D397" s="8" t="s">
        <v>1031</v>
      </c>
      <c r="E397" s="8">
        <v>125</v>
      </c>
      <c r="F397" s="8">
        <v>505</v>
      </c>
      <c r="G397" s="8">
        <v>68</v>
      </c>
      <c r="H397" s="8">
        <v>73</v>
      </c>
      <c r="I397" s="8">
        <v>29</v>
      </c>
      <c r="J397" s="8">
        <v>1</v>
      </c>
      <c r="K397" s="8">
        <v>19</v>
      </c>
      <c r="L397" s="8">
        <v>74</v>
      </c>
      <c r="M397" s="8">
        <v>68</v>
      </c>
      <c r="N397" s="8">
        <v>116</v>
      </c>
      <c r="O397" s="8">
        <v>4</v>
      </c>
      <c r="P397" s="8">
        <v>2</v>
      </c>
      <c r="Q397" s="8">
        <v>0.24199999999999999</v>
      </c>
      <c r="R397" s="8">
        <f t="shared" si="24"/>
        <v>306</v>
      </c>
      <c r="S397" s="8">
        <f t="shared" si="25"/>
        <v>18.133333333333333</v>
      </c>
      <c r="T397" s="8">
        <f t="shared" si="26"/>
        <v>16.32</v>
      </c>
      <c r="U397" s="8">
        <f t="shared" si="27"/>
        <v>16.32</v>
      </c>
    </row>
    <row r="398" spans="1:21" s="8" customFormat="1">
      <c r="A398" s="8" t="s">
        <v>449</v>
      </c>
      <c r="B398" s="8" t="s">
        <v>166</v>
      </c>
      <c r="C398" s="8" t="s">
        <v>1394</v>
      </c>
      <c r="D398" s="8" t="s">
        <v>1045</v>
      </c>
      <c r="E398" s="8">
        <v>106</v>
      </c>
      <c r="F398" s="8">
        <v>411</v>
      </c>
      <c r="G398" s="8">
        <v>48</v>
      </c>
      <c r="H398" s="8">
        <v>76</v>
      </c>
      <c r="I398" s="8">
        <v>22</v>
      </c>
      <c r="J398" s="8">
        <v>0</v>
      </c>
      <c r="K398" s="8">
        <v>17</v>
      </c>
      <c r="L398" s="8">
        <v>60</v>
      </c>
      <c r="M398" s="8">
        <v>35</v>
      </c>
      <c r="N398" s="8">
        <v>89</v>
      </c>
      <c r="O398" s="8">
        <v>0</v>
      </c>
      <c r="P398" s="8">
        <v>0</v>
      </c>
      <c r="Q398" s="8">
        <v>0.28000000000000003</v>
      </c>
      <c r="R398" s="8">
        <f t="shared" si="24"/>
        <v>242</v>
      </c>
      <c r="S398" s="8">
        <f t="shared" si="25"/>
        <v>14.34074074074074</v>
      </c>
      <c r="T398" s="8">
        <f t="shared" si="26"/>
        <v>11.472592592592592</v>
      </c>
      <c r="U398" s="8">
        <f t="shared" si="27"/>
        <v>11.472592592592592</v>
      </c>
    </row>
    <row r="399" spans="1:21" s="8" customFormat="1">
      <c r="A399" s="8" t="s">
        <v>1436</v>
      </c>
      <c r="B399" s="8" t="s">
        <v>521</v>
      </c>
      <c r="C399" s="8" t="s">
        <v>1397</v>
      </c>
      <c r="D399" s="8" t="s">
        <v>1031</v>
      </c>
      <c r="E399" s="8">
        <v>52</v>
      </c>
      <c r="F399" s="8">
        <v>190</v>
      </c>
      <c r="G399" s="8">
        <v>28</v>
      </c>
      <c r="H399" s="8">
        <v>33</v>
      </c>
      <c r="I399" s="8">
        <v>8</v>
      </c>
      <c r="J399" s="8">
        <v>1</v>
      </c>
      <c r="K399" s="8">
        <v>6</v>
      </c>
      <c r="L399" s="8">
        <v>26</v>
      </c>
      <c r="M399" s="8">
        <v>25</v>
      </c>
      <c r="N399" s="8">
        <v>45</v>
      </c>
      <c r="O399" s="8">
        <v>3</v>
      </c>
      <c r="P399" s="8">
        <v>2</v>
      </c>
      <c r="Q399" s="8">
        <v>0.253</v>
      </c>
      <c r="R399" s="8">
        <f t="shared" si="24"/>
        <v>111</v>
      </c>
      <c r="S399" s="8">
        <f t="shared" si="25"/>
        <v>6.5777777777777775</v>
      </c>
      <c r="T399" s="8">
        <f t="shared" si="26"/>
        <v>4.6044444444444439</v>
      </c>
      <c r="U399" s="8">
        <f t="shared" si="27"/>
        <v>4.6044444444444439</v>
      </c>
    </row>
    <row r="400" spans="1:21" s="8" customFormat="1">
      <c r="A400" s="8" t="s">
        <v>1172</v>
      </c>
      <c r="B400" s="8" t="s">
        <v>1173</v>
      </c>
      <c r="C400" s="8" t="s">
        <v>1034</v>
      </c>
      <c r="D400" s="8" t="s">
        <v>1033</v>
      </c>
      <c r="E400" s="8">
        <v>148</v>
      </c>
      <c r="F400" s="8">
        <v>538</v>
      </c>
      <c r="G400" s="8">
        <v>69</v>
      </c>
      <c r="H400" s="8">
        <v>97</v>
      </c>
      <c r="I400" s="8">
        <v>30</v>
      </c>
      <c r="J400" s="8">
        <v>3</v>
      </c>
      <c r="K400" s="8">
        <v>14</v>
      </c>
      <c r="L400" s="8">
        <v>58</v>
      </c>
      <c r="M400" s="8">
        <v>33</v>
      </c>
      <c r="N400" s="8">
        <v>100</v>
      </c>
      <c r="O400" s="8">
        <v>19</v>
      </c>
      <c r="P400" s="8">
        <v>7</v>
      </c>
      <c r="Q400" s="8">
        <v>0.26800000000000002</v>
      </c>
      <c r="R400" s="8">
        <f t="shared" si="24"/>
        <v>294</v>
      </c>
      <c r="S400" s="8">
        <f t="shared" si="25"/>
        <v>17.422222222222221</v>
      </c>
      <c r="T400" s="8">
        <f t="shared" si="26"/>
        <v>13.937777777777777</v>
      </c>
      <c r="U400" s="8">
        <f t="shared" si="27"/>
        <v>13.937777777777777</v>
      </c>
    </row>
    <row r="401" spans="1:21" s="8" customFormat="1">
      <c r="A401" s="8" t="s">
        <v>451</v>
      </c>
      <c r="B401" s="8" t="s">
        <v>158</v>
      </c>
      <c r="C401" s="8" t="s">
        <v>1048</v>
      </c>
      <c r="D401" s="8" t="s">
        <v>1039</v>
      </c>
      <c r="E401" s="8">
        <v>124</v>
      </c>
      <c r="F401" s="8">
        <v>489</v>
      </c>
      <c r="G401" s="8">
        <v>61</v>
      </c>
      <c r="H401" s="8">
        <v>98</v>
      </c>
      <c r="I401" s="8">
        <v>26</v>
      </c>
      <c r="J401" s="8">
        <v>2</v>
      </c>
      <c r="K401" s="8">
        <v>12</v>
      </c>
      <c r="L401" s="8">
        <v>59</v>
      </c>
      <c r="M401" s="8">
        <v>49</v>
      </c>
      <c r="N401" s="8">
        <v>103</v>
      </c>
      <c r="O401" s="8">
        <v>6</v>
      </c>
      <c r="P401" s="8">
        <v>2</v>
      </c>
      <c r="Q401" s="8">
        <v>0.28199999999999997</v>
      </c>
      <c r="R401" s="8">
        <f t="shared" si="24"/>
        <v>274</v>
      </c>
      <c r="S401" s="8">
        <f t="shared" si="25"/>
        <v>16.237037037037037</v>
      </c>
      <c r="T401" s="8">
        <f t="shared" si="26"/>
        <v>12.989629629629631</v>
      </c>
      <c r="U401" s="8">
        <f t="shared" si="27"/>
        <v>12.989629629629631</v>
      </c>
    </row>
    <row r="402" spans="1:21" s="8" customFormat="1">
      <c r="A402" s="8" t="s">
        <v>1135</v>
      </c>
      <c r="B402" s="8" t="s">
        <v>763</v>
      </c>
      <c r="C402" s="8" t="s">
        <v>1395</v>
      </c>
      <c r="D402" s="8" t="s">
        <v>1031</v>
      </c>
      <c r="E402" s="8">
        <v>146</v>
      </c>
      <c r="F402" s="8">
        <v>566</v>
      </c>
      <c r="G402" s="8">
        <v>82</v>
      </c>
      <c r="H402" s="8">
        <v>119</v>
      </c>
      <c r="I402" s="8">
        <v>32</v>
      </c>
      <c r="J402" s="8">
        <v>4</v>
      </c>
      <c r="K402" s="8">
        <v>11</v>
      </c>
      <c r="L402" s="8">
        <v>51</v>
      </c>
      <c r="M402" s="8">
        <v>63</v>
      </c>
      <c r="N402" s="8">
        <v>129</v>
      </c>
      <c r="O402" s="8">
        <v>20</v>
      </c>
      <c r="P402" s="8">
        <v>6</v>
      </c>
      <c r="Q402" s="8">
        <v>0.29299999999999998</v>
      </c>
      <c r="R402" s="8">
        <f t="shared" si="24"/>
        <v>320</v>
      </c>
      <c r="S402" s="8">
        <f t="shared" si="25"/>
        <v>18.962962962962962</v>
      </c>
      <c r="T402" s="8">
        <f t="shared" si="26"/>
        <v>17.066666666666666</v>
      </c>
      <c r="U402" s="8">
        <f t="shared" si="27"/>
        <v>17.066666666666666</v>
      </c>
    </row>
    <row r="403" spans="1:21" s="8" customFormat="1">
      <c r="A403" s="8" t="s">
        <v>1477</v>
      </c>
      <c r="B403" s="8" t="s">
        <v>205</v>
      </c>
      <c r="C403" s="8" t="s">
        <v>1044</v>
      </c>
      <c r="D403" s="8" t="s">
        <v>1033</v>
      </c>
      <c r="E403" s="8">
        <v>86</v>
      </c>
      <c r="F403" s="8">
        <v>253</v>
      </c>
      <c r="G403" s="8">
        <v>32</v>
      </c>
      <c r="H403" s="8">
        <v>50</v>
      </c>
      <c r="I403" s="8">
        <v>16</v>
      </c>
      <c r="J403" s="8">
        <v>1</v>
      </c>
      <c r="K403" s="8">
        <v>2</v>
      </c>
      <c r="L403" s="8">
        <v>17</v>
      </c>
      <c r="M403" s="8">
        <v>10</v>
      </c>
      <c r="N403" s="8">
        <v>55</v>
      </c>
      <c r="O403" s="8">
        <v>3</v>
      </c>
      <c r="P403" s="8">
        <v>2</v>
      </c>
      <c r="Q403" s="8">
        <v>0.27300000000000002</v>
      </c>
      <c r="R403" s="8">
        <f t="shared" si="24"/>
        <v>98</v>
      </c>
      <c r="S403" s="8">
        <f t="shared" si="25"/>
        <v>5.8074074074074078</v>
      </c>
      <c r="T403" s="8">
        <f t="shared" si="26"/>
        <v>3.4844444444444447</v>
      </c>
      <c r="U403" s="8">
        <f t="shared" si="27"/>
        <v>3.4844444444444447</v>
      </c>
    </row>
    <row r="404" spans="1:21" s="8" customFormat="1">
      <c r="A404" s="8" t="s">
        <v>452</v>
      </c>
      <c r="B404" s="8" t="s">
        <v>118</v>
      </c>
      <c r="C404" s="8" t="s">
        <v>1040</v>
      </c>
      <c r="D404" s="8" t="s">
        <v>1031</v>
      </c>
      <c r="E404" s="8">
        <v>125</v>
      </c>
      <c r="F404" s="8">
        <v>323</v>
      </c>
      <c r="G404" s="8">
        <v>47</v>
      </c>
      <c r="H404" s="8">
        <v>42</v>
      </c>
      <c r="I404" s="8">
        <v>19</v>
      </c>
      <c r="J404" s="8">
        <v>1</v>
      </c>
      <c r="K404" s="8">
        <v>13</v>
      </c>
      <c r="L404" s="8">
        <v>40</v>
      </c>
      <c r="M404" s="8">
        <v>31</v>
      </c>
      <c r="N404" s="8">
        <v>75</v>
      </c>
      <c r="O404" s="8">
        <v>2</v>
      </c>
      <c r="P404" s="8">
        <v>2</v>
      </c>
      <c r="Q404" s="8">
        <v>0.23200000000000001</v>
      </c>
      <c r="R404" s="8">
        <f t="shared" si="24"/>
        <v>178</v>
      </c>
      <c r="S404" s="8">
        <f t="shared" si="25"/>
        <v>10.548148148148147</v>
      </c>
      <c r="T404" s="8">
        <f t="shared" si="26"/>
        <v>7.383703703703703</v>
      </c>
      <c r="U404" s="8">
        <f t="shared" si="27"/>
        <v>7.383703703703703</v>
      </c>
    </row>
    <row r="405" spans="1:21" s="8" customFormat="1">
      <c r="A405" s="8" t="s">
        <v>455</v>
      </c>
      <c r="B405" s="8" t="s">
        <v>90</v>
      </c>
      <c r="C405" s="8" t="s">
        <v>1393</v>
      </c>
      <c r="D405" s="8" t="s">
        <v>1035</v>
      </c>
      <c r="E405" s="8">
        <v>111</v>
      </c>
      <c r="F405" s="8">
        <v>407</v>
      </c>
      <c r="G405" s="8">
        <v>53</v>
      </c>
      <c r="H405" s="8">
        <v>61</v>
      </c>
      <c r="I405" s="8">
        <v>28</v>
      </c>
      <c r="J405" s="8">
        <v>1</v>
      </c>
      <c r="K405" s="8">
        <v>17</v>
      </c>
      <c r="L405" s="8">
        <v>75</v>
      </c>
      <c r="M405" s="8">
        <v>41</v>
      </c>
      <c r="N405" s="8">
        <v>89</v>
      </c>
      <c r="O405" s="8">
        <v>1</v>
      </c>
      <c r="P405" s="8">
        <v>1</v>
      </c>
      <c r="Q405" s="8">
        <v>0.26300000000000001</v>
      </c>
      <c r="R405" s="8">
        <f t="shared" si="24"/>
        <v>268</v>
      </c>
      <c r="S405" s="8">
        <f t="shared" si="25"/>
        <v>15.881481481481481</v>
      </c>
      <c r="T405" s="8">
        <f t="shared" si="26"/>
        <v>12.705185185185186</v>
      </c>
      <c r="U405" s="8">
        <f t="shared" si="27"/>
        <v>12.705185185185186</v>
      </c>
    </row>
    <row r="406" spans="1:21" s="8" customFormat="1">
      <c r="A406" s="8" t="s">
        <v>456</v>
      </c>
      <c r="B406" s="8" t="s">
        <v>200</v>
      </c>
      <c r="C406" s="8" t="s">
        <v>1047</v>
      </c>
      <c r="D406" s="8" t="s">
        <v>1033</v>
      </c>
      <c r="E406" s="8">
        <v>138</v>
      </c>
      <c r="F406" s="8">
        <v>526</v>
      </c>
      <c r="G406" s="8">
        <v>79</v>
      </c>
      <c r="H406" s="8">
        <v>94</v>
      </c>
      <c r="I406" s="8">
        <v>35</v>
      </c>
      <c r="J406" s="8">
        <v>3</v>
      </c>
      <c r="K406" s="8">
        <v>12</v>
      </c>
      <c r="L406" s="8">
        <v>57</v>
      </c>
      <c r="M406" s="8">
        <v>68</v>
      </c>
      <c r="N406" s="8">
        <v>71</v>
      </c>
      <c r="O406" s="8">
        <v>6</v>
      </c>
      <c r="P406" s="8">
        <v>4</v>
      </c>
      <c r="Q406" s="8">
        <v>0.27400000000000002</v>
      </c>
      <c r="R406" s="8">
        <f t="shared" si="24"/>
        <v>356</v>
      </c>
      <c r="S406" s="8">
        <f t="shared" si="25"/>
        <v>21.096296296296295</v>
      </c>
      <c r="T406" s="8">
        <f t="shared" si="26"/>
        <v>18.986666666666665</v>
      </c>
      <c r="U406" s="8">
        <f t="shared" si="27"/>
        <v>18.986666666666665</v>
      </c>
    </row>
    <row r="407" spans="1:21" s="8" customFormat="1"/>
    <row r="408" spans="1:21" s="8" customFormat="1"/>
    <row r="409" spans="1:21" s="8" customFormat="1"/>
    <row r="410" spans="1:21" s="8" customFormat="1"/>
    <row r="411" spans="1:21" s="8" customFormat="1"/>
    <row r="412" spans="1:21" s="8" customFormat="1"/>
    <row r="413" spans="1:21" s="8" customFormat="1"/>
    <row r="414" spans="1:21" s="8" customFormat="1"/>
    <row r="415" spans="1:21" s="8" customFormat="1"/>
    <row r="416" spans="1:21" s="8" customFormat="1"/>
    <row r="417" s="8" customFormat="1"/>
    <row r="418" s="8" customFormat="1"/>
    <row r="419" s="8" customFormat="1"/>
    <row r="420" s="8" customFormat="1"/>
    <row r="421" s="8" customFormat="1"/>
    <row r="422" s="8" customFormat="1"/>
  </sheetData>
  <sortState ref="A2:U426">
    <sortCondition descending="1" ref="R2:R42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X610"/>
  <sheetViews>
    <sheetView topLeftCell="A95" workbookViewId="0">
      <selection activeCell="B106" sqref="B106"/>
    </sheetView>
  </sheetViews>
  <sheetFormatPr defaultRowHeight="15"/>
  <cols>
    <col min="1" max="1" width="10.42578125" customWidth="1"/>
    <col min="2" max="2" width="13.28515625" customWidth="1"/>
    <col min="4" max="4" width="4.7109375" customWidth="1"/>
    <col min="5" max="5" width="5.7109375" customWidth="1"/>
    <col min="6" max="6" width="5.42578125" customWidth="1"/>
    <col min="7" max="7" width="6.28515625" customWidth="1"/>
    <col min="8" max="8" width="6.42578125" customWidth="1"/>
    <col min="9" max="9" width="4.7109375" customWidth="1"/>
    <col min="10" max="10" width="5.28515625" customWidth="1"/>
    <col min="11" max="11" width="6.42578125" customWidth="1"/>
    <col min="12" max="12" width="6" customWidth="1"/>
    <col min="13" max="14" width="5.7109375" customWidth="1"/>
    <col min="15" max="15" width="6" customWidth="1"/>
    <col min="16" max="16" width="5.5703125" customWidth="1"/>
    <col min="17" max="17" width="5.7109375" customWidth="1"/>
    <col min="18" max="18" width="5.5703125" customWidth="1"/>
    <col min="19" max="19" width="5.140625" customWidth="1"/>
    <col min="20" max="20" width="6.7109375" customWidth="1"/>
    <col min="22" max="22" width="8.28515625" customWidth="1"/>
    <col min="23" max="23" width="11.28515625" customWidth="1"/>
  </cols>
  <sheetData>
    <row r="1" spans="1:24">
      <c r="A1" t="s">
        <v>22</v>
      </c>
      <c r="B1" t="s">
        <v>23</v>
      </c>
      <c r="C1" t="s">
        <v>0</v>
      </c>
      <c r="D1" t="s">
        <v>24</v>
      </c>
      <c r="E1" t="s">
        <v>457</v>
      </c>
      <c r="F1" t="s">
        <v>14</v>
      </c>
      <c r="G1" t="s">
        <v>1401</v>
      </c>
      <c r="H1" t="s">
        <v>21</v>
      </c>
      <c r="I1" t="s">
        <v>19</v>
      </c>
      <c r="J1" t="s">
        <v>20</v>
      </c>
      <c r="K1" t="s">
        <v>458</v>
      </c>
      <c r="L1" t="s">
        <v>459</v>
      </c>
      <c r="M1" t="s">
        <v>6</v>
      </c>
      <c r="N1" t="s">
        <v>15</v>
      </c>
      <c r="O1" t="s">
        <v>4</v>
      </c>
      <c r="P1" t="s">
        <v>18</v>
      </c>
      <c r="Q1" t="s">
        <v>1402</v>
      </c>
      <c r="R1" t="s">
        <v>13</v>
      </c>
      <c r="S1" t="s">
        <v>1403</v>
      </c>
      <c r="T1" t="s">
        <v>460</v>
      </c>
      <c r="U1" t="s">
        <v>11</v>
      </c>
      <c r="V1" t="s">
        <v>1404</v>
      </c>
      <c r="W1" t="s">
        <v>819</v>
      </c>
      <c r="X1" t="s">
        <v>820</v>
      </c>
    </row>
    <row r="2" spans="1:24" s="8" customFormat="1">
      <c r="A2" s="8" t="s">
        <v>31</v>
      </c>
      <c r="B2" s="8" t="s">
        <v>386</v>
      </c>
      <c r="C2" s="8" t="s">
        <v>1053</v>
      </c>
      <c r="D2" s="8">
        <v>71</v>
      </c>
      <c r="E2" s="8">
        <v>0</v>
      </c>
      <c r="F2" s="8">
        <v>0</v>
      </c>
      <c r="G2" s="8">
        <v>0</v>
      </c>
      <c r="H2" s="8">
        <v>4</v>
      </c>
      <c r="I2" s="8">
        <v>3</v>
      </c>
      <c r="J2" s="8">
        <v>37</v>
      </c>
      <c r="K2" s="8">
        <v>70</v>
      </c>
      <c r="L2" s="8">
        <v>55</v>
      </c>
      <c r="M2" s="8">
        <v>4</v>
      </c>
      <c r="N2" s="8">
        <v>19</v>
      </c>
      <c r="O2" s="8">
        <v>24</v>
      </c>
      <c r="P2" s="8">
        <v>95</v>
      </c>
      <c r="Q2" s="8">
        <v>0</v>
      </c>
      <c r="R2" s="8">
        <v>4</v>
      </c>
      <c r="S2" s="8">
        <v>0</v>
      </c>
      <c r="T2" s="8">
        <v>2.44</v>
      </c>
      <c r="U2" s="8">
        <f t="shared" ref="U2:U62" si="0">(5*F2)+(H2*10)-(3*I2)+(7*J2)+K2-(L2*0.5)-(N2*0.5)-O2+P2-(R2*2)+(Q2*3)</f>
        <v>386</v>
      </c>
      <c r="V2" s="8">
        <f t="shared" ref="V2:V65" si="1">U2/16.875</f>
        <v>22.874074074074073</v>
      </c>
      <c r="W2" s="8">
        <f t="shared" ref="W2:W65" si="2">IF(U2 &gt;= 400,V2*1.2,IF(U2 &gt; 300,V2,IF(U2&gt;200,V2*0.8,IF(U2&gt;100,V2*0.6,V2*0.5))))</f>
        <v>22.874074074074073</v>
      </c>
      <c r="X2" s="8">
        <f t="shared" ref="X2:X65" si="3">IF(W2 &lt; 1.5,1,W2)</f>
        <v>22.874074074074073</v>
      </c>
    </row>
    <row r="3" spans="1:24" s="8" customFormat="1">
      <c r="A3" s="8" t="s">
        <v>33</v>
      </c>
      <c r="B3" s="8" t="s">
        <v>968</v>
      </c>
      <c r="C3" s="8" t="s">
        <v>1036</v>
      </c>
      <c r="D3" s="8">
        <v>0</v>
      </c>
      <c r="E3" s="8">
        <v>0</v>
      </c>
      <c r="F3" s="8">
        <v>0</v>
      </c>
      <c r="G3" s="8">
        <v>0</v>
      </c>
      <c r="H3" s="8">
        <v>0</v>
      </c>
      <c r="I3" s="8">
        <v>0</v>
      </c>
      <c r="J3" s="8">
        <v>0</v>
      </c>
      <c r="K3" s="8">
        <v>0</v>
      </c>
      <c r="L3" s="8">
        <v>0</v>
      </c>
      <c r="M3" s="8">
        <v>0</v>
      </c>
      <c r="N3" s="8">
        <v>0</v>
      </c>
      <c r="O3" s="8">
        <v>0</v>
      </c>
      <c r="P3" s="8">
        <v>0</v>
      </c>
      <c r="Q3" s="8">
        <v>0</v>
      </c>
      <c r="R3" s="8">
        <v>0</v>
      </c>
      <c r="S3" s="8">
        <v>0</v>
      </c>
      <c r="T3" s="8">
        <v>0</v>
      </c>
      <c r="U3" s="8">
        <f t="shared" si="0"/>
        <v>0</v>
      </c>
      <c r="V3" s="8">
        <f t="shared" si="1"/>
        <v>0</v>
      </c>
      <c r="W3" s="8">
        <f t="shared" si="2"/>
        <v>0</v>
      </c>
      <c r="X3" s="8">
        <f t="shared" si="3"/>
        <v>1</v>
      </c>
    </row>
    <row r="4" spans="1:24" s="8" customFormat="1">
      <c r="A4" s="8" t="s">
        <v>466</v>
      </c>
      <c r="B4" s="8" t="s">
        <v>209</v>
      </c>
      <c r="C4" s="8" t="s">
        <v>1398</v>
      </c>
      <c r="D4" s="8">
        <v>30</v>
      </c>
      <c r="E4" s="8">
        <v>30</v>
      </c>
      <c r="F4" s="8">
        <v>0</v>
      </c>
      <c r="G4" s="8">
        <v>0</v>
      </c>
      <c r="H4" s="8">
        <v>11</v>
      </c>
      <c r="I4" s="8">
        <v>8</v>
      </c>
      <c r="J4" s="8">
        <v>0</v>
      </c>
      <c r="K4" s="8">
        <v>175</v>
      </c>
      <c r="L4" s="8">
        <v>181</v>
      </c>
      <c r="M4" s="8">
        <v>16</v>
      </c>
      <c r="N4" s="8">
        <v>69</v>
      </c>
      <c r="O4" s="8">
        <v>44</v>
      </c>
      <c r="P4" s="8">
        <v>121</v>
      </c>
      <c r="Q4" s="8">
        <v>0</v>
      </c>
      <c r="R4" s="8">
        <v>0</v>
      </c>
      <c r="S4" s="8">
        <v>18</v>
      </c>
      <c r="T4" s="8">
        <v>3.55</v>
      </c>
      <c r="U4" s="8">
        <f t="shared" si="0"/>
        <v>213</v>
      </c>
      <c r="V4" s="8">
        <f t="shared" si="1"/>
        <v>12.622222222222222</v>
      </c>
      <c r="W4" s="8">
        <f t="shared" si="2"/>
        <v>10.097777777777779</v>
      </c>
      <c r="X4" s="8">
        <f t="shared" si="3"/>
        <v>10.097777777777779</v>
      </c>
    </row>
    <row r="5" spans="1:24" s="8" customFormat="1">
      <c r="A5" s="8" t="s">
        <v>466</v>
      </c>
      <c r="B5" s="8" t="s">
        <v>234</v>
      </c>
      <c r="C5" s="8" t="s">
        <v>1043</v>
      </c>
      <c r="D5" s="8">
        <v>23</v>
      </c>
      <c r="E5" s="8">
        <v>23</v>
      </c>
      <c r="F5" s="8">
        <v>0</v>
      </c>
      <c r="G5" s="8">
        <v>0</v>
      </c>
      <c r="H5" s="8">
        <v>8</v>
      </c>
      <c r="I5" s="8">
        <v>7</v>
      </c>
      <c r="J5" s="8">
        <v>0</v>
      </c>
      <c r="K5" s="8">
        <v>136</v>
      </c>
      <c r="L5" s="8">
        <v>139</v>
      </c>
      <c r="M5" s="8">
        <v>16</v>
      </c>
      <c r="N5" s="8">
        <v>63</v>
      </c>
      <c r="O5" s="8">
        <v>40</v>
      </c>
      <c r="P5" s="8">
        <v>110</v>
      </c>
      <c r="Q5" s="8">
        <v>0</v>
      </c>
      <c r="R5" s="8">
        <v>0</v>
      </c>
      <c r="S5" s="8">
        <v>11</v>
      </c>
      <c r="T5" s="8">
        <v>4.17</v>
      </c>
      <c r="U5" s="8">
        <f t="shared" si="0"/>
        <v>164</v>
      </c>
      <c r="V5" s="8">
        <f t="shared" si="1"/>
        <v>9.7185185185185183</v>
      </c>
      <c r="W5" s="8">
        <f t="shared" si="2"/>
        <v>5.8311111111111105</v>
      </c>
      <c r="X5" s="8">
        <f t="shared" si="3"/>
        <v>5.8311111111111105</v>
      </c>
    </row>
    <row r="6" spans="1:24" s="8" customFormat="1">
      <c r="A6" s="8" t="s">
        <v>466</v>
      </c>
      <c r="B6" s="8" t="s">
        <v>386</v>
      </c>
      <c r="C6" s="8" t="s">
        <v>1053</v>
      </c>
      <c r="D6" s="8">
        <v>28</v>
      </c>
      <c r="E6" s="8">
        <v>28</v>
      </c>
      <c r="F6" s="8">
        <v>1</v>
      </c>
      <c r="G6" s="8">
        <v>1</v>
      </c>
      <c r="H6" s="8">
        <v>10</v>
      </c>
      <c r="I6" s="8">
        <v>7</v>
      </c>
      <c r="J6" s="8">
        <v>0</v>
      </c>
      <c r="K6" s="8">
        <v>154</v>
      </c>
      <c r="L6" s="8">
        <v>144</v>
      </c>
      <c r="M6" s="8">
        <v>15</v>
      </c>
      <c r="N6" s="8">
        <v>61</v>
      </c>
      <c r="O6" s="8">
        <v>44</v>
      </c>
      <c r="P6" s="8">
        <v>89</v>
      </c>
      <c r="Q6" s="8">
        <v>0</v>
      </c>
      <c r="R6" s="8">
        <v>0</v>
      </c>
      <c r="S6" s="8">
        <v>18</v>
      </c>
      <c r="T6" s="8">
        <v>3.56</v>
      </c>
      <c r="U6" s="8">
        <f t="shared" si="0"/>
        <v>180.5</v>
      </c>
      <c r="V6" s="8">
        <f t="shared" si="1"/>
        <v>10.696296296296296</v>
      </c>
      <c r="W6" s="8">
        <f t="shared" si="2"/>
        <v>6.4177777777777774</v>
      </c>
      <c r="X6" s="8">
        <f t="shared" si="3"/>
        <v>6.4177777777777774</v>
      </c>
    </row>
    <row r="7" spans="1:24" s="8" customFormat="1">
      <c r="A7" s="8" t="s">
        <v>1736</v>
      </c>
      <c r="B7" s="8" t="s">
        <v>36</v>
      </c>
      <c r="C7" s="8" t="s">
        <v>1396</v>
      </c>
      <c r="D7" s="8">
        <v>60</v>
      </c>
      <c r="E7" s="8">
        <v>0</v>
      </c>
      <c r="F7" s="8">
        <v>0</v>
      </c>
      <c r="G7" s="8">
        <v>0</v>
      </c>
      <c r="H7" s="8">
        <v>2</v>
      </c>
      <c r="I7" s="8">
        <v>4</v>
      </c>
      <c r="J7" s="8">
        <v>0</v>
      </c>
      <c r="K7" s="8">
        <v>51</v>
      </c>
      <c r="L7" s="8">
        <v>41</v>
      </c>
      <c r="M7" s="8">
        <v>3</v>
      </c>
      <c r="N7" s="8">
        <v>18</v>
      </c>
      <c r="O7" s="8">
        <v>22</v>
      </c>
      <c r="P7" s="8">
        <v>52</v>
      </c>
      <c r="Q7" s="8">
        <v>9</v>
      </c>
      <c r="R7" s="8">
        <v>2</v>
      </c>
      <c r="S7" s="8">
        <v>0</v>
      </c>
      <c r="T7" s="8">
        <v>3.18</v>
      </c>
      <c r="U7" s="8">
        <f t="shared" si="0"/>
        <v>82.5</v>
      </c>
      <c r="V7" s="8">
        <f t="shared" si="1"/>
        <v>4.8888888888888893</v>
      </c>
      <c r="W7" s="8">
        <f t="shared" si="2"/>
        <v>2.4444444444444446</v>
      </c>
      <c r="X7" s="8">
        <f t="shared" si="3"/>
        <v>2.4444444444444446</v>
      </c>
    </row>
    <row r="8" spans="1:24" s="8" customFormat="1">
      <c r="A8" s="8" t="s">
        <v>1307</v>
      </c>
      <c r="B8" s="8" t="s">
        <v>118</v>
      </c>
      <c r="C8" s="8" t="s">
        <v>1049</v>
      </c>
      <c r="D8" s="8">
        <v>33</v>
      </c>
      <c r="E8" s="8">
        <v>33</v>
      </c>
      <c r="F8" s="8">
        <v>1</v>
      </c>
      <c r="G8" s="8">
        <v>1</v>
      </c>
      <c r="H8" s="8">
        <v>16</v>
      </c>
      <c r="I8" s="8">
        <v>9</v>
      </c>
      <c r="J8" s="8">
        <v>0</v>
      </c>
      <c r="K8" s="8">
        <v>213</v>
      </c>
      <c r="L8" s="8">
        <v>180</v>
      </c>
      <c r="M8" s="8">
        <v>18</v>
      </c>
      <c r="N8" s="8">
        <v>70</v>
      </c>
      <c r="O8" s="8">
        <v>69</v>
      </c>
      <c r="P8" s="8">
        <v>240</v>
      </c>
      <c r="Q8" s="8">
        <v>0</v>
      </c>
      <c r="R8" s="8">
        <v>0</v>
      </c>
      <c r="S8" s="8">
        <v>22</v>
      </c>
      <c r="T8" s="8">
        <v>2.96</v>
      </c>
      <c r="U8" s="8">
        <f t="shared" si="0"/>
        <v>397</v>
      </c>
      <c r="V8" s="8">
        <f t="shared" si="1"/>
        <v>23.525925925925925</v>
      </c>
      <c r="W8" s="8">
        <f t="shared" si="2"/>
        <v>23.525925925925925</v>
      </c>
      <c r="X8" s="8">
        <f t="shared" si="3"/>
        <v>23.525925925925925</v>
      </c>
    </row>
    <row r="9" spans="1:24" s="8" customFormat="1">
      <c r="A9" s="8" t="s">
        <v>467</v>
      </c>
      <c r="B9" s="8" t="s">
        <v>198</v>
      </c>
      <c r="C9" s="8" t="s">
        <v>1047</v>
      </c>
      <c r="D9" s="8">
        <v>32</v>
      </c>
      <c r="E9" s="8">
        <v>32</v>
      </c>
      <c r="F9" s="8">
        <v>3</v>
      </c>
      <c r="G9" s="8">
        <v>2</v>
      </c>
      <c r="H9" s="8">
        <v>17</v>
      </c>
      <c r="I9" s="8">
        <v>9</v>
      </c>
      <c r="J9" s="8">
        <v>0</v>
      </c>
      <c r="K9" s="8">
        <v>215</v>
      </c>
      <c r="L9" s="8">
        <v>161</v>
      </c>
      <c r="M9" s="8">
        <v>13</v>
      </c>
      <c r="N9" s="8">
        <v>61</v>
      </c>
      <c r="O9" s="8">
        <v>51</v>
      </c>
      <c r="P9" s="8">
        <v>216</v>
      </c>
      <c r="Q9" s="8">
        <v>0</v>
      </c>
      <c r="R9" s="8">
        <v>0</v>
      </c>
      <c r="S9" s="8">
        <v>26</v>
      </c>
      <c r="T9" s="8">
        <v>2.5499999999999998</v>
      </c>
      <c r="U9" s="8">
        <f t="shared" si="0"/>
        <v>427</v>
      </c>
      <c r="V9" s="8">
        <f t="shared" si="1"/>
        <v>25.303703703703704</v>
      </c>
      <c r="W9" s="8">
        <f t="shared" si="2"/>
        <v>30.364444444444445</v>
      </c>
      <c r="X9" s="8">
        <f t="shared" si="3"/>
        <v>30.364444444444445</v>
      </c>
    </row>
    <row r="10" spans="1:24" s="8" customFormat="1">
      <c r="A10" s="8" t="s">
        <v>1309</v>
      </c>
      <c r="B10" s="8" t="s">
        <v>122</v>
      </c>
      <c r="C10" s="8" t="s">
        <v>1398</v>
      </c>
      <c r="D10" s="8">
        <v>70</v>
      </c>
      <c r="E10" s="8">
        <v>0</v>
      </c>
      <c r="F10" s="8">
        <v>0</v>
      </c>
      <c r="G10" s="8">
        <v>0</v>
      </c>
      <c r="H10" s="8">
        <v>3</v>
      </c>
      <c r="I10" s="8">
        <v>3</v>
      </c>
      <c r="J10" s="8">
        <v>0</v>
      </c>
      <c r="K10" s="8">
        <v>55</v>
      </c>
      <c r="L10" s="8">
        <v>43</v>
      </c>
      <c r="M10" s="8">
        <v>3</v>
      </c>
      <c r="N10" s="8">
        <v>18</v>
      </c>
      <c r="O10" s="8">
        <v>18</v>
      </c>
      <c r="P10" s="8">
        <v>51</v>
      </c>
      <c r="Q10" s="8">
        <v>16</v>
      </c>
      <c r="R10" s="8">
        <v>2</v>
      </c>
      <c r="S10" s="8">
        <v>0</v>
      </c>
      <c r="T10" s="8">
        <v>2.95</v>
      </c>
      <c r="U10" s="8">
        <f t="shared" si="0"/>
        <v>122.5</v>
      </c>
      <c r="V10" s="8">
        <f t="shared" si="1"/>
        <v>7.2592592592592595</v>
      </c>
      <c r="W10" s="8">
        <f t="shared" si="2"/>
        <v>4.3555555555555552</v>
      </c>
      <c r="X10" s="8">
        <f t="shared" si="3"/>
        <v>4.3555555555555552</v>
      </c>
    </row>
    <row r="11" spans="1:24" s="8" customFormat="1">
      <c r="A11" s="8" t="s">
        <v>471</v>
      </c>
      <c r="B11" s="8" t="s">
        <v>85</v>
      </c>
      <c r="C11" s="8" t="s">
        <v>1036</v>
      </c>
      <c r="D11" s="8">
        <v>63</v>
      </c>
      <c r="E11" s="8">
        <v>0</v>
      </c>
      <c r="F11" s="8">
        <v>0</v>
      </c>
      <c r="G11" s="8">
        <v>0</v>
      </c>
      <c r="H11" s="8">
        <v>3</v>
      </c>
      <c r="I11" s="8">
        <v>4</v>
      </c>
      <c r="J11" s="8">
        <v>5</v>
      </c>
      <c r="K11" s="8">
        <v>57</v>
      </c>
      <c r="L11" s="8">
        <v>54</v>
      </c>
      <c r="M11" s="8">
        <v>6</v>
      </c>
      <c r="N11" s="8">
        <v>25</v>
      </c>
      <c r="O11" s="8">
        <v>30</v>
      </c>
      <c r="P11" s="8">
        <v>59</v>
      </c>
      <c r="Q11" s="8">
        <v>14</v>
      </c>
      <c r="R11" s="8">
        <v>5</v>
      </c>
      <c r="S11" s="8">
        <v>0</v>
      </c>
      <c r="T11" s="8">
        <v>3.95</v>
      </c>
      <c r="U11" s="8">
        <f t="shared" si="0"/>
        <v>131.5</v>
      </c>
      <c r="V11" s="8">
        <f t="shared" si="1"/>
        <v>7.7925925925925927</v>
      </c>
      <c r="W11" s="8">
        <f t="shared" si="2"/>
        <v>4.6755555555555555</v>
      </c>
      <c r="X11" s="8">
        <f t="shared" si="3"/>
        <v>4.6755555555555555</v>
      </c>
    </row>
    <row r="12" spans="1:24" s="8" customFormat="1">
      <c r="A12" s="8" t="s">
        <v>474</v>
      </c>
      <c r="B12" s="8" t="s">
        <v>34</v>
      </c>
      <c r="C12" s="8" t="s">
        <v>1398</v>
      </c>
      <c r="D12" s="8">
        <v>61</v>
      </c>
      <c r="E12" s="8">
        <v>0</v>
      </c>
      <c r="F12" s="8">
        <v>0</v>
      </c>
      <c r="G12" s="8">
        <v>0</v>
      </c>
      <c r="H12" s="8">
        <v>3</v>
      </c>
      <c r="I12" s="8">
        <v>2</v>
      </c>
      <c r="J12" s="8">
        <v>0</v>
      </c>
      <c r="K12" s="8">
        <v>59</v>
      </c>
      <c r="L12" s="8">
        <v>52</v>
      </c>
      <c r="M12" s="8">
        <v>5</v>
      </c>
      <c r="N12" s="8">
        <v>17</v>
      </c>
      <c r="O12" s="8">
        <v>15</v>
      </c>
      <c r="P12" s="8">
        <v>66</v>
      </c>
      <c r="Q12" s="8">
        <v>14</v>
      </c>
      <c r="R12" s="8">
        <v>2</v>
      </c>
      <c r="S12" s="8">
        <v>0</v>
      </c>
      <c r="T12" s="8">
        <v>2.59</v>
      </c>
      <c r="U12" s="8">
        <f t="shared" si="0"/>
        <v>137.5</v>
      </c>
      <c r="V12" s="8">
        <f t="shared" si="1"/>
        <v>8.1481481481481488</v>
      </c>
      <c r="W12" s="8">
        <f t="shared" si="2"/>
        <v>4.8888888888888893</v>
      </c>
      <c r="X12" s="8">
        <f t="shared" si="3"/>
        <v>4.8888888888888893</v>
      </c>
    </row>
    <row r="13" spans="1:24" s="8" customFormat="1">
      <c r="A13" s="8" t="s">
        <v>475</v>
      </c>
      <c r="B13" s="8" t="s">
        <v>476</v>
      </c>
      <c r="C13" s="8" t="s">
        <v>1397</v>
      </c>
      <c r="D13" s="8">
        <v>24</v>
      </c>
      <c r="E13" s="8">
        <v>24</v>
      </c>
      <c r="F13" s="8">
        <v>0</v>
      </c>
      <c r="G13" s="8">
        <v>0</v>
      </c>
      <c r="H13" s="8">
        <v>8</v>
      </c>
      <c r="I13" s="8">
        <v>9</v>
      </c>
      <c r="J13" s="8">
        <v>0</v>
      </c>
      <c r="K13" s="8">
        <v>151</v>
      </c>
      <c r="L13" s="8">
        <v>139</v>
      </c>
      <c r="M13" s="8">
        <v>18</v>
      </c>
      <c r="N13" s="8">
        <v>67</v>
      </c>
      <c r="O13" s="8">
        <v>49</v>
      </c>
      <c r="P13" s="8">
        <v>127</v>
      </c>
      <c r="Q13" s="8">
        <v>0</v>
      </c>
      <c r="R13" s="8">
        <v>0</v>
      </c>
      <c r="S13" s="8">
        <v>13</v>
      </c>
      <c r="T13" s="8">
        <v>3.99</v>
      </c>
      <c r="U13" s="8">
        <f t="shared" si="0"/>
        <v>179</v>
      </c>
      <c r="V13" s="8">
        <f t="shared" si="1"/>
        <v>10.607407407407408</v>
      </c>
      <c r="W13" s="8">
        <f t="shared" si="2"/>
        <v>6.3644444444444446</v>
      </c>
      <c r="X13" s="8">
        <f t="shared" si="3"/>
        <v>6.3644444444444446</v>
      </c>
    </row>
    <row r="14" spans="1:24" s="8" customFormat="1">
      <c r="A14" s="8" t="s">
        <v>1439</v>
      </c>
      <c r="B14" s="8" t="s">
        <v>118</v>
      </c>
      <c r="C14" s="8" t="s">
        <v>1036</v>
      </c>
      <c r="D14" s="8">
        <v>26</v>
      </c>
      <c r="E14" s="8">
        <v>26</v>
      </c>
      <c r="F14" s="8">
        <v>1</v>
      </c>
      <c r="G14" s="8">
        <v>1</v>
      </c>
      <c r="H14" s="8">
        <v>4</v>
      </c>
      <c r="I14" s="8">
        <v>10</v>
      </c>
      <c r="J14" s="8">
        <v>0</v>
      </c>
      <c r="K14" s="8">
        <v>168</v>
      </c>
      <c r="L14" s="8">
        <v>142</v>
      </c>
      <c r="M14" s="8">
        <v>11</v>
      </c>
      <c r="N14" s="8">
        <v>61</v>
      </c>
      <c r="O14" s="8">
        <v>59</v>
      </c>
      <c r="P14" s="8">
        <v>136</v>
      </c>
      <c r="Q14" s="8">
        <v>0</v>
      </c>
      <c r="R14" s="8">
        <v>0</v>
      </c>
      <c r="S14" s="8">
        <v>16</v>
      </c>
      <c r="T14" s="8">
        <v>3.27</v>
      </c>
      <c r="U14" s="8">
        <f t="shared" si="0"/>
        <v>158.5</v>
      </c>
      <c r="V14" s="8">
        <f t="shared" si="1"/>
        <v>9.3925925925925924</v>
      </c>
      <c r="W14" s="8">
        <f t="shared" si="2"/>
        <v>5.6355555555555554</v>
      </c>
      <c r="X14" s="8">
        <f t="shared" si="3"/>
        <v>5.6355555555555554</v>
      </c>
    </row>
    <row r="15" spans="1:24" s="8" customFormat="1">
      <c r="A15" s="8" t="s">
        <v>479</v>
      </c>
      <c r="B15" s="8" t="s">
        <v>480</v>
      </c>
      <c r="C15" s="8" t="s">
        <v>1048</v>
      </c>
      <c r="D15" s="8">
        <v>62</v>
      </c>
      <c r="E15" s="8">
        <v>0</v>
      </c>
      <c r="F15" s="8">
        <v>0</v>
      </c>
      <c r="G15" s="8">
        <v>0</v>
      </c>
      <c r="H15" s="8">
        <v>3</v>
      </c>
      <c r="I15" s="8">
        <v>3</v>
      </c>
      <c r="J15" s="8">
        <v>1</v>
      </c>
      <c r="K15" s="8">
        <v>58</v>
      </c>
      <c r="L15" s="8">
        <v>38</v>
      </c>
      <c r="M15" s="8">
        <v>4</v>
      </c>
      <c r="N15" s="8">
        <v>20</v>
      </c>
      <c r="O15" s="8">
        <v>29</v>
      </c>
      <c r="P15" s="8">
        <v>63</v>
      </c>
      <c r="Q15" s="8">
        <v>15</v>
      </c>
      <c r="R15" s="8">
        <v>2</v>
      </c>
      <c r="S15" s="8">
        <v>0</v>
      </c>
      <c r="T15" s="8">
        <v>3.1</v>
      </c>
      <c r="U15" s="8">
        <f t="shared" si="0"/>
        <v>132</v>
      </c>
      <c r="V15" s="8">
        <f t="shared" si="1"/>
        <v>7.822222222222222</v>
      </c>
      <c r="W15" s="8">
        <f t="shared" si="2"/>
        <v>4.6933333333333334</v>
      </c>
      <c r="X15" s="8">
        <f t="shared" si="3"/>
        <v>4.6933333333333334</v>
      </c>
    </row>
    <row r="16" spans="1:24" s="8" customFormat="1">
      <c r="A16" s="8" t="s">
        <v>1003</v>
      </c>
      <c r="B16" s="8" t="s">
        <v>144</v>
      </c>
      <c r="C16" s="8" t="s">
        <v>1053</v>
      </c>
      <c r="D16" s="8">
        <v>29</v>
      </c>
      <c r="E16" s="8">
        <v>29</v>
      </c>
      <c r="F16" s="8">
        <v>0</v>
      </c>
      <c r="G16" s="8">
        <v>0</v>
      </c>
      <c r="H16" s="8">
        <v>9</v>
      </c>
      <c r="I16" s="8">
        <v>10</v>
      </c>
      <c r="J16" s="8">
        <v>0</v>
      </c>
      <c r="K16" s="8">
        <v>170</v>
      </c>
      <c r="L16" s="8">
        <v>155</v>
      </c>
      <c r="M16" s="8">
        <v>21</v>
      </c>
      <c r="N16" s="8">
        <v>81</v>
      </c>
      <c r="O16" s="8">
        <v>77</v>
      </c>
      <c r="P16" s="8">
        <v>160</v>
      </c>
      <c r="Q16" s="8">
        <v>0</v>
      </c>
      <c r="R16" s="8">
        <v>0</v>
      </c>
      <c r="S16" s="8">
        <v>16</v>
      </c>
      <c r="T16" s="8">
        <v>4.29</v>
      </c>
      <c r="U16" s="8">
        <f t="shared" si="0"/>
        <v>195</v>
      </c>
      <c r="V16" s="8">
        <f t="shared" si="1"/>
        <v>11.555555555555555</v>
      </c>
      <c r="W16" s="8">
        <f t="shared" si="2"/>
        <v>6.9333333333333327</v>
      </c>
      <c r="X16" s="8">
        <f t="shared" si="3"/>
        <v>6.9333333333333327</v>
      </c>
    </row>
    <row r="17" spans="1:24" s="8" customFormat="1">
      <c r="A17" s="8" t="s">
        <v>484</v>
      </c>
      <c r="B17" s="8" t="s">
        <v>485</v>
      </c>
      <c r="C17" s="8" t="s">
        <v>1032</v>
      </c>
      <c r="D17" s="8">
        <v>64</v>
      </c>
      <c r="E17" s="8">
        <v>0</v>
      </c>
      <c r="F17" s="8">
        <v>0</v>
      </c>
      <c r="G17" s="8">
        <v>0</v>
      </c>
      <c r="H17" s="8">
        <v>4</v>
      </c>
      <c r="I17" s="8">
        <v>2</v>
      </c>
      <c r="J17" s="8">
        <v>27</v>
      </c>
      <c r="K17" s="8">
        <v>61</v>
      </c>
      <c r="L17" s="8">
        <v>41</v>
      </c>
      <c r="M17" s="8">
        <v>6</v>
      </c>
      <c r="N17" s="8">
        <v>17</v>
      </c>
      <c r="O17" s="8">
        <v>19</v>
      </c>
      <c r="P17" s="8">
        <v>62</v>
      </c>
      <c r="Q17" s="8">
        <v>5</v>
      </c>
      <c r="R17" s="8">
        <v>3</v>
      </c>
      <c r="S17" s="8">
        <v>0</v>
      </c>
      <c r="T17" s="8">
        <v>2.5099999999999998</v>
      </c>
      <c r="U17" s="8">
        <f t="shared" si="0"/>
        <v>307</v>
      </c>
      <c r="V17" s="8">
        <f t="shared" si="1"/>
        <v>18.192592592592593</v>
      </c>
      <c r="W17" s="8">
        <f t="shared" si="2"/>
        <v>18.192592592592593</v>
      </c>
      <c r="X17" s="8">
        <f t="shared" si="3"/>
        <v>18.192592592592593</v>
      </c>
    </row>
    <row r="18" spans="1:24" s="8" customFormat="1">
      <c r="A18" s="8" t="s">
        <v>1441</v>
      </c>
      <c r="B18" s="8" t="s">
        <v>54</v>
      </c>
      <c r="C18" s="8" t="s">
        <v>1055</v>
      </c>
      <c r="D18" s="8">
        <v>12</v>
      </c>
      <c r="E18" s="8">
        <v>12</v>
      </c>
      <c r="F18" s="8">
        <v>0</v>
      </c>
      <c r="G18" s="8">
        <v>0</v>
      </c>
      <c r="H18" s="8">
        <v>4</v>
      </c>
      <c r="I18" s="8">
        <v>3</v>
      </c>
      <c r="J18" s="8">
        <v>0</v>
      </c>
      <c r="K18" s="8">
        <v>68</v>
      </c>
      <c r="L18" s="8">
        <v>66</v>
      </c>
      <c r="M18" s="8">
        <v>5</v>
      </c>
      <c r="N18" s="8">
        <v>27</v>
      </c>
      <c r="O18" s="8">
        <v>23</v>
      </c>
      <c r="P18" s="8">
        <v>63</v>
      </c>
      <c r="Q18" s="8">
        <v>0</v>
      </c>
      <c r="R18" s="8">
        <v>0</v>
      </c>
      <c r="S18" s="8">
        <v>2</v>
      </c>
      <c r="T18" s="8">
        <v>3.57</v>
      </c>
      <c r="U18" s="8">
        <f t="shared" si="0"/>
        <v>92.5</v>
      </c>
      <c r="V18" s="8">
        <f t="shared" si="1"/>
        <v>5.4814814814814818</v>
      </c>
      <c r="W18" s="8">
        <f t="shared" si="2"/>
        <v>2.7407407407407409</v>
      </c>
      <c r="X18" s="8">
        <f t="shared" si="3"/>
        <v>2.7407407407407409</v>
      </c>
    </row>
    <row r="19" spans="1:24" s="8" customFormat="1">
      <c r="A19" s="8" t="s">
        <v>909</v>
      </c>
      <c r="B19" s="8" t="s">
        <v>1069</v>
      </c>
      <c r="C19" s="8" t="s">
        <v>1054</v>
      </c>
      <c r="D19" s="8">
        <v>71</v>
      </c>
      <c r="E19" s="8">
        <v>0</v>
      </c>
      <c r="F19" s="8">
        <v>0</v>
      </c>
      <c r="G19" s="8">
        <v>0</v>
      </c>
      <c r="H19" s="8">
        <v>5</v>
      </c>
      <c r="I19" s="8">
        <v>3</v>
      </c>
      <c r="J19" s="8">
        <v>2</v>
      </c>
      <c r="K19" s="8">
        <v>81</v>
      </c>
      <c r="L19" s="8">
        <v>44</v>
      </c>
      <c r="M19" s="8">
        <v>5</v>
      </c>
      <c r="N19" s="8">
        <v>15</v>
      </c>
      <c r="O19" s="8">
        <v>38</v>
      </c>
      <c r="P19" s="8">
        <v>122</v>
      </c>
      <c r="Q19" s="8">
        <v>28</v>
      </c>
      <c r="R19" s="8">
        <v>4</v>
      </c>
      <c r="S19" s="8">
        <v>0</v>
      </c>
      <c r="T19" s="8">
        <v>1.67</v>
      </c>
      <c r="U19" s="8">
        <f t="shared" si="0"/>
        <v>266.5</v>
      </c>
      <c r="V19" s="8">
        <f t="shared" si="1"/>
        <v>15.792592592592593</v>
      </c>
      <c r="W19" s="8">
        <f t="shared" si="2"/>
        <v>12.634074074074075</v>
      </c>
      <c r="X19" s="8">
        <f t="shared" si="3"/>
        <v>12.634074074074075</v>
      </c>
    </row>
    <row r="20" spans="1:24" s="8" customFormat="1">
      <c r="A20" s="8" t="s">
        <v>1345</v>
      </c>
      <c r="B20" s="8" t="s">
        <v>487</v>
      </c>
      <c r="C20" s="8" t="s">
        <v>1044</v>
      </c>
      <c r="D20" s="8">
        <v>28</v>
      </c>
      <c r="E20" s="8">
        <v>28</v>
      </c>
      <c r="F20" s="8">
        <v>0</v>
      </c>
      <c r="G20" s="8">
        <v>0</v>
      </c>
      <c r="H20" s="8">
        <v>10</v>
      </c>
      <c r="I20" s="8">
        <v>9</v>
      </c>
      <c r="J20" s="8">
        <v>0</v>
      </c>
      <c r="K20" s="8">
        <v>149</v>
      </c>
      <c r="L20" s="8">
        <v>152</v>
      </c>
      <c r="M20" s="8">
        <v>12</v>
      </c>
      <c r="N20" s="8">
        <v>69</v>
      </c>
      <c r="O20" s="8">
        <v>52</v>
      </c>
      <c r="P20" s="8">
        <v>127</v>
      </c>
      <c r="Q20" s="8">
        <v>0</v>
      </c>
      <c r="R20" s="8">
        <v>0</v>
      </c>
      <c r="S20" s="8">
        <v>15</v>
      </c>
      <c r="T20" s="8">
        <v>4.17</v>
      </c>
      <c r="U20" s="8">
        <f t="shared" si="0"/>
        <v>186.5</v>
      </c>
      <c r="V20" s="8">
        <f t="shared" si="1"/>
        <v>11.051851851851852</v>
      </c>
      <c r="W20" s="8">
        <f t="shared" si="2"/>
        <v>6.6311111111111112</v>
      </c>
      <c r="X20" s="8">
        <f t="shared" si="3"/>
        <v>6.6311111111111112</v>
      </c>
    </row>
    <row r="21" spans="1:24" s="8" customFormat="1">
      <c r="A21" s="8" t="s">
        <v>1070</v>
      </c>
      <c r="B21" s="8" t="s">
        <v>180</v>
      </c>
      <c r="C21" s="8" t="s">
        <v>1049</v>
      </c>
      <c r="D21" s="8">
        <v>66</v>
      </c>
      <c r="E21" s="8">
        <v>0</v>
      </c>
      <c r="F21" s="8">
        <v>0</v>
      </c>
      <c r="G21" s="8">
        <v>0</v>
      </c>
      <c r="H21" s="8">
        <v>3</v>
      </c>
      <c r="I21" s="8">
        <v>6</v>
      </c>
      <c r="J21" s="8">
        <v>40</v>
      </c>
      <c r="K21" s="8">
        <v>59</v>
      </c>
      <c r="L21" s="8">
        <v>51</v>
      </c>
      <c r="M21" s="8">
        <v>8</v>
      </c>
      <c r="N21" s="8">
        <v>22</v>
      </c>
      <c r="O21" s="8">
        <v>28</v>
      </c>
      <c r="P21" s="8">
        <v>71</v>
      </c>
      <c r="Q21" s="8">
        <v>0</v>
      </c>
      <c r="R21" s="8">
        <v>5</v>
      </c>
      <c r="S21" s="8">
        <v>0</v>
      </c>
      <c r="T21" s="8">
        <v>3.36</v>
      </c>
      <c r="U21" s="8">
        <f t="shared" si="0"/>
        <v>347.5</v>
      </c>
      <c r="V21" s="8">
        <f t="shared" si="1"/>
        <v>20.592592592592592</v>
      </c>
      <c r="W21" s="8">
        <f t="shared" si="2"/>
        <v>20.592592592592592</v>
      </c>
      <c r="X21" s="8">
        <f t="shared" si="3"/>
        <v>20.592592592592592</v>
      </c>
    </row>
    <row r="22" spans="1:24" s="8" customFormat="1">
      <c r="A22" s="8" t="s">
        <v>910</v>
      </c>
      <c r="B22" s="8" t="s">
        <v>180</v>
      </c>
      <c r="C22" s="8" t="s">
        <v>1394</v>
      </c>
      <c r="D22" s="8">
        <v>62</v>
      </c>
      <c r="E22" s="8">
        <v>0</v>
      </c>
      <c r="F22" s="8">
        <v>0</v>
      </c>
      <c r="G22" s="8">
        <v>0</v>
      </c>
      <c r="H22" s="8">
        <v>6</v>
      </c>
      <c r="I22" s="8">
        <v>3</v>
      </c>
      <c r="J22" s="8">
        <v>1</v>
      </c>
      <c r="K22" s="8">
        <v>79</v>
      </c>
      <c r="L22" s="8">
        <v>61</v>
      </c>
      <c r="M22" s="8">
        <v>7</v>
      </c>
      <c r="N22" s="8">
        <v>25</v>
      </c>
      <c r="O22" s="8">
        <v>36</v>
      </c>
      <c r="P22" s="8">
        <v>81</v>
      </c>
      <c r="Q22" s="8">
        <v>22</v>
      </c>
      <c r="R22" s="8">
        <v>2</v>
      </c>
      <c r="S22" s="8">
        <v>0</v>
      </c>
      <c r="T22" s="8">
        <v>2.85</v>
      </c>
      <c r="U22" s="8">
        <f t="shared" si="0"/>
        <v>201</v>
      </c>
      <c r="V22" s="8">
        <f t="shared" si="1"/>
        <v>11.911111111111111</v>
      </c>
      <c r="W22" s="8">
        <f t="shared" si="2"/>
        <v>9.5288888888888899</v>
      </c>
      <c r="X22" s="8">
        <f t="shared" si="3"/>
        <v>9.5288888888888899</v>
      </c>
    </row>
    <row r="23" spans="1:24" s="8" customFormat="1">
      <c r="A23" s="8" t="s">
        <v>86</v>
      </c>
      <c r="B23" s="8" t="s">
        <v>1195</v>
      </c>
      <c r="C23" s="8" t="s">
        <v>1051</v>
      </c>
      <c r="D23" s="8">
        <v>15</v>
      </c>
      <c r="E23" s="8">
        <v>15</v>
      </c>
      <c r="F23" s="8">
        <v>0</v>
      </c>
      <c r="G23" s="8">
        <v>0</v>
      </c>
      <c r="H23" s="8">
        <v>4</v>
      </c>
      <c r="I23" s="8">
        <v>6</v>
      </c>
      <c r="J23" s="8">
        <v>0</v>
      </c>
      <c r="K23" s="8">
        <v>73</v>
      </c>
      <c r="L23" s="8">
        <v>66</v>
      </c>
      <c r="M23" s="8">
        <v>7</v>
      </c>
      <c r="N23" s="8">
        <v>36</v>
      </c>
      <c r="O23" s="8">
        <v>40</v>
      </c>
      <c r="P23" s="8">
        <v>62</v>
      </c>
      <c r="Q23" s="8">
        <v>0</v>
      </c>
      <c r="R23" s="8">
        <v>0</v>
      </c>
      <c r="S23" s="8">
        <v>6</v>
      </c>
      <c r="T23" s="8">
        <v>4.4400000000000004</v>
      </c>
      <c r="U23" s="8">
        <f t="shared" si="0"/>
        <v>66</v>
      </c>
      <c r="V23" s="8">
        <f t="shared" si="1"/>
        <v>3.911111111111111</v>
      </c>
      <c r="W23" s="8">
        <f t="shared" si="2"/>
        <v>1.9555555555555555</v>
      </c>
      <c r="X23" s="8">
        <f t="shared" si="3"/>
        <v>1.9555555555555555</v>
      </c>
    </row>
    <row r="24" spans="1:24" s="8" customFormat="1">
      <c r="A24" s="8" t="s">
        <v>490</v>
      </c>
      <c r="B24" s="8" t="s">
        <v>139</v>
      </c>
      <c r="C24" s="8" t="s">
        <v>1394</v>
      </c>
      <c r="D24" s="8">
        <v>68</v>
      </c>
      <c r="E24" s="8">
        <v>0</v>
      </c>
      <c r="F24" s="8">
        <v>0</v>
      </c>
      <c r="G24" s="8">
        <v>0</v>
      </c>
      <c r="H24" s="8">
        <v>3</v>
      </c>
      <c r="I24" s="8">
        <v>2</v>
      </c>
      <c r="J24" s="8">
        <v>40</v>
      </c>
      <c r="K24" s="8">
        <v>69</v>
      </c>
      <c r="L24" s="8">
        <v>52</v>
      </c>
      <c r="M24" s="8">
        <v>4</v>
      </c>
      <c r="N24" s="8">
        <v>15</v>
      </c>
      <c r="O24" s="8">
        <v>16</v>
      </c>
      <c r="P24" s="8">
        <v>81</v>
      </c>
      <c r="Q24" s="8">
        <v>0</v>
      </c>
      <c r="R24" s="8">
        <v>3</v>
      </c>
      <c r="S24" s="8">
        <v>0</v>
      </c>
      <c r="T24" s="8">
        <v>1.96</v>
      </c>
      <c r="U24" s="8">
        <f t="shared" si="0"/>
        <v>398.5</v>
      </c>
      <c r="V24" s="8">
        <f t="shared" si="1"/>
        <v>23.614814814814814</v>
      </c>
      <c r="W24" s="8">
        <f t="shared" si="2"/>
        <v>23.614814814814814</v>
      </c>
      <c r="X24" s="8">
        <f t="shared" si="3"/>
        <v>23.614814814814814</v>
      </c>
    </row>
    <row r="25" spans="1:24" s="8" customFormat="1">
      <c r="A25" s="8" t="s">
        <v>136</v>
      </c>
      <c r="B25" s="8" t="s">
        <v>149</v>
      </c>
      <c r="C25" s="8" t="s">
        <v>1047</v>
      </c>
      <c r="D25" s="8">
        <v>24</v>
      </c>
      <c r="E25" s="8">
        <v>24</v>
      </c>
      <c r="F25" s="8">
        <v>0</v>
      </c>
      <c r="G25" s="8">
        <v>0</v>
      </c>
      <c r="H25" s="8">
        <v>5</v>
      </c>
      <c r="I25" s="8">
        <v>8</v>
      </c>
      <c r="J25" s="8">
        <v>0</v>
      </c>
      <c r="K25" s="8">
        <v>147</v>
      </c>
      <c r="L25" s="8">
        <v>171</v>
      </c>
      <c r="M25" s="8">
        <v>18</v>
      </c>
      <c r="N25" s="8">
        <v>78</v>
      </c>
      <c r="O25" s="8">
        <v>28</v>
      </c>
      <c r="P25" s="8">
        <v>106</v>
      </c>
      <c r="Q25" s="8">
        <v>0</v>
      </c>
      <c r="R25" s="8">
        <v>0</v>
      </c>
      <c r="S25" s="8">
        <v>13</v>
      </c>
      <c r="T25" s="8">
        <v>4.78</v>
      </c>
      <c r="U25" s="8">
        <f t="shared" si="0"/>
        <v>126.5</v>
      </c>
      <c r="V25" s="8">
        <f t="shared" si="1"/>
        <v>7.496296296296296</v>
      </c>
      <c r="W25" s="8">
        <f t="shared" si="2"/>
        <v>4.4977777777777774</v>
      </c>
      <c r="X25" s="8">
        <f t="shared" si="3"/>
        <v>4.4977777777777774</v>
      </c>
    </row>
    <row r="26" spans="1:24" s="8" customFormat="1">
      <c r="A26" s="8" t="s">
        <v>491</v>
      </c>
      <c r="B26" s="8" t="s">
        <v>294</v>
      </c>
      <c r="C26" s="8" t="s">
        <v>1034</v>
      </c>
      <c r="D26" s="8">
        <v>65</v>
      </c>
      <c r="E26" s="8">
        <v>0</v>
      </c>
      <c r="F26" s="8">
        <v>0</v>
      </c>
      <c r="G26" s="8">
        <v>0</v>
      </c>
      <c r="H26" s="8">
        <v>3</v>
      </c>
      <c r="I26" s="8">
        <v>4</v>
      </c>
      <c r="J26" s="8">
        <v>0</v>
      </c>
      <c r="K26" s="8">
        <v>59</v>
      </c>
      <c r="L26" s="8">
        <v>53</v>
      </c>
      <c r="M26" s="8">
        <v>5</v>
      </c>
      <c r="N26" s="8">
        <v>21</v>
      </c>
      <c r="O26" s="8">
        <v>21</v>
      </c>
      <c r="P26" s="8">
        <v>51</v>
      </c>
      <c r="Q26" s="8">
        <v>15</v>
      </c>
      <c r="R26" s="8">
        <v>2</v>
      </c>
      <c r="S26" s="8">
        <v>0</v>
      </c>
      <c r="T26" s="8">
        <v>3.2</v>
      </c>
      <c r="U26" s="8">
        <f t="shared" si="0"/>
        <v>111</v>
      </c>
      <c r="V26" s="8">
        <f t="shared" si="1"/>
        <v>6.5777777777777775</v>
      </c>
      <c r="W26" s="8">
        <f t="shared" si="2"/>
        <v>3.9466666666666663</v>
      </c>
      <c r="X26" s="8">
        <f t="shared" si="3"/>
        <v>3.9466666666666663</v>
      </c>
    </row>
    <row r="27" spans="1:24" s="8" customFormat="1">
      <c r="A27" s="8" t="s">
        <v>492</v>
      </c>
      <c r="B27" s="8" t="s">
        <v>493</v>
      </c>
      <c r="C27" s="8" t="s">
        <v>1040</v>
      </c>
      <c r="D27" s="8">
        <v>25</v>
      </c>
      <c r="E27" s="8">
        <v>25</v>
      </c>
      <c r="F27" s="8">
        <v>1</v>
      </c>
      <c r="G27" s="8">
        <v>0</v>
      </c>
      <c r="H27" s="8">
        <v>10</v>
      </c>
      <c r="I27" s="8">
        <v>8</v>
      </c>
      <c r="J27" s="8">
        <v>0</v>
      </c>
      <c r="K27" s="8">
        <v>158</v>
      </c>
      <c r="L27" s="8">
        <v>151</v>
      </c>
      <c r="M27" s="8">
        <v>10</v>
      </c>
      <c r="N27" s="8">
        <v>63</v>
      </c>
      <c r="O27" s="8">
        <v>39</v>
      </c>
      <c r="P27" s="8">
        <v>136</v>
      </c>
      <c r="Q27" s="8">
        <v>0</v>
      </c>
      <c r="R27" s="8">
        <v>0</v>
      </c>
      <c r="S27" s="8">
        <v>15</v>
      </c>
      <c r="T27" s="8">
        <v>3.59</v>
      </c>
      <c r="U27" s="8">
        <f t="shared" si="0"/>
        <v>229</v>
      </c>
      <c r="V27" s="8">
        <f t="shared" si="1"/>
        <v>13.57037037037037</v>
      </c>
      <c r="W27" s="8">
        <f t="shared" si="2"/>
        <v>10.856296296296296</v>
      </c>
      <c r="X27" s="8">
        <f t="shared" si="3"/>
        <v>10.856296296296296</v>
      </c>
    </row>
    <row r="28" spans="1:24" s="8" customFormat="1">
      <c r="A28" s="8" t="s">
        <v>496</v>
      </c>
      <c r="B28" s="8" t="s">
        <v>497</v>
      </c>
      <c r="C28" s="8" t="s">
        <v>1390</v>
      </c>
      <c r="D28" s="8">
        <v>33</v>
      </c>
      <c r="E28" s="8">
        <v>33</v>
      </c>
      <c r="F28" s="8">
        <v>4</v>
      </c>
      <c r="G28" s="8">
        <v>2</v>
      </c>
      <c r="H28" s="8">
        <v>17</v>
      </c>
      <c r="I28" s="8">
        <v>9</v>
      </c>
      <c r="J28" s="8">
        <v>0</v>
      </c>
      <c r="K28" s="8">
        <v>219</v>
      </c>
      <c r="L28" s="8">
        <v>178</v>
      </c>
      <c r="M28" s="8">
        <v>22</v>
      </c>
      <c r="N28" s="8">
        <v>69</v>
      </c>
      <c r="O28" s="8">
        <v>43</v>
      </c>
      <c r="P28" s="8">
        <v>241</v>
      </c>
      <c r="Q28" s="8">
        <v>0</v>
      </c>
      <c r="R28" s="8">
        <v>0</v>
      </c>
      <c r="S28" s="8">
        <v>24</v>
      </c>
      <c r="T28" s="8">
        <v>2.84</v>
      </c>
      <c r="U28" s="8">
        <f t="shared" si="0"/>
        <v>456.5</v>
      </c>
      <c r="V28" s="8">
        <f t="shared" si="1"/>
        <v>27.05185185185185</v>
      </c>
      <c r="W28" s="8">
        <f t="shared" si="2"/>
        <v>32.462222222222216</v>
      </c>
      <c r="X28" s="8">
        <f t="shared" si="3"/>
        <v>32.462222222222216</v>
      </c>
    </row>
    <row r="29" spans="1:24" s="8" customFormat="1">
      <c r="A29" s="8" t="s">
        <v>1310</v>
      </c>
      <c r="B29" s="8" t="s">
        <v>970</v>
      </c>
      <c r="C29" s="8" t="s">
        <v>1394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f t="shared" si="0"/>
        <v>0</v>
      </c>
      <c r="V29" s="8">
        <f t="shared" si="1"/>
        <v>0</v>
      </c>
      <c r="W29" s="8">
        <f t="shared" si="2"/>
        <v>0</v>
      </c>
      <c r="X29" s="8">
        <f t="shared" si="3"/>
        <v>1</v>
      </c>
    </row>
    <row r="30" spans="1:24" s="8" customFormat="1">
      <c r="A30" s="8" t="s">
        <v>99</v>
      </c>
      <c r="B30" s="8" t="s">
        <v>1013</v>
      </c>
      <c r="C30" s="8" t="s">
        <v>1044</v>
      </c>
      <c r="D30" s="8">
        <v>19</v>
      </c>
      <c r="E30" s="8">
        <v>19</v>
      </c>
      <c r="F30" s="8">
        <v>0</v>
      </c>
      <c r="G30" s="8">
        <v>0</v>
      </c>
      <c r="H30" s="8">
        <v>4</v>
      </c>
      <c r="I30" s="8">
        <v>8</v>
      </c>
      <c r="J30" s="8">
        <v>0</v>
      </c>
      <c r="K30" s="8">
        <v>100</v>
      </c>
      <c r="L30" s="8">
        <v>106</v>
      </c>
      <c r="M30" s="8">
        <v>11</v>
      </c>
      <c r="N30" s="8">
        <v>50</v>
      </c>
      <c r="O30" s="8">
        <v>42</v>
      </c>
      <c r="P30" s="8">
        <v>65</v>
      </c>
      <c r="Q30" s="8">
        <v>0</v>
      </c>
      <c r="R30" s="8">
        <v>0</v>
      </c>
      <c r="S30" s="8">
        <v>5</v>
      </c>
      <c r="T30" s="8">
        <v>4.5</v>
      </c>
      <c r="U30" s="8">
        <f t="shared" si="0"/>
        <v>61</v>
      </c>
      <c r="V30" s="8">
        <f t="shared" si="1"/>
        <v>3.6148148148148147</v>
      </c>
      <c r="W30" s="8">
        <f t="shared" si="2"/>
        <v>1.8074074074074074</v>
      </c>
      <c r="X30" s="8">
        <f t="shared" si="3"/>
        <v>1.8074074074074074</v>
      </c>
    </row>
    <row r="31" spans="1:24" s="8" customFormat="1">
      <c r="A31" s="8" t="s">
        <v>108</v>
      </c>
      <c r="B31" s="8" t="s">
        <v>166</v>
      </c>
      <c r="C31" s="8" t="s">
        <v>1390</v>
      </c>
      <c r="D31" s="8">
        <v>16</v>
      </c>
      <c r="E31" s="8">
        <v>16</v>
      </c>
      <c r="F31" s="8">
        <v>0</v>
      </c>
      <c r="G31" s="8">
        <v>0</v>
      </c>
      <c r="H31" s="8">
        <v>3</v>
      </c>
      <c r="I31" s="8">
        <v>6</v>
      </c>
      <c r="J31" s="8">
        <v>0</v>
      </c>
      <c r="K31" s="8">
        <v>91</v>
      </c>
      <c r="L31" s="8">
        <v>89</v>
      </c>
      <c r="M31" s="8">
        <v>14</v>
      </c>
      <c r="N31" s="8">
        <v>47</v>
      </c>
      <c r="O31" s="8">
        <v>30</v>
      </c>
      <c r="P31" s="8">
        <v>70</v>
      </c>
      <c r="Q31" s="8">
        <v>0</v>
      </c>
      <c r="R31" s="8">
        <v>0</v>
      </c>
      <c r="S31" s="8">
        <v>6</v>
      </c>
      <c r="T31" s="8">
        <v>4.6500000000000004</v>
      </c>
      <c r="U31" s="8">
        <f t="shared" si="0"/>
        <v>75</v>
      </c>
      <c r="V31" s="8">
        <f t="shared" si="1"/>
        <v>4.4444444444444446</v>
      </c>
      <c r="W31" s="8">
        <f t="shared" si="2"/>
        <v>2.2222222222222223</v>
      </c>
      <c r="X31" s="8">
        <f t="shared" si="3"/>
        <v>2.2222222222222223</v>
      </c>
    </row>
    <row r="32" spans="1:24" s="8" customFormat="1">
      <c r="A32" s="8" t="s">
        <v>1190</v>
      </c>
      <c r="B32" s="8" t="s">
        <v>1341</v>
      </c>
      <c r="C32" s="8" t="s">
        <v>1038</v>
      </c>
      <c r="D32" s="8">
        <v>70</v>
      </c>
      <c r="E32" s="8">
        <v>0</v>
      </c>
      <c r="F32" s="8">
        <v>0</v>
      </c>
      <c r="G32" s="8">
        <v>0</v>
      </c>
      <c r="H32" s="8">
        <v>4</v>
      </c>
      <c r="I32" s="8">
        <v>2</v>
      </c>
      <c r="J32" s="8">
        <v>0</v>
      </c>
      <c r="K32" s="8">
        <v>71</v>
      </c>
      <c r="L32" s="8">
        <v>60</v>
      </c>
      <c r="M32" s="8">
        <v>5</v>
      </c>
      <c r="N32" s="8">
        <v>25</v>
      </c>
      <c r="O32" s="8">
        <v>25</v>
      </c>
      <c r="P32" s="8">
        <v>72</v>
      </c>
      <c r="Q32" s="8">
        <v>22</v>
      </c>
      <c r="R32" s="8">
        <v>3</v>
      </c>
      <c r="S32" s="8">
        <v>0</v>
      </c>
      <c r="T32" s="8">
        <v>3.17</v>
      </c>
      <c r="U32" s="8">
        <f t="shared" si="0"/>
        <v>169.5</v>
      </c>
      <c r="V32" s="8">
        <f t="shared" si="1"/>
        <v>10.044444444444444</v>
      </c>
      <c r="W32" s="8">
        <f t="shared" si="2"/>
        <v>6.0266666666666664</v>
      </c>
      <c r="X32" s="8">
        <f t="shared" si="3"/>
        <v>6.0266666666666664</v>
      </c>
    </row>
    <row r="33" spans="1:24" s="8" customFormat="1">
      <c r="A33" s="8" t="s">
        <v>501</v>
      </c>
      <c r="B33" s="8" t="s">
        <v>117</v>
      </c>
      <c r="C33" s="8" t="s">
        <v>1395</v>
      </c>
      <c r="D33" s="8">
        <v>44</v>
      </c>
      <c r="E33" s="8">
        <v>0</v>
      </c>
      <c r="F33" s="8">
        <v>0</v>
      </c>
      <c r="G33" s="8">
        <v>0</v>
      </c>
      <c r="H33" s="8">
        <v>2</v>
      </c>
      <c r="I33" s="8">
        <v>2</v>
      </c>
      <c r="J33" s="8">
        <v>16</v>
      </c>
      <c r="K33" s="8">
        <v>48</v>
      </c>
      <c r="L33" s="8">
        <v>41</v>
      </c>
      <c r="M33" s="8">
        <v>5</v>
      </c>
      <c r="N33" s="8">
        <v>15</v>
      </c>
      <c r="O33" s="8">
        <v>13</v>
      </c>
      <c r="P33" s="8">
        <v>72</v>
      </c>
      <c r="Q33" s="8">
        <v>25</v>
      </c>
      <c r="R33" s="8">
        <v>4</v>
      </c>
      <c r="S33" s="8">
        <v>0</v>
      </c>
      <c r="T33" s="8">
        <v>2.81</v>
      </c>
      <c r="U33" s="8">
        <f t="shared" si="0"/>
        <v>272</v>
      </c>
      <c r="V33" s="8">
        <f t="shared" si="1"/>
        <v>16.118518518518517</v>
      </c>
      <c r="W33" s="8">
        <f t="shared" si="2"/>
        <v>12.894814814814815</v>
      </c>
      <c r="X33" s="8">
        <f t="shared" si="3"/>
        <v>12.894814814814815</v>
      </c>
    </row>
    <row r="34" spans="1:24" s="8" customFormat="1">
      <c r="A34" s="8" t="s">
        <v>504</v>
      </c>
      <c r="B34" s="8" t="s">
        <v>61</v>
      </c>
      <c r="C34" s="8" t="s">
        <v>1053</v>
      </c>
      <c r="D34" s="8">
        <v>31</v>
      </c>
      <c r="E34" s="8">
        <v>31</v>
      </c>
      <c r="F34" s="8">
        <v>2</v>
      </c>
      <c r="G34" s="8">
        <v>1</v>
      </c>
      <c r="H34" s="8">
        <v>14</v>
      </c>
      <c r="I34" s="8">
        <v>8</v>
      </c>
      <c r="J34" s="8">
        <v>0</v>
      </c>
      <c r="K34" s="8">
        <v>189</v>
      </c>
      <c r="L34" s="8">
        <v>159</v>
      </c>
      <c r="M34" s="8">
        <v>16</v>
      </c>
      <c r="N34" s="8">
        <v>68</v>
      </c>
      <c r="O34" s="8">
        <v>45</v>
      </c>
      <c r="P34" s="8">
        <v>203</v>
      </c>
      <c r="Q34" s="8">
        <v>0</v>
      </c>
      <c r="R34" s="8">
        <v>0</v>
      </c>
      <c r="S34" s="8">
        <v>21</v>
      </c>
      <c r="T34" s="8">
        <v>3.24</v>
      </c>
      <c r="U34" s="8">
        <f t="shared" si="0"/>
        <v>359.5</v>
      </c>
      <c r="V34" s="8">
        <f t="shared" si="1"/>
        <v>21.303703703703704</v>
      </c>
      <c r="W34" s="8">
        <f t="shared" si="2"/>
        <v>21.303703703703704</v>
      </c>
      <c r="X34" s="8">
        <f t="shared" si="3"/>
        <v>21.303703703703704</v>
      </c>
    </row>
    <row r="35" spans="1:24" s="8" customFormat="1">
      <c r="A35" s="8" t="s">
        <v>505</v>
      </c>
      <c r="B35" s="8" t="s">
        <v>310</v>
      </c>
      <c r="C35" s="8" t="s">
        <v>1037</v>
      </c>
      <c r="D35" s="8">
        <v>31</v>
      </c>
      <c r="E35" s="8">
        <v>31</v>
      </c>
      <c r="F35" s="8">
        <v>0</v>
      </c>
      <c r="G35" s="8">
        <v>0</v>
      </c>
      <c r="H35" s="8">
        <v>8</v>
      </c>
      <c r="I35" s="8">
        <v>14</v>
      </c>
      <c r="J35" s="8">
        <v>0</v>
      </c>
      <c r="K35" s="8">
        <v>195</v>
      </c>
      <c r="L35" s="8">
        <v>194</v>
      </c>
      <c r="M35" s="8">
        <v>17</v>
      </c>
      <c r="N35" s="8">
        <v>79</v>
      </c>
      <c r="O35" s="8">
        <v>61</v>
      </c>
      <c r="P35" s="8">
        <v>162</v>
      </c>
      <c r="Q35" s="8">
        <v>0</v>
      </c>
      <c r="R35" s="8">
        <v>0</v>
      </c>
      <c r="S35" s="8">
        <v>17</v>
      </c>
      <c r="T35" s="8">
        <v>3.65</v>
      </c>
      <c r="U35" s="8">
        <f t="shared" si="0"/>
        <v>197.5</v>
      </c>
      <c r="V35" s="8">
        <f t="shared" si="1"/>
        <v>11.703703703703704</v>
      </c>
      <c r="W35" s="8">
        <f t="shared" si="2"/>
        <v>7.0222222222222221</v>
      </c>
      <c r="X35" s="8">
        <f t="shared" si="3"/>
        <v>7.0222222222222221</v>
      </c>
    </row>
    <row r="36" spans="1:24" s="8" customFormat="1">
      <c r="A36" s="8" t="s">
        <v>119</v>
      </c>
      <c r="B36" s="8" t="s">
        <v>396</v>
      </c>
      <c r="C36" s="8" t="s">
        <v>1390</v>
      </c>
      <c r="D36" s="8">
        <v>60</v>
      </c>
      <c r="E36" s="8">
        <v>0</v>
      </c>
      <c r="F36" s="8">
        <v>0</v>
      </c>
      <c r="G36" s="8">
        <v>0</v>
      </c>
      <c r="H36" s="8">
        <v>2</v>
      </c>
      <c r="I36" s="8">
        <v>4</v>
      </c>
      <c r="J36" s="8">
        <v>22</v>
      </c>
      <c r="K36" s="8">
        <v>55</v>
      </c>
      <c r="L36" s="8">
        <v>51</v>
      </c>
      <c r="M36" s="8">
        <v>7</v>
      </c>
      <c r="N36" s="8">
        <v>21</v>
      </c>
      <c r="O36" s="8">
        <v>24</v>
      </c>
      <c r="P36" s="8">
        <v>54</v>
      </c>
      <c r="Q36" s="8">
        <v>13</v>
      </c>
      <c r="R36" s="8">
        <v>5</v>
      </c>
      <c r="S36" s="8">
        <v>0</v>
      </c>
      <c r="T36" s="8">
        <v>3.44</v>
      </c>
      <c r="U36" s="8">
        <f t="shared" si="0"/>
        <v>240</v>
      </c>
      <c r="V36" s="8">
        <f t="shared" si="1"/>
        <v>14.222222222222221</v>
      </c>
      <c r="W36" s="8">
        <f t="shared" si="2"/>
        <v>11.377777777777778</v>
      </c>
      <c r="X36" s="8">
        <f t="shared" si="3"/>
        <v>11.377777777777778</v>
      </c>
    </row>
    <row r="37" spans="1:24" s="8" customFormat="1">
      <c r="A37" s="8" t="s">
        <v>506</v>
      </c>
      <c r="B37" s="8" t="s">
        <v>209</v>
      </c>
      <c r="C37" s="8" t="s">
        <v>1389</v>
      </c>
      <c r="D37" s="8">
        <v>62</v>
      </c>
      <c r="E37" s="8">
        <v>0</v>
      </c>
      <c r="F37" s="8">
        <v>0</v>
      </c>
      <c r="G37" s="8">
        <v>0</v>
      </c>
      <c r="H37" s="8">
        <v>6</v>
      </c>
      <c r="I37" s="8">
        <v>4</v>
      </c>
      <c r="J37" s="8">
        <v>2</v>
      </c>
      <c r="K37" s="8">
        <v>55</v>
      </c>
      <c r="L37" s="8">
        <v>41</v>
      </c>
      <c r="M37" s="8">
        <v>3</v>
      </c>
      <c r="N37" s="8">
        <v>17</v>
      </c>
      <c r="O37" s="8">
        <v>19</v>
      </c>
      <c r="P37" s="8">
        <v>68</v>
      </c>
      <c r="Q37" s="8">
        <v>20</v>
      </c>
      <c r="R37" s="8">
        <v>4</v>
      </c>
      <c r="S37" s="8">
        <v>0</v>
      </c>
      <c r="T37" s="8">
        <v>2.78</v>
      </c>
      <c r="U37" s="8">
        <f t="shared" si="0"/>
        <v>189</v>
      </c>
      <c r="V37" s="8">
        <f t="shared" si="1"/>
        <v>11.2</v>
      </c>
      <c r="W37" s="8">
        <f t="shared" si="2"/>
        <v>6.72</v>
      </c>
      <c r="X37" s="8">
        <f t="shared" si="3"/>
        <v>6.72</v>
      </c>
    </row>
    <row r="38" spans="1:24" s="8" customFormat="1">
      <c r="A38" s="8" t="s">
        <v>126</v>
      </c>
      <c r="B38" s="8" t="s">
        <v>330</v>
      </c>
      <c r="C38" s="8" t="s">
        <v>1049</v>
      </c>
      <c r="D38" s="8">
        <v>61</v>
      </c>
      <c r="E38" s="8">
        <v>0</v>
      </c>
      <c r="F38" s="8">
        <v>0</v>
      </c>
      <c r="G38" s="8">
        <v>0</v>
      </c>
      <c r="H38" s="8">
        <v>2</v>
      </c>
      <c r="I38" s="8">
        <v>4</v>
      </c>
      <c r="J38" s="8">
        <v>0</v>
      </c>
      <c r="K38" s="8">
        <v>48</v>
      </c>
      <c r="L38" s="8">
        <v>52</v>
      </c>
      <c r="M38" s="8">
        <v>5</v>
      </c>
      <c r="N38" s="8">
        <v>21</v>
      </c>
      <c r="O38" s="8">
        <v>12</v>
      </c>
      <c r="P38" s="8">
        <v>43</v>
      </c>
      <c r="Q38" s="8">
        <v>10</v>
      </c>
      <c r="R38" s="8">
        <v>3</v>
      </c>
      <c r="S38" s="8">
        <v>0</v>
      </c>
      <c r="T38" s="8">
        <v>3.94</v>
      </c>
      <c r="U38" s="8">
        <f t="shared" si="0"/>
        <v>74.5</v>
      </c>
      <c r="V38" s="8">
        <f t="shared" si="1"/>
        <v>4.4148148148148145</v>
      </c>
      <c r="W38" s="8">
        <f t="shared" si="2"/>
        <v>2.2074074074074073</v>
      </c>
      <c r="X38" s="8">
        <f t="shared" si="3"/>
        <v>2.2074074074074073</v>
      </c>
    </row>
    <row r="39" spans="1:24" s="8" customFormat="1">
      <c r="A39" s="8" t="s">
        <v>511</v>
      </c>
      <c r="B39" s="8" t="s">
        <v>512</v>
      </c>
      <c r="C39" s="8" t="s">
        <v>1054</v>
      </c>
      <c r="D39" s="8">
        <v>62</v>
      </c>
      <c r="E39" s="8">
        <v>0</v>
      </c>
      <c r="F39" s="8">
        <v>0</v>
      </c>
      <c r="G39" s="8">
        <v>0</v>
      </c>
      <c r="H39" s="8">
        <v>3</v>
      </c>
      <c r="I39" s="8">
        <v>4</v>
      </c>
      <c r="J39" s="8">
        <v>36</v>
      </c>
      <c r="K39" s="8">
        <v>61</v>
      </c>
      <c r="L39" s="8">
        <v>35</v>
      </c>
      <c r="M39" s="8">
        <v>4</v>
      </c>
      <c r="N39" s="8">
        <v>13</v>
      </c>
      <c r="O39" s="8">
        <v>30</v>
      </c>
      <c r="P39" s="8">
        <v>112</v>
      </c>
      <c r="Q39" s="8">
        <v>0</v>
      </c>
      <c r="R39" s="8">
        <v>3</v>
      </c>
      <c r="S39" s="8">
        <v>0</v>
      </c>
      <c r="T39" s="8">
        <v>1.92</v>
      </c>
      <c r="U39" s="8">
        <f t="shared" si="0"/>
        <v>383</v>
      </c>
      <c r="V39" s="8">
        <f t="shared" si="1"/>
        <v>22.696296296296296</v>
      </c>
      <c r="W39" s="8">
        <f t="shared" si="2"/>
        <v>22.696296296296296</v>
      </c>
      <c r="X39" s="8">
        <f t="shared" si="3"/>
        <v>22.696296296296296</v>
      </c>
    </row>
    <row r="40" spans="1:24" s="8" customFormat="1">
      <c r="A40" s="8" t="s">
        <v>777</v>
      </c>
      <c r="B40" s="8" t="s">
        <v>521</v>
      </c>
      <c r="C40" s="8" t="s">
        <v>1389</v>
      </c>
      <c r="D40" s="8">
        <v>30</v>
      </c>
      <c r="E40" s="8">
        <v>20</v>
      </c>
      <c r="F40" s="8">
        <v>0</v>
      </c>
      <c r="G40" s="8">
        <v>0</v>
      </c>
      <c r="H40" s="8">
        <v>6</v>
      </c>
      <c r="I40" s="8">
        <v>9</v>
      </c>
      <c r="J40" s="8">
        <v>0</v>
      </c>
      <c r="K40" s="8">
        <v>127</v>
      </c>
      <c r="L40" s="8">
        <v>129</v>
      </c>
      <c r="M40" s="8">
        <v>15</v>
      </c>
      <c r="N40" s="8">
        <v>55</v>
      </c>
      <c r="O40" s="8">
        <v>40</v>
      </c>
      <c r="P40" s="8">
        <v>113</v>
      </c>
      <c r="Q40" s="8">
        <v>0</v>
      </c>
      <c r="R40" s="8">
        <v>0</v>
      </c>
      <c r="S40" s="8">
        <v>9</v>
      </c>
      <c r="T40" s="8">
        <v>3.9</v>
      </c>
      <c r="U40" s="8">
        <f t="shared" si="0"/>
        <v>141</v>
      </c>
      <c r="V40" s="8">
        <f t="shared" si="1"/>
        <v>8.3555555555555561</v>
      </c>
      <c r="W40" s="8">
        <f t="shared" si="2"/>
        <v>5.0133333333333336</v>
      </c>
      <c r="X40" s="8">
        <f t="shared" si="3"/>
        <v>5.0133333333333336</v>
      </c>
    </row>
    <row r="41" spans="1:24" s="8" customFormat="1">
      <c r="A41" s="8" t="s">
        <v>513</v>
      </c>
      <c r="B41" s="8" t="s">
        <v>999</v>
      </c>
      <c r="C41" s="8" t="s">
        <v>1395</v>
      </c>
      <c r="D41" s="8">
        <v>30</v>
      </c>
      <c r="E41" s="8">
        <v>30</v>
      </c>
      <c r="F41" s="8">
        <v>0</v>
      </c>
      <c r="G41" s="8">
        <v>0</v>
      </c>
      <c r="H41" s="8">
        <v>12</v>
      </c>
      <c r="I41" s="8">
        <v>10</v>
      </c>
      <c r="J41" s="8">
        <v>0</v>
      </c>
      <c r="K41" s="8">
        <v>183</v>
      </c>
      <c r="L41" s="8">
        <v>188</v>
      </c>
      <c r="M41" s="8">
        <v>26</v>
      </c>
      <c r="N41" s="8">
        <v>70</v>
      </c>
      <c r="O41" s="8">
        <v>42</v>
      </c>
      <c r="P41" s="8">
        <v>147</v>
      </c>
      <c r="Q41" s="8">
        <v>0</v>
      </c>
      <c r="R41" s="8">
        <v>0</v>
      </c>
      <c r="S41" s="8">
        <v>19</v>
      </c>
      <c r="T41" s="8">
        <v>3.44</v>
      </c>
      <c r="U41" s="8">
        <f t="shared" si="0"/>
        <v>249</v>
      </c>
      <c r="V41" s="8">
        <f t="shared" si="1"/>
        <v>14.755555555555556</v>
      </c>
      <c r="W41" s="8">
        <f t="shared" si="2"/>
        <v>11.804444444444446</v>
      </c>
      <c r="X41" s="8">
        <f t="shared" si="3"/>
        <v>11.804444444444446</v>
      </c>
    </row>
    <row r="42" spans="1:24" s="8" customFormat="1">
      <c r="A42" s="8" t="s">
        <v>1322</v>
      </c>
      <c r="B42" s="8" t="s">
        <v>28</v>
      </c>
      <c r="C42" s="8" t="s">
        <v>1397</v>
      </c>
      <c r="D42" s="8">
        <v>44</v>
      </c>
      <c r="E42" s="8">
        <v>7</v>
      </c>
      <c r="F42" s="8">
        <v>0</v>
      </c>
      <c r="G42" s="8">
        <v>0</v>
      </c>
      <c r="H42" s="8">
        <v>3</v>
      </c>
      <c r="I42" s="8">
        <v>5</v>
      </c>
      <c r="J42" s="8">
        <v>0</v>
      </c>
      <c r="K42" s="8">
        <v>82</v>
      </c>
      <c r="L42" s="8">
        <v>72</v>
      </c>
      <c r="M42" s="8">
        <v>11</v>
      </c>
      <c r="N42" s="8">
        <v>40</v>
      </c>
      <c r="O42" s="8">
        <v>47</v>
      </c>
      <c r="P42" s="8">
        <v>89</v>
      </c>
      <c r="Q42" s="8">
        <v>7</v>
      </c>
      <c r="R42" s="8">
        <v>1</v>
      </c>
      <c r="S42" s="8">
        <v>1</v>
      </c>
      <c r="T42" s="8">
        <v>4.3899999999999997</v>
      </c>
      <c r="U42" s="8">
        <f t="shared" si="0"/>
        <v>102</v>
      </c>
      <c r="V42" s="8">
        <f t="shared" si="1"/>
        <v>6.0444444444444443</v>
      </c>
      <c r="W42" s="8">
        <f t="shared" si="2"/>
        <v>3.6266666666666665</v>
      </c>
      <c r="X42" s="8">
        <f t="shared" si="3"/>
        <v>3.6266666666666665</v>
      </c>
    </row>
    <row r="43" spans="1:24" s="8" customFormat="1">
      <c r="A43" s="8" t="s">
        <v>846</v>
      </c>
      <c r="B43" s="8" t="s">
        <v>758</v>
      </c>
      <c r="C43" s="8" t="s">
        <v>1032</v>
      </c>
      <c r="D43" s="8">
        <v>62</v>
      </c>
      <c r="E43" s="8">
        <v>0</v>
      </c>
      <c r="F43" s="8">
        <v>0</v>
      </c>
      <c r="G43" s="8">
        <v>0</v>
      </c>
      <c r="H43" s="8">
        <v>2</v>
      </c>
      <c r="I43" s="8">
        <v>5</v>
      </c>
      <c r="J43" s="8">
        <v>11</v>
      </c>
      <c r="K43" s="8">
        <v>59</v>
      </c>
      <c r="L43" s="8">
        <v>62</v>
      </c>
      <c r="M43" s="8">
        <v>4</v>
      </c>
      <c r="N43" s="8">
        <v>26</v>
      </c>
      <c r="O43" s="8">
        <v>21</v>
      </c>
      <c r="P43" s="8">
        <v>52</v>
      </c>
      <c r="Q43" s="8">
        <v>10</v>
      </c>
      <c r="R43" s="8">
        <v>4</v>
      </c>
      <c r="S43" s="8">
        <v>0</v>
      </c>
      <c r="T43" s="8">
        <v>3.97</v>
      </c>
      <c r="U43" s="8">
        <f t="shared" si="0"/>
        <v>150</v>
      </c>
      <c r="V43" s="8">
        <f t="shared" si="1"/>
        <v>8.8888888888888893</v>
      </c>
      <c r="W43" s="8">
        <f t="shared" si="2"/>
        <v>5.333333333333333</v>
      </c>
      <c r="X43" s="8">
        <f t="shared" si="3"/>
        <v>5.333333333333333</v>
      </c>
    </row>
    <row r="44" spans="1:24" s="8" customFormat="1">
      <c r="A44" s="8" t="s">
        <v>516</v>
      </c>
      <c r="B44" s="8" t="s">
        <v>133</v>
      </c>
      <c r="C44" s="8" t="s">
        <v>1051</v>
      </c>
      <c r="D44" s="8">
        <v>70</v>
      </c>
      <c r="E44" s="8">
        <v>0</v>
      </c>
      <c r="F44" s="8">
        <v>0</v>
      </c>
      <c r="G44" s="8">
        <v>0</v>
      </c>
      <c r="H44" s="8">
        <v>4</v>
      </c>
      <c r="I44" s="8">
        <v>6</v>
      </c>
      <c r="J44" s="8">
        <v>2</v>
      </c>
      <c r="K44" s="8">
        <v>72</v>
      </c>
      <c r="L44" s="8">
        <v>51</v>
      </c>
      <c r="M44" s="8">
        <v>7</v>
      </c>
      <c r="N44" s="8">
        <v>25</v>
      </c>
      <c r="O44" s="8">
        <v>28</v>
      </c>
      <c r="P44" s="8">
        <v>63</v>
      </c>
      <c r="Q44" s="8">
        <v>25</v>
      </c>
      <c r="R44" s="8">
        <v>4</v>
      </c>
      <c r="S44" s="8">
        <v>0</v>
      </c>
      <c r="T44" s="8">
        <v>3.13</v>
      </c>
      <c r="U44" s="8">
        <f t="shared" si="0"/>
        <v>172</v>
      </c>
      <c r="V44" s="8">
        <f t="shared" si="1"/>
        <v>10.192592592592593</v>
      </c>
      <c r="W44" s="8">
        <f t="shared" si="2"/>
        <v>6.1155555555555559</v>
      </c>
      <c r="X44" s="8">
        <f t="shared" si="3"/>
        <v>6.1155555555555559</v>
      </c>
    </row>
    <row r="45" spans="1:24" s="8" customFormat="1">
      <c r="A45" s="8" t="s">
        <v>913</v>
      </c>
      <c r="B45" s="8" t="s">
        <v>41</v>
      </c>
      <c r="C45" s="8" t="s">
        <v>1049</v>
      </c>
      <c r="D45" s="8">
        <v>13</v>
      </c>
      <c r="E45" s="8">
        <v>13</v>
      </c>
      <c r="F45" s="8">
        <v>0</v>
      </c>
      <c r="G45" s="8">
        <v>0</v>
      </c>
      <c r="H45" s="8">
        <v>3</v>
      </c>
      <c r="I45" s="8">
        <v>5</v>
      </c>
      <c r="J45" s="8">
        <v>0</v>
      </c>
      <c r="K45" s="8">
        <v>71</v>
      </c>
      <c r="L45" s="8">
        <v>61</v>
      </c>
      <c r="M45" s="8">
        <v>6</v>
      </c>
      <c r="N45" s="8">
        <v>32</v>
      </c>
      <c r="O45" s="8">
        <v>25</v>
      </c>
      <c r="P45" s="8">
        <v>54</v>
      </c>
      <c r="Q45" s="8">
        <v>0</v>
      </c>
      <c r="R45" s="8">
        <v>0</v>
      </c>
      <c r="S45" s="8">
        <v>6</v>
      </c>
      <c r="T45" s="8">
        <v>4.0599999999999996</v>
      </c>
      <c r="U45" s="8">
        <f t="shared" si="0"/>
        <v>68.5</v>
      </c>
      <c r="V45" s="8">
        <f t="shared" si="1"/>
        <v>4.0592592592592593</v>
      </c>
      <c r="W45" s="8">
        <f t="shared" si="2"/>
        <v>2.0296296296296297</v>
      </c>
      <c r="X45" s="8">
        <f t="shared" si="3"/>
        <v>2.0296296296296297</v>
      </c>
    </row>
    <row r="46" spans="1:24" s="8" customFormat="1">
      <c r="A46" s="8" t="s">
        <v>211</v>
      </c>
      <c r="B46" s="8" t="s">
        <v>177</v>
      </c>
      <c r="C46" s="8" t="s">
        <v>1393</v>
      </c>
      <c r="D46" s="8">
        <v>17</v>
      </c>
      <c r="E46" s="8">
        <v>17</v>
      </c>
      <c r="F46" s="8">
        <v>0</v>
      </c>
      <c r="G46" s="8">
        <v>0</v>
      </c>
      <c r="H46" s="8">
        <v>6</v>
      </c>
      <c r="I46" s="8">
        <v>5</v>
      </c>
      <c r="J46" s="8">
        <v>0</v>
      </c>
      <c r="K46" s="8">
        <v>93</v>
      </c>
      <c r="L46" s="8">
        <v>100</v>
      </c>
      <c r="M46" s="8">
        <v>12</v>
      </c>
      <c r="N46" s="8">
        <v>41</v>
      </c>
      <c r="O46" s="8">
        <v>29</v>
      </c>
      <c r="P46" s="8">
        <v>77</v>
      </c>
      <c r="Q46" s="8">
        <v>0</v>
      </c>
      <c r="R46" s="8">
        <v>0</v>
      </c>
      <c r="S46" s="8">
        <v>8</v>
      </c>
      <c r="T46" s="8">
        <v>3.97</v>
      </c>
      <c r="U46" s="8">
        <f t="shared" si="0"/>
        <v>115.5</v>
      </c>
      <c r="V46" s="8">
        <f t="shared" si="1"/>
        <v>6.8444444444444441</v>
      </c>
      <c r="W46" s="8">
        <f t="shared" si="2"/>
        <v>4.1066666666666665</v>
      </c>
      <c r="X46" s="8">
        <f t="shared" si="3"/>
        <v>4.1066666666666665</v>
      </c>
    </row>
    <row r="47" spans="1:24" s="8" customFormat="1">
      <c r="A47" s="8" t="s">
        <v>211</v>
      </c>
      <c r="B47" s="8" t="s">
        <v>1305</v>
      </c>
      <c r="C47" s="8" t="s">
        <v>1038</v>
      </c>
      <c r="D47" s="8">
        <v>33</v>
      </c>
      <c r="E47" s="8">
        <v>33</v>
      </c>
      <c r="F47" s="8">
        <v>1</v>
      </c>
      <c r="G47" s="8">
        <v>1</v>
      </c>
      <c r="H47" s="8">
        <v>18</v>
      </c>
      <c r="I47" s="8">
        <v>10</v>
      </c>
      <c r="J47" s="8">
        <v>0</v>
      </c>
      <c r="K47" s="8">
        <v>221</v>
      </c>
      <c r="L47" s="8">
        <v>188</v>
      </c>
      <c r="M47" s="8">
        <v>12</v>
      </c>
      <c r="N47" s="8">
        <v>55</v>
      </c>
      <c r="O47" s="8">
        <v>46</v>
      </c>
      <c r="P47" s="8">
        <v>219</v>
      </c>
      <c r="Q47" s="8">
        <v>0</v>
      </c>
      <c r="R47" s="8">
        <v>0</v>
      </c>
      <c r="S47" s="8">
        <v>25</v>
      </c>
      <c r="T47" s="8">
        <v>2.2400000000000002</v>
      </c>
      <c r="U47" s="8">
        <f t="shared" si="0"/>
        <v>427.5</v>
      </c>
      <c r="V47" s="8">
        <f t="shared" si="1"/>
        <v>25.333333333333332</v>
      </c>
      <c r="W47" s="8">
        <f t="shared" si="2"/>
        <v>30.4</v>
      </c>
      <c r="X47" s="8">
        <f t="shared" si="3"/>
        <v>30.4</v>
      </c>
    </row>
    <row r="48" spans="1:24" s="8" customFormat="1">
      <c r="A48" s="8" t="s">
        <v>1024</v>
      </c>
      <c r="B48" s="8" t="s">
        <v>41</v>
      </c>
      <c r="C48" s="8" t="s">
        <v>1049</v>
      </c>
      <c r="D48" s="8">
        <v>65</v>
      </c>
      <c r="E48" s="8">
        <v>0</v>
      </c>
      <c r="F48" s="8">
        <v>0</v>
      </c>
      <c r="G48" s="8">
        <v>0</v>
      </c>
      <c r="H48" s="8">
        <v>5</v>
      </c>
      <c r="I48" s="8">
        <v>2</v>
      </c>
      <c r="J48" s="8">
        <v>1</v>
      </c>
      <c r="K48" s="8">
        <v>71</v>
      </c>
      <c r="L48" s="8">
        <v>63</v>
      </c>
      <c r="M48" s="8">
        <v>5</v>
      </c>
      <c r="N48" s="8">
        <v>26</v>
      </c>
      <c r="O48" s="8">
        <v>22</v>
      </c>
      <c r="P48" s="8">
        <v>65</v>
      </c>
      <c r="Q48" s="8">
        <v>17</v>
      </c>
      <c r="R48" s="8">
        <v>4</v>
      </c>
      <c r="S48" s="8">
        <v>0</v>
      </c>
      <c r="T48" s="8">
        <v>3.3</v>
      </c>
      <c r="U48" s="8">
        <f t="shared" si="0"/>
        <v>163.5</v>
      </c>
      <c r="V48" s="8">
        <f t="shared" si="1"/>
        <v>9.6888888888888882</v>
      </c>
      <c r="W48" s="8">
        <f t="shared" si="2"/>
        <v>5.8133333333333326</v>
      </c>
      <c r="X48" s="8">
        <f t="shared" si="3"/>
        <v>5.8133333333333326</v>
      </c>
    </row>
    <row r="49" spans="1:24" s="8" customFormat="1">
      <c r="A49" s="8" t="s">
        <v>799</v>
      </c>
      <c r="B49" s="8" t="s">
        <v>829</v>
      </c>
      <c r="C49" s="8" t="s">
        <v>1048</v>
      </c>
      <c r="D49" s="8">
        <v>28</v>
      </c>
      <c r="E49" s="8">
        <v>28</v>
      </c>
      <c r="F49" s="8">
        <v>0</v>
      </c>
      <c r="G49" s="8">
        <v>0</v>
      </c>
      <c r="H49" s="8">
        <v>10</v>
      </c>
      <c r="I49" s="8">
        <v>12</v>
      </c>
      <c r="J49" s="8">
        <v>0</v>
      </c>
      <c r="K49" s="8">
        <v>175</v>
      </c>
      <c r="L49" s="8">
        <v>200</v>
      </c>
      <c r="M49" s="8">
        <v>23</v>
      </c>
      <c r="N49" s="8">
        <v>84</v>
      </c>
      <c r="O49" s="8">
        <v>26</v>
      </c>
      <c r="P49" s="8">
        <v>129</v>
      </c>
      <c r="Q49" s="8">
        <v>0</v>
      </c>
      <c r="R49" s="8">
        <v>0</v>
      </c>
      <c r="S49" s="8">
        <v>16</v>
      </c>
      <c r="T49" s="8">
        <v>4.32</v>
      </c>
      <c r="U49" s="8">
        <f t="shared" si="0"/>
        <v>200</v>
      </c>
      <c r="V49" s="8">
        <f t="shared" si="1"/>
        <v>11.851851851851851</v>
      </c>
      <c r="W49" s="8">
        <f t="shared" si="2"/>
        <v>7.1111111111111107</v>
      </c>
      <c r="X49" s="8">
        <f t="shared" si="3"/>
        <v>7.1111111111111107</v>
      </c>
    </row>
    <row r="50" spans="1:24" s="8" customFormat="1">
      <c r="A50" s="8" t="s">
        <v>1690</v>
      </c>
      <c r="B50" s="8" t="s">
        <v>175</v>
      </c>
      <c r="C50" s="8" t="s">
        <v>1395</v>
      </c>
      <c r="D50" s="8">
        <v>18</v>
      </c>
      <c r="E50" s="8">
        <v>18</v>
      </c>
      <c r="F50" s="8">
        <v>0</v>
      </c>
      <c r="G50" s="8">
        <v>0</v>
      </c>
      <c r="H50" s="8">
        <v>7</v>
      </c>
      <c r="I50" s="8">
        <v>4</v>
      </c>
      <c r="J50" s="8">
        <v>0</v>
      </c>
      <c r="K50" s="8">
        <v>102</v>
      </c>
      <c r="L50" s="8">
        <v>96</v>
      </c>
      <c r="M50" s="8">
        <v>7</v>
      </c>
      <c r="N50" s="8">
        <v>45</v>
      </c>
      <c r="O50" s="8">
        <v>34</v>
      </c>
      <c r="P50" s="8">
        <v>87</v>
      </c>
      <c r="Q50" s="8">
        <v>0</v>
      </c>
      <c r="R50" s="8">
        <v>0</v>
      </c>
      <c r="S50" s="8">
        <v>9</v>
      </c>
      <c r="T50" s="8">
        <v>3.97</v>
      </c>
      <c r="U50" s="8">
        <f t="shared" si="0"/>
        <v>142.5</v>
      </c>
      <c r="V50" s="8">
        <f t="shared" si="1"/>
        <v>8.4444444444444446</v>
      </c>
      <c r="W50" s="8">
        <f t="shared" si="2"/>
        <v>5.0666666666666664</v>
      </c>
      <c r="X50" s="8">
        <f t="shared" si="3"/>
        <v>5.0666666666666664</v>
      </c>
    </row>
    <row r="51" spans="1:24" s="8" customFormat="1">
      <c r="A51" s="8" t="s">
        <v>1297</v>
      </c>
      <c r="B51" s="8" t="s">
        <v>1134</v>
      </c>
      <c r="C51" s="8" t="s">
        <v>1051</v>
      </c>
      <c r="D51" s="8">
        <v>26</v>
      </c>
      <c r="E51" s="8">
        <v>26</v>
      </c>
      <c r="F51" s="8">
        <v>0</v>
      </c>
      <c r="G51" s="8">
        <v>0</v>
      </c>
      <c r="H51" s="8">
        <v>10</v>
      </c>
      <c r="I51" s="8">
        <v>8</v>
      </c>
      <c r="J51" s="8">
        <v>0</v>
      </c>
      <c r="K51" s="8">
        <v>156</v>
      </c>
      <c r="L51" s="8">
        <v>154</v>
      </c>
      <c r="M51" s="8">
        <v>16</v>
      </c>
      <c r="N51" s="8">
        <v>63</v>
      </c>
      <c r="O51" s="8">
        <v>37</v>
      </c>
      <c r="P51" s="8">
        <v>135</v>
      </c>
      <c r="Q51" s="8">
        <v>0</v>
      </c>
      <c r="R51" s="8">
        <v>0</v>
      </c>
      <c r="S51" s="8">
        <v>15</v>
      </c>
      <c r="T51" s="8">
        <v>3.63</v>
      </c>
      <c r="U51" s="8">
        <f t="shared" si="0"/>
        <v>221.5</v>
      </c>
      <c r="V51" s="8">
        <f t="shared" si="1"/>
        <v>13.125925925925927</v>
      </c>
      <c r="W51" s="8">
        <f t="shared" si="2"/>
        <v>10.500740740740742</v>
      </c>
      <c r="X51" s="8">
        <f t="shared" si="3"/>
        <v>10.500740740740742</v>
      </c>
    </row>
    <row r="52" spans="1:24" s="8" customFormat="1">
      <c r="A52" s="8" t="s">
        <v>1343</v>
      </c>
      <c r="B52" s="8" t="s">
        <v>1228</v>
      </c>
      <c r="C52" s="8" t="s">
        <v>1395</v>
      </c>
      <c r="D52" s="8">
        <v>18</v>
      </c>
      <c r="E52" s="8">
        <v>18</v>
      </c>
      <c r="F52" s="8">
        <v>0</v>
      </c>
      <c r="G52" s="8">
        <v>0</v>
      </c>
      <c r="H52" s="8">
        <v>6</v>
      </c>
      <c r="I52" s="8">
        <v>6</v>
      </c>
      <c r="J52" s="8">
        <v>0</v>
      </c>
      <c r="K52" s="8">
        <v>105</v>
      </c>
      <c r="L52" s="8">
        <v>97</v>
      </c>
      <c r="M52" s="8">
        <v>9</v>
      </c>
      <c r="N52" s="8">
        <v>44</v>
      </c>
      <c r="O52" s="8">
        <v>47</v>
      </c>
      <c r="P52" s="8">
        <v>67</v>
      </c>
      <c r="Q52" s="8">
        <v>0</v>
      </c>
      <c r="R52" s="8">
        <v>0</v>
      </c>
      <c r="S52" s="8">
        <v>7</v>
      </c>
      <c r="T52" s="8">
        <v>3.77</v>
      </c>
      <c r="U52" s="8">
        <f t="shared" si="0"/>
        <v>96.5</v>
      </c>
      <c r="V52" s="8">
        <f t="shared" si="1"/>
        <v>5.7185185185185183</v>
      </c>
      <c r="W52" s="8">
        <f t="shared" si="2"/>
        <v>2.8592592592592592</v>
      </c>
      <c r="X52" s="8">
        <f t="shared" si="3"/>
        <v>2.8592592592592592</v>
      </c>
    </row>
    <row r="53" spans="1:24" s="8" customFormat="1">
      <c r="A53" s="8" t="s">
        <v>522</v>
      </c>
      <c r="B53" s="8" t="s">
        <v>151</v>
      </c>
      <c r="C53" s="8" t="s">
        <v>1390</v>
      </c>
      <c r="D53" s="8">
        <v>31</v>
      </c>
      <c r="E53" s="8">
        <v>31</v>
      </c>
      <c r="F53" s="8">
        <v>2</v>
      </c>
      <c r="G53" s="8">
        <v>2</v>
      </c>
      <c r="H53" s="8">
        <v>14</v>
      </c>
      <c r="I53" s="8">
        <v>10</v>
      </c>
      <c r="J53" s="8">
        <v>0</v>
      </c>
      <c r="K53" s="8">
        <v>206</v>
      </c>
      <c r="L53" s="8">
        <v>180</v>
      </c>
      <c r="M53" s="8">
        <v>17</v>
      </c>
      <c r="N53" s="8">
        <v>71</v>
      </c>
      <c r="O53" s="8">
        <v>43</v>
      </c>
      <c r="P53" s="8">
        <v>181</v>
      </c>
      <c r="Q53" s="8">
        <v>0</v>
      </c>
      <c r="R53" s="8">
        <v>0</v>
      </c>
      <c r="S53" s="8">
        <v>21</v>
      </c>
      <c r="T53" s="8">
        <v>3.1</v>
      </c>
      <c r="U53" s="8">
        <f t="shared" si="0"/>
        <v>338.5</v>
      </c>
      <c r="V53" s="8">
        <f t="shared" si="1"/>
        <v>20.05925925925926</v>
      </c>
      <c r="W53" s="8">
        <f t="shared" si="2"/>
        <v>20.05925925925926</v>
      </c>
      <c r="X53" s="8">
        <f t="shared" si="3"/>
        <v>20.05925925925926</v>
      </c>
    </row>
    <row r="54" spans="1:24" s="8" customFormat="1">
      <c r="A54" s="8" t="s">
        <v>523</v>
      </c>
      <c r="B54" s="8" t="s">
        <v>85</v>
      </c>
      <c r="C54" s="8" t="s">
        <v>1392</v>
      </c>
      <c r="D54" s="8">
        <v>29</v>
      </c>
      <c r="E54" s="8">
        <v>29</v>
      </c>
      <c r="F54" s="8">
        <v>1</v>
      </c>
      <c r="G54" s="8">
        <v>0</v>
      </c>
      <c r="H54" s="8">
        <v>8</v>
      </c>
      <c r="I54" s="8">
        <v>13</v>
      </c>
      <c r="J54" s="8">
        <v>0</v>
      </c>
      <c r="K54" s="8">
        <v>176</v>
      </c>
      <c r="L54" s="8">
        <v>191</v>
      </c>
      <c r="M54" s="8">
        <v>26</v>
      </c>
      <c r="N54" s="8">
        <v>92</v>
      </c>
      <c r="O54" s="8">
        <v>57</v>
      </c>
      <c r="P54" s="8">
        <v>119</v>
      </c>
      <c r="Q54" s="8">
        <v>0</v>
      </c>
      <c r="R54" s="8">
        <v>0</v>
      </c>
      <c r="S54" s="8">
        <v>12</v>
      </c>
      <c r="T54" s="8">
        <v>4.7</v>
      </c>
      <c r="U54" s="8">
        <f t="shared" si="0"/>
        <v>142.5</v>
      </c>
      <c r="V54" s="8">
        <f t="shared" si="1"/>
        <v>8.4444444444444446</v>
      </c>
      <c r="W54" s="8">
        <f t="shared" si="2"/>
        <v>5.0666666666666664</v>
      </c>
      <c r="X54" s="8">
        <f t="shared" si="3"/>
        <v>5.0666666666666664</v>
      </c>
    </row>
    <row r="55" spans="1:24" s="8" customFormat="1">
      <c r="A55" s="8" t="s">
        <v>916</v>
      </c>
      <c r="B55" s="8" t="s">
        <v>998</v>
      </c>
      <c r="C55" s="8" t="s">
        <v>1041</v>
      </c>
      <c r="D55" s="8">
        <v>27</v>
      </c>
      <c r="E55" s="8">
        <v>27</v>
      </c>
      <c r="F55" s="8">
        <v>1</v>
      </c>
      <c r="G55" s="8">
        <v>1</v>
      </c>
      <c r="H55" s="8">
        <v>9</v>
      </c>
      <c r="I55" s="8">
        <v>10</v>
      </c>
      <c r="J55" s="8">
        <v>0</v>
      </c>
      <c r="K55" s="8">
        <v>174</v>
      </c>
      <c r="L55" s="8">
        <v>155</v>
      </c>
      <c r="M55" s="8">
        <v>20</v>
      </c>
      <c r="N55" s="8">
        <v>67</v>
      </c>
      <c r="O55" s="8">
        <v>74</v>
      </c>
      <c r="P55" s="8">
        <v>198</v>
      </c>
      <c r="Q55" s="8">
        <v>0</v>
      </c>
      <c r="R55" s="8">
        <v>0</v>
      </c>
      <c r="S55" s="8">
        <v>17</v>
      </c>
      <c r="T55" s="8">
        <v>3.47</v>
      </c>
      <c r="U55" s="8">
        <f t="shared" si="0"/>
        <v>252</v>
      </c>
      <c r="V55" s="8">
        <f t="shared" si="1"/>
        <v>14.933333333333334</v>
      </c>
      <c r="W55" s="8">
        <f t="shared" si="2"/>
        <v>11.946666666666667</v>
      </c>
      <c r="X55" s="8">
        <f t="shared" si="3"/>
        <v>11.946666666666667</v>
      </c>
    </row>
    <row r="56" spans="1:24" s="8" customFormat="1">
      <c r="A56" s="8" t="s">
        <v>1737</v>
      </c>
      <c r="B56" s="8" t="s">
        <v>139</v>
      </c>
      <c r="C56" s="8" t="s">
        <v>1043</v>
      </c>
      <c r="D56" s="8">
        <v>15</v>
      </c>
      <c r="E56" s="8">
        <v>15</v>
      </c>
      <c r="F56" s="8">
        <v>0</v>
      </c>
      <c r="G56" s="8">
        <v>0</v>
      </c>
      <c r="H56" s="8">
        <v>5</v>
      </c>
      <c r="I56" s="8">
        <v>5</v>
      </c>
      <c r="J56" s="8">
        <v>0</v>
      </c>
      <c r="K56" s="8">
        <v>81</v>
      </c>
      <c r="L56" s="8">
        <v>76</v>
      </c>
      <c r="M56" s="8">
        <v>5</v>
      </c>
      <c r="N56" s="8">
        <v>32</v>
      </c>
      <c r="O56" s="8">
        <v>27</v>
      </c>
      <c r="P56" s="8">
        <v>69</v>
      </c>
      <c r="Q56" s="8">
        <v>0</v>
      </c>
      <c r="R56" s="8">
        <v>0</v>
      </c>
      <c r="S56" s="8">
        <v>10</v>
      </c>
      <c r="T56" s="8">
        <v>3.56</v>
      </c>
      <c r="U56" s="8">
        <f t="shared" si="0"/>
        <v>104</v>
      </c>
      <c r="V56" s="8">
        <f t="shared" si="1"/>
        <v>6.162962962962963</v>
      </c>
      <c r="W56" s="8">
        <f t="shared" si="2"/>
        <v>3.6977777777777776</v>
      </c>
      <c r="X56" s="8">
        <f t="shared" si="3"/>
        <v>3.6977777777777776</v>
      </c>
    </row>
    <row r="57" spans="1:24" s="8" customFormat="1">
      <c r="A57" s="8" t="s">
        <v>152</v>
      </c>
      <c r="B57" s="8" t="s">
        <v>524</v>
      </c>
      <c r="C57" s="8" t="s">
        <v>1050</v>
      </c>
      <c r="D57" s="8">
        <v>68</v>
      </c>
      <c r="E57" s="8">
        <v>0</v>
      </c>
      <c r="F57" s="8">
        <v>0</v>
      </c>
      <c r="G57" s="8">
        <v>0</v>
      </c>
      <c r="H57" s="8">
        <v>5</v>
      </c>
      <c r="I57" s="8">
        <v>2</v>
      </c>
      <c r="J57" s="8">
        <v>43</v>
      </c>
      <c r="K57" s="8">
        <v>71</v>
      </c>
      <c r="L57" s="8">
        <v>37</v>
      </c>
      <c r="M57" s="8">
        <v>2</v>
      </c>
      <c r="N57" s="8">
        <v>9</v>
      </c>
      <c r="O57" s="8">
        <v>22</v>
      </c>
      <c r="P57" s="8">
        <v>89</v>
      </c>
      <c r="Q57" s="8">
        <v>0</v>
      </c>
      <c r="R57" s="8">
        <v>2</v>
      </c>
      <c r="S57" s="8">
        <v>0</v>
      </c>
      <c r="T57" s="8">
        <v>1.1399999999999999</v>
      </c>
      <c r="U57" s="8">
        <f t="shared" si="0"/>
        <v>456</v>
      </c>
      <c r="V57" s="8">
        <f t="shared" si="1"/>
        <v>27.022222222222222</v>
      </c>
      <c r="W57" s="8">
        <f t="shared" si="2"/>
        <v>32.426666666666662</v>
      </c>
      <c r="X57" s="8">
        <f t="shared" si="3"/>
        <v>32.426666666666662</v>
      </c>
    </row>
    <row r="58" spans="1:24" s="8" customFormat="1">
      <c r="A58" s="8" t="s">
        <v>525</v>
      </c>
      <c r="B58" s="8" t="s">
        <v>115</v>
      </c>
      <c r="C58" s="8" t="s">
        <v>1044</v>
      </c>
      <c r="D58" s="8">
        <v>29</v>
      </c>
      <c r="E58" s="8">
        <v>29</v>
      </c>
      <c r="F58" s="8">
        <v>0</v>
      </c>
      <c r="G58" s="8">
        <v>0</v>
      </c>
      <c r="H58" s="8">
        <v>11</v>
      </c>
      <c r="I58" s="8">
        <v>8</v>
      </c>
      <c r="J58" s="8">
        <v>0</v>
      </c>
      <c r="K58" s="8">
        <v>164</v>
      </c>
      <c r="L58" s="8">
        <v>151</v>
      </c>
      <c r="M58" s="8">
        <v>17</v>
      </c>
      <c r="N58" s="8">
        <v>73</v>
      </c>
      <c r="O58" s="8">
        <v>63</v>
      </c>
      <c r="P58" s="8">
        <v>132</v>
      </c>
      <c r="Q58" s="8">
        <v>0</v>
      </c>
      <c r="R58" s="8">
        <v>0</v>
      </c>
      <c r="S58" s="8">
        <v>16</v>
      </c>
      <c r="T58" s="8">
        <v>4.01</v>
      </c>
      <c r="U58" s="8">
        <f t="shared" si="0"/>
        <v>207</v>
      </c>
      <c r="V58" s="8">
        <f t="shared" si="1"/>
        <v>12.266666666666667</v>
      </c>
      <c r="W58" s="8">
        <f t="shared" si="2"/>
        <v>9.8133333333333344</v>
      </c>
      <c r="X58" s="8">
        <f t="shared" si="3"/>
        <v>9.8133333333333344</v>
      </c>
    </row>
    <row r="59" spans="1:24" s="8" customFormat="1">
      <c r="A59" s="8" t="s">
        <v>525</v>
      </c>
      <c r="B59" s="8" t="s">
        <v>966</v>
      </c>
      <c r="C59" s="8" t="s">
        <v>1051</v>
      </c>
      <c r="D59" s="8">
        <v>12</v>
      </c>
      <c r="E59" s="8">
        <v>12</v>
      </c>
      <c r="F59" s="8">
        <v>0</v>
      </c>
      <c r="G59" s="8">
        <v>0</v>
      </c>
      <c r="H59" s="8">
        <v>4</v>
      </c>
      <c r="I59" s="8">
        <v>4</v>
      </c>
      <c r="J59" s="8">
        <v>0</v>
      </c>
      <c r="K59" s="8">
        <v>69</v>
      </c>
      <c r="L59" s="8">
        <v>72</v>
      </c>
      <c r="M59" s="8">
        <v>10</v>
      </c>
      <c r="N59" s="8">
        <v>35</v>
      </c>
      <c r="O59" s="8">
        <v>24</v>
      </c>
      <c r="P59" s="8">
        <v>55</v>
      </c>
      <c r="Q59" s="8">
        <v>0</v>
      </c>
      <c r="R59" s="8">
        <v>0</v>
      </c>
      <c r="S59" s="8">
        <v>4</v>
      </c>
      <c r="T59" s="8">
        <v>4.57</v>
      </c>
      <c r="U59" s="8">
        <f t="shared" si="0"/>
        <v>74.5</v>
      </c>
      <c r="V59" s="8">
        <f t="shared" si="1"/>
        <v>4.4148148148148145</v>
      </c>
      <c r="W59" s="8">
        <f t="shared" si="2"/>
        <v>2.2074074074074073</v>
      </c>
      <c r="X59" s="8">
        <f t="shared" si="3"/>
        <v>2.2074074074074073</v>
      </c>
    </row>
    <row r="60" spans="1:24" s="8" customFormat="1">
      <c r="A60" s="8" t="s">
        <v>1443</v>
      </c>
      <c r="B60" s="8" t="s">
        <v>1002</v>
      </c>
      <c r="C60" s="8" t="s">
        <v>1048</v>
      </c>
      <c r="D60" s="8">
        <v>33</v>
      </c>
      <c r="E60" s="8">
        <v>33</v>
      </c>
      <c r="F60" s="8">
        <v>1</v>
      </c>
      <c r="G60" s="8">
        <v>1</v>
      </c>
      <c r="H60" s="8">
        <v>15</v>
      </c>
      <c r="I60" s="8">
        <v>7</v>
      </c>
      <c r="J60" s="8">
        <v>0</v>
      </c>
      <c r="K60" s="8">
        <v>206</v>
      </c>
      <c r="L60" s="8">
        <v>159</v>
      </c>
      <c r="M60" s="8">
        <v>18</v>
      </c>
      <c r="N60" s="8">
        <v>59</v>
      </c>
      <c r="O60" s="8">
        <v>45</v>
      </c>
      <c r="P60" s="8">
        <v>212</v>
      </c>
      <c r="Q60" s="8">
        <v>0</v>
      </c>
      <c r="R60" s="8">
        <v>0</v>
      </c>
      <c r="S60" s="8">
        <v>25</v>
      </c>
      <c r="T60" s="8">
        <v>2.58</v>
      </c>
      <c r="U60" s="8">
        <f t="shared" si="0"/>
        <v>398</v>
      </c>
      <c r="V60" s="8">
        <f t="shared" si="1"/>
        <v>23.585185185185185</v>
      </c>
      <c r="W60" s="8">
        <f t="shared" si="2"/>
        <v>23.585185185185185</v>
      </c>
      <c r="X60" s="8">
        <f t="shared" si="3"/>
        <v>23.585185185185185</v>
      </c>
    </row>
    <row r="61" spans="1:24" s="8" customFormat="1">
      <c r="A61" s="8" t="s">
        <v>1444</v>
      </c>
      <c r="B61" s="8" t="s">
        <v>679</v>
      </c>
      <c r="C61" s="8" t="s">
        <v>1397</v>
      </c>
      <c r="D61" s="8">
        <v>32</v>
      </c>
      <c r="E61" s="8">
        <v>32</v>
      </c>
      <c r="F61" s="8">
        <v>0</v>
      </c>
      <c r="G61" s="8">
        <v>0</v>
      </c>
      <c r="H61" s="8">
        <v>10</v>
      </c>
      <c r="I61" s="8">
        <v>14</v>
      </c>
      <c r="J61" s="8">
        <v>0</v>
      </c>
      <c r="K61" s="8">
        <v>188</v>
      </c>
      <c r="L61" s="8">
        <v>185</v>
      </c>
      <c r="M61" s="8">
        <v>16</v>
      </c>
      <c r="N61" s="8">
        <v>82</v>
      </c>
      <c r="O61" s="8">
        <v>51</v>
      </c>
      <c r="P61" s="8">
        <v>156</v>
      </c>
      <c r="Q61" s="8">
        <v>0</v>
      </c>
      <c r="R61" s="8">
        <v>0</v>
      </c>
      <c r="S61" s="8">
        <v>17</v>
      </c>
      <c r="T61" s="8">
        <v>3.93</v>
      </c>
      <c r="U61" s="8">
        <f t="shared" si="0"/>
        <v>217.5</v>
      </c>
      <c r="V61" s="8">
        <f t="shared" si="1"/>
        <v>12.888888888888889</v>
      </c>
      <c r="W61" s="8">
        <f t="shared" si="2"/>
        <v>10.311111111111112</v>
      </c>
      <c r="X61" s="8">
        <f t="shared" si="3"/>
        <v>10.311111111111112</v>
      </c>
    </row>
    <row r="62" spans="1:24" s="8" customFormat="1">
      <c r="A62" s="8" t="s">
        <v>1445</v>
      </c>
      <c r="B62" s="8" t="s">
        <v>1446</v>
      </c>
      <c r="C62" s="8" t="s">
        <v>1394</v>
      </c>
      <c r="D62" s="8">
        <v>22</v>
      </c>
      <c r="E62" s="8">
        <v>14</v>
      </c>
      <c r="F62" s="8">
        <v>0</v>
      </c>
      <c r="G62" s="8">
        <v>0</v>
      </c>
      <c r="H62" s="8">
        <v>4</v>
      </c>
      <c r="I62" s="8">
        <v>9</v>
      </c>
      <c r="J62" s="8">
        <v>0</v>
      </c>
      <c r="K62" s="8">
        <v>95</v>
      </c>
      <c r="L62" s="8">
        <v>99</v>
      </c>
      <c r="M62" s="8">
        <v>11</v>
      </c>
      <c r="N62" s="8">
        <v>52</v>
      </c>
      <c r="O62" s="8">
        <v>27</v>
      </c>
      <c r="P62" s="8">
        <v>56</v>
      </c>
      <c r="Q62" s="8">
        <v>0</v>
      </c>
      <c r="R62" s="8">
        <v>0</v>
      </c>
      <c r="S62" s="8">
        <v>6</v>
      </c>
      <c r="T62" s="8">
        <v>4.93</v>
      </c>
      <c r="U62" s="8">
        <f t="shared" si="0"/>
        <v>61.5</v>
      </c>
      <c r="V62" s="8">
        <f t="shared" si="1"/>
        <v>3.6444444444444444</v>
      </c>
      <c r="W62" s="8">
        <f t="shared" si="2"/>
        <v>1.8222222222222222</v>
      </c>
      <c r="X62" s="8">
        <f t="shared" si="3"/>
        <v>1.8222222222222222</v>
      </c>
    </row>
    <row r="63" spans="1:24" s="8" customFormat="1">
      <c r="A63" s="8" t="s">
        <v>165</v>
      </c>
      <c r="B63" s="8" t="s">
        <v>1447</v>
      </c>
      <c r="C63" s="8" t="s">
        <v>1397</v>
      </c>
      <c r="D63" s="8">
        <v>58</v>
      </c>
      <c r="E63" s="8">
        <v>0</v>
      </c>
      <c r="F63" s="8">
        <v>0</v>
      </c>
      <c r="G63" s="8">
        <v>0</v>
      </c>
      <c r="H63" s="8">
        <v>2</v>
      </c>
      <c r="I63" s="8">
        <v>3</v>
      </c>
      <c r="J63" s="8">
        <v>2</v>
      </c>
      <c r="K63" s="8">
        <v>57</v>
      </c>
      <c r="L63" s="8">
        <v>55</v>
      </c>
      <c r="M63" s="8">
        <v>6</v>
      </c>
      <c r="N63" s="8">
        <v>25</v>
      </c>
      <c r="O63" s="8">
        <v>15</v>
      </c>
      <c r="P63" s="8">
        <v>65</v>
      </c>
      <c r="Q63" s="8">
        <v>14</v>
      </c>
      <c r="R63" s="8">
        <v>3</v>
      </c>
      <c r="S63" s="8">
        <v>0</v>
      </c>
      <c r="T63" s="8">
        <v>3.95</v>
      </c>
      <c r="U63" s="8">
        <f t="shared" ref="U63:U126" si="4">(5*F63)+(H63*10)-(3*I63)+(7*J63)+K63-(L63*0.5)-(N63*0.5)-O63+P63-(R63*2)+(Q63*3)</f>
        <v>128</v>
      </c>
      <c r="V63" s="8">
        <f t="shared" si="1"/>
        <v>7.5851851851851855</v>
      </c>
      <c r="W63" s="8">
        <f t="shared" si="2"/>
        <v>4.5511111111111111</v>
      </c>
      <c r="X63" s="8">
        <f t="shared" si="3"/>
        <v>4.5511111111111111</v>
      </c>
    </row>
    <row r="64" spans="1:24" s="8" customFormat="1">
      <c r="A64" s="8" t="s">
        <v>529</v>
      </c>
      <c r="B64" s="8" t="s">
        <v>530</v>
      </c>
      <c r="C64" s="8" t="s">
        <v>1389</v>
      </c>
      <c r="D64" s="8">
        <v>33</v>
      </c>
      <c r="E64" s="8">
        <v>33</v>
      </c>
      <c r="F64" s="8">
        <v>1</v>
      </c>
      <c r="G64" s="8">
        <v>0</v>
      </c>
      <c r="H64" s="8">
        <v>10</v>
      </c>
      <c r="I64" s="8">
        <v>13</v>
      </c>
      <c r="J64" s="8">
        <v>0</v>
      </c>
      <c r="K64" s="8">
        <v>216</v>
      </c>
      <c r="L64" s="8">
        <v>201</v>
      </c>
      <c r="M64" s="8">
        <v>29</v>
      </c>
      <c r="N64" s="8">
        <v>97</v>
      </c>
      <c r="O64" s="8">
        <v>70</v>
      </c>
      <c r="P64" s="8">
        <v>128</v>
      </c>
      <c r="Q64" s="8">
        <v>0</v>
      </c>
      <c r="R64" s="8">
        <v>0</v>
      </c>
      <c r="S64" s="8">
        <v>18</v>
      </c>
      <c r="T64" s="8">
        <v>4.04</v>
      </c>
      <c r="U64" s="8">
        <f t="shared" si="4"/>
        <v>191</v>
      </c>
      <c r="V64" s="8">
        <f t="shared" si="1"/>
        <v>11.318518518518518</v>
      </c>
      <c r="W64" s="8">
        <f t="shared" si="2"/>
        <v>6.7911111111111104</v>
      </c>
      <c r="X64" s="8">
        <f t="shared" si="3"/>
        <v>6.7911111111111104</v>
      </c>
    </row>
    <row r="65" spans="1:24" s="8" customFormat="1">
      <c r="A65" s="8" t="s">
        <v>1315</v>
      </c>
      <c r="B65" s="8" t="s">
        <v>198</v>
      </c>
      <c r="C65" s="8" t="s">
        <v>1041</v>
      </c>
      <c r="D65" s="8">
        <v>70</v>
      </c>
      <c r="E65" s="8">
        <v>0</v>
      </c>
      <c r="F65" s="8">
        <v>0</v>
      </c>
      <c r="G65" s="8">
        <v>0</v>
      </c>
      <c r="H65" s="8">
        <v>3</v>
      </c>
      <c r="I65" s="8">
        <v>2</v>
      </c>
      <c r="J65" s="8">
        <v>0</v>
      </c>
      <c r="K65" s="8">
        <v>60</v>
      </c>
      <c r="L65" s="8">
        <v>54</v>
      </c>
      <c r="M65" s="8">
        <v>4</v>
      </c>
      <c r="N65" s="8">
        <v>28</v>
      </c>
      <c r="O65" s="8">
        <v>28</v>
      </c>
      <c r="P65" s="8">
        <v>67</v>
      </c>
      <c r="Q65" s="8">
        <v>22</v>
      </c>
      <c r="R65" s="8">
        <v>4</v>
      </c>
      <c r="S65" s="8">
        <v>0</v>
      </c>
      <c r="T65" s="8">
        <v>4.2</v>
      </c>
      <c r="U65" s="8">
        <f t="shared" si="4"/>
        <v>140</v>
      </c>
      <c r="V65" s="8">
        <f t="shared" si="1"/>
        <v>8.2962962962962958</v>
      </c>
      <c r="W65" s="8">
        <f t="shared" si="2"/>
        <v>4.977777777777777</v>
      </c>
      <c r="X65" s="8">
        <f t="shared" si="3"/>
        <v>4.977777777777777</v>
      </c>
    </row>
    <row r="66" spans="1:24" s="8" customFormat="1">
      <c r="A66" s="8" t="s">
        <v>1308</v>
      </c>
      <c r="B66" s="8" t="s">
        <v>381</v>
      </c>
      <c r="C66" s="8" t="s">
        <v>1036</v>
      </c>
      <c r="D66" s="8">
        <v>46</v>
      </c>
      <c r="E66" s="8">
        <v>0</v>
      </c>
      <c r="F66" s="8">
        <v>0</v>
      </c>
      <c r="G66" s="8">
        <v>0</v>
      </c>
      <c r="H66" s="8">
        <v>2</v>
      </c>
      <c r="I66" s="8">
        <v>3</v>
      </c>
      <c r="J66" s="8">
        <v>21</v>
      </c>
      <c r="K66" s="8">
        <v>47</v>
      </c>
      <c r="L66" s="8">
        <v>36</v>
      </c>
      <c r="M66" s="8">
        <v>4</v>
      </c>
      <c r="N66" s="8">
        <v>18</v>
      </c>
      <c r="O66" s="8">
        <v>10</v>
      </c>
      <c r="P66" s="8">
        <v>51</v>
      </c>
      <c r="Q66" s="8">
        <v>1</v>
      </c>
      <c r="R66" s="8">
        <v>4</v>
      </c>
      <c r="S66" s="8">
        <v>0</v>
      </c>
      <c r="T66" s="8">
        <v>3.45</v>
      </c>
      <c r="U66" s="8">
        <f t="shared" si="4"/>
        <v>214</v>
      </c>
      <c r="V66" s="8">
        <f t="shared" ref="V66:V129" si="5">U66/16.875</f>
        <v>12.681481481481482</v>
      </c>
      <c r="W66" s="8">
        <f t="shared" ref="W66:W129" si="6">IF(U66 &gt;= 400,V66*1.2,IF(U66 &gt; 300,V66,IF(U66&gt;200,V66*0.8,IF(U66&gt;100,V66*0.6,V66*0.5))))</f>
        <v>10.145185185185186</v>
      </c>
      <c r="X66" s="8">
        <f t="shared" ref="X66:X129" si="7">IF(W66 &lt; 1.5,1,W66)</f>
        <v>10.145185185185186</v>
      </c>
    </row>
    <row r="67" spans="1:24" s="8" customFormat="1">
      <c r="A67" s="8" t="s">
        <v>1716</v>
      </c>
      <c r="B67" s="8" t="s">
        <v>133</v>
      </c>
      <c r="C67" s="8" t="s">
        <v>1055</v>
      </c>
      <c r="D67" s="8">
        <v>25</v>
      </c>
      <c r="E67" s="8">
        <v>25</v>
      </c>
      <c r="F67" s="8">
        <v>0</v>
      </c>
      <c r="G67" s="8">
        <v>0</v>
      </c>
      <c r="H67" s="8">
        <v>9</v>
      </c>
      <c r="I67" s="8">
        <v>8</v>
      </c>
      <c r="J67" s="8">
        <v>0</v>
      </c>
      <c r="K67" s="8">
        <v>145</v>
      </c>
      <c r="L67" s="8">
        <v>143</v>
      </c>
      <c r="M67" s="8">
        <v>11</v>
      </c>
      <c r="N67" s="8">
        <v>57</v>
      </c>
      <c r="O67" s="8">
        <v>36</v>
      </c>
      <c r="P67" s="8">
        <v>109</v>
      </c>
      <c r="Q67" s="8">
        <v>0</v>
      </c>
      <c r="R67" s="8">
        <v>0</v>
      </c>
      <c r="S67" s="8">
        <v>16</v>
      </c>
      <c r="T67" s="8">
        <v>3.54</v>
      </c>
      <c r="U67" s="8">
        <f t="shared" si="4"/>
        <v>184</v>
      </c>
      <c r="V67" s="8">
        <f t="shared" si="5"/>
        <v>10.903703703703703</v>
      </c>
      <c r="W67" s="8">
        <f t="shared" si="6"/>
        <v>6.5422222222222217</v>
      </c>
      <c r="X67" s="8">
        <f t="shared" si="7"/>
        <v>6.5422222222222217</v>
      </c>
    </row>
    <row r="68" spans="1:24" s="8" customFormat="1">
      <c r="A68" s="8" t="s">
        <v>801</v>
      </c>
      <c r="B68" s="8" t="s">
        <v>187</v>
      </c>
      <c r="C68" s="8" t="s">
        <v>1050</v>
      </c>
      <c r="D68" s="8">
        <v>26</v>
      </c>
      <c r="E68" s="8">
        <v>26</v>
      </c>
      <c r="F68" s="8">
        <v>0</v>
      </c>
      <c r="G68" s="8">
        <v>0</v>
      </c>
      <c r="H68" s="8">
        <v>12</v>
      </c>
      <c r="I68" s="8">
        <v>7</v>
      </c>
      <c r="J68" s="8">
        <v>0</v>
      </c>
      <c r="K68" s="8">
        <v>146</v>
      </c>
      <c r="L68" s="8">
        <v>128</v>
      </c>
      <c r="M68" s="8">
        <v>14</v>
      </c>
      <c r="N68" s="8">
        <v>55</v>
      </c>
      <c r="O68" s="8">
        <v>61</v>
      </c>
      <c r="P68" s="8">
        <v>117</v>
      </c>
      <c r="Q68" s="8">
        <v>0</v>
      </c>
      <c r="R68" s="8">
        <v>0</v>
      </c>
      <c r="S68" s="8">
        <v>15</v>
      </c>
      <c r="T68" s="8">
        <v>3.39</v>
      </c>
      <c r="U68" s="8">
        <f t="shared" si="4"/>
        <v>209.5</v>
      </c>
      <c r="V68" s="8">
        <f t="shared" si="5"/>
        <v>12.414814814814815</v>
      </c>
      <c r="W68" s="8">
        <f t="shared" si="6"/>
        <v>9.931851851851853</v>
      </c>
      <c r="X68" s="8">
        <f t="shared" si="7"/>
        <v>9.931851851851853</v>
      </c>
    </row>
    <row r="69" spans="1:24" s="8" customFormat="1">
      <c r="A69" s="8" t="s">
        <v>534</v>
      </c>
      <c r="B69" s="8" t="s">
        <v>139</v>
      </c>
      <c r="C69" s="8" t="s">
        <v>1392</v>
      </c>
      <c r="D69" s="8">
        <v>65</v>
      </c>
      <c r="E69" s="8">
        <v>0</v>
      </c>
      <c r="F69" s="8">
        <v>0</v>
      </c>
      <c r="G69" s="8">
        <v>0</v>
      </c>
      <c r="H69" s="8">
        <v>4</v>
      </c>
      <c r="I69" s="8">
        <v>4</v>
      </c>
      <c r="J69" s="8">
        <v>0</v>
      </c>
      <c r="K69" s="8">
        <v>56</v>
      </c>
      <c r="L69" s="8">
        <v>47</v>
      </c>
      <c r="M69" s="8">
        <v>6</v>
      </c>
      <c r="N69" s="8">
        <v>21</v>
      </c>
      <c r="O69" s="8">
        <v>23</v>
      </c>
      <c r="P69" s="8">
        <v>61</v>
      </c>
      <c r="Q69" s="8">
        <v>24</v>
      </c>
      <c r="R69" s="8">
        <v>3</v>
      </c>
      <c r="S69" s="8">
        <v>0</v>
      </c>
      <c r="T69" s="8">
        <v>3.38</v>
      </c>
      <c r="U69" s="8">
        <f t="shared" si="4"/>
        <v>154</v>
      </c>
      <c r="V69" s="8">
        <f t="shared" si="5"/>
        <v>9.1259259259259267</v>
      </c>
      <c r="W69" s="8">
        <f t="shared" si="6"/>
        <v>5.4755555555555562</v>
      </c>
      <c r="X69" s="8">
        <f t="shared" si="7"/>
        <v>5.4755555555555562</v>
      </c>
    </row>
    <row r="70" spans="1:24" s="8" customFormat="1">
      <c r="A70" s="8" t="s">
        <v>776</v>
      </c>
      <c r="B70" s="8" t="s">
        <v>526</v>
      </c>
      <c r="C70" s="8" t="s">
        <v>1041</v>
      </c>
      <c r="D70" s="8">
        <v>68</v>
      </c>
      <c r="E70" s="8">
        <v>0</v>
      </c>
      <c r="F70" s="8">
        <v>0</v>
      </c>
      <c r="G70" s="8">
        <v>0</v>
      </c>
      <c r="H70" s="8">
        <v>4</v>
      </c>
      <c r="I70" s="8">
        <v>3</v>
      </c>
      <c r="J70" s="8">
        <v>0</v>
      </c>
      <c r="K70" s="8">
        <v>69</v>
      </c>
      <c r="L70" s="8">
        <v>63</v>
      </c>
      <c r="M70" s="8">
        <v>5</v>
      </c>
      <c r="N70" s="8">
        <v>21</v>
      </c>
      <c r="O70" s="8">
        <v>19</v>
      </c>
      <c r="P70" s="8">
        <v>66</v>
      </c>
      <c r="Q70" s="8">
        <v>23</v>
      </c>
      <c r="R70" s="8">
        <v>2</v>
      </c>
      <c r="S70" s="8">
        <v>0</v>
      </c>
      <c r="T70" s="8">
        <v>2.74</v>
      </c>
      <c r="U70" s="8">
        <f t="shared" si="4"/>
        <v>170</v>
      </c>
      <c r="V70" s="8">
        <f t="shared" si="5"/>
        <v>10.074074074074074</v>
      </c>
      <c r="W70" s="8">
        <f t="shared" si="6"/>
        <v>6.0444444444444443</v>
      </c>
      <c r="X70" s="8">
        <f t="shared" si="7"/>
        <v>6.0444444444444443</v>
      </c>
    </row>
    <row r="71" spans="1:24" s="8" customFormat="1">
      <c r="A71" s="8" t="s">
        <v>1722</v>
      </c>
      <c r="B71" s="8" t="s">
        <v>1639</v>
      </c>
      <c r="C71" s="8" t="s">
        <v>1396</v>
      </c>
      <c r="D71" s="8">
        <v>24</v>
      </c>
      <c r="E71" s="8">
        <v>24</v>
      </c>
      <c r="F71" s="8">
        <v>0</v>
      </c>
      <c r="G71" s="8">
        <v>0</v>
      </c>
      <c r="H71" s="8">
        <v>6</v>
      </c>
      <c r="I71" s="8">
        <v>10</v>
      </c>
      <c r="J71" s="8">
        <v>0</v>
      </c>
      <c r="K71" s="8">
        <v>139</v>
      </c>
      <c r="L71" s="8">
        <v>122</v>
      </c>
      <c r="M71" s="8">
        <v>15</v>
      </c>
      <c r="N71" s="8">
        <v>58</v>
      </c>
      <c r="O71" s="8">
        <v>41</v>
      </c>
      <c r="P71" s="8">
        <v>119</v>
      </c>
      <c r="Q71" s="8">
        <v>0</v>
      </c>
      <c r="R71" s="8">
        <v>0</v>
      </c>
      <c r="S71" s="8">
        <v>15</v>
      </c>
      <c r="T71" s="8">
        <v>3.76</v>
      </c>
      <c r="U71" s="8">
        <f t="shared" si="4"/>
        <v>157</v>
      </c>
      <c r="V71" s="8">
        <f t="shared" si="5"/>
        <v>9.3037037037037038</v>
      </c>
      <c r="W71" s="8">
        <f t="shared" si="6"/>
        <v>5.5822222222222218</v>
      </c>
      <c r="X71" s="8">
        <f t="shared" si="7"/>
        <v>5.5822222222222218</v>
      </c>
    </row>
    <row r="72" spans="1:24" s="8" customFormat="1">
      <c r="A72" s="8" t="s">
        <v>1448</v>
      </c>
      <c r="B72" s="8" t="s">
        <v>1449</v>
      </c>
      <c r="C72" s="8" t="s">
        <v>1040</v>
      </c>
      <c r="D72" s="8">
        <v>25</v>
      </c>
      <c r="E72" s="8">
        <v>25</v>
      </c>
      <c r="F72" s="8">
        <v>0</v>
      </c>
      <c r="G72" s="8">
        <v>0</v>
      </c>
      <c r="H72" s="8">
        <v>8</v>
      </c>
      <c r="I72" s="8">
        <v>10</v>
      </c>
      <c r="J72" s="8">
        <v>0</v>
      </c>
      <c r="K72" s="8">
        <v>143</v>
      </c>
      <c r="L72" s="8">
        <v>135</v>
      </c>
      <c r="M72" s="8">
        <v>16</v>
      </c>
      <c r="N72" s="8">
        <v>66</v>
      </c>
      <c r="O72" s="8">
        <v>55</v>
      </c>
      <c r="P72" s="8">
        <v>124</v>
      </c>
      <c r="Q72" s="8">
        <v>0</v>
      </c>
      <c r="R72" s="8">
        <v>0</v>
      </c>
      <c r="S72" s="8">
        <v>14</v>
      </c>
      <c r="T72" s="8">
        <v>4.1500000000000004</v>
      </c>
      <c r="U72" s="8">
        <f t="shared" si="4"/>
        <v>161.5</v>
      </c>
      <c r="V72" s="8">
        <f t="shared" si="5"/>
        <v>9.5703703703703695</v>
      </c>
      <c r="W72" s="8">
        <f t="shared" si="6"/>
        <v>5.7422222222222219</v>
      </c>
      <c r="X72" s="8">
        <f t="shared" si="7"/>
        <v>5.7422222222222219</v>
      </c>
    </row>
    <row r="73" spans="1:24" s="8" customFormat="1">
      <c r="A73" s="8" t="s">
        <v>918</v>
      </c>
      <c r="B73" s="8" t="s">
        <v>629</v>
      </c>
      <c r="C73" s="8" t="s">
        <v>1054</v>
      </c>
      <c r="D73" s="8">
        <v>29</v>
      </c>
      <c r="E73" s="8">
        <v>29</v>
      </c>
      <c r="F73" s="8">
        <v>0</v>
      </c>
      <c r="G73" s="8">
        <v>0</v>
      </c>
      <c r="H73" s="8">
        <v>12</v>
      </c>
      <c r="I73" s="8">
        <v>8</v>
      </c>
      <c r="J73" s="8">
        <v>0</v>
      </c>
      <c r="K73" s="8">
        <v>165</v>
      </c>
      <c r="L73" s="8">
        <v>181</v>
      </c>
      <c r="M73" s="8">
        <v>13</v>
      </c>
      <c r="N73" s="8">
        <v>75</v>
      </c>
      <c r="O73" s="8">
        <v>53</v>
      </c>
      <c r="P73" s="8">
        <v>136</v>
      </c>
      <c r="Q73" s="8">
        <v>0</v>
      </c>
      <c r="R73" s="8">
        <v>0</v>
      </c>
      <c r="S73" s="8">
        <v>12</v>
      </c>
      <c r="T73" s="8">
        <v>4.09</v>
      </c>
      <c r="U73" s="8">
        <f t="shared" si="4"/>
        <v>216</v>
      </c>
      <c r="V73" s="8">
        <f t="shared" si="5"/>
        <v>12.8</v>
      </c>
      <c r="W73" s="8">
        <f t="shared" si="6"/>
        <v>10.240000000000002</v>
      </c>
      <c r="X73" s="8">
        <f t="shared" si="7"/>
        <v>10.240000000000002</v>
      </c>
    </row>
    <row r="74" spans="1:24" s="8" customFormat="1">
      <c r="A74" s="8" t="s">
        <v>1071</v>
      </c>
      <c r="B74" s="8" t="s">
        <v>1016</v>
      </c>
      <c r="C74" s="8" t="s">
        <v>1037</v>
      </c>
      <c r="D74" s="8">
        <v>15</v>
      </c>
      <c r="E74" s="8">
        <v>15</v>
      </c>
      <c r="F74" s="8">
        <v>0</v>
      </c>
      <c r="G74" s="8">
        <v>0</v>
      </c>
      <c r="H74" s="8">
        <v>4</v>
      </c>
      <c r="I74" s="8">
        <v>6</v>
      </c>
      <c r="J74" s="8">
        <v>0</v>
      </c>
      <c r="K74" s="8">
        <v>80</v>
      </c>
      <c r="L74" s="8">
        <v>94</v>
      </c>
      <c r="M74" s="8">
        <v>10</v>
      </c>
      <c r="N74" s="8">
        <v>45</v>
      </c>
      <c r="O74" s="8">
        <v>23</v>
      </c>
      <c r="P74" s="8">
        <v>64</v>
      </c>
      <c r="Q74" s="8">
        <v>0</v>
      </c>
      <c r="R74" s="8">
        <v>0</v>
      </c>
      <c r="S74" s="8">
        <v>5</v>
      </c>
      <c r="T74" s="8">
        <v>5.0599999999999996</v>
      </c>
      <c r="U74" s="8">
        <f t="shared" si="4"/>
        <v>73.5</v>
      </c>
      <c r="V74" s="8">
        <f t="shared" si="5"/>
        <v>4.3555555555555552</v>
      </c>
      <c r="W74" s="8">
        <f t="shared" si="6"/>
        <v>2.1777777777777776</v>
      </c>
      <c r="X74" s="8">
        <f t="shared" si="7"/>
        <v>2.1777777777777776</v>
      </c>
    </row>
    <row r="75" spans="1:24" s="8" customFormat="1">
      <c r="A75" s="8" t="s">
        <v>802</v>
      </c>
      <c r="B75" s="8" t="s">
        <v>401</v>
      </c>
      <c r="C75" s="8" t="s">
        <v>1389</v>
      </c>
      <c r="D75" s="8">
        <v>30</v>
      </c>
      <c r="E75" s="8">
        <v>30</v>
      </c>
      <c r="F75" s="8">
        <v>0</v>
      </c>
      <c r="G75" s="8">
        <v>0</v>
      </c>
      <c r="H75" s="8">
        <v>10</v>
      </c>
      <c r="I75" s="8">
        <v>11</v>
      </c>
      <c r="J75" s="8">
        <v>0</v>
      </c>
      <c r="K75" s="8">
        <v>187</v>
      </c>
      <c r="L75" s="8">
        <v>154</v>
      </c>
      <c r="M75" s="8">
        <v>26</v>
      </c>
      <c r="N75" s="8">
        <v>75</v>
      </c>
      <c r="O75" s="8">
        <v>56</v>
      </c>
      <c r="P75" s="8">
        <v>133</v>
      </c>
      <c r="Q75" s="8">
        <v>0</v>
      </c>
      <c r="R75" s="8">
        <v>0</v>
      </c>
      <c r="S75" s="8">
        <v>15</v>
      </c>
      <c r="T75" s="8">
        <v>3.61</v>
      </c>
      <c r="U75" s="8">
        <f t="shared" si="4"/>
        <v>216.5</v>
      </c>
      <c r="V75" s="8">
        <f t="shared" si="5"/>
        <v>12.829629629629629</v>
      </c>
      <c r="W75" s="8">
        <f t="shared" si="6"/>
        <v>10.263703703703705</v>
      </c>
      <c r="X75" s="8">
        <f t="shared" si="7"/>
        <v>10.263703703703705</v>
      </c>
    </row>
    <row r="76" spans="1:24" s="8" customFormat="1">
      <c r="A76" s="8" t="s">
        <v>1325</v>
      </c>
      <c r="B76" s="8" t="s">
        <v>1326</v>
      </c>
      <c r="C76" s="8" t="s">
        <v>1048</v>
      </c>
      <c r="D76" s="8">
        <v>74</v>
      </c>
      <c r="E76" s="8">
        <v>0</v>
      </c>
      <c r="F76" s="8">
        <v>0</v>
      </c>
      <c r="G76" s="8">
        <v>0</v>
      </c>
      <c r="H76" s="8">
        <v>3</v>
      </c>
      <c r="I76" s="8">
        <v>3</v>
      </c>
      <c r="J76" s="8">
        <v>40</v>
      </c>
      <c r="K76" s="8">
        <v>77</v>
      </c>
      <c r="L76" s="8">
        <v>61</v>
      </c>
      <c r="M76" s="8">
        <v>5</v>
      </c>
      <c r="N76" s="8">
        <v>22</v>
      </c>
      <c r="O76" s="8">
        <v>25</v>
      </c>
      <c r="P76" s="8">
        <v>83</v>
      </c>
      <c r="Q76" s="8">
        <v>0</v>
      </c>
      <c r="R76" s="8">
        <v>4</v>
      </c>
      <c r="S76" s="8">
        <v>0</v>
      </c>
      <c r="T76" s="8">
        <v>2.57</v>
      </c>
      <c r="U76" s="8">
        <f t="shared" si="4"/>
        <v>386.5</v>
      </c>
      <c r="V76" s="8">
        <f t="shared" si="5"/>
        <v>22.903703703703705</v>
      </c>
      <c r="W76" s="8">
        <f t="shared" si="6"/>
        <v>22.903703703703705</v>
      </c>
      <c r="X76" s="8">
        <f t="shared" si="7"/>
        <v>22.903703703703705</v>
      </c>
    </row>
    <row r="77" spans="1:24" s="8" customFormat="1">
      <c r="A77" s="8" t="s">
        <v>535</v>
      </c>
      <c r="B77" s="8" t="s">
        <v>138</v>
      </c>
      <c r="C77" s="8" t="s">
        <v>1388</v>
      </c>
      <c r="D77" s="8">
        <v>24</v>
      </c>
      <c r="E77" s="8">
        <v>24</v>
      </c>
      <c r="F77" s="8">
        <v>0</v>
      </c>
      <c r="G77" s="8">
        <v>0</v>
      </c>
      <c r="H77" s="8">
        <v>7</v>
      </c>
      <c r="I77" s="8">
        <v>9</v>
      </c>
      <c r="J77" s="8">
        <v>0</v>
      </c>
      <c r="K77" s="8">
        <v>145</v>
      </c>
      <c r="L77" s="8">
        <v>146</v>
      </c>
      <c r="M77" s="8">
        <v>15</v>
      </c>
      <c r="N77" s="8">
        <v>62</v>
      </c>
      <c r="O77" s="8">
        <v>40</v>
      </c>
      <c r="P77" s="8">
        <v>88</v>
      </c>
      <c r="Q77" s="8">
        <v>0</v>
      </c>
      <c r="R77" s="8">
        <v>0</v>
      </c>
      <c r="S77" s="8">
        <v>15</v>
      </c>
      <c r="T77" s="8">
        <v>3.85</v>
      </c>
      <c r="U77" s="8">
        <f t="shared" si="4"/>
        <v>132</v>
      </c>
      <c r="V77" s="8">
        <f t="shared" si="5"/>
        <v>7.822222222222222</v>
      </c>
      <c r="W77" s="8">
        <f t="shared" si="6"/>
        <v>4.6933333333333334</v>
      </c>
      <c r="X77" s="8">
        <f t="shared" si="7"/>
        <v>4.6933333333333334</v>
      </c>
    </row>
    <row r="78" spans="1:24" s="8" customFormat="1">
      <c r="A78" s="8" t="s">
        <v>191</v>
      </c>
      <c r="B78" s="8" t="s">
        <v>84</v>
      </c>
      <c r="C78" s="8" t="s">
        <v>1388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f t="shared" si="4"/>
        <v>0</v>
      </c>
      <c r="V78" s="8">
        <f t="shared" si="5"/>
        <v>0</v>
      </c>
      <c r="W78" s="8">
        <f t="shared" si="6"/>
        <v>0</v>
      </c>
      <c r="X78" s="8">
        <f t="shared" si="7"/>
        <v>1</v>
      </c>
    </row>
    <row r="79" spans="1:24" s="8" customFormat="1">
      <c r="A79" s="8" t="s">
        <v>1151</v>
      </c>
      <c r="B79" s="8" t="s">
        <v>54</v>
      </c>
      <c r="C79" s="8" t="s">
        <v>1395</v>
      </c>
      <c r="D79" s="8">
        <v>31</v>
      </c>
      <c r="E79" s="8">
        <v>31</v>
      </c>
      <c r="F79" s="8">
        <v>0</v>
      </c>
      <c r="G79" s="8">
        <v>0</v>
      </c>
      <c r="H79" s="8">
        <v>15</v>
      </c>
      <c r="I79" s="8">
        <v>6</v>
      </c>
      <c r="J79" s="8">
        <v>0</v>
      </c>
      <c r="K79" s="8">
        <v>188</v>
      </c>
      <c r="L79" s="8">
        <v>146</v>
      </c>
      <c r="M79" s="8">
        <v>12</v>
      </c>
      <c r="N79" s="8">
        <v>53</v>
      </c>
      <c r="O79" s="8">
        <v>50</v>
      </c>
      <c r="P79" s="8">
        <v>225</v>
      </c>
      <c r="Q79" s="8">
        <v>0</v>
      </c>
      <c r="R79" s="8">
        <v>0</v>
      </c>
      <c r="S79" s="8">
        <v>21</v>
      </c>
      <c r="T79" s="8">
        <v>2.54</v>
      </c>
      <c r="U79" s="8">
        <f t="shared" si="4"/>
        <v>395.5</v>
      </c>
      <c r="V79" s="8">
        <f t="shared" si="5"/>
        <v>23.437037037037037</v>
      </c>
      <c r="W79" s="8">
        <f t="shared" si="6"/>
        <v>23.437037037037037</v>
      </c>
      <c r="X79" s="8">
        <f t="shared" si="7"/>
        <v>23.437037037037037</v>
      </c>
    </row>
    <row r="80" spans="1:24" s="8" customFormat="1">
      <c r="A80" s="8" t="s">
        <v>1027</v>
      </c>
      <c r="B80" s="8" t="s">
        <v>68</v>
      </c>
      <c r="C80" s="8" t="s">
        <v>1055</v>
      </c>
      <c r="D80" s="8">
        <v>65</v>
      </c>
      <c r="E80" s="8">
        <v>0</v>
      </c>
      <c r="F80" s="8">
        <v>0</v>
      </c>
      <c r="G80" s="8">
        <v>0</v>
      </c>
      <c r="H80" s="8">
        <v>3</v>
      </c>
      <c r="I80" s="8">
        <v>4</v>
      </c>
      <c r="J80" s="8">
        <v>0</v>
      </c>
      <c r="K80" s="8">
        <v>64</v>
      </c>
      <c r="L80" s="8">
        <v>59</v>
      </c>
      <c r="M80" s="8">
        <v>7</v>
      </c>
      <c r="N80" s="8">
        <v>25</v>
      </c>
      <c r="O80" s="8">
        <v>11</v>
      </c>
      <c r="P80" s="8">
        <v>49</v>
      </c>
      <c r="Q80" s="8">
        <v>19</v>
      </c>
      <c r="R80" s="8">
        <v>4</v>
      </c>
      <c r="S80" s="8">
        <v>0</v>
      </c>
      <c r="T80" s="8">
        <v>3.52</v>
      </c>
      <c r="U80" s="8">
        <f t="shared" si="4"/>
        <v>127</v>
      </c>
      <c r="V80" s="8">
        <f t="shared" si="5"/>
        <v>7.5259259259259261</v>
      </c>
      <c r="W80" s="8">
        <f t="shared" si="6"/>
        <v>4.5155555555555553</v>
      </c>
      <c r="X80" s="8">
        <f t="shared" si="7"/>
        <v>4.5155555555555553</v>
      </c>
    </row>
    <row r="81" spans="1:24" s="8" customFormat="1">
      <c r="A81" s="8" t="s">
        <v>920</v>
      </c>
      <c r="B81" s="8" t="s">
        <v>43</v>
      </c>
      <c r="C81" s="8" t="s">
        <v>1388</v>
      </c>
      <c r="D81" s="8">
        <v>32</v>
      </c>
      <c r="E81" s="8">
        <v>32</v>
      </c>
      <c r="F81" s="8">
        <v>0</v>
      </c>
      <c r="G81" s="8">
        <v>0</v>
      </c>
      <c r="H81" s="8">
        <v>10</v>
      </c>
      <c r="I81" s="8">
        <v>9</v>
      </c>
      <c r="J81" s="8">
        <v>0</v>
      </c>
      <c r="K81" s="8">
        <v>191</v>
      </c>
      <c r="L81" s="8">
        <v>171</v>
      </c>
      <c r="M81" s="8">
        <v>23</v>
      </c>
      <c r="N81" s="8">
        <v>73</v>
      </c>
      <c r="O81" s="8">
        <v>62</v>
      </c>
      <c r="P81" s="8">
        <v>183</v>
      </c>
      <c r="Q81" s="8">
        <v>0</v>
      </c>
      <c r="R81" s="8">
        <v>0</v>
      </c>
      <c r="S81" s="8">
        <v>16</v>
      </c>
      <c r="T81" s="8">
        <v>3.44</v>
      </c>
      <c r="U81" s="8">
        <f t="shared" si="4"/>
        <v>263</v>
      </c>
      <c r="V81" s="8">
        <f t="shared" si="5"/>
        <v>15.585185185185185</v>
      </c>
      <c r="W81" s="8">
        <f t="shared" si="6"/>
        <v>12.468148148148149</v>
      </c>
      <c r="X81" s="8">
        <f t="shared" si="7"/>
        <v>12.468148148148149</v>
      </c>
    </row>
    <row r="82" spans="1:24" s="8" customFormat="1">
      <c r="A82" s="8" t="s">
        <v>1450</v>
      </c>
      <c r="B82" s="8" t="s">
        <v>32</v>
      </c>
      <c r="C82" s="8" t="s">
        <v>1397</v>
      </c>
      <c r="D82" s="8">
        <v>27</v>
      </c>
      <c r="E82" s="8">
        <v>27</v>
      </c>
      <c r="F82" s="8">
        <v>0</v>
      </c>
      <c r="G82" s="8">
        <v>0</v>
      </c>
      <c r="H82" s="8">
        <v>11</v>
      </c>
      <c r="I82" s="8">
        <v>8</v>
      </c>
      <c r="J82" s="8">
        <v>0</v>
      </c>
      <c r="K82" s="8">
        <v>145</v>
      </c>
      <c r="L82" s="8">
        <v>132</v>
      </c>
      <c r="M82" s="8">
        <v>20</v>
      </c>
      <c r="N82" s="8">
        <v>57</v>
      </c>
      <c r="O82" s="8">
        <v>60</v>
      </c>
      <c r="P82" s="8">
        <v>138</v>
      </c>
      <c r="Q82" s="8">
        <v>0</v>
      </c>
      <c r="R82" s="8">
        <v>0</v>
      </c>
      <c r="S82" s="8">
        <v>14</v>
      </c>
      <c r="T82" s="8">
        <v>3.54</v>
      </c>
      <c r="U82" s="8">
        <f t="shared" si="4"/>
        <v>214.5</v>
      </c>
      <c r="V82" s="8">
        <f t="shared" si="5"/>
        <v>12.71111111111111</v>
      </c>
      <c r="W82" s="8">
        <f t="shared" si="6"/>
        <v>10.168888888888889</v>
      </c>
      <c r="X82" s="8">
        <f t="shared" si="7"/>
        <v>10.168888888888889</v>
      </c>
    </row>
    <row r="83" spans="1:24" s="8" customFormat="1">
      <c r="A83" s="8" t="s">
        <v>537</v>
      </c>
      <c r="B83" s="8" t="s">
        <v>538</v>
      </c>
      <c r="C83" s="8" t="s">
        <v>1388</v>
      </c>
      <c r="D83" s="8">
        <v>26</v>
      </c>
      <c r="E83" s="8">
        <v>26</v>
      </c>
      <c r="F83" s="8">
        <v>0</v>
      </c>
      <c r="G83" s="8">
        <v>0</v>
      </c>
      <c r="H83" s="8">
        <v>7</v>
      </c>
      <c r="I83" s="8">
        <v>8</v>
      </c>
      <c r="J83" s="8">
        <v>0</v>
      </c>
      <c r="K83" s="8">
        <v>157</v>
      </c>
      <c r="L83" s="8">
        <v>168</v>
      </c>
      <c r="M83" s="8">
        <v>23</v>
      </c>
      <c r="N83" s="8">
        <v>68</v>
      </c>
      <c r="O83" s="8">
        <v>29</v>
      </c>
      <c r="P83" s="8">
        <v>103</v>
      </c>
      <c r="Q83" s="8">
        <v>0</v>
      </c>
      <c r="R83" s="8">
        <v>0</v>
      </c>
      <c r="S83" s="8">
        <v>13</v>
      </c>
      <c r="T83" s="8">
        <v>3.9</v>
      </c>
      <c r="U83" s="8">
        <f t="shared" si="4"/>
        <v>159</v>
      </c>
      <c r="V83" s="8">
        <f t="shared" si="5"/>
        <v>9.4222222222222225</v>
      </c>
      <c r="W83" s="8">
        <f t="shared" si="6"/>
        <v>5.6533333333333333</v>
      </c>
      <c r="X83" s="8">
        <f t="shared" si="7"/>
        <v>5.6533333333333333</v>
      </c>
    </row>
    <row r="84" spans="1:24" s="8" customFormat="1">
      <c r="A84" s="8" t="s">
        <v>1451</v>
      </c>
      <c r="B84" s="8" t="s">
        <v>43</v>
      </c>
      <c r="C84" s="8" t="s">
        <v>1052</v>
      </c>
      <c r="D84" s="8">
        <v>22</v>
      </c>
      <c r="E84" s="8">
        <v>22</v>
      </c>
      <c r="F84" s="8">
        <v>0</v>
      </c>
      <c r="G84" s="8">
        <v>0</v>
      </c>
      <c r="H84" s="8">
        <v>6</v>
      </c>
      <c r="I84" s="8">
        <v>9</v>
      </c>
      <c r="J84" s="8">
        <v>0</v>
      </c>
      <c r="K84" s="8">
        <v>131</v>
      </c>
      <c r="L84" s="8">
        <v>141</v>
      </c>
      <c r="M84" s="8">
        <v>19</v>
      </c>
      <c r="N84" s="8">
        <v>69</v>
      </c>
      <c r="O84" s="8">
        <v>54</v>
      </c>
      <c r="P84" s="8">
        <v>123</v>
      </c>
      <c r="Q84" s="8">
        <v>0</v>
      </c>
      <c r="R84" s="8">
        <v>0</v>
      </c>
      <c r="S84" s="8">
        <v>10</v>
      </c>
      <c r="T84" s="8">
        <v>4.74</v>
      </c>
      <c r="U84" s="8">
        <f t="shared" si="4"/>
        <v>128</v>
      </c>
      <c r="V84" s="8">
        <f t="shared" si="5"/>
        <v>7.5851851851851855</v>
      </c>
      <c r="W84" s="8">
        <f t="shared" si="6"/>
        <v>4.5511111111111111</v>
      </c>
      <c r="X84" s="8">
        <f t="shared" si="7"/>
        <v>4.5511111111111111</v>
      </c>
    </row>
    <row r="85" spans="1:24" s="8" customFormat="1">
      <c r="A85" s="8" t="s">
        <v>849</v>
      </c>
      <c r="B85" s="8" t="s">
        <v>622</v>
      </c>
      <c r="C85" s="8" t="s">
        <v>1032</v>
      </c>
      <c r="D85" s="8">
        <v>65</v>
      </c>
      <c r="E85" s="8">
        <v>0</v>
      </c>
      <c r="F85" s="8">
        <v>0</v>
      </c>
      <c r="G85" s="8">
        <v>0</v>
      </c>
      <c r="H85" s="8">
        <v>2</v>
      </c>
      <c r="I85" s="8">
        <v>2</v>
      </c>
      <c r="J85" s="8">
        <v>0</v>
      </c>
      <c r="K85" s="8">
        <v>46</v>
      </c>
      <c r="L85" s="8">
        <v>29</v>
      </c>
      <c r="M85" s="8">
        <v>4</v>
      </c>
      <c r="N85" s="8">
        <v>15</v>
      </c>
      <c r="O85" s="8">
        <v>16</v>
      </c>
      <c r="P85" s="8">
        <v>37</v>
      </c>
      <c r="Q85" s="8">
        <v>18</v>
      </c>
      <c r="R85" s="8">
        <v>1</v>
      </c>
      <c r="S85" s="8">
        <v>0</v>
      </c>
      <c r="T85" s="8">
        <v>2.93</v>
      </c>
      <c r="U85" s="8">
        <f t="shared" si="4"/>
        <v>111</v>
      </c>
      <c r="V85" s="8">
        <f t="shared" si="5"/>
        <v>6.5777777777777775</v>
      </c>
      <c r="W85" s="8">
        <f t="shared" si="6"/>
        <v>3.9466666666666663</v>
      </c>
      <c r="X85" s="8">
        <f t="shared" si="7"/>
        <v>3.9466666666666663</v>
      </c>
    </row>
    <row r="86" spans="1:24" s="8" customFormat="1">
      <c r="A86" s="8" t="s">
        <v>546</v>
      </c>
      <c r="B86" s="8" t="s">
        <v>547</v>
      </c>
      <c r="D86" s="8">
        <v>32</v>
      </c>
      <c r="E86" s="8">
        <v>32</v>
      </c>
      <c r="F86" s="8">
        <v>0</v>
      </c>
      <c r="G86" s="8">
        <v>0</v>
      </c>
      <c r="H86" s="8">
        <v>11</v>
      </c>
      <c r="I86" s="8">
        <v>11</v>
      </c>
      <c r="J86" s="8">
        <v>0</v>
      </c>
      <c r="K86" s="8">
        <v>187</v>
      </c>
      <c r="L86" s="8">
        <v>196</v>
      </c>
      <c r="M86" s="8">
        <v>19</v>
      </c>
      <c r="N86" s="8">
        <v>74</v>
      </c>
      <c r="O86" s="8">
        <v>66</v>
      </c>
      <c r="P86" s="8">
        <v>128</v>
      </c>
      <c r="Q86" s="8">
        <v>0</v>
      </c>
      <c r="R86" s="8">
        <v>0</v>
      </c>
      <c r="S86" s="8">
        <v>12</v>
      </c>
      <c r="T86" s="8">
        <v>3.56</v>
      </c>
      <c r="U86" s="8">
        <f t="shared" si="4"/>
        <v>191</v>
      </c>
      <c r="V86" s="8">
        <f t="shared" si="5"/>
        <v>11.318518518518518</v>
      </c>
      <c r="W86" s="8">
        <f t="shared" si="6"/>
        <v>6.7911111111111104</v>
      </c>
      <c r="X86" s="8">
        <f t="shared" si="7"/>
        <v>6.7911111111111104</v>
      </c>
    </row>
    <row r="87" spans="1:24" s="8" customFormat="1">
      <c r="A87" s="8" t="s">
        <v>546</v>
      </c>
      <c r="B87" s="8" t="s">
        <v>547</v>
      </c>
      <c r="C87" s="8" t="s">
        <v>1394</v>
      </c>
      <c r="D87" s="8">
        <v>32</v>
      </c>
      <c r="E87" s="8">
        <v>32</v>
      </c>
      <c r="F87" s="8">
        <v>0</v>
      </c>
      <c r="G87" s="8">
        <v>0</v>
      </c>
      <c r="H87" s="8">
        <v>11</v>
      </c>
      <c r="I87" s="8">
        <v>11</v>
      </c>
      <c r="J87" s="8">
        <v>0</v>
      </c>
      <c r="K87" s="8">
        <v>187</v>
      </c>
      <c r="L87" s="8">
        <v>196</v>
      </c>
      <c r="M87" s="8">
        <v>19</v>
      </c>
      <c r="N87" s="8">
        <v>74</v>
      </c>
      <c r="O87" s="8">
        <v>66</v>
      </c>
      <c r="P87" s="8">
        <v>128</v>
      </c>
      <c r="Q87" s="8">
        <v>0</v>
      </c>
      <c r="R87" s="8">
        <v>0</v>
      </c>
      <c r="S87" s="8">
        <v>0</v>
      </c>
      <c r="T87" s="8">
        <v>3.56</v>
      </c>
      <c r="U87" s="8">
        <f t="shared" si="4"/>
        <v>191</v>
      </c>
      <c r="V87" s="8">
        <f t="shared" si="5"/>
        <v>11.318518518518518</v>
      </c>
      <c r="W87" s="8">
        <f t="shared" si="6"/>
        <v>6.7911111111111104</v>
      </c>
      <c r="X87" s="8">
        <f t="shared" si="7"/>
        <v>6.7911111111111104</v>
      </c>
    </row>
    <row r="88" spans="1:24" s="8" customFormat="1">
      <c r="A88" s="8" t="s">
        <v>548</v>
      </c>
      <c r="B88" s="8" t="s">
        <v>549</v>
      </c>
      <c r="C88" s="8" t="s">
        <v>1034</v>
      </c>
      <c r="D88" s="8">
        <v>26</v>
      </c>
      <c r="E88" s="8">
        <v>26</v>
      </c>
      <c r="F88" s="8">
        <v>1</v>
      </c>
      <c r="G88" s="8">
        <v>1</v>
      </c>
      <c r="H88" s="8">
        <v>12</v>
      </c>
      <c r="I88" s="8">
        <v>6</v>
      </c>
      <c r="J88" s="8">
        <v>0</v>
      </c>
      <c r="K88" s="8">
        <v>163</v>
      </c>
      <c r="L88" s="8">
        <v>147</v>
      </c>
      <c r="M88" s="8">
        <v>8</v>
      </c>
      <c r="N88" s="8">
        <v>55</v>
      </c>
      <c r="O88" s="8">
        <v>37</v>
      </c>
      <c r="P88" s="8">
        <v>128</v>
      </c>
      <c r="Q88" s="8">
        <v>0</v>
      </c>
      <c r="R88" s="8">
        <v>0</v>
      </c>
      <c r="S88" s="8">
        <v>18</v>
      </c>
      <c r="T88" s="8">
        <v>3.04</v>
      </c>
      <c r="U88" s="8">
        <f t="shared" si="4"/>
        <v>260</v>
      </c>
      <c r="V88" s="8">
        <f t="shared" si="5"/>
        <v>15.407407407407407</v>
      </c>
      <c r="W88" s="8">
        <f t="shared" si="6"/>
        <v>12.325925925925926</v>
      </c>
      <c r="X88" s="8">
        <f t="shared" si="7"/>
        <v>12.325925925925926</v>
      </c>
    </row>
    <row r="89" spans="1:24" s="8" customFormat="1">
      <c r="A89" s="8" t="s">
        <v>548</v>
      </c>
      <c r="B89" s="8" t="s">
        <v>1427</v>
      </c>
      <c r="C89" s="8" t="s">
        <v>1398</v>
      </c>
      <c r="D89" s="8">
        <v>63</v>
      </c>
      <c r="E89" s="8">
        <v>0</v>
      </c>
      <c r="F89" s="8">
        <v>0</v>
      </c>
      <c r="G89" s="8">
        <v>0</v>
      </c>
      <c r="H89" s="8">
        <v>4</v>
      </c>
      <c r="I89" s="8">
        <v>3</v>
      </c>
      <c r="J89" s="8">
        <v>0</v>
      </c>
      <c r="K89" s="8">
        <v>61</v>
      </c>
      <c r="L89" s="8">
        <v>47</v>
      </c>
      <c r="M89" s="8">
        <v>5</v>
      </c>
      <c r="N89" s="8">
        <v>19</v>
      </c>
      <c r="O89" s="8">
        <v>14</v>
      </c>
      <c r="P89" s="8">
        <v>73</v>
      </c>
      <c r="Q89" s="8">
        <v>12</v>
      </c>
      <c r="R89" s="8">
        <v>2</v>
      </c>
      <c r="S89" s="8">
        <v>0</v>
      </c>
      <c r="T89" s="8">
        <v>2.8</v>
      </c>
      <c r="U89" s="8">
        <f t="shared" si="4"/>
        <v>150</v>
      </c>
      <c r="V89" s="8">
        <f t="shared" si="5"/>
        <v>8.8888888888888893</v>
      </c>
      <c r="W89" s="8">
        <f t="shared" si="6"/>
        <v>5.333333333333333</v>
      </c>
      <c r="X89" s="8">
        <f t="shared" si="7"/>
        <v>5.333333333333333</v>
      </c>
    </row>
    <row r="90" spans="1:24" s="8" customFormat="1">
      <c r="A90" s="8" t="s">
        <v>550</v>
      </c>
      <c r="B90" s="8" t="s">
        <v>166</v>
      </c>
      <c r="C90" s="8" t="s">
        <v>1043</v>
      </c>
      <c r="D90" s="8">
        <v>25</v>
      </c>
      <c r="E90" s="8">
        <v>25</v>
      </c>
      <c r="F90" s="8">
        <v>0</v>
      </c>
      <c r="G90" s="8">
        <v>0</v>
      </c>
      <c r="H90" s="8">
        <v>7</v>
      </c>
      <c r="I90" s="8">
        <v>13</v>
      </c>
      <c r="J90" s="8">
        <v>0</v>
      </c>
      <c r="K90" s="8">
        <v>155</v>
      </c>
      <c r="L90" s="8">
        <v>161</v>
      </c>
      <c r="M90" s="8">
        <v>19</v>
      </c>
      <c r="N90" s="8">
        <v>80</v>
      </c>
      <c r="O90" s="8">
        <v>52</v>
      </c>
      <c r="P90" s="8">
        <v>117</v>
      </c>
      <c r="Q90" s="8">
        <v>0</v>
      </c>
      <c r="R90" s="8">
        <v>0</v>
      </c>
      <c r="S90" s="8">
        <v>11</v>
      </c>
      <c r="T90" s="8">
        <v>4.6500000000000004</v>
      </c>
      <c r="U90" s="8">
        <f t="shared" si="4"/>
        <v>130.5</v>
      </c>
      <c r="V90" s="8">
        <f t="shared" si="5"/>
        <v>7.7333333333333334</v>
      </c>
      <c r="W90" s="8">
        <f t="shared" si="6"/>
        <v>4.6399999999999997</v>
      </c>
      <c r="X90" s="8">
        <f t="shared" si="7"/>
        <v>4.6399999999999997</v>
      </c>
    </row>
    <row r="91" spans="1:24" s="8" customFormat="1">
      <c r="A91" s="8" t="s">
        <v>1316</v>
      </c>
      <c r="B91" s="8" t="s">
        <v>278</v>
      </c>
      <c r="C91" s="8" t="s">
        <v>1394</v>
      </c>
      <c r="D91" s="8">
        <v>30</v>
      </c>
      <c r="E91" s="8">
        <v>30</v>
      </c>
      <c r="F91" s="8">
        <v>0</v>
      </c>
      <c r="G91" s="8">
        <v>0</v>
      </c>
      <c r="H91" s="8">
        <v>11</v>
      </c>
      <c r="I91" s="8">
        <v>9</v>
      </c>
      <c r="J91" s="8">
        <v>0</v>
      </c>
      <c r="K91" s="8">
        <v>168</v>
      </c>
      <c r="L91" s="8">
        <v>159</v>
      </c>
      <c r="M91" s="8">
        <v>18</v>
      </c>
      <c r="N91" s="8">
        <v>65</v>
      </c>
      <c r="O91" s="8">
        <v>47</v>
      </c>
      <c r="P91" s="8">
        <v>157</v>
      </c>
      <c r="Q91" s="8">
        <v>0</v>
      </c>
      <c r="R91" s="8">
        <v>0</v>
      </c>
      <c r="S91" s="8">
        <v>16</v>
      </c>
      <c r="T91" s="8">
        <v>3.48</v>
      </c>
      <c r="U91" s="8">
        <f t="shared" si="4"/>
        <v>249</v>
      </c>
      <c r="V91" s="8">
        <f t="shared" si="5"/>
        <v>14.755555555555556</v>
      </c>
      <c r="W91" s="8">
        <f t="shared" si="6"/>
        <v>11.804444444444446</v>
      </c>
      <c r="X91" s="8">
        <f t="shared" si="7"/>
        <v>11.804444444444446</v>
      </c>
    </row>
    <row r="92" spans="1:24" s="8" customFormat="1">
      <c r="A92" s="8" t="s">
        <v>1385</v>
      </c>
      <c r="B92" s="8" t="s">
        <v>758</v>
      </c>
      <c r="C92" s="8" t="s">
        <v>1049</v>
      </c>
      <c r="D92" s="8">
        <v>63</v>
      </c>
      <c r="E92" s="8">
        <v>0</v>
      </c>
      <c r="F92" s="8">
        <v>0</v>
      </c>
      <c r="G92" s="8">
        <v>0</v>
      </c>
      <c r="H92" s="8">
        <v>3</v>
      </c>
      <c r="I92" s="8">
        <v>3</v>
      </c>
      <c r="J92" s="8">
        <v>0</v>
      </c>
      <c r="K92" s="8">
        <v>57</v>
      </c>
      <c r="L92" s="8">
        <v>48</v>
      </c>
      <c r="M92" s="8">
        <v>4</v>
      </c>
      <c r="N92" s="8">
        <v>22</v>
      </c>
      <c r="O92" s="8">
        <v>19</v>
      </c>
      <c r="P92" s="8">
        <v>53</v>
      </c>
      <c r="Q92" s="8">
        <v>15</v>
      </c>
      <c r="R92" s="8">
        <v>2</v>
      </c>
      <c r="S92" s="8">
        <v>0</v>
      </c>
      <c r="T92" s="8">
        <v>3.47</v>
      </c>
      <c r="U92" s="8">
        <f t="shared" si="4"/>
        <v>118</v>
      </c>
      <c r="V92" s="8">
        <f t="shared" si="5"/>
        <v>6.9925925925925929</v>
      </c>
      <c r="W92" s="8">
        <f t="shared" si="6"/>
        <v>4.1955555555555559</v>
      </c>
      <c r="X92" s="8">
        <f t="shared" si="7"/>
        <v>4.1955555555555559</v>
      </c>
    </row>
    <row r="93" spans="1:24" s="8" customFormat="1">
      <c r="A93" s="8" t="s">
        <v>1244</v>
      </c>
      <c r="B93" s="8" t="s">
        <v>72</v>
      </c>
      <c r="C93" s="8" t="s">
        <v>1055</v>
      </c>
      <c r="D93" s="8">
        <v>31</v>
      </c>
      <c r="E93" s="8">
        <v>31</v>
      </c>
      <c r="F93" s="8">
        <v>0</v>
      </c>
      <c r="G93" s="8">
        <v>0</v>
      </c>
      <c r="H93" s="8">
        <v>12</v>
      </c>
      <c r="I93" s="8">
        <v>10</v>
      </c>
      <c r="J93" s="8">
        <v>0</v>
      </c>
      <c r="K93" s="8">
        <v>189</v>
      </c>
      <c r="L93" s="8">
        <v>179</v>
      </c>
      <c r="M93" s="8">
        <v>16</v>
      </c>
      <c r="N93" s="8">
        <v>79</v>
      </c>
      <c r="O93" s="8">
        <v>59</v>
      </c>
      <c r="P93" s="8">
        <v>149</v>
      </c>
      <c r="Q93" s="8">
        <v>0</v>
      </c>
      <c r="R93" s="8">
        <v>0</v>
      </c>
      <c r="S93" s="8">
        <v>16</v>
      </c>
      <c r="T93" s="8">
        <v>3.76</v>
      </c>
      <c r="U93" s="8">
        <f t="shared" si="4"/>
        <v>240</v>
      </c>
      <c r="V93" s="8">
        <f t="shared" si="5"/>
        <v>14.222222222222221</v>
      </c>
      <c r="W93" s="8">
        <f t="shared" si="6"/>
        <v>11.377777777777778</v>
      </c>
      <c r="X93" s="8">
        <f t="shared" si="7"/>
        <v>11.377777777777778</v>
      </c>
    </row>
    <row r="94" spans="1:24" s="8" customFormat="1">
      <c r="A94" s="8" t="s">
        <v>1157</v>
      </c>
      <c r="B94" s="8" t="s">
        <v>1452</v>
      </c>
      <c r="C94" s="8" t="s">
        <v>1388</v>
      </c>
      <c r="D94" s="8">
        <v>71</v>
      </c>
      <c r="E94" s="8">
        <v>0</v>
      </c>
      <c r="F94" s="8">
        <v>0</v>
      </c>
      <c r="G94" s="8">
        <v>0</v>
      </c>
      <c r="H94" s="8">
        <v>4</v>
      </c>
      <c r="I94" s="8">
        <v>4</v>
      </c>
      <c r="J94" s="8">
        <v>38</v>
      </c>
      <c r="K94" s="8">
        <v>65</v>
      </c>
      <c r="L94" s="8">
        <v>53</v>
      </c>
      <c r="M94" s="8">
        <v>4</v>
      </c>
      <c r="N94" s="8">
        <v>17</v>
      </c>
      <c r="O94" s="8">
        <v>26</v>
      </c>
      <c r="P94" s="8">
        <v>80</v>
      </c>
      <c r="Q94" s="8">
        <v>0</v>
      </c>
      <c r="R94" s="8">
        <v>5</v>
      </c>
      <c r="S94" s="8">
        <v>0</v>
      </c>
      <c r="T94" s="8">
        <v>2.35</v>
      </c>
      <c r="U94" s="8">
        <f t="shared" si="4"/>
        <v>368</v>
      </c>
      <c r="V94" s="8">
        <f t="shared" si="5"/>
        <v>21.807407407407407</v>
      </c>
      <c r="W94" s="8">
        <f t="shared" si="6"/>
        <v>21.807407407407407</v>
      </c>
      <c r="X94" s="8">
        <f t="shared" si="7"/>
        <v>21.807407407407407</v>
      </c>
    </row>
    <row r="95" spans="1:24" s="8" customFormat="1">
      <c r="A95" s="8" t="s">
        <v>1811</v>
      </c>
      <c r="B95" s="8" t="s">
        <v>133</v>
      </c>
      <c r="C95" s="8" t="s">
        <v>1038</v>
      </c>
      <c r="D95" s="8">
        <v>13</v>
      </c>
      <c r="E95" s="8">
        <v>13</v>
      </c>
      <c r="F95" s="8">
        <v>0</v>
      </c>
      <c r="G95" s="8">
        <v>0</v>
      </c>
      <c r="H95" s="8">
        <v>4</v>
      </c>
      <c r="I95" s="8">
        <v>4</v>
      </c>
      <c r="J95" s="8">
        <v>0</v>
      </c>
      <c r="K95" s="8">
        <v>67</v>
      </c>
      <c r="L95" s="8">
        <v>48</v>
      </c>
      <c r="M95" s="8">
        <v>5</v>
      </c>
      <c r="N95" s="8">
        <v>25</v>
      </c>
      <c r="O95" s="8">
        <v>35</v>
      </c>
      <c r="P95" s="8">
        <v>65</v>
      </c>
      <c r="Q95" s="8">
        <v>0</v>
      </c>
      <c r="R95" s="8">
        <v>0</v>
      </c>
      <c r="S95" s="8">
        <v>3</v>
      </c>
      <c r="T95" s="8">
        <v>3.36</v>
      </c>
      <c r="U95" s="8">
        <f t="shared" si="4"/>
        <v>88.5</v>
      </c>
      <c r="V95" s="8">
        <f t="shared" si="5"/>
        <v>5.2444444444444445</v>
      </c>
      <c r="W95" s="8">
        <f t="shared" si="6"/>
        <v>2.6222222222222222</v>
      </c>
      <c r="X95" s="8">
        <f t="shared" si="7"/>
        <v>2.6222222222222222</v>
      </c>
    </row>
    <row r="96" spans="1:24" s="8" customFormat="1">
      <c r="A96" s="8" t="s">
        <v>216</v>
      </c>
      <c r="B96" s="8" t="s">
        <v>551</v>
      </c>
      <c r="C96" s="8" t="s">
        <v>1396</v>
      </c>
      <c r="D96" s="8">
        <v>63</v>
      </c>
      <c r="E96" s="8">
        <v>0</v>
      </c>
      <c r="F96" s="8">
        <v>0</v>
      </c>
      <c r="G96" s="8">
        <v>0</v>
      </c>
      <c r="H96" s="8">
        <v>3</v>
      </c>
      <c r="I96" s="8">
        <v>5</v>
      </c>
      <c r="J96" s="8">
        <v>0</v>
      </c>
      <c r="K96" s="8">
        <v>85</v>
      </c>
      <c r="L96" s="8">
        <v>90</v>
      </c>
      <c r="M96" s="8">
        <v>5</v>
      </c>
      <c r="N96" s="8">
        <v>29</v>
      </c>
      <c r="O96" s="8">
        <v>25</v>
      </c>
      <c r="P96" s="8">
        <v>56</v>
      </c>
      <c r="Q96" s="8">
        <v>12</v>
      </c>
      <c r="R96" s="8">
        <v>2</v>
      </c>
      <c r="S96" s="8">
        <v>0</v>
      </c>
      <c r="T96" s="8">
        <v>3.07</v>
      </c>
      <c r="U96" s="8">
        <f t="shared" si="4"/>
        <v>103.5</v>
      </c>
      <c r="V96" s="8">
        <f t="shared" si="5"/>
        <v>6.1333333333333337</v>
      </c>
      <c r="W96" s="8">
        <f t="shared" si="6"/>
        <v>3.68</v>
      </c>
      <c r="X96" s="8">
        <f t="shared" si="7"/>
        <v>3.68</v>
      </c>
    </row>
    <row r="97" spans="1:24" s="8" customFormat="1">
      <c r="A97" s="8" t="s">
        <v>217</v>
      </c>
      <c r="B97" s="8" t="s">
        <v>552</v>
      </c>
      <c r="C97" s="8" t="s">
        <v>1393</v>
      </c>
      <c r="D97" s="8">
        <v>30</v>
      </c>
      <c r="E97" s="8">
        <v>30</v>
      </c>
      <c r="F97" s="8">
        <v>0</v>
      </c>
      <c r="G97" s="8">
        <v>0</v>
      </c>
      <c r="H97" s="8">
        <v>12</v>
      </c>
      <c r="I97" s="8">
        <v>8</v>
      </c>
      <c r="J97" s="8">
        <v>0</v>
      </c>
      <c r="K97" s="8">
        <v>171</v>
      </c>
      <c r="L97" s="8">
        <v>168</v>
      </c>
      <c r="M97" s="8">
        <v>11</v>
      </c>
      <c r="N97" s="8">
        <v>77</v>
      </c>
      <c r="O97" s="8">
        <v>72</v>
      </c>
      <c r="P97" s="8">
        <v>165</v>
      </c>
      <c r="Q97" s="8">
        <v>0</v>
      </c>
      <c r="R97" s="8">
        <v>0</v>
      </c>
      <c r="S97" s="8">
        <v>15</v>
      </c>
      <c r="T97" s="8">
        <v>4.05</v>
      </c>
      <c r="U97" s="8">
        <f t="shared" si="4"/>
        <v>237.5</v>
      </c>
      <c r="V97" s="8">
        <f t="shared" si="5"/>
        <v>14.074074074074074</v>
      </c>
      <c r="W97" s="8">
        <f t="shared" si="6"/>
        <v>11.25925925925926</v>
      </c>
      <c r="X97" s="8">
        <f t="shared" si="7"/>
        <v>11.25925925925926</v>
      </c>
    </row>
    <row r="98" spans="1:24" s="8" customFormat="1">
      <c r="A98" s="8" t="s">
        <v>217</v>
      </c>
      <c r="B98" s="8" t="s">
        <v>104</v>
      </c>
      <c r="C98" s="8" t="s">
        <v>1394</v>
      </c>
      <c r="D98" s="8">
        <v>25</v>
      </c>
      <c r="E98" s="8">
        <v>25</v>
      </c>
      <c r="F98" s="8">
        <v>0</v>
      </c>
      <c r="G98" s="8">
        <v>0</v>
      </c>
      <c r="H98" s="8">
        <v>8</v>
      </c>
      <c r="I98" s="8">
        <v>9</v>
      </c>
      <c r="J98" s="8">
        <v>0</v>
      </c>
      <c r="K98" s="8">
        <v>139</v>
      </c>
      <c r="L98" s="8">
        <v>142</v>
      </c>
      <c r="M98" s="8">
        <v>20</v>
      </c>
      <c r="N98" s="8">
        <v>71</v>
      </c>
      <c r="O98" s="8">
        <v>48</v>
      </c>
      <c r="P98" s="8">
        <v>117</v>
      </c>
      <c r="Q98" s="8">
        <v>0</v>
      </c>
      <c r="R98" s="8">
        <v>0</v>
      </c>
      <c r="S98" s="8">
        <v>8</v>
      </c>
      <c r="T98" s="8">
        <v>4.5999999999999996</v>
      </c>
      <c r="U98" s="8">
        <f t="shared" si="4"/>
        <v>154.5</v>
      </c>
      <c r="V98" s="8">
        <f t="shared" si="5"/>
        <v>9.155555555555555</v>
      </c>
      <c r="W98" s="8">
        <f t="shared" si="6"/>
        <v>5.4933333333333332</v>
      </c>
      <c r="X98" s="8">
        <f t="shared" si="7"/>
        <v>5.4933333333333332</v>
      </c>
    </row>
    <row r="99" spans="1:24" s="8" customFormat="1">
      <c r="A99" s="8" t="s">
        <v>217</v>
      </c>
      <c r="B99" s="8" t="s">
        <v>1818</v>
      </c>
      <c r="C99" s="8" t="s">
        <v>1041</v>
      </c>
      <c r="D99" s="8">
        <v>18</v>
      </c>
      <c r="E99" s="8">
        <v>18</v>
      </c>
      <c r="F99" s="8">
        <v>1</v>
      </c>
      <c r="G99" s="8">
        <v>1</v>
      </c>
      <c r="H99" s="8">
        <v>7</v>
      </c>
      <c r="I99" s="8">
        <v>5</v>
      </c>
      <c r="J99" s="8">
        <v>0</v>
      </c>
      <c r="K99" s="8">
        <v>107</v>
      </c>
      <c r="L99" s="8">
        <v>91</v>
      </c>
      <c r="M99" s="8">
        <v>8</v>
      </c>
      <c r="N99" s="8">
        <v>41</v>
      </c>
      <c r="O99" s="8">
        <v>42</v>
      </c>
      <c r="P99" s="8">
        <v>65</v>
      </c>
      <c r="Q99" s="8">
        <v>0</v>
      </c>
      <c r="R99" s="8">
        <v>0</v>
      </c>
      <c r="S99" s="8">
        <v>10</v>
      </c>
      <c r="T99" s="8">
        <v>3.45</v>
      </c>
      <c r="U99" s="8">
        <f t="shared" si="4"/>
        <v>124</v>
      </c>
      <c r="V99" s="8">
        <f t="shared" si="5"/>
        <v>7.3481481481481481</v>
      </c>
      <c r="W99" s="8">
        <f t="shared" si="6"/>
        <v>4.4088888888888889</v>
      </c>
      <c r="X99" s="8">
        <f t="shared" si="7"/>
        <v>4.4088888888888889</v>
      </c>
    </row>
    <row r="100" spans="1:24" s="8" customFormat="1">
      <c r="A100" s="8" t="s">
        <v>1714</v>
      </c>
      <c r="B100" s="8" t="s">
        <v>144</v>
      </c>
      <c r="C100" s="8" t="s">
        <v>1393</v>
      </c>
      <c r="D100" s="8">
        <v>50</v>
      </c>
      <c r="E100" s="8">
        <v>0</v>
      </c>
      <c r="F100" s="8">
        <v>0</v>
      </c>
      <c r="G100" s="8">
        <v>0</v>
      </c>
      <c r="H100" s="8">
        <v>3</v>
      </c>
      <c r="I100" s="8">
        <v>2</v>
      </c>
      <c r="J100" s="8">
        <v>0</v>
      </c>
      <c r="K100" s="8">
        <v>54</v>
      </c>
      <c r="L100" s="8">
        <v>46</v>
      </c>
      <c r="M100" s="8">
        <v>2</v>
      </c>
      <c r="N100" s="8">
        <v>17</v>
      </c>
      <c r="O100" s="8">
        <v>20</v>
      </c>
      <c r="P100" s="8">
        <v>42</v>
      </c>
      <c r="Q100" s="8">
        <v>7</v>
      </c>
      <c r="R100" s="8">
        <v>2</v>
      </c>
      <c r="S100" s="8">
        <v>0</v>
      </c>
      <c r="T100" s="8">
        <v>2.83</v>
      </c>
      <c r="U100" s="8">
        <f t="shared" si="4"/>
        <v>85.5</v>
      </c>
      <c r="V100" s="8">
        <f t="shared" si="5"/>
        <v>5.0666666666666664</v>
      </c>
      <c r="W100" s="8">
        <f t="shared" si="6"/>
        <v>2.5333333333333332</v>
      </c>
      <c r="X100" s="8">
        <f t="shared" si="7"/>
        <v>2.5333333333333332</v>
      </c>
    </row>
    <row r="101" spans="1:24" s="8" customFormat="1">
      <c r="A101" s="8" t="s">
        <v>1454</v>
      </c>
      <c r="B101" s="8" t="s">
        <v>1455</v>
      </c>
      <c r="C101" s="8" t="s">
        <v>1036</v>
      </c>
      <c r="D101" s="8">
        <v>24</v>
      </c>
      <c r="E101" s="8">
        <v>24</v>
      </c>
      <c r="F101" s="8">
        <v>1</v>
      </c>
      <c r="G101" s="8">
        <v>0</v>
      </c>
      <c r="H101" s="8">
        <v>7</v>
      </c>
      <c r="I101" s="8">
        <v>10</v>
      </c>
      <c r="J101" s="8">
        <v>0</v>
      </c>
      <c r="K101" s="8">
        <v>133</v>
      </c>
      <c r="L101" s="8">
        <v>144</v>
      </c>
      <c r="M101" s="8">
        <v>16</v>
      </c>
      <c r="N101" s="8">
        <v>55</v>
      </c>
      <c r="O101" s="8">
        <v>40</v>
      </c>
      <c r="P101" s="8">
        <v>81</v>
      </c>
      <c r="Q101" s="8">
        <v>0</v>
      </c>
      <c r="R101" s="8">
        <v>0</v>
      </c>
      <c r="S101" s="8">
        <v>13</v>
      </c>
      <c r="T101" s="8">
        <v>3.72</v>
      </c>
      <c r="U101" s="8">
        <f t="shared" si="4"/>
        <v>119.5</v>
      </c>
      <c r="V101" s="8">
        <f t="shared" si="5"/>
        <v>7.0814814814814815</v>
      </c>
      <c r="W101" s="8">
        <f t="shared" si="6"/>
        <v>4.2488888888888887</v>
      </c>
      <c r="X101" s="8">
        <f t="shared" si="7"/>
        <v>4.2488888888888887</v>
      </c>
    </row>
    <row r="102" spans="1:24" s="8" customFormat="1">
      <c r="A102" s="8" t="s">
        <v>804</v>
      </c>
      <c r="B102" s="8" t="s">
        <v>239</v>
      </c>
      <c r="C102" s="8" t="s">
        <v>1044</v>
      </c>
      <c r="D102" s="8">
        <v>25</v>
      </c>
      <c r="E102" s="8">
        <v>25</v>
      </c>
      <c r="F102" s="8">
        <v>0</v>
      </c>
      <c r="G102" s="8">
        <v>0</v>
      </c>
      <c r="H102" s="8">
        <v>5</v>
      </c>
      <c r="I102" s="8">
        <v>8</v>
      </c>
      <c r="J102" s="8">
        <v>0</v>
      </c>
      <c r="K102" s="8">
        <v>128</v>
      </c>
      <c r="L102" s="8">
        <v>134</v>
      </c>
      <c r="M102" s="8">
        <v>10</v>
      </c>
      <c r="N102" s="8">
        <v>62</v>
      </c>
      <c r="O102" s="8">
        <v>43</v>
      </c>
      <c r="P102" s="8">
        <v>119</v>
      </c>
      <c r="Q102" s="8">
        <v>0</v>
      </c>
      <c r="R102" s="8">
        <v>0</v>
      </c>
      <c r="S102" s="8">
        <v>10</v>
      </c>
      <c r="T102" s="8">
        <v>4.3600000000000003</v>
      </c>
      <c r="U102" s="8">
        <f t="shared" si="4"/>
        <v>132</v>
      </c>
      <c r="V102" s="8">
        <f t="shared" si="5"/>
        <v>7.822222222222222</v>
      </c>
      <c r="W102" s="8">
        <f t="shared" si="6"/>
        <v>4.6933333333333334</v>
      </c>
      <c r="X102" s="8">
        <f t="shared" si="7"/>
        <v>4.6933333333333334</v>
      </c>
    </row>
    <row r="103" spans="1:24" s="8" customFormat="1">
      <c r="A103" s="8" t="s">
        <v>804</v>
      </c>
      <c r="B103" s="8" t="s">
        <v>1376</v>
      </c>
      <c r="C103" s="8" t="s">
        <v>1036</v>
      </c>
      <c r="D103" s="8">
        <v>32</v>
      </c>
      <c r="E103" s="8">
        <v>32</v>
      </c>
      <c r="F103" s="8">
        <v>2</v>
      </c>
      <c r="G103" s="8">
        <v>1</v>
      </c>
      <c r="H103" s="8">
        <v>12</v>
      </c>
      <c r="I103" s="8">
        <v>11</v>
      </c>
      <c r="J103" s="8">
        <v>0</v>
      </c>
      <c r="K103" s="8">
        <v>214</v>
      </c>
      <c r="L103" s="8">
        <v>176</v>
      </c>
      <c r="M103" s="8">
        <v>18</v>
      </c>
      <c r="N103" s="8">
        <v>68</v>
      </c>
      <c r="O103" s="8">
        <v>63</v>
      </c>
      <c r="P103" s="8">
        <v>171</v>
      </c>
      <c r="Q103" s="8">
        <v>0</v>
      </c>
      <c r="R103" s="8">
        <v>0</v>
      </c>
      <c r="S103" s="8">
        <v>22</v>
      </c>
      <c r="T103" s="8">
        <v>2.86</v>
      </c>
      <c r="U103" s="8">
        <f t="shared" si="4"/>
        <v>297</v>
      </c>
      <c r="V103" s="8">
        <f t="shared" si="5"/>
        <v>17.600000000000001</v>
      </c>
      <c r="W103" s="8">
        <f t="shared" si="6"/>
        <v>14.080000000000002</v>
      </c>
      <c r="X103" s="8">
        <f t="shared" si="7"/>
        <v>14.080000000000002</v>
      </c>
    </row>
    <row r="104" spans="1:24" s="8" customFormat="1">
      <c r="A104" s="8" t="s">
        <v>556</v>
      </c>
      <c r="B104" s="8" t="s">
        <v>400</v>
      </c>
      <c r="C104" s="8" t="s">
        <v>1388</v>
      </c>
      <c r="D104" s="8">
        <v>65</v>
      </c>
      <c r="E104" s="8">
        <v>0</v>
      </c>
      <c r="F104" s="8">
        <v>0</v>
      </c>
      <c r="G104" s="8">
        <v>0</v>
      </c>
      <c r="H104" s="8">
        <v>4</v>
      </c>
      <c r="I104" s="8">
        <v>4</v>
      </c>
      <c r="J104" s="8">
        <v>3</v>
      </c>
      <c r="K104" s="8">
        <v>62</v>
      </c>
      <c r="L104" s="8">
        <v>51</v>
      </c>
      <c r="M104" s="8">
        <v>6</v>
      </c>
      <c r="N104" s="8">
        <v>22</v>
      </c>
      <c r="O104" s="8">
        <v>12</v>
      </c>
      <c r="P104" s="8">
        <v>55</v>
      </c>
      <c r="Q104" s="8">
        <v>24</v>
      </c>
      <c r="R104" s="8">
        <v>4</v>
      </c>
      <c r="S104" s="8">
        <v>0</v>
      </c>
      <c r="T104" s="8">
        <v>3.19</v>
      </c>
      <c r="U104" s="8">
        <f t="shared" si="4"/>
        <v>181.5</v>
      </c>
      <c r="V104" s="8">
        <f t="shared" si="5"/>
        <v>10.755555555555556</v>
      </c>
      <c r="W104" s="8">
        <f t="shared" si="6"/>
        <v>6.453333333333334</v>
      </c>
      <c r="X104" s="8">
        <f t="shared" si="7"/>
        <v>6.453333333333334</v>
      </c>
    </row>
    <row r="105" spans="1:24" s="8" customFormat="1">
      <c r="A105" s="8" t="s">
        <v>557</v>
      </c>
      <c r="B105" s="8" t="s">
        <v>558</v>
      </c>
      <c r="C105" s="8" t="s">
        <v>1051</v>
      </c>
      <c r="D105" s="8">
        <v>32</v>
      </c>
      <c r="E105" s="8">
        <v>32</v>
      </c>
      <c r="F105" s="8">
        <v>1</v>
      </c>
      <c r="G105" s="8">
        <v>0</v>
      </c>
      <c r="H105" s="8">
        <v>16</v>
      </c>
      <c r="I105" s="8">
        <v>9</v>
      </c>
      <c r="J105" s="8">
        <v>0</v>
      </c>
      <c r="K105" s="8">
        <v>208</v>
      </c>
      <c r="L105" s="8">
        <v>174</v>
      </c>
      <c r="M105" s="8">
        <v>18</v>
      </c>
      <c r="N105" s="8">
        <v>61</v>
      </c>
      <c r="O105" s="8">
        <v>42</v>
      </c>
      <c r="P105" s="8">
        <v>194</v>
      </c>
      <c r="Q105" s="8">
        <v>0</v>
      </c>
      <c r="R105" s="8">
        <v>0</v>
      </c>
      <c r="S105" s="8">
        <v>26</v>
      </c>
      <c r="T105" s="8">
        <v>2.64</v>
      </c>
      <c r="U105" s="8">
        <f t="shared" si="4"/>
        <v>380.5</v>
      </c>
      <c r="V105" s="8">
        <f t="shared" si="5"/>
        <v>22.548148148148147</v>
      </c>
      <c r="W105" s="8">
        <f t="shared" si="6"/>
        <v>22.548148148148147</v>
      </c>
      <c r="X105" s="8">
        <f t="shared" si="7"/>
        <v>22.548148148148147</v>
      </c>
    </row>
    <row r="106" spans="1:24" s="8" customFormat="1">
      <c r="A106" s="8" t="s">
        <v>850</v>
      </c>
      <c r="B106" s="8" t="s">
        <v>52</v>
      </c>
      <c r="C106" s="8" t="s">
        <v>1052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f t="shared" si="4"/>
        <v>0</v>
      </c>
      <c r="V106" s="8">
        <f t="shared" si="5"/>
        <v>0</v>
      </c>
      <c r="W106" s="8">
        <f t="shared" si="6"/>
        <v>0</v>
      </c>
      <c r="X106" s="8">
        <f t="shared" si="7"/>
        <v>1</v>
      </c>
    </row>
    <row r="107" spans="1:24" s="8" customFormat="1">
      <c r="A107" s="8" t="s">
        <v>1320</v>
      </c>
      <c r="B107" s="8" t="s">
        <v>305</v>
      </c>
      <c r="C107" s="8" t="s">
        <v>1047</v>
      </c>
      <c r="D107" s="8">
        <v>68</v>
      </c>
      <c r="E107" s="8">
        <v>0</v>
      </c>
      <c r="F107" s="8">
        <v>0</v>
      </c>
      <c r="G107" s="8">
        <v>0</v>
      </c>
      <c r="H107" s="8">
        <v>4</v>
      </c>
      <c r="I107" s="8">
        <v>4</v>
      </c>
      <c r="J107" s="8">
        <v>1</v>
      </c>
      <c r="K107" s="8">
        <v>64</v>
      </c>
      <c r="L107" s="8">
        <v>55</v>
      </c>
      <c r="M107" s="8">
        <v>5</v>
      </c>
      <c r="N107" s="8">
        <v>21</v>
      </c>
      <c r="O107" s="8">
        <v>27</v>
      </c>
      <c r="P107" s="8">
        <v>69</v>
      </c>
      <c r="Q107" s="8">
        <v>16</v>
      </c>
      <c r="R107" s="8">
        <v>2</v>
      </c>
      <c r="S107" s="8">
        <v>0</v>
      </c>
      <c r="T107" s="8">
        <v>2.95</v>
      </c>
      <c r="U107" s="8">
        <f t="shared" si="4"/>
        <v>147</v>
      </c>
      <c r="V107" s="8">
        <f t="shared" si="5"/>
        <v>8.7111111111111104</v>
      </c>
      <c r="W107" s="8">
        <f t="shared" si="6"/>
        <v>5.2266666666666657</v>
      </c>
      <c r="X107" s="8">
        <f t="shared" si="7"/>
        <v>5.2266666666666657</v>
      </c>
    </row>
    <row r="108" spans="1:24" s="8" customFormat="1">
      <c r="A108" s="8" t="s">
        <v>1456</v>
      </c>
      <c r="B108" s="8" t="s">
        <v>521</v>
      </c>
      <c r="C108" s="8" t="s">
        <v>1036</v>
      </c>
      <c r="D108" s="8">
        <v>21</v>
      </c>
      <c r="E108" s="8">
        <v>21</v>
      </c>
      <c r="F108" s="8">
        <v>1</v>
      </c>
      <c r="G108" s="8">
        <v>1</v>
      </c>
      <c r="H108" s="8">
        <v>9</v>
      </c>
      <c r="I108" s="8">
        <v>6</v>
      </c>
      <c r="J108" s="8">
        <v>0</v>
      </c>
      <c r="K108" s="8">
        <v>122</v>
      </c>
      <c r="L108" s="8">
        <v>115</v>
      </c>
      <c r="M108" s="8">
        <v>9</v>
      </c>
      <c r="N108" s="8">
        <v>46</v>
      </c>
      <c r="O108" s="8">
        <v>39</v>
      </c>
      <c r="P108" s="8">
        <v>93</v>
      </c>
      <c r="Q108" s="8">
        <v>0</v>
      </c>
      <c r="R108" s="8">
        <v>0</v>
      </c>
      <c r="S108" s="8">
        <v>13</v>
      </c>
      <c r="T108" s="8">
        <v>3.39</v>
      </c>
      <c r="U108" s="8">
        <f t="shared" si="4"/>
        <v>172.5</v>
      </c>
      <c r="V108" s="8">
        <f t="shared" si="5"/>
        <v>10.222222222222221</v>
      </c>
      <c r="W108" s="8">
        <f t="shared" si="6"/>
        <v>6.1333333333333329</v>
      </c>
      <c r="X108" s="8">
        <f t="shared" si="7"/>
        <v>6.1333333333333329</v>
      </c>
    </row>
    <row r="109" spans="1:24" s="8" customFormat="1">
      <c r="A109" s="8" t="s">
        <v>560</v>
      </c>
      <c r="B109" s="8" t="s">
        <v>211</v>
      </c>
      <c r="C109" s="8" t="s">
        <v>1041</v>
      </c>
      <c r="D109" s="8">
        <v>33</v>
      </c>
      <c r="E109" s="8">
        <v>33</v>
      </c>
      <c r="F109" s="8">
        <v>1</v>
      </c>
      <c r="G109" s="8">
        <v>1</v>
      </c>
      <c r="H109" s="8">
        <v>15</v>
      </c>
      <c r="I109" s="8">
        <v>7</v>
      </c>
      <c r="J109" s="8">
        <v>0</v>
      </c>
      <c r="K109" s="8">
        <v>218</v>
      </c>
      <c r="L109" s="8">
        <v>184</v>
      </c>
      <c r="M109" s="8">
        <v>19</v>
      </c>
      <c r="N109" s="8">
        <v>81</v>
      </c>
      <c r="O109" s="8">
        <v>68</v>
      </c>
      <c r="P109" s="8">
        <v>207</v>
      </c>
      <c r="Q109" s="8">
        <v>0</v>
      </c>
      <c r="R109" s="8">
        <v>0</v>
      </c>
      <c r="S109" s="8">
        <v>20</v>
      </c>
      <c r="T109" s="8">
        <v>3.34</v>
      </c>
      <c r="U109" s="8">
        <f t="shared" si="4"/>
        <v>358.5</v>
      </c>
      <c r="V109" s="8">
        <f t="shared" si="5"/>
        <v>21.244444444444444</v>
      </c>
      <c r="W109" s="8">
        <f t="shared" si="6"/>
        <v>21.244444444444444</v>
      </c>
      <c r="X109" s="8">
        <f t="shared" si="7"/>
        <v>21.244444444444444</v>
      </c>
    </row>
    <row r="110" spans="1:24" s="8" customFormat="1">
      <c r="A110" s="8" t="s">
        <v>561</v>
      </c>
      <c r="B110" s="8" t="s">
        <v>52</v>
      </c>
      <c r="C110" s="8" t="s">
        <v>1047</v>
      </c>
      <c r="D110" s="8">
        <v>31</v>
      </c>
      <c r="E110" s="8">
        <v>31</v>
      </c>
      <c r="F110" s="8">
        <v>0</v>
      </c>
      <c r="G110" s="8">
        <v>0</v>
      </c>
      <c r="H110" s="8">
        <v>10</v>
      </c>
      <c r="I110" s="8">
        <v>9</v>
      </c>
      <c r="J110" s="8">
        <v>0</v>
      </c>
      <c r="K110" s="8">
        <v>182</v>
      </c>
      <c r="L110" s="8">
        <v>171</v>
      </c>
      <c r="M110" s="8">
        <v>25</v>
      </c>
      <c r="N110" s="8">
        <v>77</v>
      </c>
      <c r="O110" s="8">
        <v>44</v>
      </c>
      <c r="P110" s="8">
        <v>168</v>
      </c>
      <c r="Q110" s="8">
        <v>0</v>
      </c>
      <c r="R110" s="8">
        <v>0</v>
      </c>
      <c r="S110" s="8">
        <v>12</v>
      </c>
      <c r="T110" s="8">
        <v>3.81</v>
      </c>
      <c r="U110" s="8">
        <f t="shared" si="4"/>
        <v>255</v>
      </c>
      <c r="V110" s="8">
        <f t="shared" si="5"/>
        <v>15.111111111111111</v>
      </c>
      <c r="W110" s="8">
        <f t="shared" si="6"/>
        <v>12.088888888888889</v>
      </c>
      <c r="X110" s="8">
        <f t="shared" si="7"/>
        <v>12.088888888888889</v>
      </c>
    </row>
    <row r="111" spans="1:24" s="8" customFormat="1">
      <c r="A111" s="8" t="s">
        <v>924</v>
      </c>
      <c r="B111" s="8" t="s">
        <v>180</v>
      </c>
      <c r="C111" s="8" t="s">
        <v>1395</v>
      </c>
      <c r="D111" s="8">
        <v>31</v>
      </c>
      <c r="E111" s="8">
        <v>12</v>
      </c>
      <c r="F111" s="8">
        <v>0</v>
      </c>
      <c r="G111" s="8">
        <v>0</v>
      </c>
      <c r="H111" s="8">
        <v>4</v>
      </c>
      <c r="I111" s="8">
        <v>6</v>
      </c>
      <c r="J111" s="8">
        <v>0</v>
      </c>
      <c r="K111" s="8">
        <v>87</v>
      </c>
      <c r="L111" s="8">
        <v>93</v>
      </c>
      <c r="M111" s="8">
        <v>8</v>
      </c>
      <c r="N111" s="8">
        <v>47</v>
      </c>
      <c r="O111" s="8">
        <v>30</v>
      </c>
      <c r="P111" s="8">
        <v>58</v>
      </c>
      <c r="Q111" s="8">
        <v>0</v>
      </c>
      <c r="R111" s="8">
        <v>0</v>
      </c>
      <c r="S111" s="8">
        <v>3</v>
      </c>
      <c r="T111" s="8">
        <v>4.8600000000000003</v>
      </c>
      <c r="U111" s="8">
        <f t="shared" si="4"/>
        <v>67</v>
      </c>
      <c r="V111" s="8">
        <f t="shared" si="5"/>
        <v>3.9703703703703703</v>
      </c>
      <c r="W111" s="8">
        <f t="shared" si="6"/>
        <v>1.9851851851851852</v>
      </c>
      <c r="X111" s="8">
        <f t="shared" si="7"/>
        <v>1.9851851851851852</v>
      </c>
    </row>
    <row r="112" spans="1:24" s="8" customFormat="1">
      <c r="A112" s="8" t="s">
        <v>564</v>
      </c>
      <c r="B112" s="8" t="s">
        <v>565</v>
      </c>
      <c r="C112" s="8" t="s">
        <v>1389</v>
      </c>
      <c r="D112" s="8">
        <v>27</v>
      </c>
      <c r="E112" s="8">
        <v>27</v>
      </c>
      <c r="F112" s="8">
        <v>0</v>
      </c>
      <c r="G112" s="8">
        <v>0</v>
      </c>
      <c r="H112" s="8">
        <v>12</v>
      </c>
      <c r="I112" s="8">
        <v>10</v>
      </c>
      <c r="J112" s="8">
        <v>0</v>
      </c>
      <c r="K112" s="8">
        <v>154</v>
      </c>
      <c r="L112" s="8">
        <v>155</v>
      </c>
      <c r="M112" s="8">
        <v>17</v>
      </c>
      <c r="N112" s="8">
        <v>67</v>
      </c>
      <c r="O112" s="8">
        <v>47</v>
      </c>
      <c r="P112" s="8">
        <v>133</v>
      </c>
      <c r="Q112" s="8">
        <v>0</v>
      </c>
      <c r="R112" s="8">
        <v>0</v>
      </c>
      <c r="S112" s="8">
        <v>14</v>
      </c>
      <c r="T112" s="8">
        <v>3.92</v>
      </c>
      <c r="U112" s="8">
        <f t="shared" si="4"/>
        <v>219</v>
      </c>
      <c r="V112" s="8">
        <f t="shared" si="5"/>
        <v>12.977777777777778</v>
      </c>
      <c r="W112" s="8">
        <f t="shared" si="6"/>
        <v>10.382222222222223</v>
      </c>
      <c r="X112" s="8">
        <f t="shared" si="7"/>
        <v>10.382222222222223</v>
      </c>
    </row>
    <row r="113" spans="1:24" s="8" customFormat="1">
      <c r="A113" s="8" t="s">
        <v>1158</v>
      </c>
      <c r="B113" s="8" t="s">
        <v>166</v>
      </c>
      <c r="C113" s="8" t="s">
        <v>1048</v>
      </c>
      <c r="D113" s="8">
        <v>31</v>
      </c>
      <c r="E113" s="8">
        <v>31</v>
      </c>
      <c r="F113" s="8">
        <v>1</v>
      </c>
      <c r="G113" s="8">
        <v>1</v>
      </c>
      <c r="H113" s="8">
        <v>16</v>
      </c>
      <c r="I113" s="8">
        <v>9</v>
      </c>
      <c r="J113" s="8">
        <v>0</v>
      </c>
      <c r="K113" s="8">
        <v>211</v>
      </c>
      <c r="L113" s="8">
        <v>169</v>
      </c>
      <c r="M113" s="8">
        <v>20</v>
      </c>
      <c r="N113" s="8">
        <v>65</v>
      </c>
      <c r="O113" s="8">
        <v>45</v>
      </c>
      <c r="P113" s="8">
        <v>220</v>
      </c>
      <c r="Q113" s="8">
        <v>0</v>
      </c>
      <c r="R113" s="8">
        <v>0</v>
      </c>
      <c r="S113" s="8">
        <v>22</v>
      </c>
      <c r="T113" s="8">
        <v>2.77</v>
      </c>
      <c r="U113" s="8">
        <f t="shared" si="4"/>
        <v>407</v>
      </c>
      <c r="V113" s="8">
        <f t="shared" si="5"/>
        <v>24.118518518518517</v>
      </c>
      <c r="W113" s="8">
        <f t="shared" si="6"/>
        <v>28.94222222222222</v>
      </c>
      <c r="X113" s="8">
        <f t="shared" si="7"/>
        <v>28.94222222222222</v>
      </c>
    </row>
    <row r="114" spans="1:24" s="8" customFormat="1">
      <c r="A114" s="8" t="s">
        <v>1227</v>
      </c>
      <c r="B114" s="8" t="s">
        <v>118</v>
      </c>
      <c r="C114" s="8" t="s">
        <v>1398</v>
      </c>
      <c r="D114" s="8">
        <v>55</v>
      </c>
      <c r="E114" s="8">
        <v>0</v>
      </c>
      <c r="F114" s="8">
        <v>0</v>
      </c>
      <c r="G114" s="8">
        <v>0</v>
      </c>
      <c r="H114" s="8">
        <v>2</v>
      </c>
      <c r="I114" s="8">
        <v>2</v>
      </c>
      <c r="J114" s="8">
        <v>0</v>
      </c>
      <c r="K114" s="8">
        <v>43</v>
      </c>
      <c r="L114" s="8">
        <v>41</v>
      </c>
      <c r="M114" s="8">
        <v>4</v>
      </c>
      <c r="N114" s="8">
        <v>16</v>
      </c>
      <c r="O114" s="8">
        <v>15</v>
      </c>
      <c r="P114" s="8">
        <v>48</v>
      </c>
      <c r="Q114" s="8">
        <v>10</v>
      </c>
      <c r="R114" s="8">
        <v>3</v>
      </c>
      <c r="S114" s="8">
        <v>0</v>
      </c>
      <c r="T114" s="8">
        <v>3.35</v>
      </c>
      <c r="U114" s="8">
        <f t="shared" si="4"/>
        <v>85.5</v>
      </c>
      <c r="V114" s="8">
        <f t="shared" si="5"/>
        <v>5.0666666666666664</v>
      </c>
      <c r="W114" s="8">
        <f t="shared" si="6"/>
        <v>2.5333333333333332</v>
      </c>
      <c r="X114" s="8">
        <f t="shared" si="7"/>
        <v>2.5333333333333332</v>
      </c>
    </row>
    <row r="115" spans="1:24" s="8" customFormat="1">
      <c r="A115" s="8" t="s">
        <v>842</v>
      </c>
      <c r="B115" s="8" t="s">
        <v>823</v>
      </c>
      <c r="D115" s="8">
        <v>56</v>
      </c>
      <c r="E115" s="8">
        <v>0</v>
      </c>
      <c r="F115" s="8">
        <v>0</v>
      </c>
      <c r="G115" s="8">
        <v>0</v>
      </c>
      <c r="H115" s="8">
        <v>1</v>
      </c>
      <c r="I115" s="8">
        <v>3</v>
      </c>
      <c r="J115" s="8">
        <v>1</v>
      </c>
      <c r="K115" s="8">
        <v>48</v>
      </c>
      <c r="L115" s="8">
        <v>49</v>
      </c>
      <c r="M115" s="8">
        <v>5</v>
      </c>
      <c r="N115" s="8">
        <v>21</v>
      </c>
      <c r="O115" s="8">
        <v>8</v>
      </c>
      <c r="P115" s="8">
        <v>30</v>
      </c>
      <c r="Q115" s="8">
        <v>10</v>
      </c>
      <c r="R115" s="8">
        <v>4</v>
      </c>
      <c r="S115" s="8">
        <v>0</v>
      </c>
      <c r="T115" s="8">
        <v>3.94</v>
      </c>
      <c r="U115" s="8">
        <f t="shared" si="4"/>
        <v>65</v>
      </c>
      <c r="V115" s="8">
        <f t="shared" si="5"/>
        <v>3.8518518518518516</v>
      </c>
      <c r="W115" s="8">
        <f t="shared" si="6"/>
        <v>1.9259259259259258</v>
      </c>
      <c r="X115" s="8">
        <f t="shared" si="7"/>
        <v>1.9259259259259258</v>
      </c>
    </row>
    <row r="116" spans="1:24" s="8" customFormat="1">
      <c r="A116" s="8" t="s">
        <v>1360</v>
      </c>
      <c r="B116" s="8" t="s">
        <v>310</v>
      </c>
      <c r="C116" s="8" t="s">
        <v>1391</v>
      </c>
      <c r="D116" s="8">
        <v>31</v>
      </c>
      <c r="E116" s="8">
        <v>31</v>
      </c>
      <c r="F116" s="8">
        <v>1</v>
      </c>
      <c r="G116" s="8">
        <v>0</v>
      </c>
      <c r="H116" s="8">
        <v>10</v>
      </c>
      <c r="I116" s="8">
        <v>9</v>
      </c>
      <c r="J116" s="8">
        <v>0</v>
      </c>
      <c r="K116" s="8">
        <v>172</v>
      </c>
      <c r="L116" s="8">
        <v>163</v>
      </c>
      <c r="M116" s="8">
        <v>14</v>
      </c>
      <c r="N116" s="8">
        <v>67</v>
      </c>
      <c r="O116" s="8">
        <v>46</v>
      </c>
      <c r="P116" s="8">
        <v>145</v>
      </c>
      <c r="Q116" s="8">
        <v>0</v>
      </c>
      <c r="R116" s="8">
        <v>0</v>
      </c>
      <c r="S116" s="8">
        <v>16</v>
      </c>
      <c r="T116" s="8">
        <v>3.51</v>
      </c>
      <c r="U116" s="8">
        <f t="shared" si="4"/>
        <v>234</v>
      </c>
      <c r="V116" s="8">
        <f t="shared" si="5"/>
        <v>13.866666666666667</v>
      </c>
      <c r="W116" s="8">
        <f t="shared" si="6"/>
        <v>11.093333333333334</v>
      </c>
      <c r="X116" s="8">
        <f t="shared" si="7"/>
        <v>11.093333333333334</v>
      </c>
    </row>
    <row r="117" spans="1:24" s="8" customFormat="1">
      <c r="A117" s="8" t="s">
        <v>570</v>
      </c>
      <c r="B117" s="8" t="s">
        <v>463</v>
      </c>
      <c r="C117" s="8" t="s">
        <v>1396</v>
      </c>
      <c r="D117" s="8">
        <v>28</v>
      </c>
      <c r="E117" s="8">
        <v>28</v>
      </c>
      <c r="F117" s="8">
        <v>0</v>
      </c>
      <c r="G117" s="8">
        <v>0</v>
      </c>
      <c r="H117" s="8">
        <v>6</v>
      </c>
      <c r="I117" s="8">
        <v>9</v>
      </c>
      <c r="J117" s="8">
        <v>0</v>
      </c>
      <c r="K117" s="8">
        <v>148</v>
      </c>
      <c r="L117" s="8">
        <v>156</v>
      </c>
      <c r="M117" s="8">
        <v>21</v>
      </c>
      <c r="N117" s="8">
        <v>78</v>
      </c>
      <c r="O117" s="8">
        <v>44</v>
      </c>
      <c r="P117" s="8">
        <v>121</v>
      </c>
      <c r="Q117" s="8">
        <v>0</v>
      </c>
      <c r="R117" s="8">
        <v>0</v>
      </c>
      <c r="S117" s="8">
        <v>12</v>
      </c>
      <c r="T117" s="8">
        <v>4.74</v>
      </c>
      <c r="U117" s="8">
        <f t="shared" si="4"/>
        <v>141</v>
      </c>
      <c r="V117" s="8">
        <f t="shared" si="5"/>
        <v>8.3555555555555561</v>
      </c>
      <c r="W117" s="8">
        <f t="shared" si="6"/>
        <v>5.0133333333333336</v>
      </c>
      <c r="X117" s="8">
        <f t="shared" si="7"/>
        <v>5.0133333333333336</v>
      </c>
    </row>
    <row r="118" spans="1:24" s="8" customFormat="1">
      <c r="A118" s="8" t="s">
        <v>1457</v>
      </c>
      <c r="B118" s="8" t="s">
        <v>72</v>
      </c>
      <c r="C118" s="8" t="s">
        <v>1047</v>
      </c>
      <c r="D118" s="8">
        <v>29</v>
      </c>
      <c r="E118" s="8">
        <v>29</v>
      </c>
      <c r="F118" s="8">
        <v>0</v>
      </c>
      <c r="G118" s="8">
        <v>0</v>
      </c>
      <c r="H118" s="8">
        <v>11</v>
      </c>
      <c r="I118" s="8">
        <v>7</v>
      </c>
      <c r="J118" s="8">
        <v>0</v>
      </c>
      <c r="K118" s="8">
        <v>169</v>
      </c>
      <c r="L118" s="8">
        <v>155</v>
      </c>
      <c r="M118" s="8">
        <v>13</v>
      </c>
      <c r="N118" s="8">
        <v>67</v>
      </c>
      <c r="O118" s="8">
        <v>38</v>
      </c>
      <c r="P118" s="8">
        <v>144</v>
      </c>
      <c r="Q118" s="8">
        <v>0</v>
      </c>
      <c r="R118" s="8">
        <v>0</v>
      </c>
      <c r="S118" s="8">
        <v>15</v>
      </c>
      <c r="T118" s="8">
        <v>3.57</v>
      </c>
      <c r="U118" s="8">
        <f t="shared" si="4"/>
        <v>253</v>
      </c>
      <c r="V118" s="8">
        <f t="shared" si="5"/>
        <v>14.992592592592592</v>
      </c>
      <c r="W118" s="8">
        <f t="shared" si="6"/>
        <v>11.994074074074074</v>
      </c>
      <c r="X118" s="8">
        <f t="shared" si="7"/>
        <v>11.994074074074074</v>
      </c>
    </row>
    <row r="119" spans="1:24" s="8" customFormat="1">
      <c r="A119" s="8" t="s">
        <v>925</v>
      </c>
      <c r="B119" s="8" t="s">
        <v>973</v>
      </c>
      <c r="C119" s="8" t="s">
        <v>1036</v>
      </c>
      <c r="D119" s="8">
        <v>60</v>
      </c>
      <c r="E119" s="8">
        <v>0</v>
      </c>
      <c r="F119" s="8">
        <v>0</v>
      </c>
      <c r="G119" s="8">
        <v>0</v>
      </c>
      <c r="H119" s="8">
        <v>4</v>
      </c>
      <c r="I119" s="8">
        <v>3</v>
      </c>
      <c r="J119" s="8">
        <v>3</v>
      </c>
      <c r="K119" s="8">
        <v>61</v>
      </c>
      <c r="L119" s="8">
        <v>53</v>
      </c>
      <c r="M119" s="8">
        <v>4</v>
      </c>
      <c r="N119" s="8">
        <v>22</v>
      </c>
      <c r="O119" s="8">
        <v>10</v>
      </c>
      <c r="P119" s="8">
        <v>59</v>
      </c>
      <c r="Q119" s="8">
        <v>14</v>
      </c>
      <c r="R119" s="8">
        <v>2</v>
      </c>
      <c r="S119" s="8">
        <v>0</v>
      </c>
      <c r="T119" s="8">
        <v>3.25</v>
      </c>
      <c r="U119" s="8">
        <f t="shared" si="4"/>
        <v>162.5</v>
      </c>
      <c r="V119" s="8">
        <f t="shared" si="5"/>
        <v>9.6296296296296298</v>
      </c>
      <c r="W119" s="8">
        <f t="shared" si="6"/>
        <v>5.7777777777777777</v>
      </c>
      <c r="X119" s="8">
        <f t="shared" si="7"/>
        <v>5.7777777777777777</v>
      </c>
    </row>
    <row r="120" spans="1:24" s="8" customFormat="1">
      <c r="A120" s="8" t="s">
        <v>237</v>
      </c>
      <c r="B120" s="8" t="s">
        <v>352</v>
      </c>
      <c r="C120" s="8" t="s">
        <v>1032</v>
      </c>
      <c r="D120" s="8">
        <v>32</v>
      </c>
      <c r="E120" s="8">
        <v>32</v>
      </c>
      <c r="F120" s="8">
        <v>1</v>
      </c>
      <c r="G120" s="8">
        <v>1</v>
      </c>
      <c r="H120" s="8">
        <v>15</v>
      </c>
      <c r="I120" s="8">
        <v>10</v>
      </c>
      <c r="J120" s="8">
        <v>0</v>
      </c>
      <c r="K120" s="8">
        <v>211</v>
      </c>
      <c r="L120" s="8">
        <v>182</v>
      </c>
      <c r="M120" s="8">
        <v>19</v>
      </c>
      <c r="N120" s="8">
        <v>73</v>
      </c>
      <c r="O120" s="8">
        <v>55</v>
      </c>
      <c r="P120" s="8">
        <v>212</v>
      </c>
      <c r="Q120" s="8">
        <v>0</v>
      </c>
      <c r="R120" s="8">
        <v>0</v>
      </c>
      <c r="S120" s="8">
        <v>21</v>
      </c>
      <c r="T120" s="8">
        <v>3.11</v>
      </c>
      <c r="U120" s="8">
        <f t="shared" si="4"/>
        <v>365.5</v>
      </c>
      <c r="V120" s="8">
        <f t="shared" si="5"/>
        <v>21.659259259259258</v>
      </c>
      <c r="W120" s="8">
        <f t="shared" si="6"/>
        <v>21.659259259259258</v>
      </c>
      <c r="X120" s="8">
        <f t="shared" si="7"/>
        <v>21.659259259259258</v>
      </c>
    </row>
    <row r="121" spans="1:24" s="8" customFormat="1">
      <c r="A121" s="8" t="s">
        <v>237</v>
      </c>
      <c r="B121" s="8" t="s">
        <v>158</v>
      </c>
      <c r="C121" s="8" t="s">
        <v>1396</v>
      </c>
      <c r="D121" s="8">
        <v>63</v>
      </c>
      <c r="E121" s="8">
        <v>0</v>
      </c>
      <c r="F121" s="8">
        <v>0</v>
      </c>
      <c r="G121" s="8">
        <v>0</v>
      </c>
      <c r="H121" s="8">
        <v>3</v>
      </c>
      <c r="I121" s="8">
        <v>4</v>
      </c>
      <c r="J121" s="8">
        <v>22</v>
      </c>
      <c r="K121" s="8">
        <v>59</v>
      </c>
      <c r="L121" s="8">
        <v>49</v>
      </c>
      <c r="M121" s="8">
        <v>7</v>
      </c>
      <c r="N121" s="8">
        <v>25</v>
      </c>
      <c r="O121" s="8">
        <v>21</v>
      </c>
      <c r="P121" s="8">
        <v>54</v>
      </c>
      <c r="Q121" s="8">
        <v>0</v>
      </c>
      <c r="R121" s="8">
        <v>5</v>
      </c>
      <c r="S121" s="8">
        <v>0</v>
      </c>
      <c r="T121" s="8">
        <v>3.81</v>
      </c>
      <c r="U121" s="8">
        <f t="shared" si="4"/>
        <v>217</v>
      </c>
      <c r="V121" s="8">
        <f t="shared" si="5"/>
        <v>12.859259259259259</v>
      </c>
      <c r="W121" s="8">
        <f t="shared" si="6"/>
        <v>10.287407407407407</v>
      </c>
      <c r="X121" s="8">
        <f t="shared" si="7"/>
        <v>10.287407407407407</v>
      </c>
    </row>
    <row r="122" spans="1:24" s="8" customFormat="1">
      <c r="A122" s="8" t="s">
        <v>238</v>
      </c>
      <c r="B122" s="8" t="s">
        <v>974</v>
      </c>
      <c r="C122" s="8" t="s">
        <v>1050</v>
      </c>
      <c r="D122" s="8">
        <v>68</v>
      </c>
      <c r="E122" s="8">
        <v>0</v>
      </c>
      <c r="F122" s="8">
        <v>0</v>
      </c>
      <c r="G122" s="8">
        <v>0</v>
      </c>
      <c r="H122" s="8">
        <v>5</v>
      </c>
      <c r="I122" s="8">
        <v>3</v>
      </c>
      <c r="J122" s="8">
        <v>1</v>
      </c>
      <c r="K122" s="8">
        <v>67</v>
      </c>
      <c r="L122" s="8">
        <v>51</v>
      </c>
      <c r="M122" s="8">
        <v>5</v>
      </c>
      <c r="N122" s="8">
        <v>17</v>
      </c>
      <c r="O122" s="8">
        <v>25</v>
      </c>
      <c r="P122" s="8">
        <v>61</v>
      </c>
      <c r="Q122" s="8">
        <v>27</v>
      </c>
      <c r="R122" s="8">
        <v>4</v>
      </c>
      <c r="S122" s="8">
        <v>0</v>
      </c>
      <c r="T122" s="8">
        <v>2.2799999999999998</v>
      </c>
      <c r="U122" s="8">
        <f t="shared" si="4"/>
        <v>190</v>
      </c>
      <c r="V122" s="8">
        <f t="shared" si="5"/>
        <v>11.25925925925926</v>
      </c>
      <c r="W122" s="8">
        <f t="shared" si="6"/>
        <v>6.7555555555555555</v>
      </c>
      <c r="X122" s="8">
        <f t="shared" si="7"/>
        <v>6.7555555555555555</v>
      </c>
    </row>
    <row r="123" spans="1:24" s="8" customFormat="1">
      <c r="A123" s="8" t="s">
        <v>1516</v>
      </c>
      <c r="B123" s="8" t="s">
        <v>118</v>
      </c>
      <c r="C123" s="8" t="s">
        <v>1390</v>
      </c>
      <c r="D123" s="8">
        <v>23</v>
      </c>
      <c r="E123" s="8">
        <v>23</v>
      </c>
      <c r="F123" s="8">
        <v>0</v>
      </c>
      <c r="G123" s="8">
        <v>0</v>
      </c>
      <c r="H123" s="8">
        <v>9</v>
      </c>
      <c r="I123" s="8">
        <v>10</v>
      </c>
      <c r="J123" s="8">
        <v>0</v>
      </c>
      <c r="K123" s="8">
        <v>132</v>
      </c>
      <c r="L123" s="8">
        <v>131</v>
      </c>
      <c r="M123" s="8">
        <v>13</v>
      </c>
      <c r="N123" s="8">
        <v>62</v>
      </c>
      <c r="O123" s="8">
        <v>48</v>
      </c>
      <c r="P123" s="8">
        <v>108</v>
      </c>
      <c r="Q123" s="8">
        <v>0</v>
      </c>
      <c r="R123" s="8">
        <v>0</v>
      </c>
      <c r="S123" s="8">
        <v>11</v>
      </c>
      <c r="T123" s="8">
        <v>4.2300000000000004</v>
      </c>
      <c r="U123" s="8">
        <f t="shared" si="4"/>
        <v>155.5</v>
      </c>
      <c r="V123" s="8">
        <f t="shared" si="5"/>
        <v>9.2148148148148152</v>
      </c>
      <c r="W123" s="8">
        <f t="shared" si="6"/>
        <v>5.528888888888889</v>
      </c>
      <c r="X123" s="8">
        <f t="shared" si="7"/>
        <v>5.528888888888889</v>
      </c>
    </row>
    <row r="124" spans="1:24" s="8" customFormat="1">
      <c r="A124" s="8" t="s">
        <v>241</v>
      </c>
      <c r="B124" s="8" t="s">
        <v>567</v>
      </c>
      <c r="C124" s="8" t="s">
        <v>1036</v>
      </c>
      <c r="D124" s="8">
        <v>23</v>
      </c>
      <c r="E124" s="8">
        <v>23</v>
      </c>
      <c r="F124" s="8">
        <v>0</v>
      </c>
      <c r="G124" s="8">
        <v>0</v>
      </c>
      <c r="H124" s="8">
        <v>7</v>
      </c>
      <c r="I124" s="8">
        <v>9</v>
      </c>
      <c r="J124" s="8">
        <v>0</v>
      </c>
      <c r="K124" s="8">
        <v>142</v>
      </c>
      <c r="L124" s="8">
        <v>117</v>
      </c>
      <c r="M124" s="8">
        <v>13</v>
      </c>
      <c r="N124" s="8">
        <v>56</v>
      </c>
      <c r="O124" s="8">
        <v>47</v>
      </c>
      <c r="P124" s="8">
        <v>146</v>
      </c>
      <c r="Q124" s="8">
        <v>0</v>
      </c>
      <c r="R124" s="8">
        <v>0</v>
      </c>
      <c r="S124" s="8">
        <v>14</v>
      </c>
      <c r="T124" s="8">
        <v>3.55</v>
      </c>
      <c r="U124" s="8">
        <f t="shared" si="4"/>
        <v>197.5</v>
      </c>
      <c r="V124" s="8">
        <f t="shared" si="5"/>
        <v>11.703703703703704</v>
      </c>
      <c r="W124" s="8">
        <f t="shared" si="6"/>
        <v>7.0222222222222221</v>
      </c>
      <c r="X124" s="8">
        <f t="shared" si="7"/>
        <v>7.0222222222222221</v>
      </c>
    </row>
    <row r="125" spans="1:24" s="8" customFormat="1">
      <c r="A125" s="8" t="s">
        <v>572</v>
      </c>
      <c r="B125" s="8" t="s">
        <v>400</v>
      </c>
      <c r="C125" s="8" t="s">
        <v>1050</v>
      </c>
      <c r="D125" s="8">
        <v>53</v>
      </c>
      <c r="E125" s="8">
        <v>0</v>
      </c>
      <c r="F125" s="8">
        <v>0</v>
      </c>
      <c r="G125" s="8">
        <v>0</v>
      </c>
      <c r="H125" s="8">
        <v>3</v>
      </c>
      <c r="I125" s="8">
        <v>2</v>
      </c>
      <c r="J125" s="8">
        <v>0</v>
      </c>
      <c r="K125" s="8">
        <v>56</v>
      </c>
      <c r="L125" s="8">
        <v>48</v>
      </c>
      <c r="M125" s="8">
        <v>6</v>
      </c>
      <c r="N125" s="8">
        <v>16</v>
      </c>
      <c r="O125" s="8">
        <v>15</v>
      </c>
      <c r="P125" s="8">
        <v>57</v>
      </c>
      <c r="Q125" s="8">
        <v>9</v>
      </c>
      <c r="R125" s="8">
        <v>3</v>
      </c>
      <c r="S125" s="8">
        <v>0</v>
      </c>
      <c r="T125" s="8">
        <v>2.57</v>
      </c>
      <c r="U125" s="8">
        <f t="shared" si="4"/>
        <v>111</v>
      </c>
      <c r="V125" s="8">
        <f t="shared" si="5"/>
        <v>6.5777777777777775</v>
      </c>
      <c r="W125" s="8">
        <f t="shared" si="6"/>
        <v>3.9466666666666663</v>
      </c>
      <c r="X125" s="8">
        <f t="shared" si="7"/>
        <v>3.9466666666666663</v>
      </c>
    </row>
    <row r="126" spans="1:24" s="8" customFormat="1">
      <c r="A126" s="8" t="s">
        <v>573</v>
      </c>
      <c r="B126" s="8" t="s">
        <v>265</v>
      </c>
      <c r="C126" s="8" t="s">
        <v>1041</v>
      </c>
      <c r="D126" s="8">
        <v>30</v>
      </c>
      <c r="E126" s="8">
        <v>30</v>
      </c>
      <c r="F126" s="8">
        <v>0</v>
      </c>
      <c r="G126" s="8">
        <v>0</v>
      </c>
      <c r="H126" s="8">
        <v>13</v>
      </c>
      <c r="I126" s="8">
        <v>8</v>
      </c>
      <c r="J126" s="8">
        <v>0</v>
      </c>
      <c r="K126" s="8">
        <v>194</v>
      </c>
      <c r="L126" s="8">
        <v>189</v>
      </c>
      <c r="M126" s="8">
        <v>26</v>
      </c>
      <c r="N126" s="8">
        <v>87</v>
      </c>
      <c r="O126" s="8">
        <v>58</v>
      </c>
      <c r="P126" s="8">
        <v>162</v>
      </c>
      <c r="Q126" s="8">
        <v>0</v>
      </c>
      <c r="R126" s="8">
        <v>0</v>
      </c>
      <c r="S126" s="8">
        <v>12</v>
      </c>
      <c r="T126" s="8">
        <v>4.04</v>
      </c>
      <c r="U126" s="8">
        <f t="shared" si="4"/>
        <v>266</v>
      </c>
      <c r="V126" s="8">
        <f t="shared" si="5"/>
        <v>15.762962962962963</v>
      </c>
      <c r="W126" s="8">
        <f t="shared" si="6"/>
        <v>12.61037037037037</v>
      </c>
      <c r="X126" s="8">
        <f t="shared" si="7"/>
        <v>12.61037037037037</v>
      </c>
    </row>
    <row r="127" spans="1:24" s="8" customFormat="1">
      <c r="A127" s="8" t="s">
        <v>990</v>
      </c>
      <c r="B127" s="8" t="s">
        <v>229</v>
      </c>
      <c r="C127" s="8" t="s">
        <v>1397</v>
      </c>
      <c r="D127" s="8">
        <v>63</v>
      </c>
      <c r="E127" s="8">
        <v>0</v>
      </c>
      <c r="F127" s="8">
        <v>0</v>
      </c>
      <c r="G127" s="8">
        <v>0</v>
      </c>
      <c r="H127" s="8">
        <v>3</v>
      </c>
      <c r="I127" s="8">
        <v>5</v>
      </c>
      <c r="J127" s="8">
        <v>12</v>
      </c>
      <c r="K127" s="8">
        <v>64</v>
      </c>
      <c r="L127" s="8">
        <v>49</v>
      </c>
      <c r="M127" s="8">
        <v>9</v>
      </c>
      <c r="N127" s="8">
        <v>25</v>
      </c>
      <c r="O127" s="8">
        <v>30</v>
      </c>
      <c r="P127" s="8">
        <v>62</v>
      </c>
      <c r="Q127" s="8">
        <v>14</v>
      </c>
      <c r="R127" s="8">
        <v>4</v>
      </c>
      <c r="S127" s="8">
        <v>0</v>
      </c>
      <c r="T127" s="8">
        <v>3.52</v>
      </c>
      <c r="U127" s="8">
        <f t="shared" ref="U127:U190" si="8">(5*F127)+(H127*10)-(3*I127)+(7*J127)+K127-(L127*0.5)-(N127*0.5)-O127+P127-(R127*2)+(Q127*3)</f>
        <v>192</v>
      </c>
      <c r="V127" s="8">
        <f t="shared" si="5"/>
        <v>11.377777777777778</v>
      </c>
      <c r="W127" s="8">
        <f t="shared" si="6"/>
        <v>6.8266666666666671</v>
      </c>
      <c r="X127" s="8">
        <f t="shared" si="7"/>
        <v>6.8266666666666671</v>
      </c>
    </row>
    <row r="128" spans="1:24" s="8" customFormat="1">
      <c r="A128" s="8" t="s">
        <v>574</v>
      </c>
      <c r="B128" s="8" t="s">
        <v>39</v>
      </c>
      <c r="C128" s="8" t="s">
        <v>1398</v>
      </c>
      <c r="D128" s="8">
        <v>66</v>
      </c>
      <c r="E128" s="8">
        <v>0</v>
      </c>
      <c r="F128" s="8">
        <v>0</v>
      </c>
      <c r="G128" s="8">
        <v>0</v>
      </c>
      <c r="H128" s="8">
        <v>3</v>
      </c>
      <c r="I128" s="8">
        <v>3</v>
      </c>
      <c r="J128" s="8">
        <v>1</v>
      </c>
      <c r="K128" s="8">
        <v>45</v>
      </c>
      <c r="L128" s="8">
        <v>43</v>
      </c>
      <c r="M128" s="8">
        <v>3</v>
      </c>
      <c r="N128" s="8">
        <v>10</v>
      </c>
      <c r="O128" s="8">
        <v>17</v>
      </c>
      <c r="P128" s="8">
        <v>40</v>
      </c>
      <c r="Q128" s="8">
        <v>18</v>
      </c>
      <c r="R128" s="8">
        <v>2</v>
      </c>
      <c r="S128" s="8">
        <v>0</v>
      </c>
      <c r="T128" s="8">
        <v>2</v>
      </c>
      <c r="U128" s="8">
        <f t="shared" si="8"/>
        <v>119.5</v>
      </c>
      <c r="V128" s="8">
        <f t="shared" si="5"/>
        <v>7.0814814814814815</v>
      </c>
      <c r="W128" s="8">
        <f t="shared" si="6"/>
        <v>4.2488888888888887</v>
      </c>
      <c r="X128" s="8">
        <f t="shared" si="7"/>
        <v>4.2488888888888887</v>
      </c>
    </row>
    <row r="129" spans="1:24" s="8" customFormat="1">
      <c r="A129" s="8" t="s">
        <v>245</v>
      </c>
      <c r="B129" s="8" t="s">
        <v>162</v>
      </c>
      <c r="C129" s="8" t="s">
        <v>1051</v>
      </c>
      <c r="D129" s="8">
        <v>70</v>
      </c>
      <c r="E129" s="8">
        <v>0</v>
      </c>
      <c r="F129" s="8">
        <v>0</v>
      </c>
      <c r="G129" s="8">
        <v>0</v>
      </c>
      <c r="H129" s="8">
        <v>3</v>
      </c>
      <c r="I129" s="8">
        <v>3</v>
      </c>
      <c r="J129" s="8">
        <v>5</v>
      </c>
      <c r="K129" s="8">
        <v>72</v>
      </c>
      <c r="L129" s="8">
        <v>63</v>
      </c>
      <c r="M129" s="8">
        <v>6</v>
      </c>
      <c r="N129" s="8">
        <v>23</v>
      </c>
      <c r="O129" s="8">
        <v>23</v>
      </c>
      <c r="P129" s="8">
        <v>80</v>
      </c>
      <c r="Q129" s="8">
        <v>6</v>
      </c>
      <c r="R129" s="8">
        <v>3</v>
      </c>
      <c r="S129" s="8">
        <v>0</v>
      </c>
      <c r="T129" s="8">
        <v>2.88</v>
      </c>
      <c r="U129" s="8">
        <f t="shared" si="8"/>
        <v>154</v>
      </c>
      <c r="V129" s="8">
        <f t="shared" si="5"/>
        <v>9.1259259259259267</v>
      </c>
      <c r="W129" s="8">
        <f t="shared" si="6"/>
        <v>5.4755555555555562</v>
      </c>
      <c r="X129" s="8">
        <f t="shared" si="7"/>
        <v>5.4755555555555562</v>
      </c>
    </row>
    <row r="130" spans="1:24" s="8" customFormat="1">
      <c r="A130" s="8" t="s">
        <v>576</v>
      </c>
      <c r="B130" s="8" t="s">
        <v>518</v>
      </c>
      <c r="C130" s="8" t="s">
        <v>1055</v>
      </c>
      <c r="D130" s="8">
        <v>29</v>
      </c>
      <c r="E130" s="8">
        <v>29</v>
      </c>
      <c r="F130" s="8">
        <v>0</v>
      </c>
      <c r="G130" s="8">
        <v>0</v>
      </c>
      <c r="H130" s="8">
        <v>11</v>
      </c>
      <c r="I130" s="8">
        <v>11</v>
      </c>
      <c r="J130" s="8">
        <v>0</v>
      </c>
      <c r="K130" s="8">
        <v>183</v>
      </c>
      <c r="L130" s="8">
        <v>200</v>
      </c>
      <c r="M130" s="8">
        <v>27</v>
      </c>
      <c r="N130" s="8">
        <v>85</v>
      </c>
      <c r="O130" s="8">
        <v>19</v>
      </c>
      <c r="P130" s="8">
        <v>135</v>
      </c>
      <c r="Q130" s="8">
        <v>0</v>
      </c>
      <c r="R130" s="8">
        <v>0</v>
      </c>
      <c r="S130" s="8">
        <v>14</v>
      </c>
      <c r="T130" s="8">
        <v>4.18</v>
      </c>
      <c r="U130" s="8">
        <f t="shared" si="8"/>
        <v>233.5</v>
      </c>
      <c r="V130" s="8">
        <f t="shared" ref="V130:V193" si="9">U130/16.875</f>
        <v>13.837037037037037</v>
      </c>
      <c r="W130" s="8">
        <f t="shared" ref="W130:W193" si="10">IF(U130 &gt;= 400,V130*1.2,IF(U130 &gt; 300,V130,IF(U130&gt;200,V130*0.8,IF(U130&gt;100,V130*0.6,V130*0.5))))</f>
        <v>11.069629629629631</v>
      </c>
      <c r="X130" s="8">
        <f t="shared" ref="X130:X193" si="11">IF(W130 &lt; 1.5,1,W130)</f>
        <v>11.069629629629631</v>
      </c>
    </row>
    <row r="131" spans="1:24" s="8" customFormat="1">
      <c r="A131" s="8" t="s">
        <v>576</v>
      </c>
      <c r="B131" s="8" t="s">
        <v>767</v>
      </c>
      <c r="C131" s="8" t="s">
        <v>1038</v>
      </c>
      <c r="D131" s="8">
        <v>71</v>
      </c>
      <c r="E131" s="8">
        <v>0</v>
      </c>
      <c r="F131" s="8">
        <v>0</v>
      </c>
      <c r="G131" s="8">
        <v>0</v>
      </c>
      <c r="H131" s="8">
        <v>3</v>
      </c>
      <c r="I131" s="8">
        <v>4</v>
      </c>
      <c r="J131" s="8">
        <v>0</v>
      </c>
      <c r="K131" s="8">
        <v>64</v>
      </c>
      <c r="L131" s="8">
        <v>63</v>
      </c>
      <c r="M131" s="8">
        <v>4</v>
      </c>
      <c r="N131" s="8">
        <v>18</v>
      </c>
      <c r="O131" s="8">
        <v>20</v>
      </c>
      <c r="P131" s="8">
        <v>39</v>
      </c>
      <c r="Q131" s="8">
        <v>18</v>
      </c>
      <c r="R131" s="8">
        <v>3</v>
      </c>
      <c r="S131" s="8">
        <v>0</v>
      </c>
      <c r="T131" s="8">
        <v>2.5299999999999998</v>
      </c>
      <c r="U131" s="8">
        <f t="shared" si="8"/>
        <v>108.5</v>
      </c>
      <c r="V131" s="8">
        <f t="shared" si="9"/>
        <v>6.4296296296296296</v>
      </c>
      <c r="W131" s="8">
        <f t="shared" si="10"/>
        <v>3.8577777777777778</v>
      </c>
      <c r="X131" s="8">
        <f t="shared" si="11"/>
        <v>3.8577777777777778</v>
      </c>
    </row>
    <row r="132" spans="1:24" s="8" customFormat="1">
      <c r="A132" s="8" t="s">
        <v>1306</v>
      </c>
      <c r="B132" s="8" t="s">
        <v>169</v>
      </c>
      <c r="C132" s="8" t="s">
        <v>1389</v>
      </c>
      <c r="D132" s="8">
        <v>29</v>
      </c>
      <c r="E132" s="8">
        <v>29</v>
      </c>
      <c r="F132" s="8">
        <v>1</v>
      </c>
      <c r="G132" s="8">
        <v>1</v>
      </c>
      <c r="H132" s="8">
        <v>10</v>
      </c>
      <c r="I132" s="8">
        <v>11</v>
      </c>
      <c r="J132" s="8">
        <v>0</v>
      </c>
      <c r="K132" s="8">
        <v>160</v>
      </c>
      <c r="L132" s="8">
        <v>164</v>
      </c>
      <c r="M132" s="8">
        <v>21</v>
      </c>
      <c r="N132" s="8">
        <v>86</v>
      </c>
      <c r="O132" s="8">
        <v>49</v>
      </c>
      <c r="P132" s="8">
        <v>146</v>
      </c>
      <c r="Q132" s="8">
        <v>0</v>
      </c>
      <c r="R132" s="8">
        <v>0</v>
      </c>
      <c r="S132" s="8">
        <v>10</v>
      </c>
      <c r="T132" s="8">
        <v>4.84</v>
      </c>
      <c r="U132" s="8">
        <f t="shared" si="8"/>
        <v>204</v>
      </c>
      <c r="V132" s="8">
        <f t="shared" si="9"/>
        <v>12.088888888888889</v>
      </c>
      <c r="W132" s="8">
        <f t="shared" si="10"/>
        <v>9.6711111111111112</v>
      </c>
      <c r="X132" s="8">
        <f t="shared" si="11"/>
        <v>9.6711111111111112</v>
      </c>
    </row>
    <row r="133" spans="1:24" s="8" customFormat="1">
      <c r="A133" s="8" t="s">
        <v>887</v>
      </c>
      <c r="B133" s="8" t="s">
        <v>1458</v>
      </c>
      <c r="C133" s="8" t="s">
        <v>1397</v>
      </c>
      <c r="D133" s="8">
        <v>27</v>
      </c>
      <c r="E133" s="8">
        <v>27</v>
      </c>
      <c r="F133" s="8">
        <v>0</v>
      </c>
      <c r="G133" s="8">
        <v>0</v>
      </c>
      <c r="H133" s="8">
        <v>9</v>
      </c>
      <c r="I133" s="8">
        <v>8</v>
      </c>
      <c r="J133" s="8">
        <v>0</v>
      </c>
      <c r="K133" s="8">
        <v>140</v>
      </c>
      <c r="L133" s="8">
        <v>120</v>
      </c>
      <c r="M133" s="8">
        <v>16</v>
      </c>
      <c r="N133" s="8">
        <v>58</v>
      </c>
      <c r="O133" s="8">
        <v>41</v>
      </c>
      <c r="P133" s="8">
        <v>148</v>
      </c>
      <c r="Q133" s="8">
        <v>0</v>
      </c>
      <c r="R133" s="8">
        <v>0</v>
      </c>
      <c r="S133" s="8">
        <v>15</v>
      </c>
      <c r="T133" s="8">
        <v>3.73</v>
      </c>
      <c r="U133" s="8">
        <f t="shared" si="8"/>
        <v>224</v>
      </c>
      <c r="V133" s="8">
        <f t="shared" si="9"/>
        <v>13.274074074074074</v>
      </c>
      <c r="W133" s="8">
        <f t="shared" si="10"/>
        <v>10.619259259259259</v>
      </c>
      <c r="X133" s="8">
        <f t="shared" si="11"/>
        <v>10.619259259259259</v>
      </c>
    </row>
    <row r="134" spans="1:24" s="8" customFormat="1">
      <c r="A134" s="8" t="s">
        <v>1000</v>
      </c>
      <c r="B134" s="8" t="s">
        <v>1825</v>
      </c>
      <c r="C134" s="8" t="s">
        <v>1032</v>
      </c>
      <c r="D134" s="8">
        <v>27</v>
      </c>
      <c r="E134" s="8">
        <v>27</v>
      </c>
      <c r="F134" s="8">
        <v>1</v>
      </c>
      <c r="G134" s="8">
        <v>1</v>
      </c>
      <c r="H134" s="8">
        <v>12</v>
      </c>
      <c r="I134" s="8">
        <v>9</v>
      </c>
      <c r="J134" s="8">
        <v>0</v>
      </c>
      <c r="K134" s="8">
        <v>174</v>
      </c>
      <c r="L134" s="8">
        <v>157</v>
      </c>
      <c r="M134" s="8">
        <v>22</v>
      </c>
      <c r="N134" s="8">
        <v>65</v>
      </c>
      <c r="O134" s="8">
        <v>26</v>
      </c>
      <c r="P134" s="8">
        <v>147</v>
      </c>
      <c r="Q134" s="8">
        <v>0</v>
      </c>
      <c r="R134" s="8">
        <v>0</v>
      </c>
      <c r="S134" s="8">
        <v>14</v>
      </c>
      <c r="T134" s="8">
        <v>3.36</v>
      </c>
      <c r="U134" s="8">
        <f t="shared" si="8"/>
        <v>282</v>
      </c>
      <c r="V134" s="8">
        <f t="shared" si="9"/>
        <v>16.711111111111112</v>
      </c>
      <c r="W134" s="8">
        <f t="shared" si="10"/>
        <v>13.36888888888889</v>
      </c>
      <c r="X134" s="8">
        <f t="shared" si="11"/>
        <v>13.36888888888889</v>
      </c>
    </row>
    <row r="135" spans="1:24" s="8" customFormat="1">
      <c r="A135" s="8" t="s">
        <v>577</v>
      </c>
      <c r="B135" s="8" t="s">
        <v>578</v>
      </c>
      <c r="C135" s="8" t="s">
        <v>1398</v>
      </c>
      <c r="D135" s="8">
        <v>64</v>
      </c>
      <c r="E135" s="8">
        <v>0</v>
      </c>
      <c r="F135" s="8">
        <v>0</v>
      </c>
      <c r="G135" s="8">
        <v>0</v>
      </c>
      <c r="H135" s="8">
        <v>3</v>
      </c>
      <c r="I135" s="8">
        <v>2</v>
      </c>
      <c r="J135" s="8">
        <v>42</v>
      </c>
      <c r="K135" s="8">
        <v>61</v>
      </c>
      <c r="L135" s="8">
        <v>41</v>
      </c>
      <c r="M135" s="8">
        <v>5</v>
      </c>
      <c r="N135" s="8">
        <v>12</v>
      </c>
      <c r="O135" s="8">
        <v>13</v>
      </c>
      <c r="P135" s="8">
        <v>89</v>
      </c>
      <c r="Q135" s="8">
        <v>0</v>
      </c>
      <c r="R135" s="8">
        <v>3</v>
      </c>
      <c r="S135" s="8">
        <v>0</v>
      </c>
      <c r="T135" s="8">
        <v>1.77</v>
      </c>
      <c r="U135" s="8">
        <f t="shared" si="8"/>
        <v>422.5</v>
      </c>
      <c r="V135" s="8">
        <f t="shared" si="9"/>
        <v>25.037037037037038</v>
      </c>
      <c r="W135" s="8">
        <f t="shared" si="10"/>
        <v>30.044444444444444</v>
      </c>
      <c r="X135" s="8">
        <f t="shared" si="11"/>
        <v>30.044444444444444</v>
      </c>
    </row>
    <row r="136" spans="1:24" s="8" customFormat="1">
      <c r="A136" s="8" t="s">
        <v>580</v>
      </c>
      <c r="B136" s="8" t="s">
        <v>463</v>
      </c>
      <c r="C136" s="8" t="s">
        <v>1043</v>
      </c>
      <c r="D136" s="8">
        <v>62</v>
      </c>
      <c r="E136" s="8">
        <v>0</v>
      </c>
      <c r="F136" s="8">
        <v>0</v>
      </c>
      <c r="G136" s="8">
        <v>0</v>
      </c>
      <c r="H136" s="8">
        <v>4</v>
      </c>
      <c r="I136" s="8">
        <v>1</v>
      </c>
      <c r="J136" s="8">
        <v>5</v>
      </c>
      <c r="K136" s="8">
        <v>59</v>
      </c>
      <c r="L136" s="8">
        <v>58</v>
      </c>
      <c r="M136" s="8">
        <v>4</v>
      </c>
      <c r="N136" s="8">
        <v>17</v>
      </c>
      <c r="O136" s="8">
        <v>19</v>
      </c>
      <c r="P136" s="8">
        <v>57</v>
      </c>
      <c r="Q136" s="8">
        <v>20</v>
      </c>
      <c r="R136" s="8">
        <v>4</v>
      </c>
      <c r="S136" s="8">
        <v>0</v>
      </c>
      <c r="T136" s="8">
        <v>2.59</v>
      </c>
      <c r="U136" s="8">
        <f t="shared" si="8"/>
        <v>183.5</v>
      </c>
      <c r="V136" s="8">
        <f t="shared" si="9"/>
        <v>10.874074074074073</v>
      </c>
      <c r="W136" s="8">
        <f t="shared" si="10"/>
        <v>6.5244444444444438</v>
      </c>
      <c r="X136" s="8">
        <f t="shared" si="11"/>
        <v>6.5244444444444438</v>
      </c>
    </row>
    <row r="137" spans="1:24" s="8" customFormat="1">
      <c r="A137" s="8" t="s">
        <v>581</v>
      </c>
      <c r="B137" s="8" t="s">
        <v>278</v>
      </c>
      <c r="C137" s="8" t="s">
        <v>1055</v>
      </c>
      <c r="D137" s="8">
        <v>73</v>
      </c>
      <c r="E137" s="8">
        <v>0</v>
      </c>
      <c r="F137" s="8">
        <v>0</v>
      </c>
      <c r="G137" s="8">
        <v>0</v>
      </c>
      <c r="H137" s="8">
        <v>5</v>
      </c>
      <c r="I137" s="8">
        <v>2</v>
      </c>
      <c r="J137" s="8">
        <v>8</v>
      </c>
      <c r="K137" s="8">
        <v>64</v>
      </c>
      <c r="L137" s="8">
        <v>47</v>
      </c>
      <c r="M137" s="8">
        <v>4</v>
      </c>
      <c r="N137" s="8">
        <v>20</v>
      </c>
      <c r="O137" s="8">
        <v>24</v>
      </c>
      <c r="P137" s="8">
        <v>63</v>
      </c>
      <c r="Q137" s="8">
        <v>20</v>
      </c>
      <c r="R137" s="8">
        <v>3</v>
      </c>
      <c r="S137" s="8">
        <v>0</v>
      </c>
      <c r="T137" s="8">
        <v>2.81</v>
      </c>
      <c r="U137" s="8">
        <f t="shared" si="8"/>
        <v>223.5</v>
      </c>
      <c r="V137" s="8">
        <f t="shared" si="9"/>
        <v>13.244444444444444</v>
      </c>
      <c r="W137" s="8">
        <f t="shared" si="10"/>
        <v>10.595555555555556</v>
      </c>
      <c r="X137" s="8">
        <f t="shared" si="11"/>
        <v>10.595555555555556</v>
      </c>
    </row>
    <row r="138" spans="1:24" s="8" customFormat="1">
      <c r="A138" s="8" t="s">
        <v>582</v>
      </c>
      <c r="B138" s="8" t="s">
        <v>583</v>
      </c>
      <c r="C138" s="8" t="s">
        <v>1394</v>
      </c>
      <c r="D138" s="8">
        <v>29</v>
      </c>
      <c r="E138" s="8">
        <v>29</v>
      </c>
      <c r="F138" s="8">
        <v>0</v>
      </c>
      <c r="G138" s="8">
        <v>0</v>
      </c>
      <c r="H138" s="8">
        <v>10</v>
      </c>
      <c r="I138" s="8">
        <v>10</v>
      </c>
      <c r="J138" s="8">
        <v>0</v>
      </c>
      <c r="K138" s="8">
        <v>164</v>
      </c>
      <c r="L138" s="8">
        <v>156</v>
      </c>
      <c r="M138" s="8">
        <v>17</v>
      </c>
      <c r="N138" s="8">
        <v>76</v>
      </c>
      <c r="O138" s="8">
        <v>73</v>
      </c>
      <c r="P138" s="8">
        <v>155</v>
      </c>
      <c r="Q138" s="8">
        <v>0</v>
      </c>
      <c r="R138" s="8">
        <v>0</v>
      </c>
      <c r="S138" s="8">
        <v>14</v>
      </c>
      <c r="T138" s="8">
        <v>4.17</v>
      </c>
      <c r="U138" s="8">
        <f t="shared" si="8"/>
        <v>200</v>
      </c>
      <c r="V138" s="8">
        <f t="shared" si="9"/>
        <v>11.851851851851851</v>
      </c>
      <c r="W138" s="8">
        <f t="shared" si="10"/>
        <v>7.1111111111111107</v>
      </c>
      <c r="X138" s="8">
        <f t="shared" si="11"/>
        <v>7.1111111111111107</v>
      </c>
    </row>
    <row r="139" spans="1:24" s="8" customFormat="1">
      <c r="A139" s="8" t="s">
        <v>266</v>
      </c>
      <c r="B139" s="8" t="s">
        <v>427</v>
      </c>
      <c r="C139" s="8" t="s">
        <v>1052</v>
      </c>
      <c r="D139" s="8">
        <v>66</v>
      </c>
      <c r="E139" s="8">
        <v>0</v>
      </c>
      <c r="F139" s="8">
        <v>0</v>
      </c>
      <c r="G139" s="8">
        <v>0</v>
      </c>
      <c r="H139" s="8">
        <v>3</v>
      </c>
      <c r="I139" s="8">
        <v>4</v>
      </c>
      <c r="J139" s="8">
        <v>3</v>
      </c>
      <c r="K139" s="8">
        <v>63</v>
      </c>
      <c r="L139" s="8">
        <v>73</v>
      </c>
      <c r="M139" s="8">
        <v>6</v>
      </c>
      <c r="N139" s="8">
        <v>34</v>
      </c>
      <c r="O139" s="8">
        <v>25</v>
      </c>
      <c r="P139" s="8">
        <v>48</v>
      </c>
      <c r="Q139" s="8">
        <v>18</v>
      </c>
      <c r="R139" s="8">
        <v>5</v>
      </c>
      <c r="S139" s="8">
        <v>0</v>
      </c>
      <c r="T139" s="8">
        <v>4.8600000000000003</v>
      </c>
      <c r="U139" s="8">
        <f t="shared" si="8"/>
        <v>115.5</v>
      </c>
      <c r="V139" s="8">
        <f t="shared" si="9"/>
        <v>6.8444444444444441</v>
      </c>
      <c r="W139" s="8">
        <f t="shared" si="10"/>
        <v>4.1066666666666665</v>
      </c>
      <c r="X139" s="8">
        <f t="shared" si="11"/>
        <v>4.1066666666666665</v>
      </c>
    </row>
    <row r="140" spans="1:24" s="8" customFormat="1">
      <c r="A140" s="8" t="s">
        <v>266</v>
      </c>
      <c r="B140" s="8" t="s">
        <v>481</v>
      </c>
      <c r="C140" s="8" t="s">
        <v>1392</v>
      </c>
      <c r="D140" s="8">
        <v>14</v>
      </c>
      <c r="E140" s="8">
        <v>14</v>
      </c>
      <c r="F140" s="8">
        <v>0</v>
      </c>
      <c r="G140" s="8">
        <v>0</v>
      </c>
      <c r="H140" s="8">
        <v>5</v>
      </c>
      <c r="I140" s="8">
        <v>4</v>
      </c>
      <c r="J140" s="8">
        <v>0</v>
      </c>
      <c r="K140" s="8">
        <v>79</v>
      </c>
      <c r="L140" s="8">
        <v>73</v>
      </c>
      <c r="M140" s="8">
        <v>9</v>
      </c>
      <c r="N140" s="8">
        <v>36</v>
      </c>
      <c r="O140" s="8">
        <v>33</v>
      </c>
      <c r="P140" s="8">
        <v>67</v>
      </c>
      <c r="Q140" s="8">
        <v>0</v>
      </c>
      <c r="R140" s="8">
        <v>0</v>
      </c>
      <c r="S140" s="8">
        <v>5</v>
      </c>
      <c r="T140" s="8">
        <v>4.0999999999999996</v>
      </c>
      <c r="U140" s="8">
        <f t="shared" si="8"/>
        <v>96.5</v>
      </c>
      <c r="V140" s="8">
        <f t="shared" si="9"/>
        <v>5.7185185185185183</v>
      </c>
      <c r="W140" s="8">
        <f t="shared" si="10"/>
        <v>2.8592592592592592</v>
      </c>
      <c r="X140" s="8">
        <f t="shared" si="11"/>
        <v>2.8592592592592592</v>
      </c>
    </row>
    <row r="141" spans="1:24" s="8" customFormat="1">
      <c r="A141" s="8" t="s">
        <v>270</v>
      </c>
      <c r="B141" s="8" t="s">
        <v>314</v>
      </c>
      <c r="C141" s="8" t="s">
        <v>1392</v>
      </c>
      <c r="D141" s="8">
        <v>50</v>
      </c>
      <c r="E141" s="8">
        <v>0</v>
      </c>
      <c r="F141" s="8">
        <v>0</v>
      </c>
      <c r="G141" s="8">
        <v>0</v>
      </c>
      <c r="H141" s="8">
        <v>4</v>
      </c>
      <c r="I141" s="8">
        <v>2</v>
      </c>
      <c r="J141" s="8">
        <v>1</v>
      </c>
      <c r="K141" s="8">
        <v>57</v>
      </c>
      <c r="L141" s="8">
        <v>49</v>
      </c>
      <c r="M141" s="8">
        <v>6</v>
      </c>
      <c r="N141" s="8">
        <v>23</v>
      </c>
      <c r="O141" s="8">
        <v>20</v>
      </c>
      <c r="P141" s="8">
        <v>65</v>
      </c>
      <c r="Q141" s="8">
        <v>15</v>
      </c>
      <c r="R141" s="8">
        <v>3</v>
      </c>
      <c r="S141" s="8">
        <v>0</v>
      </c>
      <c r="T141" s="8">
        <v>3.63</v>
      </c>
      <c r="U141" s="8">
        <f t="shared" si="8"/>
        <v>146</v>
      </c>
      <c r="V141" s="8">
        <f t="shared" si="9"/>
        <v>8.6518518518518519</v>
      </c>
      <c r="W141" s="8">
        <f t="shared" si="10"/>
        <v>5.1911111111111108</v>
      </c>
      <c r="X141" s="8">
        <f t="shared" si="11"/>
        <v>5.1911111111111108</v>
      </c>
    </row>
    <row r="142" spans="1:24" s="8" customFormat="1">
      <c r="A142" s="8" t="s">
        <v>1459</v>
      </c>
      <c r="B142" s="8" t="s">
        <v>494</v>
      </c>
      <c r="C142" s="8" t="s">
        <v>1043</v>
      </c>
      <c r="D142" s="8">
        <v>31</v>
      </c>
      <c r="E142" s="8">
        <v>31</v>
      </c>
      <c r="F142" s="8">
        <v>0</v>
      </c>
      <c r="G142" s="8">
        <v>0</v>
      </c>
      <c r="H142" s="8">
        <v>12</v>
      </c>
      <c r="I142" s="8">
        <v>12</v>
      </c>
      <c r="J142" s="8">
        <v>0</v>
      </c>
      <c r="K142" s="8">
        <v>178</v>
      </c>
      <c r="L142" s="8">
        <v>159</v>
      </c>
      <c r="M142" s="8">
        <v>14</v>
      </c>
      <c r="N142" s="8">
        <v>80</v>
      </c>
      <c r="O142" s="8">
        <v>76</v>
      </c>
      <c r="P142" s="8">
        <v>151</v>
      </c>
      <c r="Q142" s="8">
        <v>0</v>
      </c>
      <c r="R142" s="8">
        <v>0</v>
      </c>
      <c r="S142" s="8">
        <v>14</v>
      </c>
      <c r="T142" s="8">
        <v>4.04</v>
      </c>
      <c r="U142" s="8">
        <f t="shared" si="8"/>
        <v>217.5</v>
      </c>
      <c r="V142" s="8">
        <f t="shared" si="9"/>
        <v>12.888888888888889</v>
      </c>
      <c r="W142" s="8">
        <f t="shared" si="10"/>
        <v>10.311111111111112</v>
      </c>
      <c r="X142" s="8">
        <f t="shared" si="11"/>
        <v>10.311111111111112</v>
      </c>
    </row>
    <row r="143" spans="1:24" s="8" customFormat="1">
      <c r="A143" s="8" t="s">
        <v>1379</v>
      </c>
      <c r="B143" s="8" t="s">
        <v>314</v>
      </c>
      <c r="C143" s="8" t="s">
        <v>1032</v>
      </c>
      <c r="D143" s="8">
        <v>29</v>
      </c>
      <c r="E143" s="8">
        <v>29</v>
      </c>
      <c r="F143" s="8">
        <v>0</v>
      </c>
      <c r="G143" s="8">
        <v>0</v>
      </c>
      <c r="H143" s="8">
        <v>9</v>
      </c>
      <c r="I143" s="8">
        <v>8</v>
      </c>
      <c r="J143" s="8">
        <v>0</v>
      </c>
      <c r="K143" s="8">
        <v>163</v>
      </c>
      <c r="L143" s="8">
        <v>144</v>
      </c>
      <c r="M143" s="8">
        <v>20</v>
      </c>
      <c r="N143" s="8">
        <v>70</v>
      </c>
      <c r="O143" s="8">
        <v>61</v>
      </c>
      <c r="P143" s="8">
        <v>155</v>
      </c>
      <c r="Q143" s="8">
        <v>0</v>
      </c>
      <c r="R143" s="8">
        <v>0</v>
      </c>
      <c r="S143" s="8">
        <v>13</v>
      </c>
      <c r="T143" s="8">
        <v>3.87</v>
      </c>
      <c r="U143" s="8">
        <f t="shared" si="8"/>
        <v>216</v>
      </c>
      <c r="V143" s="8">
        <f t="shared" si="9"/>
        <v>12.8</v>
      </c>
      <c r="W143" s="8">
        <f t="shared" si="10"/>
        <v>10.240000000000002</v>
      </c>
      <c r="X143" s="8">
        <f t="shared" si="11"/>
        <v>10.240000000000002</v>
      </c>
    </row>
    <row r="144" spans="1:24" s="8" customFormat="1">
      <c r="A144" s="8" t="s">
        <v>584</v>
      </c>
      <c r="B144" s="8" t="s">
        <v>138</v>
      </c>
      <c r="C144" s="8" t="s">
        <v>1398</v>
      </c>
      <c r="D144" s="8">
        <v>30</v>
      </c>
      <c r="E144" s="8">
        <v>30</v>
      </c>
      <c r="F144" s="8">
        <v>0</v>
      </c>
      <c r="G144" s="8">
        <v>0</v>
      </c>
      <c r="H144" s="8">
        <v>11</v>
      </c>
      <c r="I144" s="8">
        <v>8</v>
      </c>
      <c r="J144" s="8">
        <v>0</v>
      </c>
      <c r="K144" s="8">
        <v>175</v>
      </c>
      <c r="L144" s="8">
        <v>160</v>
      </c>
      <c r="M144" s="8">
        <v>18</v>
      </c>
      <c r="N144" s="8">
        <v>65</v>
      </c>
      <c r="O144" s="8">
        <v>54</v>
      </c>
      <c r="P144" s="8">
        <v>149</v>
      </c>
      <c r="Q144" s="8">
        <v>0</v>
      </c>
      <c r="R144" s="8">
        <v>0</v>
      </c>
      <c r="S144" s="8">
        <v>16</v>
      </c>
      <c r="T144" s="8">
        <v>3.34</v>
      </c>
      <c r="U144" s="8">
        <f t="shared" si="8"/>
        <v>243.5</v>
      </c>
      <c r="V144" s="8">
        <f t="shared" si="9"/>
        <v>14.42962962962963</v>
      </c>
      <c r="W144" s="8">
        <f t="shared" si="10"/>
        <v>11.543703703703706</v>
      </c>
      <c r="X144" s="8">
        <f t="shared" si="11"/>
        <v>11.543703703703706</v>
      </c>
    </row>
    <row r="145" spans="1:24" s="8" customFormat="1">
      <c r="A145" s="8" t="s">
        <v>1710</v>
      </c>
      <c r="B145" s="8" t="s">
        <v>1709</v>
      </c>
      <c r="C145" s="8" t="s">
        <v>1041</v>
      </c>
      <c r="D145" s="8">
        <v>66</v>
      </c>
      <c r="E145" s="8">
        <v>0</v>
      </c>
      <c r="F145" s="8">
        <v>0</v>
      </c>
      <c r="G145" s="8">
        <v>0</v>
      </c>
      <c r="H145" s="8">
        <v>5</v>
      </c>
      <c r="I145" s="8">
        <v>4</v>
      </c>
      <c r="J145" s="8">
        <v>0</v>
      </c>
      <c r="K145" s="8">
        <v>63</v>
      </c>
      <c r="L145" s="8">
        <v>51</v>
      </c>
      <c r="M145" s="8">
        <v>3</v>
      </c>
      <c r="N145" s="8">
        <v>15</v>
      </c>
      <c r="O145" s="8">
        <v>17</v>
      </c>
      <c r="P145" s="8">
        <v>70</v>
      </c>
      <c r="Q145" s="8">
        <v>24</v>
      </c>
      <c r="R145" s="8">
        <v>4</v>
      </c>
      <c r="S145" s="8">
        <v>0</v>
      </c>
      <c r="T145" s="8">
        <v>2.14</v>
      </c>
      <c r="U145" s="8">
        <f t="shared" si="8"/>
        <v>185</v>
      </c>
      <c r="V145" s="8">
        <f t="shared" si="9"/>
        <v>10.962962962962964</v>
      </c>
      <c r="W145" s="8">
        <f t="shared" si="10"/>
        <v>6.5777777777777784</v>
      </c>
      <c r="X145" s="8">
        <f t="shared" si="11"/>
        <v>6.5777777777777784</v>
      </c>
    </row>
    <row r="146" spans="1:24" s="8" customFormat="1">
      <c r="A146" s="8" t="s">
        <v>585</v>
      </c>
      <c r="B146" s="8" t="s">
        <v>500</v>
      </c>
      <c r="C146" s="8" t="s">
        <v>1393</v>
      </c>
      <c r="D146" s="8">
        <v>55</v>
      </c>
      <c r="E146" s="8">
        <v>0</v>
      </c>
      <c r="F146" s="8">
        <v>0</v>
      </c>
      <c r="G146" s="8">
        <v>0</v>
      </c>
      <c r="H146" s="8">
        <v>4</v>
      </c>
      <c r="I146" s="8">
        <v>1</v>
      </c>
      <c r="J146" s="8">
        <v>0</v>
      </c>
      <c r="K146" s="8">
        <v>52</v>
      </c>
      <c r="L146" s="8">
        <v>46</v>
      </c>
      <c r="M146" s="8">
        <v>5</v>
      </c>
      <c r="N146" s="8">
        <v>19</v>
      </c>
      <c r="O146" s="8">
        <v>19</v>
      </c>
      <c r="P146" s="8">
        <v>62</v>
      </c>
      <c r="Q146" s="8">
        <v>18</v>
      </c>
      <c r="R146" s="8">
        <v>2</v>
      </c>
      <c r="S146" s="8">
        <v>0</v>
      </c>
      <c r="T146" s="8">
        <v>3.29</v>
      </c>
      <c r="U146" s="8">
        <f t="shared" si="8"/>
        <v>149.5</v>
      </c>
      <c r="V146" s="8">
        <f t="shared" si="9"/>
        <v>8.8592592592592592</v>
      </c>
      <c r="W146" s="8">
        <f t="shared" si="10"/>
        <v>5.3155555555555551</v>
      </c>
      <c r="X146" s="8">
        <f t="shared" si="11"/>
        <v>5.3155555555555551</v>
      </c>
    </row>
    <row r="147" spans="1:24" s="8" customFormat="1">
      <c r="A147" s="8" t="s">
        <v>268</v>
      </c>
      <c r="B147" s="8" t="s">
        <v>301</v>
      </c>
      <c r="C147" s="8" t="s">
        <v>1040</v>
      </c>
      <c r="D147" s="8">
        <v>22</v>
      </c>
      <c r="E147" s="8">
        <v>22</v>
      </c>
      <c r="F147" s="8">
        <v>0</v>
      </c>
      <c r="G147" s="8">
        <v>0</v>
      </c>
      <c r="H147" s="8">
        <v>9</v>
      </c>
      <c r="I147" s="8">
        <v>6</v>
      </c>
      <c r="J147" s="8">
        <v>0</v>
      </c>
      <c r="K147" s="8">
        <v>120</v>
      </c>
      <c r="L147" s="8">
        <v>123</v>
      </c>
      <c r="M147" s="8">
        <v>12</v>
      </c>
      <c r="N147" s="8">
        <v>57</v>
      </c>
      <c r="O147" s="8">
        <v>46</v>
      </c>
      <c r="P147" s="8">
        <v>91</v>
      </c>
      <c r="Q147" s="8">
        <v>0</v>
      </c>
      <c r="R147" s="8">
        <v>0</v>
      </c>
      <c r="S147" s="8">
        <v>12</v>
      </c>
      <c r="T147" s="8">
        <v>4.28</v>
      </c>
      <c r="U147" s="8">
        <f t="shared" si="8"/>
        <v>147</v>
      </c>
      <c r="V147" s="8">
        <f t="shared" si="9"/>
        <v>8.7111111111111104</v>
      </c>
      <c r="W147" s="8">
        <f t="shared" si="10"/>
        <v>5.2266666666666657</v>
      </c>
      <c r="X147" s="8">
        <f t="shared" si="11"/>
        <v>5.2266666666666657</v>
      </c>
    </row>
    <row r="148" spans="1:24" s="8" customFormat="1">
      <c r="A148" s="8" t="s">
        <v>275</v>
      </c>
      <c r="B148" s="8" t="s">
        <v>164</v>
      </c>
      <c r="C148" s="8" t="s">
        <v>1050</v>
      </c>
      <c r="D148" s="8">
        <v>31</v>
      </c>
      <c r="E148" s="8">
        <v>31</v>
      </c>
      <c r="F148" s="8">
        <v>0</v>
      </c>
      <c r="G148" s="8">
        <v>0</v>
      </c>
      <c r="H148" s="8">
        <v>10</v>
      </c>
      <c r="I148" s="8">
        <v>14</v>
      </c>
      <c r="J148" s="8">
        <v>0</v>
      </c>
      <c r="K148" s="8">
        <v>175</v>
      </c>
      <c r="L148" s="8">
        <v>182</v>
      </c>
      <c r="M148" s="8">
        <v>28</v>
      </c>
      <c r="N148" s="8">
        <v>92</v>
      </c>
      <c r="O148" s="8">
        <v>64</v>
      </c>
      <c r="P148" s="8">
        <v>178</v>
      </c>
      <c r="Q148" s="8">
        <v>0</v>
      </c>
      <c r="R148" s="8">
        <v>0</v>
      </c>
      <c r="S148" s="8">
        <v>14</v>
      </c>
      <c r="T148" s="8">
        <v>4.7300000000000004</v>
      </c>
      <c r="U148" s="8">
        <f t="shared" si="8"/>
        <v>210</v>
      </c>
      <c r="V148" s="8">
        <f t="shared" si="9"/>
        <v>12.444444444444445</v>
      </c>
      <c r="W148" s="8">
        <f t="shared" si="10"/>
        <v>9.9555555555555557</v>
      </c>
      <c r="X148" s="8">
        <f t="shared" si="11"/>
        <v>9.9555555555555557</v>
      </c>
    </row>
    <row r="149" spans="1:24" s="8" customFormat="1">
      <c r="A149" s="8" t="s">
        <v>586</v>
      </c>
      <c r="B149" s="8" t="s">
        <v>587</v>
      </c>
      <c r="C149" s="8" t="s">
        <v>1398</v>
      </c>
      <c r="D149" s="8">
        <v>33</v>
      </c>
      <c r="E149" s="8">
        <v>33</v>
      </c>
      <c r="F149" s="8">
        <v>4</v>
      </c>
      <c r="G149" s="8">
        <v>2</v>
      </c>
      <c r="H149" s="8">
        <v>20</v>
      </c>
      <c r="I149" s="8">
        <v>6</v>
      </c>
      <c r="J149" s="8">
        <v>0</v>
      </c>
      <c r="K149" s="8">
        <v>226</v>
      </c>
      <c r="L149" s="8">
        <v>159</v>
      </c>
      <c r="M149" s="8">
        <v>14</v>
      </c>
      <c r="N149" s="8">
        <v>49</v>
      </c>
      <c r="O149" s="8">
        <v>39</v>
      </c>
      <c r="P149" s="8">
        <v>251</v>
      </c>
      <c r="Q149" s="8">
        <v>0</v>
      </c>
      <c r="R149" s="8">
        <v>0</v>
      </c>
      <c r="S149" s="8">
        <v>27</v>
      </c>
      <c r="T149" s="8">
        <v>1.95</v>
      </c>
      <c r="U149" s="8">
        <f t="shared" si="8"/>
        <v>536</v>
      </c>
      <c r="V149" s="8">
        <f t="shared" si="9"/>
        <v>31.762962962962963</v>
      </c>
      <c r="W149" s="8">
        <f t="shared" si="10"/>
        <v>38.115555555555552</v>
      </c>
      <c r="X149" s="8">
        <f t="shared" si="11"/>
        <v>38.115555555555552</v>
      </c>
    </row>
    <row r="150" spans="1:24" s="8" customFormat="1">
      <c r="A150" s="8" t="s">
        <v>1312</v>
      </c>
      <c r="B150" s="8" t="s">
        <v>488</v>
      </c>
      <c r="C150" s="8" t="s">
        <v>1388</v>
      </c>
      <c r="D150" s="8">
        <v>32</v>
      </c>
      <c r="E150" s="8">
        <v>32</v>
      </c>
      <c r="F150" s="8">
        <v>3</v>
      </c>
      <c r="G150" s="8">
        <v>1</v>
      </c>
      <c r="H150" s="8">
        <v>15</v>
      </c>
      <c r="I150" s="8">
        <v>11</v>
      </c>
      <c r="J150" s="8">
        <v>0</v>
      </c>
      <c r="K150" s="8">
        <v>217</v>
      </c>
      <c r="L150" s="8">
        <v>195</v>
      </c>
      <c r="M150" s="8">
        <v>20</v>
      </c>
      <c r="N150" s="8">
        <v>75</v>
      </c>
      <c r="O150" s="8">
        <v>57</v>
      </c>
      <c r="P150" s="8">
        <v>196</v>
      </c>
      <c r="Q150" s="8">
        <v>0</v>
      </c>
      <c r="R150" s="8">
        <v>0</v>
      </c>
      <c r="S150" s="8">
        <v>26</v>
      </c>
      <c r="T150" s="8">
        <v>3.11</v>
      </c>
      <c r="U150" s="8">
        <f t="shared" si="8"/>
        <v>353</v>
      </c>
      <c r="V150" s="8">
        <f t="shared" si="9"/>
        <v>20.918518518518518</v>
      </c>
      <c r="W150" s="8">
        <f t="shared" si="10"/>
        <v>20.918518518518518</v>
      </c>
      <c r="X150" s="8">
        <f t="shared" si="11"/>
        <v>20.918518518518518</v>
      </c>
    </row>
    <row r="151" spans="1:24" s="8" customFormat="1">
      <c r="A151" s="8" t="s">
        <v>588</v>
      </c>
      <c r="B151" s="8" t="s">
        <v>137</v>
      </c>
      <c r="C151" s="8" t="s">
        <v>1040</v>
      </c>
      <c r="D151" s="8">
        <v>62</v>
      </c>
      <c r="E151" s="8">
        <v>0</v>
      </c>
      <c r="F151" s="8">
        <v>0</v>
      </c>
      <c r="G151" s="8">
        <v>0</v>
      </c>
      <c r="H151" s="8">
        <v>3</v>
      </c>
      <c r="I151" s="8">
        <v>4</v>
      </c>
      <c r="J151" s="8">
        <v>41</v>
      </c>
      <c r="K151" s="8">
        <v>61</v>
      </c>
      <c r="L151" s="8">
        <v>45</v>
      </c>
      <c r="M151" s="8">
        <v>6</v>
      </c>
      <c r="N151" s="8">
        <v>16</v>
      </c>
      <c r="O151" s="8">
        <v>18</v>
      </c>
      <c r="P151" s="8">
        <v>81</v>
      </c>
      <c r="Q151" s="8">
        <v>0</v>
      </c>
      <c r="R151" s="8">
        <v>5</v>
      </c>
      <c r="S151" s="8">
        <v>0</v>
      </c>
      <c r="T151" s="8">
        <v>2.36</v>
      </c>
      <c r="U151" s="8">
        <f t="shared" si="8"/>
        <v>388.5</v>
      </c>
      <c r="V151" s="8">
        <f t="shared" si="9"/>
        <v>23.022222222222222</v>
      </c>
      <c r="W151" s="8">
        <f t="shared" si="10"/>
        <v>23.022222222222222</v>
      </c>
      <c r="X151" s="8">
        <f t="shared" si="11"/>
        <v>23.022222222222222</v>
      </c>
    </row>
    <row r="152" spans="1:24" s="8" customFormat="1">
      <c r="A152" s="8" t="s">
        <v>926</v>
      </c>
      <c r="B152" s="8" t="s">
        <v>232</v>
      </c>
      <c r="C152" s="8" t="s">
        <v>1053</v>
      </c>
      <c r="D152" s="8">
        <v>32</v>
      </c>
      <c r="E152" s="8">
        <v>32</v>
      </c>
      <c r="F152" s="8">
        <v>3</v>
      </c>
      <c r="G152" s="8">
        <v>0</v>
      </c>
      <c r="H152" s="8">
        <v>13</v>
      </c>
      <c r="I152" s="8">
        <v>10</v>
      </c>
      <c r="J152" s="8">
        <v>0</v>
      </c>
      <c r="K152" s="8">
        <v>214</v>
      </c>
      <c r="L152" s="8">
        <v>189</v>
      </c>
      <c r="M152" s="8">
        <v>18</v>
      </c>
      <c r="N152" s="8">
        <v>75</v>
      </c>
      <c r="O152" s="8">
        <v>45</v>
      </c>
      <c r="P152" s="8">
        <v>235</v>
      </c>
      <c r="Q152" s="8">
        <v>0</v>
      </c>
      <c r="R152" s="8">
        <v>0</v>
      </c>
      <c r="S152" s="8">
        <v>22</v>
      </c>
      <c r="T152" s="8">
        <v>3.15</v>
      </c>
      <c r="U152" s="8">
        <f t="shared" si="8"/>
        <v>387</v>
      </c>
      <c r="V152" s="8">
        <f t="shared" si="9"/>
        <v>22.933333333333334</v>
      </c>
      <c r="W152" s="8">
        <f t="shared" si="10"/>
        <v>22.933333333333334</v>
      </c>
      <c r="X152" s="8">
        <f t="shared" si="11"/>
        <v>22.933333333333334</v>
      </c>
    </row>
    <row r="153" spans="1:24" s="8" customFormat="1">
      <c r="A153" s="8" t="s">
        <v>1510</v>
      </c>
      <c r="B153" s="8" t="s">
        <v>232</v>
      </c>
      <c r="C153" s="8" t="s">
        <v>1043</v>
      </c>
      <c r="D153" s="8">
        <v>60</v>
      </c>
      <c r="E153" s="8">
        <v>0</v>
      </c>
      <c r="F153" s="8">
        <v>0</v>
      </c>
      <c r="G153" s="8">
        <v>0</v>
      </c>
      <c r="H153" s="8">
        <v>1</v>
      </c>
      <c r="I153" s="8">
        <v>2</v>
      </c>
      <c r="J153" s="8">
        <v>1</v>
      </c>
      <c r="K153" s="8">
        <v>64</v>
      </c>
      <c r="L153" s="8">
        <v>49</v>
      </c>
      <c r="M153" s="8">
        <v>6</v>
      </c>
      <c r="N153" s="8">
        <v>18</v>
      </c>
      <c r="O153" s="8">
        <v>19</v>
      </c>
      <c r="P153" s="8">
        <v>69</v>
      </c>
      <c r="Q153" s="8">
        <v>19</v>
      </c>
      <c r="R153" s="8">
        <v>3</v>
      </c>
      <c r="S153" s="8">
        <v>0</v>
      </c>
      <c r="T153" s="8">
        <v>2.5299999999999998</v>
      </c>
      <c r="U153" s="8">
        <f t="shared" si="8"/>
        <v>142.5</v>
      </c>
      <c r="V153" s="8">
        <f t="shared" si="9"/>
        <v>8.4444444444444446</v>
      </c>
      <c r="W153" s="8">
        <f t="shared" si="10"/>
        <v>5.0666666666666664</v>
      </c>
      <c r="X153" s="8">
        <f t="shared" si="11"/>
        <v>5.0666666666666664</v>
      </c>
    </row>
    <row r="154" spans="1:24" s="8" customFormat="1">
      <c r="A154" s="8" t="s">
        <v>1321</v>
      </c>
      <c r="B154" s="8" t="s">
        <v>554</v>
      </c>
      <c r="C154" s="8" t="s">
        <v>1395</v>
      </c>
      <c r="D154" s="8">
        <v>30</v>
      </c>
      <c r="E154" s="8">
        <v>30</v>
      </c>
      <c r="F154" s="8">
        <v>0</v>
      </c>
      <c r="G154" s="8">
        <v>0</v>
      </c>
      <c r="H154" s="8">
        <v>8</v>
      </c>
      <c r="I154" s="8">
        <v>13</v>
      </c>
      <c r="J154" s="8">
        <v>0</v>
      </c>
      <c r="K154" s="8">
        <v>179</v>
      </c>
      <c r="L154" s="8">
        <v>181</v>
      </c>
      <c r="M154" s="8">
        <v>20</v>
      </c>
      <c r="N154" s="8">
        <v>84</v>
      </c>
      <c r="O154" s="8">
        <v>74</v>
      </c>
      <c r="P154" s="8">
        <v>139</v>
      </c>
      <c r="Q154" s="8">
        <v>0</v>
      </c>
      <c r="R154" s="8">
        <v>0</v>
      </c>
      <c r="S154" s="8">
        <v>16</v>
      </c>
      <c r="T154" s="8">
        <v>4.22</v>
      </c>
      <c r="U154" s="8">
        <f t="shared" si="8"/>
        <v>152.5</v>
      </c>
      <c r="V154" s="8">
        <f t="shared" si="9"/>
        <v>9.0370370370370363</v>
      </c>
      <c r="W154" s="8">
        <f t="shared" si="10"/>
        <v>5.4222222222222216</v>
      </c>
      <c r="X154" s="8">
        <f t="shared" si="11"/>
        <v>5.4222222222222216</v>
      </c>
    </row>
    <row r="155" spans="1:24" s="8" customFormat="1">
      <c r="A155" s="8" t="s">
        <v>590</v>
      </c>
      <c r="B155" s="8" t="s">
        <v>277</v>
      </c>
      <c r="C155" s="8" t="s">
        <v>1390</v>
      </c>
      <c r="D155" s="8">
        <v>68</v>
      </c>
      <c r="E155" s="8">
        <v>0</v>
      </c>
      <c r="F155" s="8">
        <v>0</v>
      </c>
      <c r="G155" s="8">
        <v>0</v>
      </c>
      <c r="H155" s="8">
        <v>3</v>
      </c>
      <c r="I155" s="8">
        <v>4</v>
      </c>
      <c r="J155" s="8">
        <v>0</v>
      </c>
      <c r="K155" s="8">
        <v>70</v>
      </c>
      <c r="L155" s="8">
        <v>56</v>
      </c>
      <c r="M155" s="8">
        <v>7</v>
      </c>
      <c r="N155" s="8">
        <v>18</v>
      </c>
      <c r="O155" s="8">
        <v>13</v>
      </c>
      <c r="P155" s="8">
        <v>43</v>
      </c>
      <c r="Q155" s="8">
        <v>11</v>
      </c>
      <c r="R155" s="8">
        <v>1</v>
      </c>
      <c r="S155" s="8">
        <v>0</v>
      </c>
      <c r="T155" s="8">
        <v>2.31</v>
      </c>
      <c r="U155" s="8">
        <f t="shared" si="8"/>
        <v>112</v>
      </c>
      <c r="V155" s="8">
        <f t="shared" si="9"/>
        <v>6.6370370370370368</v>
      </c>
      <c r="W155" s="8">
        <f t="shared" si="10"/>
        <v>3.9822222222222221</v>
      </c>
      <c r="X155" s="8">
        <f t="shared" si="11"/>
        <v>3.9822222222222221</v>
      </c>
    </row>
    <row r="156" spans="1:24" s="8" customFormat="1">
      <c r="A156" s="8" t="s">
        <v>1411</v>
      </c>
      <c r="B156" s="8" t="s">
        <v>164</v>
      </c>
      <c r="C156" s="8" t="s">
        <v>1052</v>
      </c>
      <c r="D156" s="8">
        <v>55</v>
      </c>
      <c r="E156" s="8">
        <v>0</v>
      </c>
      <c r="F156" s="8">
        <v>0</v>
      </c>
      <c r="G156" s="8">
        <v>0</v>
      </c>
      <c r="H156" s="8">
        <v>3</v>
      </c>
      <c r="I156" s="8">
        <v>2</v>
      </c>
      <c r="J156" s="8">
        <v>1</v>
      </c>
      <c r="K156" s="8">
        <v>44</v>
      </c>
      <c r="L156" s="8">
        <v>45</v>
      </c>
      <c r="M156" s="8">
        <v>5</v>
      </c>
      <c r="N156" s="8">
        <v>20</v>
      </c>
      <c r="O156" s="8">
        <v>17</v>
      </c>
      <c r="P156" s="8">
        <v>39</v>
      </c>
      <c r="Q156" s="8">
        <v>11</v>
      </c>
      <c r="R156" s="8">
        <v>2</v>
      </c>
      <c r="S156" s="8">
        <v>0</v>
      </c>
      <c r="T156" s="8">
        <v>4.09</v>
      </c>
      <c r="U156" s="8">
        <f t="shared" si="8"/>
        <v>93.5</v>
      </c>
      <c r="V156" s="8">
        <f t="shared" si="9"/>
        <v>5.5407407407407403</v>
      </c>
      <c r="W156" s="8">
        <f t="shared" si="10"/>
        <v>2.7703703703703701</v>
      </c>
      <c r="X156" s="8">
        <f t="shared" si="11"/>
        <v>2.7703703703703701</v>
      </c>
    </row>
    <row r="157" spans="1:24" s="8" customFormat="1">
      <c r="A157" s="8" t="s">
        <v>591</v>
      </c>
      <c r="B157" s="8" t="s">
        <v>85</v>
      </c>
      <c r="C157" s="8" t="s">
        <v>1047</v>
      </c>
      <c r="D157" s="8">
        <v>32</v>
      </c>
      <c r="E157" s="8">
        <v>32</v>
      </c>
      <c r="F157" s="8">
        <v>1</v>
      </c>
      <c r="G157" s="8">
        <v>0</v>
      </c>
      <c r="H157" s="8">
        <v>15</v>
      </c>
      <c r="I157" s="8">
        <v>9</v>
      </c>
      <c r="J157" s="8">
        <v>0</v>
      </c>
      <c r="K157" s="8">
        <v>208</v>
      </c>
      <c r="L157" s="8">
        <v>204</v>
      </c>
      <c r="M157" s="8">
        <v>23</v>
      </c>
      <c r="N157" s="8">
        <v>74</v>
      </c>
      <c r="O157" s="8">
        <v>49</v>
      </c>
      <c r="P157" s="8">
        <v>171</v>
      </c>
      <c r="Q157" s="8">
        <v>0</v>
      </c>
      <c r="R157" s="8">
        <v>0</v>
      </c>
      <c r="S157" s="8">
        <v>24</v>
      </c>
      <c r="T157" s="8">
        <v>3.2</v>
      </c>
      <c r="U157" s="8">
        <f t="shared" si="8"/>
        <v>319</v>
      </c>
      <c r="V157" s="8">
        <f t="shared" si="9"/>
        <v>18.903703703703705</v>
      </c>
      <c r="W157" s="8">
        <f t="shared" si="10"/>
        <v>18.903703703703705</v>
      </c>
      <c r="X157" s="8">
        <f t="shared" si="11"/>
        <v>18.903703703703705</v>
      </c>
    </row>
    <row r="158" spans="1:24" s="8" customFormat="1">
      <c r="A158" s="8" t="s">
        <v>1430</v>
      </c>
      <c r="B158" s="8" t="s">
        <v>85</v>
      </c>
      <c r="C158" s="8" t="s">
        <v>1397</v>
      </c>
      <c r="D158" s="8">
        <v>20</v>
      </c>
      <c r="E158" s="8">
        <v>20</v>
      </c>
      <c r="F158" s="8">
        <v>0</v>
      </c>
      <c r="G158" s="8">
        <v>0</v>
      </c>
      <c r="H158" s="8">
        <v>5</v>
      </c>
      <c r="I158" s="8">
        <v>8</v>
      </c>
      <c r="J158" s="8">
        <v>0</v>
      </c>
      <c r="K158" s="8">
        <v>101</v>
      </c>
      <c r="L158" s="8">
        <v>106</v>
      </c>
      <c r="M158" s="8">
        <v>14</v>
      </c>
      <c r="N158" s="8">
        <v>52</v>
      </c>
      <c r="O158" s="8">
        <v>37</v>
      </c>
      <c r="P158" s="8">
        <v>100</v>
      </c>
      <c r="Q158" s="8">
        <v>0</v>
      </c>
      <c r="R158" s="8">
        <v>0</v>
      </c>
      <c r="S158" s="8">
        <v>8</v>
      </c>
      <c r="T158" s="8">
        <v>4.63</v>
      </c>
      <c r="U158" s="8">
        <f t="shared" si="8"/>
        <v>111</v>
      </c>
      <c r="V158" s="8">
        <f t="shared" si="9"/>
        <v>6.5777777777777775</v>
      </c>
      <c r="W158" s="8">
        <f t="shared" si="10"/>
        <v>3.9466666666666663</v>
      </c>
      <c r="X158" s="8">
        <f t="shared" si="11"/>
        <v>3.9466666666666663</v>
      </c>
    </row>
    <row r="159" spans="1:24" s="8" customFormat="1">
      <c r="A159" s="8" t="s">
        <v>592</v>
      </c>
      <c r="B159" s="8" t="s">
        <v>207</v>
      </c>
      <c r="C159" s="8" t="s">
        <v>1392</v>
      </c>
      <c r="D159" s="8">
        <v>21</v>
      </c>
      <c r="E159" s="8">
        <v>21</v>
      </c>
      <c r="F159" s="8">
        <v>0</v>
      </c>
      <c r="G159" s="8">
        <v>0</v>
      </c>
      <c r="H159" s="8">
        <v>6</v>
      </c>
      <c r="I159" s="8">
        <v>9</v>
      </c>
      <c r="J159" s="8">
        <v>0</v>
      </c>
      <c r="K159" s="8">
        <v>127</v>
      </c>
      <c r="L159" s="8">
        <v>124</v>
      </c>
      <c r="M159" s="8">
        <v>12</v>
      </c>
      <c r="N159" s="8">
        <v>57</v>
      </c>
      <c r="O159" s="8">
        <v>34</v>
      </c>
      <c r="P159" s="8">
        <v>106</v>
      </c>
      <c r="Q159" s="8">
        <v>0</v>
      </c>
      <c r="R159" s="8">
        <v>0</v>
      </c>
      <c r="S159" s="8">
        <v>9</v>
      </c>
      <c r="T159" s="8">
        <v>4.04</v>
      </c>
      <c r="U159" s="8">
        <f t="shared" si="8"/>
        <v>141.5</v>
      </c>
      <c r="V159" s="8">
        <f t="shared" si="9"/>
        <v>8.3851851851851844</v>
      </c>
      <c r="W159" s="8">
        <f t="shared" si="10"/>
        <v>5.0311111111111106</v>
      </c>
      <c r="X159" s="8">
        <f t="shared" si="11"/>
        <v>5.0311111111111106</v>
      </c>
    </row>
    <row r="160" spans="1:24" s="8" customFormat="1">
      <c r="A160" s="8" t="s">
        <v>1304</v>
      </c>
      <c r="B160" s="8" t="s">
        <v>554</v>
      </c>
      <c r="C160" s="8" t="s">
        <v>1040</v>
      </c>
      <c r="D160" s="8">
        <v>53</v>
      </c>
      <c r="E160" s="8">
        <v>0</v>
      </c>
      <c r="F160" s="8">
        <v>0</v>
      </c>
      <c r="G160" s="8">
        <v>0</v>
      </c>
      <c r="H160" s="8">
        <v>2</v>
      </c>
      <c r="I160" s="8">
        <v>3</v>
      </c>
      <c r="J160" s="8">
        <v>0</v>
      </c>
      <c r="K160" s="8">
        <v>40</v>
      </c>
      <c r="L160" s="8">
        <v>32</v>
      </c>
      <c r="M160" s="8">
        <v>2</v>
      </c>
      <c r="N160" s="8">
        <v>14</v>
      </c>
      <c r="O160" s="8">
        <v>20</v>
      </c>
      <c r="P160" s="8">
        <v>34</v>
      </c>
      <c r="Q160" s="8">
        <v>8</v>
      </c>
      <c r="R160" s="8">
        <v>2</v>
      </c>
      <c r="S160" s="8">
        <v>0</v>
      </c>
      <c r="T160" s="8">
        <v>3.15</v>
      </c>
      <c r="U160" s="8">
        <f t="shared" si="8"/>
        <v>62</v>
      </c>
      <c r="V160" s="8">
        <f t="shared" si="9"/>
        <v>3.674074074074074</v>
      </c>
      <c r="W160" s="8">
        <f t="shared" si="10"/>
        <v>1.837037037037037</v>
      </c>
      <c r="X160" s="8">
        <f t="shared" si="11"/>
        <v>1.837037037037037</v>
      </c>
    </row>
    <row r="161" spans="1:24" s="8" customFormat="1">
      <c r="A161" s="8" t="s">
        <v>593</v>
      </c>
      <c r="B161" s="8" t="s">
        <v>43</v>
      </c>
      <c r="C161" s="8" t="s">
        <v>1034</v>
      </c>
      <c r="D161" s="8">
        <v>32</v>
      </c>
      <c r="E161" s="8">
        <v>32</v>
      </c>
      <c r="F161" s="8">
        <v>1</v>
      </c>
      <c r="G161" s="8">
        <v>1</v>
      </c>
      <c r="H161" s="8">
        <v>12</v>
      </c>
      <c r="I161" s="8">
        <v>10</v>
      </c>
      <c r="J161" s="8">
        <v>0</v>
      </c>
      <c r="K161" s="8">
        <v>206</v>
      </c>
      <c r="L161" s="8">
        <v>184</v>
      </c>
      <c r="M161" s="8">
        <v>20</v>
      </c>
      <c r="N161" s="8">
        <v>81</v>
      </c>
      <c r="O161" s="8">
        <v>44</v>
      </c>
      <c r="P161" s="8">
        <v>151</v>
      </c>
      <c r="Q161" s="8">
        <v>0</v>
      </c>
      <c r="R161" s="8">
        <v>0</v>
      </c>
      <c r="S161" s="8">
        <v>19</v>
      </c>
      <c r="T161" s="8">
        <v>3.54</v>
      </c>
      <c r="U161" s="8">
        <f t="shared" si="8"/>
        <v>275.5</v>
      </c>
      <c r="V161" s="8">
        <f t="shared" si="9"/>
        <v>16.325925925925926</v>
      </c>
      <c r="W161" s="8">
        <f t="shared" si="10"/>
        <v>13.060740740740741</v>
      </c>
      <c r="X161" s="8">
        <f t="shared" si="11"/>
        <v>13.060740740740741</v>
      </c>
    </row>
    <row r="162" spans="1:24" s="8" customFormat="1">
      <c r="A162" s="8" t="s">
        <v>595</v>
      </c>
      <c r="B162" s="8" t="s">
        <v>239</v>
      </c>
      <c r="C162" s="8" t="s">
        <v>1047</v>
      </c>
      <c r="D162" s="8">
        <v>32</v>
      </c>
      <c r="E162" s="8">
        <v>32</v>
      </c>
      <c r="F162" s="8">
        <v>1</v>
      </c>
      <c r="G162" s="8">
        <v>1</v>
      </c>
      <c r="H162" s="8">
        <v>14</v>
      </c>
      <c r="I162" s="8">
        <v>8</v>
      </c>
      <c r="J162" s="8">
        <v>0</v>
      </c>
      <c r="K162" s="8">
        <v>207</v>
      </c>
      <c r="L162" s="8">
        <v>185</v>
      </c>
      <c r="M162" s="8">
        <v>17</v>
      </c>
      <c r="N162" s="8">
        <v>73</v>
      </c>
      <c r="O162" s="8">
        <v>50</v>
      </c>
      <c r="P162" s="8">
        <v>204</v>
      </c>
      <c r="Q162" s="8">
        <v>0</v>
      </c>
      <c r="R162" s="8">
        <v>0</v>
      </c>
      <c r="S162" s="8">
        <v>22</v>
      </c>
      <c r="T162" s="8">
        <v>3.17</v>
      </c>
      <c r="U162" s="8">
        <f t="shared" si="8"/>
        <v>353</v>
      </c>
      <c r="V162" s="8">
        <f t="shared" si="9"/>
        <v>20.918518518518518</v>
      </c>
      <c r="W162" s="8">
        <f t="shared" si="10"/>
        <v>20.918518518518518</v>
      </c>
      <c r="X162" s="8">
        <f t="shared" si="11"/>
        <v>20.918518518518518</v>
      </c>
    </row>
    <row r="163" spans="1:24" s="8" customFormat="1">
      <c r="A163" s="8" t="s">
        <v>282</v>
      </c>
      <c r="B163" s="8" t="s">
        <v>369</v>
      </c>
      <c r="C163" s="8" t="s">
        <v>1041</v>
      </c>
      <c r="D163" s="8">
        <v>29</v>
      </c>
      <c r="E163" s="8">
        <v>29</v>
      </c>
      <c r="F163" s="8">
        <v>0</v>
      </c>
      <c r="G163" s="8">
        <v>0</v>
      </c>
      <c r="H163" s="8">
        <v>11</v>
      </c>
      <c r="I163" s="8">
        <v>13</v>
      </c>
      <c r="J163" s="8">
        <v>0</v>
      </c>
      <c r="K163" s="8">
        <v>176</v>
      </c>
      <c r="L163" s="8">
        <v>193</v>
      </c>
      <c r="M163" s="8">
        <v>24</v>
      </c>
      <c r="N163" s="8">
        <v>93</v>
      </c>
      <c r="O163" s="8">
        <v>39</v>
      </c>
      <c r="P163" s="8">
        <v>131</v>
      </c>
      <c r="Q163" s="8">
        <v>0</v>
      </c>
      <c r="R163" s="8">
        <v>0</v>
      </c>
      <c r="S163" s="8">
        <v>17</v>
      </c>
      <c r="T163" s="8">
        <v>4.76</v>
      </c>
      <c r="U163" s="8">
        <f t="shared" si="8"/>
        <v>196</v>
      </c>
      <c r="V163" s="8">
        <f t="shared" si="9"/>
        <v>11.614814814814816</v>
      </c>
      <c r="W163" s="8">
        <f t="shared" si="10"/>
        <v>6.9688888888888894</v>
      </c>
      <c r="X163" s="8">
        <f t="shared" si="11"/>
        <v>6.9688888888888894</v>
      </c>
    </row>
    <row r="164" spans="1:24" s="8" customFormat="1">
      <c r="A164" s="8" t="s">
        <v>597</v>
      </c>
      <c r="B164" s="8" t="s">
        <v>128</v>
      </c>
      <c r="C164" s="8" t="s">
        <v>1038</v>
      </c>
      <c r="D164" s="8">
        <v>30</v>
      </c>
      <c r="E164" s="8">
        <v>30</v>
      </c>
      <c r="F164" s="8">
        <v>0</v>
      </c>
      <c r="G164" s="8">
        <v>0</v>
      </c>
      <c r="H164" s="8">
        <v>11</v>
      </c>
      <c r="I164" s="8">
        <v>8</v>
      </c>
      <c r="J164" s="8">
        <v>0</v>
      </c>
      <c r="K164" s="8">
        <v>175</v>
      </c>
      <c r="L164" s="8">
        <v>151</v>
      </c>
      <c r="M164" s="8">
        <v>16</v>
      </c>
      <c r="N164" s="8">
        <v>67</v>
      </c>
      <c r="O164" s="8">
        <v>72</v>
      </c>
      <c r="P164" s="8">
        <v>191</v>
      </c>
      <c r="Q164" s="8">
        <v>0</v>
      </c>
      <c r="R164" s="8">
        <v>0</v>
      </c>
      <c r="S164" s="8">
        <v>19</v>
      </c>
      <c r="T164" s="8">
        <v>3.45</v>
      </c>
      <c r="U164" s="8">
        <f t="shared" si="8"/>
        <v>271</v>
      </c>
      <c r="V164" s="8">
        <f t="shared" si="9"/>
        <v>16.05925925925926</v>
      </c>
      <c r="W164" s="8">
        <f t="shared" si="10"/>
        <v>12.84740740740741</v>
      </c>
      <c r="X164" s="8">
        <f t="shared" si="11"/>
        <v>12.84740740740741</v>
      </c>
    </row>
    <row r="165" spans="1:24" s="8" customFormat="1">
      <c r="A165" s="8" t="s">
        <v>927</v>
      </c>
      <c r="B165" s="8" t="s">
        <v>47</v>
      </c>
      <c r="C165" s="8" t="s">
        <v>1038</v>
      </c>
      <c r="D165" s="8">
        <v>25</v>
      </c>
      <c r="E165" s="8">
        <v>25</v>
      </c>
      <c r="F165" s="8">
        <v>0</v>
      </c>
      <c r="G165" s="8">
        <v>0</v>
      </c>
      <c r="H165" s="8">
        <v>7</v>
      </c>
      <c r="I165" s="8">
        <v>9</v>
      </c>
      <c r="J165" s="8">
        <v>0</v>
      </c>
      <c r="K165" s="8">
        <v>145</v>
      </c>
      <c r="L165" s="8">
        <v>151</v>
      </c>
      <c r="M165" s="8">
        <v>14</v>
      </c>
      <c r="N165" s="8">
        <v>71</v>
      </c>
      <c r="O165" s="8">
        <v>53</v>
      </c>
      <c r="P165" s="8">
        <v>114</v>
      </c>
      <c r="Q165" s="8">
        <v>0</v>
      </c>
      <c r="R165" s="8">
        <v>0</v>
      </c>
      <c r="S165" s="8">
        <v>10</v>
      </c>
      <c r="T165" s="8">
        <v>4.41</v>
      </c>
      <c r="U165" s="8">
        <f t="shared" si="8"/>
        <v>138</v>
      </c>
      <c r="V165" s="8">
        <f t="shared" si="9"/>
        <v>8.1777777777777771</v>
      </c>
      <c r="W165" s="8">
        <f t="shared" si="10"/>
        <v>4.9066666666666663</v>
      </c>
      <c r="X165" s="8">
        <f t="shared" si="11"/>
        <v>4.9066666666666663</v>
      </c>
    </row>
    <row r="166" spans="1:24" s="8" customFormat="1">
      <c r="A166" s="8" t="s">
        <v>599</v>
      </c>
      <c r="B166" s="8" t="s">
        <v>72</v>
      </c>
      <c r="D166" s="8">
        <v>27</v>
      </c>
      <c r="E166" s="8">
        <v>27</v>
      </c>
      <c r="F166" s="8">
        <v>0</v>
      </c>
      <c r="G166" s="8">
        <v>0</v>
      </c>
      <c r="H166" s="8">
        <v>7</v>
      </c>
      <c r="I166" s="8">
        <v>10</v>
      </c>
      <c r="J166" s="8">
        <v>0</v>
      </c>
      <c r="K166" s="8">
        <v>175</v>
      </c>
      <c r="L166" s="8">
        <v>184</v>
      </c>
      <c r="M166" s="8">
        <v>28</v>
      </c>
      <c r="N166" s="8">
        <v>89</v>
      </c>
      <c r="O166" s="8">
        <v>43</v>
      </c>
      <c r="P166" s="8">
        <v>122</v>
      </c>
      <c r="Q166" s="8">
        <v>0</v>
      </c>
      <c r="R166" s="8">
        <v>0</v>
      </c>
      <c r="S166" s="8">
        <v>10</v>
      </c>
      <c r="T166" s="8">
        <v>4.58</v>
      </c>
      <c r="U166" s="8">
        <f t="shared" si="8"/>
        <v>157.5</v>
      </c>
      <c r="V166" s="8">
        <f t="shared" si="9"/>
        <v>9.3333333333333339</v>
      </c>
      <c r="W166" s="8">
        <f t="shared" si="10"/>
        <v>5.6000000000000005</v>
      </c>
      <c r="X166" s="8">
        <f t="shared" si="11"/>
        <v>5.6000000000000005</v>
      </c>
    </row>
    <row r="167" spans="1:24" s="8" customFormat="1">
      <c r="A167" s="8" t="s">
        <v>1733</v>
      </c>
      <c r="B167" s="8" t="s">
        <v>84</v>
      </c>
      <c r="C167" s="8" t="s">
        <v>1397</v>
      </c>
      <c r="D167" s="8">
        <v>15</v>
      </c>
      <c r="E167" s="8">
        <v>15</v>
      </c>
      <c r="F167" s="8">
        <v>0</v>
      </c>
      <c r="G167" s="8">
        <v>0</v>
      </c>
      <c r="H167" s="8">
        <v>4</v>
      </c>
      <c r="I167" s="8">
        <v>7</v>
      </c>
      <c r="J167" s="8">
        <v>0</v>
      </c>
      <c r="K167" s="8">
        <v>84</v>
      </c>
      <c r="L167" s="8">
        <v>90</v>
      </c>
      <c r="M167" s="8">
        <v>11</v>
      </c>
      <c r="N167" s="8">
        <v>43</v>
      </c>
      <c r="O167" s="8">
        <v>37</v>
      </c>
      <c r="P167" s="8">
        <v>59</v>
      </c>
      <c r="Q167" s="8">
        <v>0</v>
      </c>
      <c r="R167" s="8">
        <v>0</v>
      </c>
      <c r="S167" s="8">
        <v>5</v>
      </c>
      <c r="T167" s="8">
        <v>4.6100000000000003</v>
      </c>
      <c r="U167" s="8">
        <f t="shared" si="8"/>
        <v>58.5</v>
      </c>
      <c r="V167" s="8">
        <f t="shared" si="9"/>
        <v>3.4666666666666668</v>
      </c>
      <c r="W167" s="8">
        <f t="shared" si="10"/>
        <v>1.7333333333333334</v>
      </c>
      <c r="X167" s="8">
        <f t="shared" si="11"/>
        <v>1.7333333333333334</v>
      </c>
    </row>
    <row r="168" spans="1:24" s="8" customFormat="1">
      <c r="A168" s="8" t="s">
        <v>601</v>
      </c>
      <c r="B168" s="8" t="s">
        <v>160</v>
      </c>
      <c r="C168" s="8" t="s">
        <v>1046</v>
      </c>
      <c r="D168" s="8">
        <v>48</v>
      </c>
      <c r="E168" s="8">
        <v>0</v>
      </c>
      <c r="F168" s="8">
        <v>0</v>
      </c>
      <c r="G168" s="8">
        <v>0</v>
      </c>
      <c r="H168" s="8">
        <v>2</v>
      </c>
      <c r="I168" s="8">
        <v>4</v>
      </c>
      <c r="J168" s="8">
        <v>4</v>
      </c>
      <c r="K168" s="8">
        <v>46</v>
      </c>
      <c r="L168" s="8">
        <v>41</v>
      </c>
      <c r="M168" s="8">
        <v>4</v>
      </c>
      <c r="N168" s="8">
        <v>18</v>
      </c>
      <c r="O168" s="8">
        <v>12</v>
      </c>
      <c r="P168" s="8">
        <v>50</v>
      </c>
      <c r="Q168" s="8">
        <v>20</v>
      </c>
      <c r="R168" s="8">
        <v>3</v>
      </c>
      <c r="S168" s="8">
        <v>0</v>
      </c>
      <c r="T168" s="8">
        <v>3.52</v>
      </c>
      <c r="U168" s="8">
        <f t="shared" si="8"/>
        <v>144.5</v>
      </c>
      <c r="V168" s="8">
        <f t="shared" si="9"/>
        <v>8.5629629629629633</v>
      </c>
      <c r="W168" s="8">
        <f t="shared" si="10"/>
        <v>5.137777777777778</v>
      </c>
      <c r="X168" s="8">
        <f t="shared" si="11"/>
        <v>5.137777777777778</v>
      </c>
    </row>
    <row r="169" spans="1:24" s="8" customFormat="1">
      <c r="A169" s="8" t="s">
        <v>604</v>
      </c>
      <c r="B169" s="8" t="s">
        <v>605</v>
      </c>
      <c r="C169" s="8" t="s">
        <v>1044</v>
      </c>
      <c r="D169" s="8">
        <v>25</v>
      </c>
      <c r="E169" s="8">
        <v>25</v>
      </c>
      <c r="F169" s="8">
        <v>0</v>
      </c>
      <c r="G169" s="8">
        <v>0</v>
      </c>
      <c r="H169" s="8">
        <v>7</v>
      </c>
      <c r="I169" s="8">
        <v>8</v>
      </c>
      <c r="J169" s="8">
        <v>0</v>
      </c>
      <c r="K169" s="8">
        <v>136</v>
      </c>
      <c r="L169" s="8">
        <v>145</v>
      </c>
      <c r="M169" s="8">
        <v>12</v>
      </c>
      <c r="N169" s="8">
        <v>73</v>
      </c>
      <c r="O169" s="8">
        <v>50</v>
      </c>
      <c r="P169" s="8">
        <v>91</v>
      </c>
      <c r="Q169" s="8">
        <v>0</v>
      </c>
      <c r="R169" s="8">
        <v>0</v>
      </c>
      <c r="S169" s="8">
        <v>8</v>
      </c>
      <c r="T169" s="8">
        <v>4.83</v>
      </c>
      <c r="U169" s="8">
        <f t="shared" si="8"/>
        <v>114</v>
      </c>
      <c r="V169" s="8">
        <f t="shared" si="9"/>
        <v>6.7555555555555555</v>
      </c>
      <c r="W169" s="8">
        <f t="shared" si="10"/>
        <v>4.0533333333333328</v>
      </c>
      <c r="X169" s="8">
        <f t="shared" si="11"/>
        <v>4.0533333333333328</v>
      </c>
    </row>
    <row r="170" spans="1:24" s="8" customFormat="1">
      <c r="A170" s="8" t="s">
        <v>1331</v>
      </c>
      <c r="B170" s="8" t="s">
        <v>133</v>
      </c>
      <c r="C170" s="8" t="s">
        <v>1034</v>
      </c>
      <c r="D170" s="8">
        <v>20</v>
      </c>
      <c r="E170" s="8">
        <v>20</v>
      </c>
      <c r="F170" s="8">
        <v>0</v>
      </c>
      <c r="G170" s="8">
        <v>0</v>
      </c>
      <c r="H170" s="8">
        <v>8</v>
      </c>
      <c r="I170" s="8">
        <v>6</v>
      </c>
      <c r="J170" s="8">
        <v>0</v>
      </c>
      <c r="K170" s="8">
        <v>115</v>
      </c>
      <c r="L170" s="8">
        <v>111</v>
      </c>
      <c r="M170" s="8">
        <v>16</v>
      </c>
      <c r="N170" s="8">
        <v>51</v>
      </c>
      <c r="O170" s="8">
        <v>35</v>
      </c>
      <c r="P170" s="8">
        <v>101</v>
      </c>
      <c r="Q170" s="8">
        <v>0</v>
      </c>
      <c r="R170" s="8">
        <v>0</v>
      </c>
      <c r="S170" s="8">
        <v>6</v>
      </c>
      <c r="T170" s="8">
        <v>3.99</v>
      </c>
      <c r="U170" s="8">
        <f t="shared" si="8"/>
        <v>162</v>
      </c>
      <c r="V170" s="8">
        <f t="shared" si="9"/>
        <v>9.6</v>
      </c>
      <c r="W170" s="8">
        <f t="shared" si="10"/>
        <v>5.76</v>
      </c>
      <c r="X170" s="8">
        <f t="shared" si="11"/>
        <v>5.76</v>
      </c>
    </row>
    <row r="171" spans="1:24" s="8" customFormat="1">
      <c r="A171" s="8" t="s">
        <v>1712</v>
      </c>
      <c r="B171" s="8" t="s">
        <v>90</v>
      </c>
      <c r="C171" s="8" t="s">
        <v>1036</v>
      </c>
      <c r="D171" s="8">
        <v>64</v>
      </c>
      <c r="E171" s="8">
        <v>0</v>
      </c>
      <c r="F171" s="8">
        <v>0</v>
      </c>
      <c r="G171" s="8">
        <v>0</v>
      </c>
      <c r="H171" s="8">
        <v>2</v>
      </c>
      <c r="I171" s="8">
        <v>4</v>
      </c>
      <c r="J171" s="8">
        <v>7</v>
      </c>
      <c r="K171" s="8">
        <v>61</v>
      </c>
      <c r="L171" s="8">
        <v>49</v>
      </c>
      <c r="M171" s="8">
        <v>4</v>
      </c>
      <c r="N171" s="8">
        <v>16</v>
      </c>
      <c r="O171" s="8">
        <v>15</v>
      </c>
      <c r="P171" s="8">
        <v>60</v>
      </c>
      <c r="Q171" s="8">
        <v>18</v>
      </c>
      <c r="R171" s="8">
        <v>4</v>
      </c>
      <c r="S171" s="8">
        <v>0</v>
      </c>
      <c r="T171" s="8">
        <v>2.36</v>
      </c>
      <c r="U171" s="8">
        <f t="shared" si="8"/>
        <v>176.5</v>
      </c>
      <c r="V171" s="8">
        <f t="shared" si="9"/>
        <v>10.459259259259259</v>
      </c>
      <c r="W171" s="8">
        <f t="shared" si="10"/>
        <v>6.2755555555555551</v>
      </c>
      <c r="X171" s="8">
        <f t="shared" si="11"/>
        <v>6.2755555555555551</v>
      </c>
    </row>
    <row r="172" spans="1:24" s="8" customFormat="1">
      <c r="A172" s="8" t="s">
        <v>1810</v>
      </c>
      <c r="B172" s="8" t="s">
        <v>1809</v>
      </c>
      <c r="C172" s="8" t="s">
        <v>1398</v>
      </c>
      <c r="D172" s="8">
        <v>27</v>
      </c>
      <c r="E172" s="8">
        <v>27</v>
      </c>
      <c r="F172" s="8">
        <v>1</v>
      </c>
      <c r="G172" s="8">
        <v>1</v>
      </c>
      <c r="H172" s="8">
        <v>12</v>
      </c>
      <c r="I172" s="8">
        <v>8</v>
      </c>
      <c r="J172" s="8">
        <v>0</v>
      </c>
      <c r="K172" s="8">
        <v>186</v>
      </c>
      <c r="L172" s="8">
        <v>167</v>
      </c>
      <c r="M172" s="8">
        <v>15</v>
      </c>
      <c r="N172" s="8">
        <v>61</v>
      </c>
      <c r="O172" s="8">
        <v>46</v>
      </c>
      <c r="P172" s="8">
        <v>162</v>
      </c>
      <c r="Q172" s="8">
        <v>0</v>
      </c>
      <c r="R172" s="8">
        <v>0</v>
      </c>
      <c r="S172" s="8">
        <v>14</v>
      </c>
      <c r="T172" s="8">
        <v>2.95</v>
      </c>
      <c r="U172" s="8">
        <f t="shared" si="8"/>
        <v>289</v>
      </c>
      <c r="V172" s="8">
        <f t="shared" si="9"/>
        <v>17.125925925925927</v>
      </c>
      <c r="W172" s="8">
        <f t="shared" si="10"/>
        <v>13.700740740740741</v>
      </c>
      <c r="X172" s="8">
        <f t="shared" si="11"/>
        <v>13.700740740740741</v>
      </c>
    </row>
    <row r="173" spans="1:24" s="8" customFormat="1">
      <c r="A173" s="8" t="s">
        <v>1373</v>
      </c>
      <c r="B173" s="8" t="s">
        <v>405</v>
      </c>
      <c r="C173" s="8" t="s">
        <v>1034</v>
      </c>
      <c r="D173" s="8">
        <v>74</v>
      </c>
      <c r="E173" s="8">
        <v>0</v>
      </c>
      <c r="F173" s="8">
        <v>0</v>
      </c>
      <c r="G173" s="8">
        <v>0</v>
      </c>
      <c r="H173" s="8">
        <v>4</v>
      </c>
      <c r="I173" s="8">
        <v>3</v>
      </c>
      <c r="J173" s="8">
        <v>0</v>
      </c>
      <c r="K173" s="8">
        <v>68</v>
      </c>
      <c r="L173" s="8">
        <v>73</v>
      </c>
      <c r="M173" s="8">
        <v>6</v>
      </c>
      <c r="N173" s="8">
        <v>25</v>
      </c>
      <c r="O173" s="8">
        <v>15</v>
      </c>
      <c r="P173" s="8">
        <v>48</v>
      </c>
      <c r="Q173" s="8">
        <v>19</v>
      </c>
      <c r="R173" s="8">
        <v>3</v>
      </c>
      <c r="S173" s="8">
        <v>0</v>
      </c>
      <c r="T173" s="8">
        <v>3.31</v>
      </c>
      <c r="U173" s="8">
        <f t="shared" si="8"/>
        <v>134</v>
      </c>
      <c r="V173" s="8">
        <f t="shared" si="9"/>
        <v>7.9407407407407407</v>
      </c>
      <c r="W173" s="8">
        <f t="shared" si="10"/>
        <v>4.764444444444444</v>
      </c>
      <c r="X173" s="8">
        <f t="shared" si="11"/>
        <v>4.764444444444444</v>
      </c>
    </row>
    <row r="174" spans="1:24" s="8" customFormat="1">
      <c r="A174" s="8" t="s">
        <v>839</v>
      </c>
      <c r="B174" s="8" t="s">
        <v>47</v>
      </c>
      <c r="C174" s="8" t="s">
        <v>1053</v>
      </c>
      <c r="D174" s="8">
        <v>49</v>
      </c>
      <c r="E174" s="8">
        <v>3</v>
      </c>
      <c r="F174" s="8">
        <v>0</v>
      </c>
      <c r="G174" s="8">
        <v>0</v>
      </c>
      <c r="H174" s="8">
        <v>2</v>
      </c>
      <c r="I174" s="8">
        <v>3</v>
      </c>
      <c r="J174" s="8">
        <v>0</v>
      </c>
      <c r="K174" s="8">
        <v>65</v>
      </c>
      <c r="L174" s="8">
        <v>48</v>
      </c>
      <c r="M174" s="8">
        <v>5</v>
      </c>
      <c r="N174" s="8">
        <v>27</v>
      </c>
      <c r="O174" s="8">
        <v>23</v>
      </c>
      <c r="P174" s="8">
        <v>42</v>
      </c>
      <c r="Q174" s="8">
        <v>2</v>
      </c>
      <c r="R174" s="8">
        <v>0</v>
      </c>
      <c r="S174" s="8">
        <v>0</v>
      </c>
      <c r="T174" s="8">
        <v>3.74</v>
      </c>
      <c r="U174" s="8">
        <f t="shared" si="8"/>
        <v>63.5</v>
      </c>
      <c r="V174" s="8">
        <f t="shared" si="9"/>
        <v>3.7629629629629631</v>
      </c>
      <c r="W174" s="8">
        <f t="shared" si="10"/>
        <v>1.8814814814814815</v>
      </c>
      <c r="X174" s="8">
        <f t="shared" si="11"/>
        <v>1.8814814814814815</v>
      </c>
    </row>
    <row r="175" spans="1:24" s="8" customFormat="1">
      <c r="A175" s="8" t="s">
        <v>1806</v>
      </c>
      <c r="B175" s="8" t="s">
        <v>768</v>
      </c>
      <c r="C175" s="8" t="s">
        <v>1388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f t="shared" si="8"/>
        <v>0</v>
      </c>
      <c r="V175" s="8">
        <f t="shared" si="9"/>
        <v>0</v>
      </c>
      <c r="W175" s="8">
        <f t="shared" si="10"/>
        <v>0</v>
      </c>
      <c r="X175" s="8">
        <f t="shared" si="11"/>
        <v>1</v>
      </c>
    </row>
    <row r="176" spans="1:24" s="8" customFormat="1">
      <c r="A176" s="8" t="s">
        <v>299</v>
      </c>
      <c r="B176" s="8" t="s">
        <v>61</v>
      </c>
      <c r="C176" s="8" t="s">
        <v>1034</v>
      </c>
      <c r="D176" s="8">
        <v>30</v>
      </c>
      <c r="E176" s="8">
        <v>30</v>
      </c>
      <c r="F176" s="8">
        <v>0</v>
      </c>
      <c r="G176" s="8">
        <v>0</v>
      </c>
      <c r="H176" s="8">
        <v>12</v>
      </c>
      <c r="I176" s="8">
        <v>9</v>
      </c>
      <c r="J176" s="8">
        <v>0</v>
      </c>
      <c r="K176" s="8">
        <v>186</v>
      </c>
      <c r="L176" s="8">
        <v>173</v>
      </c>
      <c r="M176" s="8">
        <v>16</v>
      </c>
      <c r="N176" s="8">
        <v>65</v>
      </c>
      <c r="O176" s="8">
        <v>71</v>
      </c>
      <c r="P176" s="8">
        <v>171</v>
      </c>
      <c r="Q176" s="8">
        <v>0</v>
      </c>
      <c r="R176" s="8">
        <v>0</v>
      </c>
      <c r="S176" s="8">
        <v>20</v>
      </c>
      <c r="T176" s="8">
        <v>3.15</v>
      </c>
      <c r="U176" s="8">
        <f t="shared" si="8"/>
        <v>260</v>
      </c>
      <c r="V176" s="8">
        <f t="shared" si="9"/>
        <v>15.407407407407407</v>
      </c>
      <c r="W176" s="8">
        <f t="shared" si="10"/>
        <v>12.325925925925926</v>
      </c>
      <c r="X176" s="8">
        <f t="shared" si="11"/>
        <v>12.325925925925926</v>
      </c>
    </row>
    <row r="177" spans="1:24" s="8" customFormat="1">
      <c r="A177" s="8" t="s">
        <v>1725</v>
      </c>
      <c r="B177" s="8" t="s">
        <v>1019</v>
      </c>
      <c r="C177" s="8" t="s">
        <v>1048</v>
      </c>
      <c r="D177" s="8">
        <v>30</v>
      </c>
      <c r="E177" s="8">
        <v>30</v>
      </c>
      <c r="F177" s="8">
        <v>0</v>
      </c>
      <c r="G177" s="8">
        <v>0</v>
      </c>
      <c r="H177" s="8">
        <v>12</v>
      </c>
      <c r="I177" s="8">
        <v>8</v>
      </c>
      <c r="J177" s="8">
        <v>0</v>
      </c>
      <c r="K177" s="8">
        <v>176</v>
      </c>
      <c r="L177" s="8">
        <v>170</v>
      </c>
      <c r="M177" s="8">
        <v>18</v>
      </c>
      <c r="N177" s="8">
        <v>55</v>
      </c>
      <c r="O177" s="8">
        <v>57</v>
      </c>
      <c r="P177" s="8">
        <v>163</v>
      </c>
      <c r="Q177" s="8">
        <v>0</v>
      </c>
      <c r="R177" s="8">
        <v>0</v>
      </c>
      <c r="S177" s="8">
        <v>20</v>
      </c>
      <c r="T177" s="8">
        <v>2.81</v>
      </c>
      <c r="U177" s="8">
        <f t="shared" si="8"/>
        <v>265.5</v>
      </c>
      <c r="V177" s="8">
        <f t="shared" si="9"/>
        <v>15.733333333333333</v>
      </c>
      <c r="W177" s="8">
        <f t="shared" si="10"/>
        <v>12.586666666666666</v>
      </c>
      <c r="X177" s="8">
        <f t="shared" si="11"/>
        <v>12.586666666666666</v>
      </c>
    </row>
    <row r="178" spans="1:24" s="8" customFormat="1">
      <c r="A178" s="8" t="s">
        <v>1347</v>
      </c>
      <c r="B178" s="8" t="s">
        <v>32</v>
      </c>
      <c r="C178" s="8" t="s">
        <v>1037</v>
      </c>
      <c r="D178" s="8">
        <v>54</v>
      </c>
      <c r="E178" s="8">
        <v>0</v>
      </c>
      <c r="F178" s="8">
        <v>0</v>
      </c>
      <c r="G178" s="8">
        <v>0</v>
      </c>
      <c r="H178" s="8">
        <v>3</v>
      </c>
      <c r="I178" s="8">
        <v>6</v>
      </c>
      <c r="J178" s="8">
        <v>2</v>
      </c>
      <c r="K178" s="8">
        <v>49</v>
      </c>
      <c r="L178" s="8">
        <v>43</v>
      </c>
      <c r="M178" s="8">
        <v>4</v>
      </c>
      <c r="N178" s="8">
        <v>20</v>
      </c>
      <c r="O178" s="8">
        <v>17</v>
      </c>
      <c r="P178" s="8">
        <v>37</v>
      </c>
      <c r="Q178" s="8">
        <v>11</v>
      </c>
      <c r="R178" s="8">
        <v>5</v>
      </c>
      <c r="S178" s="8">
        <v>0</v>
      </c>
      <c r="T178" s="8">
        <v>3.67</v>
      </c>
      <c r="U178" s="8">
        <f t="shared" si="8"/>
        <v>86.5</v>
      </c>
      <c r="V178" s="8">
        <f t="shared" si="9"/>
        <v>5.1259259259259258</v>
      </c>
      <c r="W178" s="8">
        <f t="shared" si="10"/>
        <v>2.5629629629629629</v>
      </c>
      <c r="X178" s="8">
        <f t="shared" si="11"/>
        <v>2.5629629629629629</v>
      </c>
    </row>
    <row r="179" spans="1:24" s="8" customFormat="1">
      <c r="A179" s="8" t="s">
        <v>993</v>
      </c>
      <c r="B179" s="8" t="s">
        <v>144</v>
      </c>
      <c r="C179" s="8" t="s">
        <v>1055</v>
      </c>
      <c r="D179" s="8">
        <v>65</v>
      </c>
      <c r="E179" s="8">
        <v>0</v>
      </c>
      <c r="F179" s="8">
        <v>0</v>
      </c>
      <c r="G179" s="8">
        <v>0</v>
      </c>
      <c r="H179" s="8">
        <v>6</v>
      </c>
      <c r="I179" s="8">
        <v>3</v>
      </c>
      <c r="J179" s="8">
        <v>0</v>
      </c>
      <c r="K179" s="8">
        <v>80</v>
      </c>
      <c r="L179" s="8">
        <v>85</v>
      </c>
      <c r="M179" s="8">
        <v>8</v>
      </c>
      <c r="N179" s="8">
        <v>33</v>
      </c>
      <c r="O179" s="8">
        <v>18</v>
      </c>
      <c r="P179" s="8">
        <v>86</v>
      </c>
      <c r="Q179" s="8">
        <v>5</v>
      </c>
      <c r="R179" s="8">
        <v>2</v>
      </c>
      <c r="S179" s="8">
        <v>0</v>
      </c>
      <c r="T179" s="8">
        <v>3.71</v>
      </c>
      <c r="U179" s="8">
        <f t="shared" si="8"/>
        <v>151</v>
      </c>
      <c r="V179" s="8">
        <f t="shared" si="9"/>
        <v>8.9481481481481477</v>
      </c>
      <c r="W179" s="8">
        <f t="shared" si="10"/>
        <v>5.3688888888888888</v>
      </c>
      <c r="X179" s="8">
        <f t="shared" si="11"/>
        <v>5.3688888888888888</v>
      </c>
    </row>
    <row r="180" spans="1:24" s="8" customFormat="1">
      <c r="A180" s="8" t="s">
        <v>930</v>
      </c>
      <c r="B180" s="8" t="s">
        <v>139</v>
      </c>
      <c r="C180" s="8" t="s">
        <v>1053</v>
      </c>
      <c r="D180" s="8">
        <v>63</v>
      </c>
      <c r="E180" s="8">
        <v>0</v>
      </c>
      <c r="F180" s="8">
        <v>0</v>
      </c>
      <c r="G180" s="8">
        <v>0</v>
      </c>
      <c r="H180" s="8">
        <v>3</v>
      </c>
      <c r="I180" s="8">
        <v>5</v>
      </c>
      <c r="J180" s="8">
        <v>0</v>
      </c>
      <c r="K180" s="8">
        <v>68</v>
      </c>
      <c r="L180" s="8">
        <v>64</v>
      </c>
      <c r="M180" s="8">
        <v>8</v>
      </c>
      <c r="N180" s="8">
        <v>22</v>
      </c>
      <c r="O180" s="8">
        <v>24</v>
      </c>
      <c r="P180" s="8">
        <v>81</v>
      </c>
      <c r="Q180" s="8">
        <v>14</v>
      </c>
      <c r="R180" s="8">
        <v>2</v>
      </c>
      <c r="S180" s="8">
        <v>0</v>
      </c>
      <c r="T180" s="8">
        <v>2.91</v>
      </c>
      <c r="U180" s="8">
        <f t="shared" si="8"/>
        <v>135</v>
      </c>
      <c r="V180" s="8">
        <f t="shared" si="9"/>
        <v>8</v>
      </c>
      <c r="W180" s="8">
        <f t="shared" si="10"/>
        <v>4.8</v>
      </c>
      <c r="X180" s="8">
        <f t="shared" si="11"/>
        <v>4.8</v>
      </c>
    </row>
    <row r="181" spans="1:24" s="8" customFormat="1">
      <c r="A181" s="8" t="s">
        <v>1711</v>
      </c>
      <c r="B181" s="8" t="s">
        <v>64</v>
      </c>
      <c r="C181" s="8" t="s">
        <v>1388</v>
      </c>
      <c r="D181" s="8">
        <v>32</v>
      </c>
      <c r="E181" s="8">
        <v>32</v>
      </c>
      <c r="F181" s="8">
        <v>1</v>
      </c>
      <c r="G181" s="8">
        <v>0</v>
      </c>
      <c r="H181" s="8">
        <v>13</v>
      </c>
      <c r="I181" s="8">
        <v>10</v>
      </c>
      <c r="J181" s="8">
        <v>0</v>
      </c>
      <c r="K181" s="8">
        <v>174</v>
      </c>
      <c r="L181" s="8">
        <v>158</v>
      </c>
      <c r="M181" s="8">
        <v>15</v>
      </c>
      <c r="N181" s="8">
        <v>67</v>
      </c>
      <c r="O181" s="8">
        <v>71</v>
      </c>
      <c r="P181" s="8">
        <v>181</v>
      </c>
      <c r="Q181" s="8">
        <v>0</v>
      </c>
      <c r="R181" s="8">
        <v>0</v>
      </c>
      <c r="S181" s="8">
        <v>17</v>
      </c>
      <c r="T181" s="8">
        <v>3.47</v>
      </c>
      <c r="U181" s="8">
        <f t="shared" si="8"/>
        <v>276.5</v>
      </c>
      <c r="V181" s="8">
        <f t="shared" si="9"/>
        <v>16.385185185185186</v>
      </c>
      <c r="W181" s="8">
        <f t="shared" si="10"/>
        <v>13.10814814814815</v>
      </c>
      <c r="X181" s="8">
        <f t="shared" si="11"/>
        <v>13.10814814814815</v>
      </c>
    </row>
    <row r="182" spans="1:24" s="8" customFormat="1">
      <c r="A182" s="8" t="s">
        <v>613</v>
      </c>
      <c r="B182" s="8" t="s">
        <v>198</v>
      </c>
      <c r="C182" s="8" t="s">
        <v>1044</v>
      </c>
      <c r="D182" s="8">
        <v>67</v>
      </c>
      <c r="E182" s="8">
        <v>0</v>
      </c>
      <c r="F182" s="8">
        <v>0</v>
      </c>
      <c r="G182" s="8">
        <v>0</v>
      </c>
      <c r="H182" s="8">
        <v>4</v>
      </c>
      <c r="I182" s="8">
        <v>3</v>
      </c>
      <c r="J182" s="8">
        <v>20</v>
      </c>
      <c r="K182" s="8">
        <v>63</v>
      </c>
      <c r="L182" s="8">
        <v>51</v>
      </c>
      <c r="M182" s="8">
        <v>5</v>
      </c>
      <c r="N182" s="8">
        <v>21</v>
      </c>
      <c r="O182" s="8">
        <v>16</v>
      </c>
      <c r="P182" s="8">
        <v>74</v>
      </c>
      <c r="Q182" s="8">
        <v>8</v>
      </c>
      <c r="R182" s="8">
        <v>3</v>
      </c>
      <c r="S182" s="8">
        <v>0</v>
      </c>
      <c r="T182" s="8">
        <v>3</v>
      </c>
      <c r="U182" s="8">
        <f t="shared" si="8"/>
        <v>274</v>
      </c>
      <c r="V182" s="8">
        <f t="shared" si="9"/>
        <v>16.237037037037037</v>
      </c>
      <c r="W182" s="8">
        <f t="shared" si="10"/>
        <v>12.989629629629631</v>
      </c>
      <c r="X182" s="8">
        <f t="shared" si="11"/>
        <v>12.989629629629631</v>
      </c>
    </row>
    <row r="183" spans="1:24" s="8" customFormat="1">
      <c r="A183" s="8" t="s">
        <v>1386</v>
      </c>
      <c r="B183" s="8" t="s">
        <v>766</v>
      </c>
      <c r="C183" s="8" t="s">
        <v>1388</v>
      </c>
      <c r="D183" s="8">
        <v>31</v>
      </c>
      <c r="E183" s="8">
        <v>31</v>
      </c>
      <c r="F183" s="8">
        <v>0</v>
      </c>
      <c r="G183" s="8">
        <v>0</v>
      </c>
      <c r="H183" s="8">
        <v>14</v>
      </c>
      <c r="I183" s="8">
        <v>10</v>
      </c>
      <c r="J183" s="8">
        <v>0</v>
      </c>
      <c r="K183" s="8">
        <v>198</v>
      </c>
      <c r="L183" s="8">
        <v>188</v>
      </c>
      <c r="M183" s="8">
        <v>17</v>
      </c>
      <c r="N183" s="8">
        <v>81</v>
      </c>
      <c r="O183" s="8">
        <v>54</v>
      </c>
      <c r="P183" s="8">
        <v>181</v>
      </c>
      <c r="Q183" s="8">
        <v>0</v>
      </c>
      <c r="R183" s="8">
        <v>0</v>
      </c>
      <c r="S183" s="8">
        <v>21</v>
      </c>
      <c r="T183" s="8">
        <v>3.68</v>
      </c>
      <c r="U183" s="8">
        <f t="shared" si="8"/>
        <v>300.5</v>
      </c>
      <c r="V183" s="8">
        <f t="shared" si="9"/>
        <v>17.807407407407407</v>
      </c>
      <c r="W183" s="8">
        <f t="shared" si="10"/>
        <v>17.807407407407407</v>
      </c>
      <c r="X183" s="8">
        <f t="shared" si="11"/>
        <v>17.807407407407407</v>
      </c>
    </row>
    <row r="184" spans="1:24" s="8" customFormat="1">
      <c r="A184" s="8" t="s">
        <v>832</v>
      </c>
      <c r="B184" s="8" t="s">
        <v>771</v>
      </c>
      <c r="C184" s="8" t="s">
        <v>1050</v>
      </c>
      <c r="D184" s="8">
        <v>26</v>
      </c>
      <c r="E184" s="8">
        <v>17</v>
      </c>
      <c r="F184" s="8">
        <v>1</v>
      </c>
      <c r="G184" s="8">
        <v>1</v>
      </c>
      <c r="H184" s="8">
        <v>9</v>
      </c>
      <c r="I184" s="8">
        <v>6</v>
      </c>
      <c r="J184" s="8">
        <v>0</v>
      </c>
      <c r="K184" s="8">
        <v>119</v>
      </c>
      <c r="L184" s="8">
        <v>110</v>
      </c>
      <c r="M184" s="8">
        <v>10</v>
      </c>
      <c r="N184" s="8">
        <v>40</v>
      </c>
      <c r="O184" s="8">
        <v>29</v>
      </c>
      <c r="P184" s="8">
        <v>92</v>
      </c>
      <c r="Q184" s="8">
        <v>0</v>
      </c>
      <c r="R184" s="8">
        <v>0</v>
      </c>
      <c r="S184" s="8">
        <v>11</v>
      </c>
      <c r="T184" s="8">
        <v>3.03</v>
      </c>
      <c r="U184" s="8">
        <f t="shared" si="8"/>
        <v>184</v>
      </c>
      <c r="V184" s="8">
        <f t="shared" si="9"/>
        <v>10.903703703703703</v>
      </c>
      <c r="W184" s="8">
        <f t="shared" si="10"/>
        <v>6.5422222222222217</v>
      </c>
      <c r="X184" s="8">
        <f t="shared" si="11"/>
        <v>6.5422222222222217</v>
      </c>
    </row>
    <row r="185" spans="1:24" s="8" customFormat="1">
      <c r="A185" s="8" t="s">
        <v>615</v>
      </c>
      <c r="B185" s="8" t="s">
        <v>160</v>
      </c>
      <c r="C185" s="8" t="s">
        <v>1038</v>
      </c>
      <c r="D185" s="8">
        <v>75</v>
      </c>
      <c r="E185" s="8">
        <v>0</v>
      </c>
      <c r="F185" s="8">
        <v>0</v>
      </c>
      <c r="G185" s="8">
        <v>0</v>
      </c>
      <c r="H185" s="8">
        <v>4</v>
      </c>
      <c r="I185" s="8">
        <v>3</v>
      </c>
      <c r="J185" s="8">
        <v>44</v>
      </c>
      <c r="K185" s="8">
        <v>72</v>
      </c>
      <c r="L185" s="8">
        <v>53</v>
      </c>
      <c r="M185" s="8">
        <v>3</v>
      </c>
      <c r="N185" s="8">
        <v>18</v>
      </c>
      <c r="O185" s="8">
        <v>13</v>
      </c>
      <c r="P185" s="8">
        <v>64</v>
      </c>
      <c r="Q185" s="8">
        <v>0</v>
      </c>
      <c r="R185" s="8">
        <v>3</v>
      </c>
      <c r="S185" s="8">
        <v>0</v>
      </c>
      <c r="T185" s="8">
        <v>2.25</v>
      </c>
      <c r="U185" s="8">
        <f t="shared" si="8"/>
        <v>420.5</v>
      </c>
      <c r="V185" s="8">
        <f t="shared" si="9"/>
        <v>24.918518518518518</v>
      </c>
      <c r="W185" s="8">
        <f t="shared" si="10"/>
        <v>29.902222222222221</v>
      </c>
      <c r="X185" s="8">
        <f t="shared" si="11"/>
        <v>29.902222222222221</v>
      </c>
    </row>
    <row r="186" spans="1:24" s="8" customFormat="1">
      <c r="A186" s="8" t="s">
        <v>931</v>
      </c>
      <c r="B186" s="8" t="s">
        <v>524</v>
      </c>
      <c r="C186" s="8" t="s">
        <v>1032</v>
      </c>
      <c r="D186" s="8">
        <v>33</v>
      </c>
      <c r="E186" s="8">
        <v>33</v>
      </c>
      <c r="F186" s="8">
        <v>0</v>
      </c>
      <c r="G186" s="8">
        <v>0</v>
      </c>
      <c r="H186" s="8">
        <v>9</v>
      </c>
      <c r="I186" s="8">
        <v>10</v>
      </c>
      <c r="J186" s="8">
        <v>0</v>
      </c>
      <c r="K186" s="8">
        <v>204</v>
      </c>
      <c r="L186" s="8">
        <v>199</v>
      </c>
      <c r="M186" s="8">
        <v>18</v>
      </c>
      <c r="N186" s="8">
        <v>89</v>
      </c>
      <c r="O186" s="8">
        <v>61</v>
      </c>
      <c r="P186" s="8">
        <v>152</v>
      </c>
      <c r="Q186" s="8">
        <v>0</v>
      </c>
      <c r="R186" s="8">
        <v>0</v>
      </c>
      <c r="S186" s="8">
        <v>15</v>
      </c>
      <c r="T186" s="8">
        <v>3.93</v>
      </c>
      <c r="U186" s="8">
        <f t="shared" si="8"/>
        <v>211</v>
      </c>
      <c r="V186" s="8">
        <f t="shared" si="9"/>
        <v>12.503703703703703</v>
      </c>
      <c r="W186" s="8">
        <f t="shared" si="10"/>
        <v>10.002962962962963</v>
      </c>
      <c r="X186" s="8">
        <f t="shared" si="11"/>
        <v>10.002962962962963</v>
      </c>
    </row>
    <row r="187" spans="1:24" s="8" customFormat="1">
      <c r="A187" s="8" t="s">
        <v>616</v>
      </c>
      <c r="B187" s="8" t="s">
        <v>1072</v>
      </c>
      <c r="C187" s="8" t="s">
        <v>1051</v>
      </c>
      <c r="D187" s="8">
        <v>32</v>
      </c>
      <c r="E187" s="8">
        <v>32</v>
      </c>
      <c r="F187" s="8">
        <v>2</v>
      </c>
      <c r="G187" s="8">
        <v>2</v>
      </c>
      <c r="H187" s="8">
        <v>11</v>
      </c>
      <c r="I187" s="8">
        <v>10</v>
      </c>
      <c r="J187" s="8">
        <v>0</v>
      </c>
      <c r="K187" s="8">
        <v>193</v>
      </c>
      <c r="L187" s="8">
        <v>171</v>
      </c>
      <c r="M187" s="8">
        <v>18</v>
      </c>
      <c r="N187" s="8">
        <v>71</v>
      </c>
      <c r="O187" s="8">
        <v>70</v>
      </c>
      <c r="P187" s="8">
        <v>157</v>
      </c>
      <c r="Q187" s="8">
        <v>0</v>
      </c>
      <c r="R187" s="8">
        <v>0</v>
      </c>
      <c r="S187" s="8">
        <v>23</v>
      </c>
      <c r="T187" s="8">
        <v>3.31</v>
      </c>
      <c r="U187" s="8">
        <f t="shared" si="8"/>
        <v>249</v>
      </c>
      <c r="V187" s="8">
        <f t="shared" si="9"/>
        <v>14.755555555555556</v>
      </c>
      <c r="W187" s="8">
        <f t="shared" si="10"/>
        <v>11.804444444444446</v>
      </c>
      <c r="X187" s="8">
        <f t="shared" si="11"/>
        <v>11.804444444444446</v>
      </c>
    </row>
    <row r="188" spans="1:24" s="8" customFormat="1">
      <c r="A188" s="8" t="s">
        <v>616</v>
      </c>
      <c r="B188" s="8" t="s">
        <v>310</v>
      </c>
      <c r="C188" s="8" t="s">
        <v>1054</v>
      </c>
      <c r="D188" s="8">
        <v>66</v>
      </c>
      <c r="E188" s="8">
        <v>0</v>
      </c>
      <c r="F188" s="8">
        <v>0</v>
      </c>
      <c r="G188" s="8">
        <v>0</v>
      </c>
      <c r="H188" s="8">
        <v>6</v>
      </c>
      <c r="I188" s="8">
        <v>3</v>
      </c>
      <c r="J188" s="8">
        <v>5</v>
      </c>
      <c r="K188" s="8">
        <v>62</v>
      </c>
      <c r="L188" s="8">
        <v>34</v>
      </c>
      <c r="M188" s="8">
        <v>5</v>
      </c>
      <c r="N188" s="8">
        <v>14</v>
      </c>
      <c r="O188" s="8">
        <v>18</v>
      </c>
      <c r="P188" s="8">
        <v>99</v>
      </c>
      <c r="Q188" s="8">
        <v>25</v>
      </c>
      <c r="R188" s="8">
        <v>2</v>
      </c>
      <c r="S188" s="8">
        <v>0</v>
      </c>
      <c r="T188" s="8">
        <v>2.0299999999999998</v>
      </c>
      <c r="U188" s="8">
        <f t="shared" si="8"/>
        <v>276</v>
      </c>
      <c r="V188" s="8">
        <f t="shared" si="9"/>
        <v>16.355555555555554</v>
      </c>
      <c r="W188" s="8">
        <f t="shared" si="10"/>
        <v>13.084444444444443</v>
      </c>
      <c r="X188" s="8">
        <f t="shared" si="11"/>
        <v>13.084444444444443</v>
      </c>
    </row>
    <row r="189" spans="1:24" s="8" customFormat="1">
      <c r="A189" s="8" t="s">
        <v>932</v>
      </c>
      <c r="B189" s="8" t="s">
        <v>296</v>
      </c>
      <c r="C189" s="8" t="s">
        <v>1055</v>
      </c>
      <c r="D189" s="8">
        <v>20</v>
      </c>
      <c r="E189" s="8">
        <v>20</v>
      </c>
      <c r="F189" s="8">
        <v>0</v>
      </c>
      <c r="G189" s="8">
        <v>0</v>
      </c>
      <c r="H189" s="8">
        <v>5</v>
      </c>
      <c r="I189" s="8">
        <v>6</v>
      </c>
      <c r="J189" s="8">
        <v>0</v>
      </c>
      <c r="K189" s="8">
        <v>111</v>
      </c>
      <c r="L189" s="8">
        <v>115</v>
      </c>
      <c r="M189" s="8">
        <v>15</v>
      </c>
      <c r="N189" s="8">
        <v>49</v>
      </c>
      <c r="O189" s="8">
        <v>31</v>
      </c>
      <c r="P189" s="8">
        <v>83</v>
      </c>
      <c r="Q189" s="8">
        <v>0</v>
      </c>
      <c r="R189" s="8">
        <v>0</v>
      </c>
      <c r="S189" s="8">
        <v>9</v>
      </c>
      <c r="T189" s="8">
        <v>3.97</v>
      </c>
      <c r="U189" s="8">
        <f t="shared" si="8"/>
        <v>113</v>
      </c>
      <c r="V189" s="8">
        <f t="shared" si="9"/>
        <v>6.6962962962962962</v>
      </c>
      <c r="W189" s="8">
        <f t="shared" si="10"/>
        <v>4.0177777777777779</v>
      </c>
      <c r="X189" s="8">
        <f t="shared" si="11"/>
        <v>4.0177777777777779</v>
      </c>
    </row>
    <row r="190" spans="1:24" s="8" customFormat="1">
      <c r="A190" s="8" t="s">
        <v>1723</v>
      </c>
      <c r="B190" s="8" t="s">
        <v>43</v>
      </c>
      <c r="C190" s="8" t="s">
        <v>1032</v>
      </c>
      <c r="D190" s="8">
        <v>17</v>
      </c>
      <c r="E190" s="8">
        <v>17</v>
      </c>
      <c r="F190" s="8">
        <v>1</v>
      </c>
      <c r="G190" s="8">
        <v>1</v>
      </c>
      <c r="H190" s="8">
        <v>5</v>
      </c>
      <c r="I190" s="8">
        <v>6</v>
      </c>
      <c r="J190" s="8">
        <v>0</v>
      </c>
      <c r="K190" s="8">
        <v>95</v>
      </c>
      <c r="L190" s="8">
        <v>94</v>
      </c>
      <c r="M190" s="8">
        <v>9</v>
      </c>
      <c r="N190" s="8">
        <v>48</v>
      </c>
      <c r="O190" s="8">
        <v>38</v>
      </c>
      <c r="P190" s="8">
        <v>71</v>
      </c>
      <c r="Q190" s="8">
        <v>0</v>
      </c>
      <c r="R190" s="8">
        <v>0</v>
      </c>
      <c r="S190" s="8">
        <v>9</v>
      </c>
      <c r="T190" s="8">
        <v>4.55</v>
      </c>
      <c r="U190" s="8">
        <f t="shared" si="8"/>
        <v>94</v>
      </c>
      <c r="V190" s="8">
        <f t="shared" si="9"/>
        <v>5.5703703703703704</v>
      </c>
      <c r="W190" s="8">
        <f t="shared" si="10"/>
        <v>2.7851851851851852</v>
      </c>
      <c r="X190" s="8">
        <f t="shared" si="11"/>
        <v>2.7851851851851852</v>
      </c>
    </row>
    <row r="191" spans="1:24" s="8" customFormat="1">
      <c r="A191" s="8" t="s">
        <v>318</v>
      </c>
      <c r="B191" s="8" t="s">
        <v>166</v>
      </c>
      <c r="C191" s="8" t="s">
        <v>1049</v>
      </c>
      <c r="D191" s="8">
        <v>20</v>
      </c>
      <c r="E191" s="8">
        <v>20</v>
      </c>
      <c r="F191" s="8">
        <v>0</v>
      </c>
      <c r="G191" s="8">
        <v>0</v>
      </c>
      <c r="H191" s="8">
        <v>6</v>
      </c>
      <c r="I191" s="8">
        <v>9</v>
      </c>
      <c r="J191" s="8">
        <v>0</v>
      </c>
      <c r="K191" s="8">
        <v>111</v>
      </c>
      <c r="L191" s="8">
        <v>103</v>
      </c>
      <c r="M191" s="8">
        <v>12</v>
      </c>
      <c r="N191" s="8">
        <v>50</v>
      </c>
      <c r="O191" s="8">
        <v>50</v>
      </c>
      <c r="P191" s="8">
        <v>100</v>
      </c>
      <c r="Q191" s="8">
        <v>0</v>
      </c>
      <c r="R191" s="8">
        <v>0</v>
      </c>
      <c r="S191" s="8">
        <v>7</v>
      </c>
      <c r="T191" s="8">
        <v>4.05</v>
      </c>
      <c r="U191" s="8">
        <f t="shared" ref="U191:U254" si="12">(5*F191)+(H191*10)-(3*I191)+(7*J191)+K191-(L191*0.5)-(N191*0.5)-O191+P191-(R191*2)+(Q191*3)</f>
        <v>117.5</v>
      </c>
      <c r="V191" s="8">
        <f t="shared" si="9"/>
        <v>6.9629629629629628</v>
      </c>
      <c r="W191" s="8">
        <f t="shared" si="10"/>
        <v>4.1777777777777771</v>
      </c>
      <c r="X191" s="8">
        <f t="shared" si="11"/>
        <v>4.1777777777777771</v>
      </c>
    </row>
    <row r="192" spans="1:24" s="8" customFormat="1">
      <c r="A192" s="8" t="s">
        <v>621</v>
      </c>
      <c r="B192" s="8" t="s">
        <v>622</v>
      </c>
      <c r="C192" s="8" t="s">
        <v>1396</v>
      </c>
      <c r="D192" s="8">
        <v>24</v>
      </c>
      <c r="E192" s="8">
        <v>24</v>
      </c>
      <c r="F192" s="8">
        <v>0</v>
      </c>
      <c r="G192" s="8">
        <v>0</v>
      </c>
      <c r="H192" s="8">
        <v>6</v>
      </c>
      <c r="I192" s="8">
        <v>11</v>
      </c>
      <c r="J192" s="8">
        <v>0</v>
      </c>
      <c r="K192" s="8">
        <v>133</v>
      </c>
      <c r="L192" s="8">
        <v>145</v>
      </c>
      <c r="M192" s="8">
        <v>16</v>
      </c>
      <c r="N192" s="8">
        <v>75</v>
      </c>
      <c r="O192" s="8">
        <v>49</v>
      </c>
      <c r="P192" s="8">
        <v>106</v>
      </c>
      <c r="Q192" s="8">
        <v>0</v>
      </c>
      <c r="R192" s="8">
        <v>0</v>
      </c>
      <c r="S192" s="8">
        <v>9</v>
      </c>
      <c r="T192" s="8">
        <v>5.08</v>
      </c>
      <c r="U192" s="8">
        <f t="shared" si="12"/>
        <v>107</v>
      </c>
      <c r="V192" s="8">
        <f t="shared" si="9"/>
        <v>6.340740740740741</v>
      </c>
      <c r="W192" s="8">
        <f t="shared" si="10"/>
        <v>3.8044444444444445</v>
      </c>
      <c r="X192" s="8">
        <f t="shared" si="11"/>
        <v>3.8044444444444445</v>
      </c>
    </row>
    <row r="193" spans="1:24" s="8" customFormat="1">
      <c r="A193" s="8" t="s">
        <v>623</v>
      </c>
      <c r="B193" s="8" t="s">
        <v>52</v>
      </c>
      <c r="C193" s="8" t="s">
        <v>1044</v>
      </c>
      <c r="D193" s="8">
        <v>59</v>
      </c>
      <c r="E193" s="8">
        <v>0</v>
      </c>
      <c r="F193" s="8">
        <v>0</v>
      </c>
      <c r="G193" s="8">
        <v>0</v>
      </c>
      <c r="H193" s="8">
        <v>4</v>
      </c>
      <c r="I193" s="8">
        <v>5</v>
      </c>
      <c r="J193" s="8">
        <v>5</v>
      </c>
      <c r="K193" s="8">
        <v>53</v>
      </c>
      <c r="L193" s="8">
        <v>55</v>
      </c>
      <c r="M193" s="8">
        <v>8</v>
      </c>
      <c r="N193" s="8">
        <v>25</v>
      </c>
      <c r="O193" s="8">
        <v>14</v>
      </c>
      <c r="P193" s="8">
        <v>40</v>
      </c>
      <c r="Q193" s="8">
        <v>4</v>
      </c>
      <c r="R193" s="8">
        <v>4</v>
      </c>
      <c r="S193" s="8">
        <v>0</v>
      </c>
      <c r="T193" s="8">
        <v>4.25</v>
      </c>
      <c r="U193" s="8">
        <f t="shared" si="12"/>
        <v>103</v>
      </c>
      <c r="V193" s="8">
        <f t="shared" si="9"/>
        <v>6.1037037037037036</v>
      </c>
      <c r="W193" s="8">
        <f t="shared" si="10"/>
        <v>3.6622222222222218</v>
      </c>
      <c r="X193" s="8">
        <f t="shared" si="11"/>
        <v>3.6622222222222218</v>
      </c>
    </row>
    <row r="194" spans="1:24" s="8" customFormat="1">
      <c r="A194" s="8" t="s">
        <v>146</v>
      </c>
      <c r="B194" s="8" t="s">
        <v>384</v>
      </c>
      <c r="C194" s="8" t="s">
        <v>1043</v>
      </c>
      <c r="D194" s="8">
        <v>31</v>
      </c>
      <c r="E194" s="8">
        <v>31</v>
      </c>
      <c r="F194" s="8">
        <v>0</v>
      </c>
      <c r="G194" s="8">
        <v>0</v>
      </c>
      <c r="H194" s="8">
        <v>12</v>
      </c>
      <c r="I194" s="8">
        <v>13</v>
      </c>
      <c r="J194" s="8">
        <v>0</v>
      </c>
      <c r="K194" s="8">
        <v>185</v>
      </c>
      <c r="L194" s="8">
        <v>171</v>
      </c>
      <c r="M194" s="8">
        <v>19</v>
      </c>
      <c r="N194" s="8">
        <v>79</v>
      </c>
      <c r="O194" s="8">
        <v>61</v>
      </c>
      <c r="P194" s="8">
        <v>159</v>
      </c>
      <c r="Q194" s="8">
        <v>0</v>
      </c>
      <c r="R194" s="8">
        <v>0</v>
      </c>
      <c r="S194" s="8">
        <v>14</v>
      </c>
      <c r="T194" s="8">
        <v>3.84</v>
      </c>
      <c r="U194" s="8">
        <f t="shared" si="12"/>
        <v>239</v>
      </c>
      <c r="V194" s="8">
        <f t="shared" ref="V194:V257" si="13">U194/16.875</f>
        <v>14.162962962962963</v>
      </c>
      <c r="W194" s="8">
        <f t="shared" ref="W194:W257" si="14">IF(U194 &gt;= 400,V194*1.2,IF(U194 &gt; 300,V194,IF(U194&gt;200,V194*0.8,IF(U194&gt;100,V194*0.6,V194*0.5))))</f>
        <v>11.330370370370371</v>
      </c>
      <c r="X194" s="8">
        <f t="shared" ref="X194:X257" si="15">IF(W194 &lt; 1.5,1,W194)</f>
        <v>11.330370370370371</v>
      </c>
    </row>
    <row r="195" spans="1:24" s="8" customFormat="1">
      <c r="A195" s="8" t="s">
        <v>847</v>
      </c>
      <c r="B195" s="8" t="s">
        <v>98</v>
      </c>
      <c r="C195" s="8" t="s">
        <v>1388</v>
      </c>
      <c r="D195" s="8">
        <v>64</v>
      </c>
      <c r="E195" s="8">
        <v>0</v>
      </c>
      <c r="F195" s="8">
        <v>0</v>
      </c>
      <c r="G195" s="8">
        <v>0</v>
      </c>
      <c r="H195" s="8">
        <v>4</v>
      </c>
      <c r="I195" s="8">
        <v>3</v>
      </c>
      <c r="J195" s="8">
        <v>1</v>
      </c>
      <c r="K195" s="8">
        <v>56</v>
      </c>
      <c r="L195" s="8">
        <v>46</v>
      </c>
      <c r="M195" s="8">
        <v>6</v>
      </c>
      <c r="N195" s="8">
        <v>18</v>
      </c>
      <c r="O195" s="8">
        <v>11</v>
      </c>
      <c r="P195" s="8">
        <v>53</v>
      </c>
      <c r="Q195" s="8">
        <v>26</v>
      </c>
      <c r="R195" s="8">
        <v>4</v>
      </c>
      <c r="S195" s="8">
        <v>0</v>
      </c>
      <c r="T195" s="8">
        <v>2.89</v>
      </c>
      <c r="U195" s="8">
        <f t="shared" si="12"/>
        <v>174</v>
      </c>
      <c r="V195" s="8">
        <f t="shared" si="13"/>
        <v>10.311111111111112</v>
      </c>
      <c r="W195" s="8">
        <f t="shared" si="14"/>
        <v>6.1866666666666665</v>
      </c>
      <c r="X195" s="8">
        <f t="shared" si="15"/>
        <v>6.1866666666666665</v>
      </c>
    </row>
    <row r="196" spans="1:24" s="8" customFormat="1">
      <c r="A196" s="8" t="s">
        <v>1729</v>
      </c>
      <c r="B196" s="8" t="s">
        <v>305</v>
      </c>
      <c r="C196" s="8" t="s">
        <v>1395</v>
      </c>
      <c r="D196" s="8">
        <v>28</v>
      </c>
      <c r="E196" s="8">
        <v>28</v>
      </c>
      <c r="F196" s="8">
        <v>0</v>
      </c>
      <c r="G196" s="8">
        <v>0</v>
      </c>
      <c r="H196" s="8">
        <v>9</v>
      </c>
      <c r="I196" s="8">
        <v>10</v>
      </c>
      <c r="J196" s="8">
        <v>0</v>
      </c>
      <c r="K196" s="8">
        <v>162</v>
      </c>
      <c r="L196" s="8">
        <v>166</v>
      </c>
      <c r="M196" s="8">
        <v>14</v>
      </c>
      <c r="N196" s="8">
        <v>68</v>
      </c>
      <c r="O196" s="8">
        <v>35</v>
      </c>
      <c r="P196" s="8">
        <v>77</v>
      </c>
      <c r="Q196" s="8">
        <v>0</v>
      </c>
      <c r="R196" s="8">
        <v>0</v>
      </c>
      <c r="S196" s="8">
        <v>18</v>
      </c>
      <c r="T196" s="8">
        <v>3.78</v>
      </c>
      <c r="U196" s="8">
        <f t="shared" si="12"/>
        <v>147</v>
      </c>
      <c r="V196" s="8">
        <f t="shared" si="13"/>
        <v>8.7111111111111104</v>
      </c>
      <c r="W196" s="8">
        <f t="shared" si="14"/>
        <v>5.2266666666666657</v>
      </c>
      <c r="X196" s="8">
        <f t="shared" si="15"/>
        <v>5.2266666666666657</v>
      </c>
    </row>
    <row r="197" spans="1:24" s="8" customFormat="1">
      <c r="A197" s="8" t="s">
        <v>630</v>
      </c>
      <c r="B197" s="8" t="s">
        <v>239</v>
      </c>
      <c r="C197" s="8" t="s">
        <v>1038</v>
      </c>
      <c r="D197" s="8">
        <v>32</v>
      </c>
      <c r="E197" s="8">
        <v>32</v>
      </c>
      <c r="F197" s="8">
        <v>0</v>
      </c>
      <c r="G197" s="8">
        <v>0</v>
      </c>
      <c r="H197" s="8">
        <v>11</v>
      </c>
      <c r="I197" s="8">
        <v>10</v>
      </c>
      <c r="J197" s="8">
        <v>0</v>
      </c>
      <c r="K197" s="8">
        <v>188</v>
      </c>
      <c r="L197" s="8">
        <v>194</v>
      </c>
      <c r="M197" s="8">
        <v>19</v>
      </c>
      <c r="N197" s="8">
        <v>77</v>
      </c>
      <c r="O197" s="8">
        <v>49</v>
      </c>
      <c r="P197" s="8">
        <v>120</v>
      </c>
      <c r="Q197" s="8">
        <v>0</v>
      </c>
      <c r="R197" s="8">
        <v>0</v>
      </c>
      <c r="S197" s="8">
        <v>19</v>
      </c>
      <c r="T197" s="8">
        <v>3.69</v>
      </c>
      <c r="U197" s="8">
        <f t="shared" si="12"/>
        <v>203.5</v>
      </c>
      <c r="V197" s="8">
        <f t="shared" si="13"/>
        <v>12.059259259259258</v>
      </c>
      <c r="W197" s="8">
        <f t="shared" si="14"/>
        <v>9.6474074074074068</v>
      </c>
      <c r="X197" s="8">
        <f t="shared" si="15"/>
        <v>9.6474074074074068</v>
      </c>
    </row>
    <row r="198" spans="1:24" s="8" customFormat="1">
      <c r="A198" s="8" t="s">
        <v>1415</v>
      </c>
      <c r="B198" s="8" t="s">
        <v>149</v>
      </c>
      <c r="C198" s="8" t="s">
        <v>1396</v>
      </c>
      <c r="D198" s="8">
        <v>27</v>
      </c>
      <c r="E198" s="8">
        <v>27</v>
      </c>
      <c r="F198" s="8">
        <v>1</v>
      </c>
      <c r="G198" s="8">
        <v>0</v>
      </c>
      <c r="H198" s="8">
        <v>8</v>
      </c>
      <c r="I198" s="8">
        <v>10</v>
      </c>
      <c r="J198" s="8">
        <v>0</v>
      </c>
      <c r="K198" s="8">
        <v>159</v>
      </c>
      <c r="L198" s="8">
        <v>147</v>
      </c>
      <c r="M198" s="8">
        <v>22</v>
      </c>
      <c r="N198" s="8">
        <v>62</v>
      </c>
      <c r="O198" s="8">
        <v>41</v>
      </c>
      <c r="P198" s="8">
        <v>136</v>
      </c>
      <c r="Q198" s="8">
        <v>0</v>
      </c>
      <c r="R198" s="8">
        <v>0</v>
      </c>
      <c r="S198" s="8">
        <v>13</v>
      </c>
      <c r="T198" s="8">
        <v>3.51</v>
      </c>
      <c r="U198" s="8">
        <f t="shared" si="12"/>
        <v>204.5</v>
      </c>
      <c r="V198" s="8">
        <f t="shared" si="13"/>
        <v>12.118518518518519</v>
      </c>
      <c r="W198" s="8">
        <f t="shared" si="14"/>
        <v>9.6948148148148157</v>
      </c>
      <c r="X198" s="8">
        <f t="shared" si="15"/>
        <v>9.6948148148148157</v>
      </c>
    </row>
    <row r="199" spans="1:24" s="8" customFormat="1">
      <c r="A199" s="8" t="s">
        <v>634</v>
      </c>
      <c r="B199" s="8" t="s">
        <v>635</v>
      </c>
      <c r="C199" s="8" t="s">
        <v>1052</v>
      </c>
      <c r="D199" s="8">
        <v>21</v>
      </c>
      <c r="E199" s="8">
        <v>21</v>
      </c>
      <c r="F199" s="8">
        <v>0</v>
      </c>
      <c r="G199" s="8">
        <v>0</v>
      </c>
      <c r="H199" s="8">
        <v>7</v>
      </c>
      <c r="I199" s="8">
        <v>11</v>
      </c>
      <c r="J199" s="8">
        <v>0</v>
      </c>
      <c r="K199" s="8">
        <v>126</v>
      </c>
      <c r="L199" s="8">
        <v>133</v>
      </c>
      <c r="M199" s="8">
        <v>17</v>
      </c>
      <c r="N199" s="8">
        <v>67</v>
      </c>
      <c r="O199" s="8">
        <v>44</v>
      </c>
      <c r="P199" s="8">
        <v>106</v>
      </c>
      <c r="Q199" s="8">
        <v>0</v>
      </c>
      <c r="R199" s="8">
        <v>0</v>
      </c>
      <c r="S199" s="8">
        <v>8</v>
      </c>
      <c r="T199" s="8">
        <v>4.79</v>
      </c>
      <c r="U199" s="8">
        <f t="shared" si="12"/>
        <v>125</v>
      </c>
      <c r="V199" s="8">
        <f t="shared" si="13"/>
        <v>7.4074074074074074</v>
      </c>
      <c r="W199" s="8">
        <f t="shared" si="14"/>
        <v>4.4444444444444446</v>
      </c>
      <c r="X199" s="8">
        <f t="shared" si="15"/>
        <v>4.4444444444444446</v>
      </c>
    </row>
    <row r="200" spans="1:24" s="8" customFormat="1">
      <c r="A200" s="8" t="s">
        <v>634</v>
      </c>
      <c r="B200" s="8" t="s">
        <v>162</v>
      </c>
      <c r="C200" s="8" t="s">
        <v>1046</v>
      </c>
      <c r="D200" s="8">
        <v>27</v>
      </c>
      <c r="E200" s="8">
        <v>27</v>
      </c>
      <c r="F200" s="8">
        <v>0</v>
      </c>
      <c r="G200" s="8">
        <v>0</v>
      </c>
      <c r="H200" s="8">
        <v>8</v>
      </c>
      <c r="I200" s="8">
        <v>6</v>
      </c>
      <c r="J200" s="8">
        <v>0</v>
      </c>
      <c r="K200" s="8">
        <v>132</v>
      </c>
      <c r="L200" s="8">
        <v>125</v>
      </c>
      <c r="M200" s="8">
        <v>15</v>
      </c>
      <c r="N200" s="8">
        <v>55</v>
      </c>
      <c r="O200" s="8">
        <v>54</v>
      </c>
      <c r="P200" s="8">
        <v>113</v>
      </c>
      <c r="Q200" s="8">
        <v>0</v>
      </c>
      <c r="R200" s="8">
        <v>0</v>
      </c>
      <c r="S200" s="8">
        <v>15</v>
      </c>
      <c r="T200" s="8">
        <v>3.75</v>
      </c>
      <c r="U200" s="8">
        <f t="shared" si="12"/>
        <v>163</v>
      </c>
      <c r="V200" s="8">
        <f t="shared" si="13"/>
        <v>9.6592592592592599</v>
      </c>
      <c r="W200" s="8">
        <f t="shared" si="14"/>
        <v>5.7955555555555556</v>
      </c>
      <c r="X200" s="8">
        <f t="shared" si="15"/>
        <v>5.7955555555555556</v>
      </c>
    </row>
    <row r="201" spans="1:24" s="8" customFormat="1">
      <c r="A201" s="8" t="s">
        <v>636</v>
      </c>
      <c r="B201" s="8" t="s">
        <v>382</v>
      </c>
      <c r="C201" s="8" t="s">
        <v>1054</v>
      </c>
      <c r="D201" s="8">
        <v>24</v>
      </c>
      <c r="E201" s="8">
        <v>24</v>
      </c>
      <c r="F201" s="8">
        <v>0</v>
      </c>
      <c r="G201" s="8">
        <v>0</v>
      </c>
      <c r="H201" s="8">
        <v>9</v>
      </c>
      <c r="I201" s="8">
        <v>11</v>
      </c>
      <c r="J201" s="8">
        <v>0</v>
      </c>
      <c r="K201" s="8">
        <v>146</v>
      </c>
      <c r="L201" s="8">
        <v>152</v>
      </c>
      <c r="M201" s="8">
        <v>17</v>
      </c>
      <c r="N201" s="8">
        <v>70</v>
      </c>
      <c r="O201" s="8">
        <v>49</v>
      </c>
      <c r="P201" s="8">
        <v>115</v>
      </c>
      <c r="Q201" s="8">
        <v>0</v>
      </c>
      <c r="R201" s="8">
        <v>0</v>
      </c>
      <c r="S201" s="8">
        <v>10</v>
      </c>
      <c r="T201" s="8">
        <v>4.32</v>
      </c>
      <c r="U201" s="8">
        <f t="shared" si="12"/>
        <v>158</v>
      </c>
      <c r="V201" s="8">
        <f t="shared" si="13"/>
        <v>9.3629629629629623</v>
      </c>
      <c r="W201" s="8">
        <f t="shared" si="14"/>
        <v>5.6177777777777775</v>
      </c>
      <c r="X201" s="8">
        <f t="shared" si="15"/>
        <v>5.6177777777777775</v>
      </c>
    </row>
    <row r="202" spans="1:24" s="8" customFormat="1">
      <c r="A202" s="8" t="s">
        <v>1334</v>
      </c>
      <c r="B202" s="8" t="s">
        <v>1209</v>
      </c>
      <c r="C202" s="8" t="s">
        <v>1032</v>
      </c>
      <c r="D202" s="8">
        <v>31</v>
      </c>
      <c r="E202" s="8">
        <v>15</v>
      </c>
      <c r="F202" s="8">
        <v>0</v>
      </c>
      <c r="G202" s="8">
        <v>0</v>
      </c>
      <c r="H202" s="8">
        <v>4</v>
      </c>
      <c r="I202" s="8">
        <v>5</v>
      </c>
      <c r="J202" s="8">
        <v>0</v>
      </c>
      <c r="K202" s="8">
        <v>114</v>
      </c>
      <c r="L202" s="8">
        <v>111</v>
      </c>
      <c r="M202" s="8">
        <v>18</v>
      </c>
      <c r="N202" s="8">
        <v>51</v>
      </c>
      <c r="O202" s="8">
        <v>29</v>
      </c>
      <c r="P202" s="8">
        <v>97</v>
      </c>
      <c r="Q202" s="8">
        <v>0</v>
      </c>
      <c r="R202" s="8">
        <v>0</v>
      </c>
      <c r="S202" s="8">
        <v>6</v>
      </c>
      <c r="T202" s="8">
        <v>4.03</v>
      </c>
      <c r="U202" s="8">
        <f t="shared" si="12"/>
        <v>126</v>
      </c>
      <c r="V202" s="8">
        <f t="shared" si="13"/>
        <v>7.4666666666666668</v>
      </c>
      <c r="W202" s="8">
        <f t="shared" si="14"/>
        <v>4.4799999999999995</v>
      </c>
      <c r="X202" s="8">
        <f t="shared" si="15"/>
        <v>4.4799999999999995</v>
      </c>
    </row>
    <row r="203" spans="1:24" s="8" customFormat="1">
      <c r="A203" s="8" t="s">
        <v>638</v>
      </c>
      <c r="B203" s="8" t="s">
        <v>639</v>
      </c>
      <c r="C203" s="8" t="s">
        <v>1394</v>
      </c>
      <c r="D203" s="8">
        <v>67</v>
      </c>
      <c r="E203" s="8">
        <v>0</v>
      </c>
      <c r="F203" s="8">
        <v>0</v>
      </c>
      <c r="G203" s="8">
        <v>0</v>
      </c>
      <c r="H203" s="8">
        <v>5</v>
      </c>
      <c r="I203" s="8">
        <v>3</v>
      </c>
      <c r="J203" s="8">
        <v>4</v>
      </c>
      <c r="K203" s="8">
        <v>66</v>
      </c>
      <c r="L203" s="8">
        <v>46</v>
      </c>
      <c r="M203" s="8">
        <v>5</v>
      </c>
      <c r="N203" s="8">
        <v>12</v>
      </c>
      <c r="O203" s="8">
        <v>15</v>
      </c>
      <c r="P203" s="8">
        <v>74</v>
      </c>
      <c r="Q203" s="8">
        <v>28</v>
      </c>
      <c r="R203" s="8">
        <v>4</v>
      </c>
      <c r="S203" s="8">
        <v>0</v>
      </c>
      <c r="T203" s="8">
        <v>1.64</v>
      </c>
      <c r="U203" s="8">
        <f t="shared" si="12"/>
        <v>241</v>
      </c>
      <c r="V203" s="8">
        <f t="shared" si="13"/>
        <v>14.281481481481482</v>
      </c>
      <c r="W203" s="8">
        <f t="shared" si="14"/>
        <v>11.425185185185185</v>
      </c>
      <c r="X203" s="8">
        <f t="shared" si="15"/>
        <v>11.425185185185185</v>
      </c>
    </row>
    <row r="204" spans="1:24" s="8" customFormat="1">
      <c r="A204" s="8" t="s">
        <v>1375</v>
      </c>
      <c r="B204" s="8" t="s">
        <v>209</v>
      </c>
      <c r="C204" s="8" t="s">
        <v>1396</v>
      </c>
      <c r="D204" s="8">
        <v>16</v>
      </c>
      <c r="E204" s="8">
        <v>16</v>
      </c>
      <c r="F204" s="8">
        <v>0</v>
      </c>
      <c r="G204" s="8">
        <v>0</v>
      </c>
      <c r="H204" s="8">
        <v>4</v>
      </c>
      <c r="I204" s="8">
        <v>7</v>
      </c>
      <c r="J204" s="8">
        <v>0</v>
      </c>
      <c r="K204" s="8">
        <v>95</v>
      </c>
      <c r="L204" s="8">
        <v>97</v>
      </c>
      <c r="M204" s="8">
        <v>9</v>
      </c>
      <c r="N204" s="8">
        <v>41</v>
      </c>
      <c r="O204" s="8">
        <v>24</v>
      </c>
      <c r="P204" s="8">
        <v>63</v>
      </c>
      <c r="Q204" s="8">
        <v>0</v>
      </c>
      <c r="R204" s="8">
        <v>0</v>
      </c>
      <c r="S204" s="8">
        <v>7</v>
      </c>
      <c r="T204" s="8">
        <v>3.88</v>
      </c>
      <c r="U204" s="8">
        <f t="shared" si="12"/>
        <v>84</v>
      </c>
      <c r="V204" s="8">
        <f t="shared" si="13"/>
        <v>4.9777777777777779</v>
      </c>
      <c r="W204" s="8">
        <f t="shared" si="14"/>
        <v>2.4888888888888889</v>
      </c>
      <c r="X204" s="8">
        <f t="shared" si="15"/>
        <v>2.4888888888888889</v>
      </c>
    </row>
    <row r="205" spans="1:24" s="8" customFormat="1">
      <c r="A205" s="8" t="s">
        <v>1311</v>
      </c>
      <c r="B205" s="8" t="s">
        <v>198</v>
      </c>
      <c r="C205" s="8" t="s">
        <v>1049</v>
      </c>
      <c r="D205" s="8">
        <v>31</v>
      </c>
      <c r="E205" s="8">
        <v>31</v>
      </c>
      <c r="F205" s="8">
        <v>0</v>
      </c>
      <c r="G205" s="8">
        <v>0</v>
      </c>
      <c r="H205" s="8">
        <v>13</v>
      </c>
      <c r="I205" s="8">
        <v>9</v>
      </c>
      <c r="J205" s="8">
        <v>0</v>
      </c>
      <c r="K205" s="8">
        <v>185</v>
      </c>
      <c r="L205" s="8">
        <v>161</v>
      </c>
      <c r="M205" s="8">
        <v>19</v>
      </c>
      <c r="N205" s="8">
        <v>66</v>
      </c>
      <c r="O205" s="8">
        <v>49</v>
      </c>
      <c r="P205" s="8">
        <v>170</v>
      </c>
      <c r="Q205" s="8">
        <v>0</v>
      </c>
      <c r="R205" s="8">
        <v>0</v>
      </c>
      <c r="S205" s="8">
        <v>19</v>
      </c>
      <c r="T205" s="8">
        <v>3.21</v>
      </c>
      <c r="U205" s="8">
        <f t="shared" si="12"/>
        <v>295.5</v>
      </c>
      <c r="V205" s="8">
        <f t="shared" si="13"/>
        <v>17.511111111111113</v>
      </c>
      <c r="W205" s="8">
        <f t="shared" si="14"/>
        <v>14.00888888888889</v>
      </c>
      <c r="X205" s="8">
        <f t="shared" si="15"/>
        <v>14.00888888888889</v>
      </c>
    </row>
    <row r="206" spans="1:24" s="8" customFormat="1">
      <c r="A206" s="8" t="s">
        <v>1632</v>
      </c>
      <c r="B206" s="8" t="s">
        <v>1168</v>
      </c>
      <c r="C206" s="8" t="s">
        <v>1389</v>
      </c>
      <c r="D206" s="8">
        <v>65</v>
      </c>
      <c r="E206" s="8">
        <v>0</v>
      </c>
      <c r="F206" s="8">
        <v>0</v>
      </c>
      <c r="G206" s="8">
        <v>0</v>
      </c>
      <c r="H206" s="8">
        <v>3</v>
      </c>
      <c r="I206" s="8">
        <v>3</v>
      </c>
      <c r="J206" s="8">
        <v>18</v>
      </c>
      <c r="K206" s="8">
        <v>66</v>
      </c>
      <c r="L206" s="8">
        <v>44</v>
      </c>
      <c r="M206" s="8">
        <v>5</v>
      </c>
      <c r="N206" s="8">
        <v>17</v>
      </c>
      <c r="O206" s="8">
        <v>15</v>
      </c>
      <c r="P206" s="8">
        <v>81</v>
      </c>
      <c r="Q206" s="8">
        <v>0</v>
      </c>
      <c r="R206" s="8">
        <v>5</v>
      </c>
      <c r="S206" s="8">
        <v>0</v>
      </c>
      <c r="T206" s="8">
        <v>2.3199999999999998</v>
      </c>
      <c r="U206" s="8">
        <f t="shared" si="12"/>
        <v>238.5</v>
      </c>
      <c r="V206" s="8">
        <f t="shared" si="13"/>
        <v>14.133333333333333</v>
      </c>
      <c r="W206" s="8">
        <f t="shared" si="14"/>
        <v>11.306666666666667</v>
      </c>
      <c r="X206" s="8">
        <f t="shared" si="15"/>
        <v>11.306666666666667</v>
      </c>
    </row>
    <row r="207" spans="1:24" s="8" customFormat="1">
      <c r="A207" s="8" t="s">
        <v>1463</v>
      </c>
      <c r="B207" s="8" t="s">
        <v>70</v>
      </c>
      <c r="C207" s="8" t="s">
        <v>1040</v>
      </c>
      <c r="D207" s="8">
        <v>22</v>
      </c>
      <c r="E207" s="8">
        <v>22</v>
      </c>
      <c r="F207" s="8">
        <v>0</v>
      </c>
      <c r="G207" s="8">
        <v>0</v>
      </c>
      <c r="H207" s="8">
        <v>8</v>
      </c>
      <c r="I207" s="8">
        <v>7</v>
      </c>
      <c r="J207" s="8">
        <v>0</v>
      </c>
      <c r="K207" s="8">
        <v>125</v>
      </c>
      <c r="L207" s="8">
        <v>112</v>
      </c>
      <c r="M207" s="8">
        <v>12</v>
      </c>
      <c r="N207" s="8">
        <v>54</v>
      </c>
      <c r="O207" s="8">
        <v>55</v>
      </c>
      <c r="P207" s="8">
        <v>105</v>
      </c>
      <c r="Q207" s="8">
        <v>0</v>
      </c>
      <c r="R207" s="8">
        <v>0</v>
      </c>
      <c r="S207" s="8">
        <v>13</v>
      </c>
      <c r="T207" s="8">
        <v>3.89</v>
      </c>
      <c r="U207" s="8">
        <f t="shared" si="12"/>
        <v>151</v>
      </c>
      <c r="V207" s="8">
        <f t="shared" si="13"/>
        <v>8.9481481481481477</v>
      </c>
      <c r="W207" s="8">
        <f t="shared" si="14"/>
        <v>5.3688888888888888</v>
      </c>
      <c r="X207" s="8">
        <f t="shared" si="15"/>
        <v>5.3688888888888888</v>
      </c>
    </row>
    <row r="208" spans="1:24" s="8" customFormat="1">
      <c r="A208" s="8" t="s">
        <v>645</v>
      </c>
      <c r="B208" s="8" t="s">
        <v>294</v>
      </c>
      <c r="C208" s="8" t="s">
        <v>1393</v>
      </c>
      <c r="D208" s="8">
        <v>60</v>
      </c>
      <c r="E208" s="8">
        <v>0</v>
      </c>
      <c r="F208" s="8">
        <v>0</v>
      </c>
      <c r="G208" s="8">
        <v>0</v>
      </c>
      <c r="H208" s="8">
        <v>3</v>
      </c>
      <c r="I208" s="8">
        <v>3</v>
      </c>
      <c r="J208" s="8">
        <v>36</v>
      </c>
      <c r="K208" s="8">
        <v>58</v>
      </c>
      <c r="L208" s="8">
        <v>51</v>
      </c>
      <c r="M208" s="8">
        <v>6</v>
      </c>
      <c r="N208" s="8">
        <v>16</v>
      </c>
      <c r="O208" s="8">
        <v>13</v>
      </c>
      <c r="P208" s="8">
        <v>51</v>
      </c>
      <c r="Q208" s="8">
        <v>0</v>
      </c>
      <c r="R208" s="8">
        <v>4</v>
      </c>
      <c r="S208" s="8">
        <v>0</v>
      </c>
      <c r="T208" s="8">
        <v>2.48</v>
      </c>
      <c r="U208" s="8">
        <f t="shared" si="12"/>
        <v>327.5</v>
      </c>
      <c r="V208" s="8">
        <f t="shared" si="13"/>
        <v>19.407407407407408</v>
      </c>
      <c r="W208" s="8">
        <f t="shared" si="14"/>
        <v>19.407407407407408</v>
      </c>
      <c r="X208" s="8">
        <f t="shared" si="15"/>
        <v>19.407407407407408</v>
      </c>
    </row>
    <row r="209" spans="1:24" s="8" customFormat="1">
      <c r="A209" s="8" t="s">
        <v>1301</v>
      </c>
      <c r="B209" s="8" t="s">
        <v>286</v>
      </c>
      <c r="C209" s="8" t="s">
        <v>1032</v>
      </c>
      <c r="D209" s="8">
        <v>16</v>
      </c>
      <c r="E209" s="8">
        <v>16</v>
      </c>
      <c r="F209" s="8">
        <v>0</v>
      </c>
      <c r="G209" s="8">
        <v>0</v>
      </c>
      <c r="H209" s="8">
        <v>5</v>
      </c>
      <c r="I209" s="8">
        <v>7</v>
      </c>
      <c r="J209" s="8">
        <v>0</v>
      </c>
      <c r="K209" s="8">
        <v>86</v>
      </c>
      <c r="L209" s="8">
        <v>82</v>
      </c>
      <c r="M209" s="8">
        <v>7</v>
      </c>
      <c r="N209" s="8">
        <v>36</v>
      </c>
      <c r="O209" s="8">
        <v>35</v>
      </c>
      <c r="P209" s="8">
        <v>73</v>
      </c>
      <c r="Q209" s="8">
        <v>0</v>
      </c>
      <c r="R209" s="8">
        <v>0</v>
      </c>
      <c r="S209" s="8">
        <v>8</v>
      </c>
      <c r="T209" s="8">
        <v>3.77</v>
      </c>
      <c r="U209" s="8">
        <f t="shared" si="12"/>
        <v>94</v>
      </c>
      <c r="V209" s="8">
        <f t="shared" si="13"/>
        <v>5.5703703703703704</v>
      </c>
      <c r="W209" s="8">
        <f t="shared" si="14"/>
        <v>2.7851851851851852</v>
      </c>
      <c r="X209" s="8">
        <f t="shared" si="15"/>
        <v>2.7851851851851852</v>
      </c>
    </row>
    <row r="210" spans="1:24" s="8" customFormat="1">
      <c r="A210" s="8" t="s">
        <v>648</v>
      </c>
      <c r="B210" s="8" t="s">
        <v>198</v>
      </c>
      <c r="C210" s="8" t="s">
        <v>1390</v>
      </c>
      <c r="D210" s="8">
        <v>24</v>
      </c>
      <c r="E210" s="8">
        <v>24</v>
      </c>
      <c r="F210" s="8">
        <v>0</v>
      </c>
      <c r="G210" s="8">
        <v>0</v>
      </c>
      <c r="H210" s="8">
        <v>7</v>
      </c>
      <c r="I210" s="8">
        <v>10</v>
      </c>
      <c r="J210" s="8">
        <v>0</v>
      </c>
      <c r="K210" s="8">
        <v>147</v>
      </c>
      <c r="L210" s="8">
        <v>137</v>
      </c>
      <c r="M210" s="8">
        <v>17</v>
      </c>
      <c r="N210" s="8">
        <v>61</v>
      </c>
      <c r="O210" s="8">
        <v>40</v>
      </c>
      <c r="P210" s="8">
        <v>112</v>
      </c>
      <c r="Q210" s="8">
        <v>0</v>
      </c>
      <c r="R210" s="8">
        <v>0</v>
      </c>
      <c r="S210" s="8">
        <v>15</v>
      </c>
      <c r="T210" s="8">
        <v>3.73</v>
      </c>
      <c r="U210" s="8">
        <f t="shared" si="12"/>
        <v>160</v>
      </c>
      <c r="V210" s="8">
        <f t="shared" si="13"/>
        <v>9.481481481481481</v>
      </c>
      <c r="W210" s="8">
        <f t="shared" si="14"/>
        <v>5.6888888888888882</v>
      </c>
      <c r="X210" s="8">
        <f t="shared" si="15"/>
        <v>5.6888888888888882</v>
      </c>
    </row>
    <row r="211" spans="1:24" s="8" customFormat="1">
      <c r="A211" s="8" t="s">
        <v>649</v>
      </c>
      <c r="B211" s="8" t="s">
        <v>43</v>
      </c>
      <c r="C211" s="8" t="s">
        <v>1046</v>
      </c>
      <c r="D211" s="8">
        <v>30</v>
      </c>
      <c r="E211" s="8">
        <v>30</v>
      </c>
      <c r="F211" s="8">
        <v>0</v>
      </c>
      <c r="G211" s="8">
        <v>0</v>
      </c>
      <c r="H211" s="8">
        <v>5</v>
      </c>
      <c r="I211" s="8">
        <v>12</v>
      </c>
      <c r="J211" s="8">
        <v>0</v>
      </c>
      <c r="K211" s="8">
        <v>161</v>
      </c>
      <c r="L211" s="8">
        <v>201</v>
      </c>
      <c r="M211" s="8">
        <v>15</v>
      </c>
      <c r="N211" s="8">
        <v>88</v>
      </c>
      <c r="O211" s="8">
        <v>41</v>
      </c>
      <c r="P211" s="8">
        <v>89</v>
      </c>
      <c r="Q211" s="8">
        <v>0</v>
      </c>
      <c r="R211" s="8">
        <v>0</v>
      </c>
      <c r="S211" s="8">
        <v>10</v>
      </c>
      <c r="T211" s="8">
        <v>4.92</v>
      </c>
      <c r="U211" s="8">
        <f t="shared" si="12"/>
        <v>78.5</v>
      </c>
      <c r="V211" s="8">
        <f t="shared" si="13"/>
        <v>4.6518518518518519</v>
      </c>
      <c r="W211" s="8">
        <f t="shared" si="14"/>
        <v>2.325925925925926</v>
      </c>
      <c r="X211" s="8">
        <f t="shared" si="15"/>
        <v>2.325925925925926</v>
      </c>
    </row>
    <row r="212" spans="1:24" s="8" customFormat="1">
      <c r="A212" s="8" t="s">
        <v>348</v>
      </c>
      <c r="B212" s="8" t="s">
        <v>1073</v>
      </c>
      <c r="C212" s="8" t="s">
        <v>1043</v>
      </c>
      <c r="D212" s="8">
        <v>28</v>
      </c>
      <c r="E212" s="8">
        <v>28</v>
      </c>
      <c r="F212" s="8">
        <v>0</v>
      </c>
      <c r="G212" s="8">
        <v>0</v>
      </c>
      <c r="H212" s="8">
        <v>8</v>
      </c>
      <c r="I212" s="8">
        <v>11</v>
      </c>
      <c r="J212" s="8">
        <v>0</v>
      </c>
      <c r="K212" s="8">
        <v>175</v>
      </c>
      <c r="L212" s="8">
        <v>173</v>
      </c>
      <c r="M212" s="8">
        <v>19</v>
      </c>
      <c r="N212" s="8">
        <v>81</v>
      </c>
      <c r="O212" s="8">
        <v>55</v>
      </c>
      <c r="P212" s="8">
        <v>139</v>
      </c>
      <c r="Q212" s="8">
        <v>0</v>
      </c>
      <c r="R212" s="8">
        <v>0</v>
      </c>
      <c r="S212" s="8">
        <v>14</v>
      </c>
      <c r="T212" s="8">
        <v>4.17</v>
      </c>
      <c r="U212" s="8">
        <f t="shared" si="12"/>
        <v>179</v>
      </c>
      <c r="V212" s="8">
        <f t="shared" si="13"/>
        <v>10.607407407407408</v>
      </c>
      <c r="W212" s="8">
        <f t="shared" si="14"/>
        <v>6.3644444444444446</v>
      </c>
      <c r="X212" s="8">
        <f t="shared" si="15"/>
        <v>6.3644444444444446</v>
      </c>
    </row>
    <row r="213" spans="1:24" s="8" customFormat="1">
      <c r="A213" s="8" t="s">
        <v>650</v>
      </c>
      <c r="B213" s="8" t="s">
        <v>298</v>
      </c>
      <c r="C213" s="8" t="s">
        <v>1041</v>
      </c>
      <c r="D213" s="8">
        <v>22</v>
      </c>
      <c r="E213" s="8">
        <v>22</v>
      </c>
      <c r="F213" s="8">
        <v>1</v>
      </c>
      <c r="G213" s="8">
        <v>1</v>
      </c>
      <c r="H213" s="8">
        <v>8</v>
      </c>
      <c r="I213" s="8">
        <v>9</v>
      </c>
      <c r="J213" s="8">
        <v>0</v>
      </c>
      <c r="K213" s="8">
        <v>133</v>
      </c>
      <c r="L213" s="8">
        <v>141</v>
      </c>
      <c r="M213" s="8">
        <v>9</v>
      </c>
      <c r="N213" s="8">
        <v>62</v>
      </c>
      <c r="O213" s="8">
        <v>42</v>
      </c>
      <c r="P213" s="8">
        <v>85</v>
      </c>
      <c r="Q213" s="8">
        <v>0</v>
      </c>
      <c r="R213" s="8">
        <v>0</v>
      </c>
      <c r="S213" s="8">
        <v>12</v>
      </c>
      <c r="T213" s="8">
        <v>4.2</v>
      </c>
      <c r="U213" s="8">
        <f t="shared" si="12"/>
        <v>132.5</v>
      </c>
      <c r="V213" s="8">
        <f t="shared" si="13"/>
        <v>7.8518518518518521</v>
      </c>
      <c r="W213" s="8">
        <f t="shared" si="14"/>
        <v>4.7111111111111112</v>
      </c>
      <c r="X213" s="8">
        <f t="shared" si="15"/>
        <v>4.7111111111111112</v>
      </c>
    </row>
    <row r="214" spans="1:24" s="8" customFormat="1">
      <c r="A214" s="8" t="s">
        <v>650</v>
      </c>
      <c r="B214" s="8" t="s">
        <v>816</v>
      </c>
      <c r="C214" s="8" t="s">
        <v>1052</v>
      </c>
      <c r="D214" s="8">
        <v>23</v>
      </c>
      <c r="E214" s="8">
        <v>23</v>
      </c>
      <c r="F214" s="8">
        <v>0</v>
      </c>
      <c r="G214" s="8">
        <v>0</v>
      </c>
      <c r="H214" s="8">
        <v>6</v>
      </c>
      <c r="I214" s="8">
        <v>9</v>
      </c>
      <c r="J214" s="8">
        <v>0</v>
      </c>
      <c r="K214" s="8">
        <v>129</v>
      </c>
      <c r="L214" s="8">
        <v>139</v>
      </c>
      <c r="M214" s="8">
        <v>15</v>
      </c>
      <c r="N214" s="8">
        <v>63</v>
      </c>
      <c r="O214" s="8">
        <v>53</v>
      </c>
      <c r="P214" s="8">
        <v>91</v>
      </c>
      <c r="Q214" s="8">
        <v>0</v>
      </c>
      <c r="R214" s="8">
        <v>0</v>
      </c>
      <c r="S214" s="8">
        <v>11</v>
      </c>
      <c r="T214" s="8">
        <v>4.4000000000000004</v>
      </c>
      <c r="U214" s="8">
        <f t="shared" si="12"/>
        <v>99</v>
      </c>
      <c r="V214" s="8">
        <f t="shared" si="13"/>
        <v>5.8666666666666663</v>
      </c>
      <c r="W214" s="8">
        <f t="shared" si="14"/>
        <v>2.9333333333333331</v>
      </c>
      <c r="X214" s="8">
        <f t="shared" si="15"/>
        <v>2.9333333333333331</v>
      </c>
    </row>
    <row r="215" spans="1:24" s="8" customFormat="1">
      <c r="A215" s="8" t="s">
        <v>843</v>
      </c>
      <c r="B215" s="8" t="s">
        <v>825</v>
      </c>
      <c r="C215" s="8" t="s">
        <v>1055</v>
      </c>
      <c r="D215" s="8">
        <v>59</v>
      </c>
      <c r="E215" s="8">
        <v>0</v>
      </c>
      <c r="F215" s="8">
        <v>0</v>
      </c>
      <c r="G215" s="8">
        <v>0</v>
      </c>
      <c r="H215" s="8">
        <v>4</v>
      </c>
      <c r="I215" s="8">
        <v>3</v>
      </c>
      <c r="J215" s="8">
        <v>35</v>
      </c>
      <c r="K215" s="8">
        <v>57</v>
      </c>
      <c r="L215" s="8">
        <v>53</v>
      </c>
      <c r="M215" s="8">
        <v>6</v>
      </c>
      <c r="N215" s="8">
        <v>17</v>
      </c>
      <c r="O215" s="8">
        <v>13</v>
      </c>
      <c r="P215" s="8">
        <v>58</v>
      </c>
      <c r="Q215" s="8">
        <v>0</v>
      </c>
      <c r="R215" s="8">
        <v>4</v>
      </c>
      <c r="S215" s="8">
        <v>0</v>
      </c>
      <c r="T215" s="8">
        <v>2.68</v>
      </c>
      <c r="U215" s="8">
        <f t="shared" si="12"/>
        <v>335</v>
      </c>
      <c r="V215" s="8">
        <f t="shared" si="13"/>
        <v>19.851851851851851</v>
      </c>
      <c r="W215" s="8">
        <f t="shared" si="14"/>
        <v>19.851851851851851</v>
      </c>
      <c r="X215" s="8">
        <f t="shared" si="15"/>
        <v>19.851851851851851</v>
      </c>
    </row>
    <row r="216" spans="1:24" s="8" customFormat="1">
      <c r="A216" s="8" t="s">
        <v>996</v>
      </c>
      <c r="B216" s="8" t="s">
        <v>1018</v>
      </c>
      <c r="C216" s="8" t="s">
        <v>1393</v>
      </c>
      <c r="D216" s="8">
        <v>40</v>
      </c>
      <c r="E216" s="8">
        <v>3</v>
      </c>
      <c r="F216" s="8">
        <v>0</v>
      </c>
      <c r="G216" s="8">
        <v>0</v>
      </c>
      <c r="H216" s="8">
        <v>3</v>
      </c>
      <c r="I216" s="8">
        <v>2</v>
      </c>
      <c r="J216" s="8">
        <v>0</v>
      </c>
      <c r="K216" s="8">
        <v>80</v>
      </c>
      <c r="L216" s="8">
        <v>76</v>
      </c>
      <c r="M216" s="8">
        <v>9</v>
      </c>
      <c r="N216" s="8">
        <v>33</v>
      </c>
      <c r="O216" s="8">
        <v>17</v>
      </c>
      <c r="P216" s="8">
        <v>63</v>
      </c>
      <c r="Q216" s="8">
        <v>1</v>
      </c>
      <c r="R216" s="8">
        <v>0</v>
      </c>
      <c r="S216" s="8">
        <v>1</v>
      </c>
      <c r="T216" s="8">
        <v>3.71</v>
      </c>
      <c r="U216" s="8">
        <f t="shared" si="12"/>
        <v>98.5</v>
      </c>
      <c r="V216" s="8">
        <f t="shared" si="13"/>
        <v>5.837037037037037</v>
      </c>
      <c r="W216" s="8">
        <f t="shared" si="14"/>
        <v>2.9185185185185185</v>
      </c>
      <c r="X216" s="8">
        <f t="shared" si="15"/>
        <v>2.9185185185185185</v>
      </c>
    </row>
    <row r="217" spans="1:24" s="8" customFormat="1">
      <c r="A217" s="8" t="s">
        <v>1340</v>
      </c>
      <c r="B217" s="8" t="s">
        <v>198</v>
      </c>
      <c r="C217" s="8" t="s">
        <v>1392</v>
      </c>
      <c r="D217" s="8">
        <v>67</v>
      </c>
      <c r="E217" s="8">
        <v>0</v>
      </c>
      <c r="F217" s="8">
        <v>0</v>
      </c>
      <c r="G217" s="8">
        <v>0</v>
      </c>
      <c r="H217" s="8">
        <v>2</v>
      </c>
      <c r="I217" s="8">
        <v>4</v>
      </c>
      <c r="J217" s="8">
        <v>0</v>
      </c>
      <c r="K217" s="8">
        <v>64</v>
      </c>
      <c r="L217" s="8">
        <v>64</v>
      </c>
      <c r="M217" s="8">
        <v>3</v>
      </c>
      <c r="N217" s="8">
        <v>24</v>
      </c>
      <c r="O217" s="8">
        <v>26</v>
      </c>
      <c r="P217" s="8">
        <v>44</v>
      </c>
      <c r="Q217" s="8">
        <v>13</v>
      </c>
      <c r="R217" s="8">
        <v>2</v>
      </c>
      <c r="S217" s="8">
        <v>0</v>
      </c>
      <c r="T217" s="8">
        <v>3.38</v>
      </c>
      <c r="U217" s="8">
        <f t="shared" si="12"/>
        <v>81</v>
      </c>
      <c r="V217" s="8">
        <f t="shared" si="13"/>
        <v>4.8</v>
      </c>
      <c r="W217" s="8">
        <f t="shared" si="14"/>
        <v>2.4</v>
      </c>
      <c r="X217" s="8">
        <f t="shared" si="15"/>
        <v>2.4</v>
      </c>
    </row>
    <row r="218" spans="1:24" s="8" customFormat="1">
      <c r="A218" s="8" t="s">
        <v>899</v>
      </c>
      <c r="B218" s="8" t="s">
        <v>158</v>
      </c>
      <c r="C218" s="8" t="s">
        <v>1395</v>
      </c>
      <c r="D218" s="8">
        <v>25</v>
      </c>
      <c r="E218" s="8">
        <v>16</v>
      </c>
      <c r="F218" s="8">
        <v>0</v>
      </c>
      <c r="G218" s="8">
        <v>0</v>
      </c>
      <c r="H218" s="8">
        <v>4</v>
      </c>
      <c r="I218" s="8">
        <v>6</v>
      </c>
      <c r="J218" s="8">
        <v>0</v>
      </c>
      <c r="K218" s="8">
        <v>119</v>
      </c>
      <c r="L218" s="8">
        <v>116</v>
      </c>
      <c r="M218" s="8">
        <v>10</v>
      </c>
      <c r="N218" s="8">
        <v>51</v>
      </c>
      <c r="O218" s="8">
        <v>37</v>
      </c>
      <c r="P218" s="8">
        <v>81</v>
      </c>
      <c r="Q218" s="8">
        <v>1</v>
      </c>
      <c r="R218" s="8">
        <v>0</v>
      </c>
      <c r="S218" s="8">
        <v>10</v>
      </c>
      <c r="T218" s="8">
        <v>3.86</v>
      </c>
      <c r="U218" s="8">
        <f t="shared" si="12"/>
        <v>104.5</v>
      </c>
      <c r="V218" s="8">
        <f t="shared" si="13"/>
        <v>6.1925925925925922</v>
      </c>
      <c r="W218" s="8">
        <f t="shared" si="14"/>
        <v>3.7155555555555551</v>
      </c>
      <c r="X218" s="8">
        <f t="shared" si="15"/>
        <v>3.7155555555555551</v>
      </c>
    </row>
    <row r="219" spans="1:24" s="8" customFormat="1">
      <c r="A219" s="8" t="s">
        <v>651</v>
      </c>
      <c r="B219" s="8" t="s">
        <v>84</v>
      </c>
      <c r="C219" s="8" t="s">
        <v>1054</v>
      </c>
      <c r="D219" s="8">
        <v>27</v>
      </c>
      <c r="E219" s="8">
        <v>27</v>
      </c>
      <c r="F219" s="8">
        <v>0</v>
      </c>
      <c r="G219" s="8">
        <v>0</v>
      </c>
      <c r="H219" s="8">
        <v>11</v>
      </c>
      <c r="I219" s="8">
        <v>10</v>
      </c>
      <c r="J219" s="8">
        <v>0</v>
      </c>
      <c r="K219" s="8">
        <v>163</v>
      </c>
      <c r="L219" s="8">
        <v>171</v>
      </c>
      <c r="M219" s="8">
        <v>19</v>
      </c>
      <c r="N219" s="8">
        <v>74</v>
      </c>
      <c r="O219" s="8">
        <v>31</v>
      </c>
      <c r="P219" s="8">
        <v>161</v>
      </c>
      <c r="Q219" s="8">
        <v>0</v>
      </c>
      <c r="R219" s="8">
        <v>0</v>
      </c>
      <c r="S219" s="8">
        <v>12</v>
      </c>
      <c r="T219" s="8">
        <v>4.09</v>
      </c>
      <c r="U219" s="8">
        <f t="shared" si="12"/>
        <v>250.5</v>
      </c>
      <c r="V219" s="8">
        <f t="shared" si="13"/>
        <v>14.844444444444445</v>
      </c>
      <c r="W219" s="8">
        <f t="shared" si="14"/>
        <v>11.875555555555557</v>
      </c>
      <c r="X219" s="8">
        <f t="shared" si="15"/>
        <v>11.875555555555557</v>
      </c>
    </row>
    <row r="220" spans="1:24" s="8" customFormat="1">
      <c r="A220" s="8" t="s">
        <v>935</v>
      </c>
      <c r="B220" s="8" t="s">
        <v>169</v>
      </c>
      <c r="C220" s="8" t="s">
        <v>1037</v>
      </c>
      <c r="D220" s="8">
        <v>35</v>
      </c>
      <c r="E220" s="8">
        <v>9</v>
      </c>
      <c r="F220" s="8">
        <v>0</v>
      </c>
      <c r="G220" s="8">
        <v>0</v>
      </c>
      <c r="H220" s="8">
        <v>4</v>
      </c>
      <c r="I220" s="8">
        <v>5</v>
      </c>
      <c r="J220" s="8">
        <v>0</v>
      </c>
      <c r="K220" s="8">
        <v>70</v>
      </c>
      <c r="L220" s="8">
        <v>57</v>
      </c>
      <c r="M220" s="8">
        <v>7</v>
      </c>
      <c r="N220" s="8">
        <v>26</v>
      </c>
      <c r="O220" s="8">
        <v>27</v>
      </c>
      <c r="P220" s="8">
        <v>65</v>
      </c>
      <c r="Q220" s="8">
        <v>14</v>
      </c>
      <c r="R220" s="8">
        <v>2</v>
      </c>
      <c r="S220" s="8">
        <v>2</v>
      </c>
      <c r="T220" s="8">
        <v>3.34</v>
      </c>
      <c r="U220" s="8">
        <f t="shared" si="12"/>
        <v>129.5</v>
      </c>
      <c r="V220" s="8">
        <f t="shared" si="13"/>
        <v>7.674074074074074</v>
      </c>
      <c r="W220" s="8">
        <f t="shared" si="14"/>
        <v>4.6044444444444439</v>
      </c>
      <c r="X220" s="8">
        <f t="shared" si="15"/>
        <v>4.6044444444444439</v>
      </c>
    </row>
    <row r="221" spans="1:24" s="8" customFormat="1">
      <c r="A221" s="8" t="s">
        <v>652</v>
      </c>
      <c r="B221" s="8" t="s">
        <v>37</v>
      </c>
      <c r="C221" s="8" t="s">
        <v>1040</v>
      </c>
      <c r="D221" s="8">
        <v>29</v>
      </c>
      <c r="E221" s="8">
        <v>29</v>
      </c>
      <c r="F221" s="8">
        <v>0</v>
      </c>
      <c r="G221" s="8">
        <v>0</v>
      </c>
      <c r="H221" s="8">
        <v>12</v>
      </c>
      <c r="I221" s="8">
        <v>10</v>
      </c>
      <c r="J221" s="8">
        <v>0</v>
      </c>
      <c r="K221" s="8">
        <v>184</v>
      </c>
      <c r="L221" s="8">
        <v>199</v>
      </c>
      <c r="M221" s="8">
        <v>22</v>
      </c>
      <c r="N221" s="8">
        <v>87</v>
      </c>
      <c r="O221" s="8">
        <v>40</v>
      </c>
      <c r="P221" s="8">
        <v>141</v>
      </c>
      <c r="Q221" s="8">
        <v>0</v>
      </c>
      <c r="R221" s="8">
        <v>0</v>
      </c>
      <c r="S221" s="8">
        <v>14</v>
      </c>
      <c r="T221" s="8">
        <v>4.26</v>
      </c>
      <c r="U221" s="8">
        <f t="shared" si="12"/>
        <v>232</v>
      </c>
      <c r="V221" s="8">
        <f t="shared" si="13"/>
        <v>13.748148148148148</v>
      </c>
      <c r="W221" s="8">
        <f t="shared" si="14"/>
        <v>10.998518518518519</v>
      </c>
      <c r="X221" s="8">
        <f t="shared" si="15"/>
        <v>10.998518518518519</v>
      </c>
    </row>
    <row r="222" spans="1:24" s="8" customFormat="1">
      <c r="A222" s="8" t="s">
        <v>653</v>
      </c>
      <c r="B222" s="8" t="s">
        <v>158</v>
      </c>
      <c r="C222" s="8" t="s">
        <v>1040</v>
      </c>
      <c r="D222" s="8">
        <v>33</v>
      </c>
      <c r="E222" s="8">
        <v>33</v>
      </c>
      <c r="F222" s="8">
        <v>3</v>
      </c>
      <c r="G222" s="8">
        <v>1</v>
      </c>
      <c r="H222" s="8">
        <v>17</v>
      </c>
      <c r="I222" s="8">
        <v>8</v>
      </c>
      <c r="J222" s="8">
        <v>0</v>
      </c>
      <c r="K222" s="8">
        <v>227</v>
      </c>
      <c r="L222" s="8">
        <v>201</v>
      </c>
      <c r="M222" s="8">
        <v>21</v>
      </c>
      <c r="N222" s="8">
        <v>75</v>
      </c>
      <c r="O222" s="8">
        <v>49</v>
      </c>
      <c r="P222" s="8">
        <v>226</v>
      </c>
      <c r="Q222" s="8">
        <v>0</v>
      </c>
      <c r="R222" s="8">
        <v>0</v>
      </c>
      <c r="S222" s="8">
        <v>25</v>
      </c>
      <c r="T222" s="8">
        <v>2.97</v>
      </c>
      <c r="U222" s="8">
        <f t="shared" si="12"/>
        <v>427</v>
      </c>
      <c r="V222" s="8">
        <f t="shared" si="13"/>
        <v>25.303703703703704</v>
      </c>
      <c r="W222" s="8">
        <f t="shared" si="14"/>
        <v>30.364444444444445</v>
      </c>
      <c r="X222" s="8">
        <f t="shared" si="15"/>
        <v>30.364444444444445</v>
      </c>
    </row>
    <row r="223" spans="1:24" s="8" customFormat="1">
      <c r="A223" s="8" t="s">
        <v>1464</v>
      </c>
      <c r="B223" s="8" t="s">
        <v>278</v>
      </c>
      <c r="C223" s="8" t="s">
        <v>1037</v>
      </c>
      <c r="D223" s="8">
        <v>65</v>
      </c>
      <c r="E223" s="8">
        <v>0</v>
      </c>
      <c r="F223" s="8">
        <v>0</v>
      </c>
      <c r="G223" s="8">
        <v>0</v>
      </c>
      <c r="H223" s="8">
        <v>2</v>
      </c>
      <c r="I223" s="8">
        <v>5</v>
      </c>
      <c r="J223" s="8">
        <v>5</v>
      </c>
      <c r="K223" s="8">
        <v>68</v>
      </c>
      <c r="L223" s="8">
        <v>55</v>
      </c>
      <c r="M223" s="8">
        <v>5</v>
      </c>
      <c r="N223" s="8">
        <v>25</v>
      </c>
      <c r="O223" s="8">
        <v>23</v>
      </c>
      <c r="P223" s="8">
        <v>60</v>
      </c>
      <c r="Q223" s="8">
        <v>20</v>
      </c>
      <c r="R223" s="8">
        <v>4</v>
      </c>
      <c r="S223" s="8">
        <v>0</v>
      </c>
      <c r="T223" s="8">
        <v>3.31</v>
      </c>
      <c r="U223" s="8">
        <f t="shared" si="12"/>
        <v>157</v>
      </c>
      <c r="V223" s="8">
        <f t="shared" si="13"/>
        <v>9.3037037037037038</v>
      </c>
      <c r="W223" s="8">
        <f t="shared" si="14"/>
        <v>5.5822222222222218</v>
      </c>
      <c r="X223" s="8">
        <f t="shared" si="15"/>
        <v>5.5822222222222218</v>
      </c>
    </row>
    <row r="224" spans="1:24" s="8" customFormat="1">
      <c r="A224" s="8" t="s">
        <v>654</v>
      </c>
      <c r="B224" s="8" t="s">
        <v>487</v>
      </c>
      <c r="C224" s="8" t="s">
        <v>1044</v>
      </c>
      <c r="D224" s="8">
        <v>60</v>
      </c>
      <c r="E224" s="8">
        <v>0</v>
      </c>
      <c r="F224" s="8">
        <v>0</v>
      </c>
      <c r="G224" s="8">
        <v>0</v>
      </c>
      <c r="H224" s="8">
        <v>2</v>
      </c>
      <c r="I224" s="8">
        <v>6</v>
      </c>
      <c r="J224" s="8">
        <v>2</v>
      </c>
      <c r="K224" s="8">
        <v>50</v>
      </c>
      <c r="L224" s="8">
        <v>63</v>
      </c>
      <c r="M224" s="8">
        <v>9</v>
      </c>
      <c r="N224" s="8">
        <v>27</v>
      </c>
      <c r="O224" s="8">
        <v>11</v>
      </c>
      <c r="P224" s="8">
        <v>41</v>
      </c>
      <c r="Q224" s="8">
        <v>11</v>
      </c>
      <c r="R224" s="8">
        <v>4</v>
      </c>
      <c r="S224" s="8">
        <v>0</v>
      </c>
      <c r="T224" s="8">
        <v>4.8600000000000003</v>
      </c>
      <c r="U224" s="8">
        <f t="shared" si="12"/>
        <v>76</v>
      </c>
      <c r="V224" s="8">
        <f t="shared" si="13"/>
        <v>4.503703703703704</v>
      </c>
      <c r="W224" s="8">
        <f t="shared" si="14"/>
        <v>2.251851851851852</v>
      </c>
      <c r="X224" s="8">
        <f t="shared" si="15"/>
        <v>2.251851851851852</v>
      </c>
    </row>
    <row r="225" spans="1:24" s="8" customFormat="1">
      <c r="A225" s="8" t="s">
        <v>1174</v>
      </c>
      <c r="B225" s="8" t="s">
        <v>54</v>
      </c>
      <c r="C225" s="8" t="s">
        <v>1392</v>
      </c>
      <c r="D225" s="8">
        <v>32</v>
      </c>
      <c r="E225" s="8">
        <v>32</v>
      </c>
      <c r="F225" s="8">
        <v>0</v>
      </c>
      <c r="G225" s="8">
        <v>0</v>
      </c>
      <c r="H225" s="8">
        <v>12</v>
      </c>
      <c r="I225" s="8">
        <v>9</v>
      </c>
      <c r="J225" s="8">
        <v>0</v>
      </c>
      <c r="K225" s="8">
        <v>201</v>
      </c>
      <c r="L225" s="8">
        <v>200</v>
      </c>
      <c r="M225" s="8">
        <v>15</v>
      </c>
      <c r="N225" s="8">
        <v>75</v>
      </c>
      <c r="O225" s="8">
        <v>46</v>
      </c>
      <c r="P225" s="8">
        <v>173</v>
      </c>
      <c r="Q225" s="8">
        <v>0</v>
      </c>
      <c r="R225" s="8">
        <v>0</v>
      </c>
      <c r="S225" s="8">
        <v>24</v>
      </c>
      <c r="T225" s="8">
        <v>3.36</v>
      </c>
      <c r="U225" s="8">
        <f t="shared" si="12"/>
        <v>283.5</v>
      </c>
      <c r="V225" s="8">
        <f t="shared" si="13"/>
        <v>16.8</v>
      </c>
      <c r="W225" s="8">
        <f t="shared" si="14"/>
        <v>13.440000000000001</v>
      </c>
      <c r="X225" s="8">
        <f t="shared" si="15"/>
        <v>13.440000000000001</v>
      </c>
    </row>
    <row r="226" spans="1:24" s="8" customFormat="1">
      <c r="A226" s="8" t="s">
        <v>362</v>
      </c>
      <c r="B226" s="8" t="s">
        <v>1294</v>
      </c>
      <c r="C226" s="8" t="s">
        <v>1049</v>
      </c>
      <c r="D226" s="8">
        <v>26</v>
      </c>
      <c r="E226" s="8">
        <v>26</v>
      </c>
      <c r="F226" s="8">
        <v>0</v>
      </c>
      <c r="G226" s="8">
        <v>0</v>
      </c>
      <c r="H226" s="8">
        <v>9</v>
      </c>
      <c r="I226" s="8">
        <v>7</v>
      </c>
      <c r="J226" s="8">
        <v>0</v>
      </c>
      <c r="K226" s="8">
        <v>157</v>
      </c>
      <c r="L226" s="8">
        <v>149</v>
      </c>
      <c r="M226" s="8">
        <v>18</v>
      </c>
      <c r="N226" s="8">
        <v>70</v>
      </c>
      <c r="O226" s="8">
        <v>47</v>
      </c>
      <c r="P226" s="8">
        <v>122</v>
      </c>
      <c r="Q226" s="8">
        <v>0</v>
      </c>
      <c r="R226" s="8">
        <v>0</v>
      </c>
      <c r="S226" s="8">
        <v>11</v>
      </c>
      <c r="T226" s="8">
        <v>4.01</v>
      </c>
      <c r="U226" s="8">
        <f t="shared" si="12"/>
        <v>191.5</v>
      </c>
      <c r="V226" s="8">
        <f t="shared" si="13"/>
        <v>11.348148148148148</v>
      </c>
      <c r="W226" s="8">
        <f t="shared" si="14"/>
        <v>6.8088888888888883</v>
      </c>
      <c r="X226" s="8">
        <f t="shared" si="15"/>
        <v>6.8088888888888883</v>
      </c>
    </row>
    <row r="227" spans="1:24" s="8" customFormat="1">
      <c r="A227" s="8" t="s">
        <v>367</v>
      </c>
      <c r="B227" s="8" t="s">
        <v>177</v>
      </c>
      <c r="C227" s="8" t="s">
        <v>1395</v>
      </c>
      <c r="D227" s="8">
        <v>65</v>
      </c>
      <c r="E227" s="8">
        <v>0</v>
      </c>
      <c r="F227" s="8">
        <v>0</v>
      </c>
      <c r="G227" s="8">
        <v>0</v>
      </c>
      <c r="H227" s="8">
        <v>4</v>
      </c>
      <c r="I227" s="8">
        <v>3</v>
      </c>
      <c r="J227" s="8">
        <v>18</v>
      </c>
      <c r="K227" s="8">
        <v>64</v>
      </c>
      <c r="L227" s="8">
        <v>39</v>
      </c>
      <c r="M227" s="8">
        <v>5</v>
      </c>
      <c r="N227" s="8">
        <v>17</v>
      </c>
      <c r="O227" s="8">
        <v>23</v>
      </c>
      <c r="P227" s="8">
        <v>85</v>
      </c>
      <c r="Q227" s="8">
        <v>0</v>
      </c>
      <c r="R227" s="8">
        <v>5</v>
      </c>
      <c r="S227" s="8">
        <v>0</v>
      </c>
      <c r="T227" s="8">
        <v>2.39</v>
      </c>
      <c r="U227" s="8">
        <f t="shared" si="12"/>
        <v>245</v>
      </c>
      <c r="V227" s="8">
        <f t="shared" si="13"/>
        <v>14.518518518518519</v>
      </c>
      <c r="W227" s="8">
        <f t="shared" si="14"/>
        <v>11.614814814814816</v>
      </c>
      <c r="X227" s="8">
        <f t="shared" si="15"/>
        <v>11.614814814814816</v>
      </c>
    </row>
    <row r="228" spans="1:24" s="8" customFormat="1">
      <c r="A228" s="8" t="s">
        <v>765</v>
      </c>
      <c r="B228" s="8" t="s">
        <v>1016</v>
      </c>
      <c r="C228" s="8" t="s">
        <v>1051</v>
      </c>
      <c r="D228" s="8">
        <v>27</v>
      </c>
      <c r="E228" s="8">
        <v>27</v>
      </c>
      <c r="F228" s="8">
        <v>0</v>
      </c>
      <c r="G228" s="8">
        <v>0</v>
      </c>
      <c r="H228" s="8">
        <v>7</v>
      </c>
      <c r="I228" s="8">
        <v>7</v>
      </c>
      <c r="J228" s="8">
        <v>0</v>
      </c>
      <c r="K228" s="8">
        <v>143</v>
      </c>
      <c r="L228" s="8">
        <v>145</v>
      </c>
      <c r="M228" s="8">
        <v>11</v>
      </c>
      <c r="N228" s="8">
        <v>64</v>
      </c>
      <c r="O228" s="8">
        <v>58</v>
      </c>
      <c r="P228" s="8">
        <v>130</v>
      </c>
      <c r="Q228" s="8">
        <v>0</v>
      </c>
      <c r="R228" s="8">
        <v>0</v>
      </c>
      <c r="S228" s="8">
        <v>12</v>
      </c>
      <c r="T228" s="8">
        <v>4.03</v>
      </c>
      <c r="U228" s="8">
        <f t="shared" si="12"/>
        <v>159.5</v>
      </c>
      <c r="V228" s="8">
        <f t="shared" si="13"/>
        <v>9.4518518518518526</v>
      </c>
      <c r="W228" s="8">
        <f t="shared" si="14"/>
        <v>5.6711111111111112</v>
      </c>
      <c r="X228" s="8">
        <f t="shared" si="15"/>
        <v>5.6711111111111112</v>
      </c>
    </row>
    <row r="229" spans="1:24" s="8" customFormat="1">
      <c r="A229" s="8" t="s">
        <v>267</v>
      </c>
      <c r="B229" s="8" t="s">
        <v>972</v>
      </c>
      <c r="C229" s="8" t="s">
        <v>1048</v>
      </c>
      <c r="D229" s="8">
        <v>60</v>
      </c>
      <c r="E229" s="8">
        <v>0</v>
      </c>
      <c r="F229" s="8">
        <v>0</v>
      </c>
      <c r="G229" s="8">
        <v>0</v>
      </c>
      <c r="H229" s="8">
        <v>3</v>
      </c>
      <c r="I229" s="8">
        <v>4</v>
      </c>
      <c r="J229" s="8">
        <v>1</v>
      </c>
      <c r="K229" s="8">
        <v>61</v>
      </c>
      <c r="L229" s="8">
        <v>63</v>
      </c>
      <c r="M229" s="8">
        <v>5</v>
      </c>
      <c r="N229" s="8">
        <v>25</v>
      </c>
      <c r="O229" s="8">
        <v>20</v>
      </c>
      <c r="P229" s="8">
        <v>57</v>
      </c>
      <c r="Q229" s="8">
        <v>18</v>
      </c>
      <c r="R229" s="8">
        <v>3</v>
      </c>
      <c r="S229" s="8">
        <v>0</v>
      </c>
      <c r="T229" s="8">
        <v>3.69</v>
      </c>
      <c r="U229" s="8">
        <f t="shared" si="12"/>
        <v>127</v>
      </c>
      <c r="V229" s="8">
        <f t="shared" si="13"/>
        <v>7.5259259259259261</v>
      </c>
      <c r="W229" s="8">
        <f t="shared" si="14"/>
        <v>4.5155555555555553</v>
      </c>
      <c r="X229" s="8">
        <f t="shared" si="15"/>
        <v>4.5155555555555553</v>
      </c>
    </row>
    <row r="230" spans="1:24" s="8" customFormat="1">
      <c r="A230" s="8" t="s">
        <v>937</v>
      </c>
      <c r="B230" s="8" t="s">
        <v>271</v>
      </c>
      <c r="C230" s="8" t="s">
        <v>1391</v>
      </c>
      <c r="D230" s="8">
        <v>31</v>
      </c>
      <c r="E230" s="8">
        <v>31</v>
      </c>
      <c r="F230" s="8">
        <v>1</v>
      </c>
      <c r="G230" s="8">
        <v>1</v>
      </c>
      <c r="H230" s="8">
        <v>14</v>
      </c>
      <c r="I230" s="8">
        <v>9</v>
      </c>
      <c r="J230" s="8">
        <v>0</v>
      </c>
      <c r="K230" s="8">
        <v>201</v>
      </c>
      <c r="L230" s="8">
        <v>171</v>
      </c>
      <c r="M230" s="8">
        <v>15</v>
      </c>
      <c r="N230" s="8">
        <v>76</v>
      </c>
      <c r="O230" s="8">
        <v>68</v>
      </c>
      <c r="P230" s="8">
        <v>174</v>
      </c>
      <c r="Q230" s="8">
        <v>0</v>
      </c>
      <c r="R230" s="8">
        <v>0</v>
      </c>
      <c r="S230" s="8">
        <v>22</v>
      </c>
      <c r="T230" s="8">
        <v>3.4</v>
      </c>
      <c r="U230" s="8">
        <f t="shared" si="12"/>
        <v>301.5</v>
      </c>
      <c r="V230" s="8">
        <f t="shared" si="13"/>
        <v>17.866666666666667</v>
      </c>
      <c r="W230" s="8">
        <f t="shared" si="14"/>
        <v>17.866666666666667</v>
      </c>
      <c r="X230" s="8">
        <f t="shared" si="15"/>
        <v>17.866666666666667</v>
      </c>
    </row>
    <row r="231" spans="1:24" s="8" customFormat="1">
      <c r="A231" s="8" t="s">
        <v>1342</v>
      </c>
      <c r="B231" s="8" t="s">
        <v>1283</v>
      </c>
      <c r="C231" s="8" t="s">
        <v>1393</v>
      </c>
      <c r="D231" s="8">
        <v>38</v>
      </c>
      <c r="E231" s="8">
        <v>19</v>
      </c>
      <c r="F231" s="8">
        <v>1</v>
      </c>
      <c r="G231" s="8">
        <v>0</v>
      </c>
      <c r="H231" s="8">
        <v>9</v>
      </c>
      <c r="I231" s="8">
        <v>8</v>
      </c>
      <c r="J231" s="8">
        <v>0</v>
      </c>
      <c r="K231" s="8">
        <v>148</v>
      </c>
      <c r="L231" s="8">
        <v>140</v>
      </c>
      <c r="M231" s="8">
        <v>15</v>
      </c>
      <c r="N231" s="8">
        <v>56</v>
      </c>
      <c r="O231" s="8">
        <v>31</v>
      </c>
      <c r="P231" s="8">
        <v>102</v>
      </c>
      <c r="Q231" s="8">
        <v>3</v>
      </c>
      <c r="R231" s="8">
        <v>0</v>
      </c>
      <c r="S231" s="8">
        <v>10</v>
      </c>
      <c r="T231" s="8">
        <v>3.41</v>
      </c>
      <c r="U231" s="8">
        <f t="shared" si="12"/>
        <v>201</v>
      </c>
      <c r="V231" s="8">
        <f t="shared" si="13"/>
        <v>11.911111111111111</v>
      </c>
      <c r="W231" s="8">
        <f t="shared" si="14"/>
        <v>9.5288888888888899</v>
      </c>
      <c r="X231" s="8">
        <f t="shared" si="15"/>
        <v>9.5288888888888899</v>
      </c>
    </row>
    <row r="232" spans="1:24" s="8" customFormat="1">
      <c r="A232" s="8" t="s">
        <v>656</v>
      </c>
      <c r="B232" s="8" t="s">
        <v>158</v>
      </c>
      <c r="C232" s="8" t="s">
        <v>1392</v>
      </c>
      <c r="D232" s="8">
        <v>64</v>
      </c>
      <c r="E232" s="8">
        <v>0</v>
      </c>
      <c r="F232" s="8">
        <v>0</v>
      </c>
      <c r="G232" s="8">
        <v>0</v>
      </c>
      <c r="H232" s="8">
        <v>4</v>
      </c>
      <c r="I232" s="8">
        <v>4</v>
      </c>
      <c r="J232" s="8">
        <v>39</v>
      </c>
      <c r="K232" s="8">
        <v>65</v>
      </c>
      <c r="L232" s="8">
        <v>47</v>
      </c>
      <c r="M232" s="8">
        <v>6</v>
      </c>
      <c r="N232" s="8">
        <v>21</v>
      </c>
      <c r="O232" s="8">
        <v>16</v>
      </c>
      <c r="P232" s="8">
        <v>88</v>
      </c>
      <c r="Q232" s="8">
        <v>0</v>
      </c>
      <c r="R232" s="8">
        <v>5</v>
      </c>
      <c r="S232" s="8">
        <v>0</v>
      </c>
      <c r="T232" s="8">
        <v>2.91</v>
      </c>
      <c r="U232" s="8">
        <f t="shared" si="12"/>
        <v>394</v>
      </c>
      <c r="V232" s="8">
        <f t="shared" si="13"/>
        <v>23.348148148148148</v>
      </c>
      <c r="W232" s="8">
        <f t="shared" si="14"/>
        <v>23.348148148148148</v>
      </c>
      <c r="X232" s="8">
        <f t="shared" si="15"/>
        <v>23.348148148148148</v>
      </c>
    </row>
    <row r="233" spans="1:24" s="8" customFormat="1">
      <c r="A233" s="8" t="s">
        <v>1363</v>
      </c>
      <c r="B233" s="8" t="s">
        <v>1713</v>
      </c>
      <c r="C233" s="8" t="s">
        <v>1048</v>
      </c>
      <c r="D233" s="8">
        <v>65</v>
      </c>
      <c r="E233" s="8">
        <v>0</v>
      </c>
      <c r="F233" s="8">
        <v>0</v>
      </c>
      <c r="G233" s="8">
        <v>0</v>
      </c>
      <c r="H233" s="8">
        <v>3</v>
      </c>
      <c r="I233" s="8">
        <v>2</v>
      </c>
      <c r="J233" s="8">
        <v>0</v>
      </c>
      <c r="K233" s="8">
        <v>63</v>
      </c>
      <c r="L233" s="8">
        <v>44</v>
      </c>
      <c r="M233" s="8">
        <v>6</v>
      </c>
      <c r="N233" s="8">
        <v>23</v>
      </c>
      <c r="O233" s="8">
        <v>21</v>
      </c>
      <c r="P233" s="8">
        <v>70</v>
      </c>
      <c r="Q233" s="8">
        <v>19</v>
      </c>
      <c r="R233" s="8">
        <v>3</v>
      </c>
      <c r="S233" s="8">
        <v>0</v>
      </c>
      <c r="T233" s="8">
        <v>3.29</v>
      </c>
      <c r="U233" s="8">
        <f t="shared" si="12"/>
        <v>153.5</v>
      </c>
      <c r="V233" s="8">
        <f t="shared" si="13"/>
        <v>9.0962962962962965</v>
      </c>
      <c r="W233" s="8">
        <f t="shared" si="14"/>
        <v>5.4577777777777774</v>
      </c>
      <c r="X233" s="8">
        <f t="shared" si="15"/>
        <v>5.4577777777777774</v>
      </c>
    </row>
    <row r="234" spans="1:24" s="8" customFormat="1">
      <c r="A234" s="8" t="s">
        <v>657</v>
      </c>
      <c r="B234" s="8" t="s">
        <v>462</v>
      </c>
      <c r="C234" s="8" t="s">
        <v>1037</v>
      </c>
      <c r="D234" s="8">
        <v>65</v>
      </c>
      <c r="E234" s="8">
        <v>0</v>
      </c>
      <c r="F234" s="8">
        <v>0</v>
      </c>
      <c r="G234" s="8">
        <v>0</v>
      </c>
      <c r="H234" s="8">
        <v>3</v>
      </c>
      <c r="I234" s="8">
        <v>5</v>
      </c>
      <c r="J234" s="8">
        <v>19</v>
      </c>
      <c r="K234" s="8">
        <v>61</v>
      </c>
      <c r="L234" s="8">
        <v>60</v>
      </c>
      <c r="M234" s="8">
        <v>7</v>
      </c>
      <c r="N234" s="8">
        <v>28</v>
      </c>
      <c r="O234" s="8">
        <v>30</v>
      </c>
      <c r="P234" s="8">
        <v>63</v>
      </c>
      <c r="Q234" s="8">
        <v>1</v>
      </c>
      <c r="R234" s="8">
        <v>5</v>
      </c>
      <c r="S234" s="8">
        <v>0</v>
      </c>
      <c r="T234" s="8">
        <v>4.13</v>
      </c>
      <c r="U234" s="8">
        <f t="shared" si="12"/>
        <v>191</v>
      </c>
      <c r="V234" s="8">
        <f t="shared" si="13"/>
        <v>11.318518518518518</v>
      </c>
      <c r="W234" s="8">
        <f t="shared" si="14"/>
        <v>6.7911111111111104</v>
      </c>
      <c r="X234" s="8">
        <f t="shared" si="15"/>
        <v>6.7911111111111104</v>
      </c>
    </row>
    <row r="235" spans="1:24" s="8" customFormat="1">
      <c r="A235" s="8" t="s">
        <v>1465</v>
      </c>
      <c r="B235" s="8" t="s">
        <v>61</v>
      </c>
      <c r="C235" s="8" t="s">
        <v>1392</v>
      </c>
      <c r="D235" s="8">
        <v>30</v>
      </c>
      <c r="E235" s="8">
        <v>30</v>
      </c>
      <c r="F235" s="8">
        <v>1</v>
      </c>
      <c r="G235" s="8">
        <v>0</v>
      </c>
      <c r="H235" s="8">
        <v>12</v>
      </c>
      <c r="I235" s="8">
        <v>9</v>
      </c>
      <c r="J235" s="8">
        <v>0</v>
      </c>
      <c r="K235" s="8">
        <v>179</v>
      </c>
      <c r="L235" s="8">
        <v>166</v>
      </c>
      <c r="M235" s="8">
        <v>14</v>
      </c>
      <c r="N235" s="8">
        <v>73</v>
      </c>
      <c r="O235" s="8">
        <v>83</v>
      </c>
      <c r="P235" s="8">
        <v>176</v>
      </c>
      <c r="Q235" s="8">
        <v>0</v>
      </c>
      <c r="R235" s="8">
        <v>0</v>
      </c>
      <c r="S235" s="8">
        <v>16</v>
      </c>
      <c r="T235" s="8">
        <v>3.67</v>
      </c>
      <c r="U235" s="8">
        <f t="shared" si="12"/>
        <v>250.5</v>
      </c>
      <c r="V235" s="8">
        <f t="shared" si="13"/>
        <v>14.844444444444445</v>
      </c>
      <c r="W235" s="8">
        <f t="shared" si="14"/>
        <v>11.875555555555557</v>
      </c>
      <c r="X235" s="8">
        <f t="shared" si="15"/>
        <v>11.875555555555557</v>
      </c>
    </row>
    <row r="236" spans="1:24" s="8" customFormat="1">
      <c r="A236" s="8" t="s">
        <v>380</v>
      </c>
      <c r="B236" s="8" t="s">
        <v>756</v>
      </c>
      <c r="C236" s="8" t="s">
        <v>1040</v>
      </c>
      <c r="D236" s="8">
        <v>26</v>
      </c>
      <c r="E236" s="8">
        <v>26</v>
      </c>
      <c r="F236" s="8">
        <v>0</v>
      </c>
      <c r="G236" s="8">
        <v>0</v>
      </c>
      <c r="H236" s="8">
        <v>12</v>
      </c>
      <c r="I236" s="8">
        <v>8</v>
      </c>
      <c r="J236" s="8">
        <v>0</v>
      </c>
      <c r="K236" s="8">
        <v>148</v>
      </c>
      <c r="L236" s="8">
        <v>144</v>
      </c>
      <c r="M236" s="8">
        <v>12</v>
      </c>
      <c r="N236" s="8">
        <v>61</v>
      </c>
      <c r="O236" s="8">
        <v>44</v>
      </c>
      <c r="P236" s="8">
        <v>126</v>
      </c>
      <c r="Q236" s="8">
        <v>0</v>
      </c>
      <c r="R236" s="8">
        <v>0</v>
      </c>
      <c r="S236" s="8">
        <v>15</v>
      </c>
      <c r="T236" s="8">
        <v>3.71</v>
      </c>
      <c r="U236" s="8">
        <f t="shared" si="12"/>
        <v>223.5</v>
      </c>
      <c r="V236" s="8">
        <f t="shared" si="13"/>
        <v>13.244444444444444</v>
      </c>
      <c r="W236" s="8">
        <f t="shared" si="14"/>
        <v>10.595555555555556</v>
      </c>
      <c r="X236" s="8">
        <f t="shared" si="15"/>
        <v>10.595555555555556</v>
      </c>
    </row>
    <row r="237" spans="1:24" s="8" customFormat="1">
      <c r="A237" s="8" t="s">
        <v>380</v>
      </c>
      <c r="B237" s="8" t="s">
        <v>128</v>
      </c>
      <c r="C237" s="8" t="s">
        <v>1046</v>
      </c>
      <c r="D237" s="8">
        <v>58</v>
      </c>
      <c r="E237" s="8">
        <v>0</v>
      </c>
      <c r="F237" s="8">
        <v>0</v>
      </c>
      <c r="G237" s="8">
        <v>0</v>
      </c>
      <c r="H237" s="8">
        <v>2</v>
      </c>
      <c r="I237" s="8">
        <v>4</v>
      </c>
      <c r="J237" s="8">
        <v>35</v>
      </c>
      <c r="K237" s="8">
        <v>55</v>
      </c>
      <c r="L237" s="8">
        <v>41</v>
      </c>
      <c r="M237" s="8">
        <v>9</v>
      </c>
      <c r="N237" s="8">
        <v>19</v>
      </c>
      <c r="O237" s="8">
        <v>13</v>
      </c>
      <c r="P237" s="8">
        <v>57</v>
      </c>
      <c r="Q237" s="8">
        <v>0</v>
      </c>
      <c r="R237" s="8">
        <v>5</v>
      </c>
      <c r="S237" s="8">
        <v>0</v>
      </c>
      <c r="T237" s="8">
        <v>3.11</v>
      </c>
      <c r="U237" s="8">
        <f t="shared" si="12"/>
        <v>312</v>
      </c>
      <c r="V237" s="8">
        <f t="shared" si="13"/>
        <v>18.488888888888887</v>
      </c>
      <c r="W237" s="8">
        <f t="shared" si="14"/>
        <v>18.488888888888887</v>
      </c>
      <c r="X237" s="8">
        <f t="shared" si="15"/>
        <v>18.488888888888887</v>
      </c>
    </row>
    <row r="238" spans="1:24" s="8" customFormat="1">
      <c r="A238" s="8" t="s">
        <v>662</v>
      </c>
      <c r="B238" s="8" t="s">
        <v>619</v>
      </c>
      <c r="C238" s="8" t="s">
        <v>1390</v>
      </c>
      <c r="D238" s="8">
        <v>67</v>
      </c>
      <c r="E238" s="8">
        <v>0</v>
      </c>
      <c r="F238" s="8">
        <v>0</v>
      </c>
      <c r="G238" s="8">
        <v>0</v>
      </c>
      <c r="H238" s="8">
        <v>4</v>
      </c>
      <c r="I238" s="8">
        <v>2</v>
      </c>
      <c r="J238" s="8">
        <v>3</v>
      </c>
      <c r="K238" s="8">
        <v>56</v>
      </c>
      <c r="L238" s="8">
        <v>49</v>
      </c>
      <c r="M238" s="8">
        <v>5</v>
      </c>
      <c r="N238" s="8">
        <v>21</v>
      </c>
      <c r="O238" s="8">
        <v>11</v>
      </c>
      <c r="P238" s="8">
        <v>66</v>
      </c>
      <c r="Q238" s="8">
        <v>28</v>
      </c>
      <c r="R238" s="8">
        <v>3</v>
      </c>
      <c r="S238" s="8">
        <v>0</v>
      </c>
      <c r="T238" s="8">
        <v>3.38</v>
      </c>
      <c r="U238" s="8">
        <f t="shared" si="12"/>
        <v>209</v>
      </c>
      <c r="V238" s="8">
        <f t="shared" si="13"/>
        <v>12.385185185185184</v>
      </c>
      <c r="W238" s="8">
        <f t="shared" si="14"/>
        <v>9.9081481481481486</v>
      </c>
      <c r="X238" s="8">
        <f t="shared" si="15"/>
        <v>9.9081481481481486</v>
      </c>
    </row>
    <row r="239" spans="1:24" s="8" customFormat="1">
      <c r="A239" s="8" t="s">
        <v>1287</v>
      </c>
      <c r="B239" s="8" t="s">
        <v>761</v>
      </c>
      <c r="C239" s="8" t="s">
        <v>1047</v>
      </c>
      <c r="D239" s="8">
        <v>65</v>
      </c>
      <c r="E239" s="8">
        <v>0</v>
      </c>
      <c r="F239" s="8">
        <v>0</v>
      </c>
      <c r="G239" s="8">
        <v>0</v>
      </c>
      <c r="H239" s="8">
        <v>4</v>
      </c>
      <c r="I239" s="8">
        <v>3</v>
      </c>
      <c r="J239" s="8">
        <v>36</v>
      </c>
      <c r="K239" s="8">
        <v>63</v>
      </c>
      <c r="L239" s="8">
        <v>51</v>
      </c>
      <c r="M239" s="8">
        <v>3</v>
      </c>
      <c r="N239" s="8">
        <v>16</v>
      </c>
      <c r="O239" s="8">
        <v>16</v>
      </c>
      <c r="P239" s="8">
        <v>65</v>
      </c>
      <c r="Q239" s="8">
        <v>1</v>
      </c>
      <c r="R239" s="8">
        <v>4</v>
      </c>
      <c r="S239" s="8">
        <v>0</v>
      </c>
      <c r="T239" s="8">
        <v>2.29</v>
      </c>
      <c r="U239" s="8">
        <f t="shared" si="12"/>
        <v>356.5</v>
      </c>
      <c r="V239" s="8">
        <f t="shared" si="13"/>
        <v>21.125925925925927</v>
      </c>
      <c r="W239" s="8">
        <f t="shared" si="14"/>
        <v>21.125925925925927</v>
      </c>
      <c r="X239" s="8">
        <f t="shared" si="15"/>
        <v>21.125925925925927</v>
      </c>
    </row>
    <row r="240" spans="1:24" s="8" customFormat="1">
      <c r="A240" s="8" t="s">
        <v>1300</v>
      </c>
      <c r="B240" s="8" t="s">
        <v>144</v>
      </c>
      <c r="C240" s="8" t="s">
        <v>1034</v>
      </c>
      <c r="D240" s="8">
        <v>69</v>
      </c>
      <c r="E240" s="8">
        <v>0</v>
      </c>
      <c r="F240" s="8">
        <v>0</v>
      </c>
      <c r="G240" s="8">
        <v>0</v>
      </c>
      <c r="H240" s="8">
        <v>3</v>
      </c>
      <c r="I240" s="8">
        <v>3</v>
      </c>
      <c r="J240" s="8">
        <v>40</v>
      </c>
      <c r="K240" s="8">
        <v>66</v>
      </c>
      <c r="L240" s="8">
        <v>59</v>
      </c>
      <c r="M240" s="8">
        <v>4</v>
      </c>
      <c r="N240" s="8">
        <v>22</v>
      </c>
      <c r="O240" s="8">
        <v>27</v>
      </c>
      <c r="P240" s="8">
        <v>81</v>
      </c>
      <c r="Q240" s="8">
        <v>0</v>
      </c>
      <c r="R240" s="8">
        <v>5</v>
      </c>
      <c r="S240" s="8">
        <v>0</v>
      </c>
      <c r="T240" s="8">
        <v>3</v>
      </c>
      <c r="U240" s="8">
        <f t="shared" si="12"/>
        <v>370.5</v>
      </c>
      <c r="V240" s="8">
        <f t="shared" si="13"/>
        <v>21.955555555555556</v>
      </c>
      <c r="W240" s="8">
        <f t="shared" si="14"/>
        <v>21.955555555555556</v>
      </c>
      <c r="X240" s="8">
        <f t="shared" si="15"/>
        <v>21.955555555555556</v>
      </c>
    </row>
    <row r="241" spans="1:24" s="8" customFormat="1">
      <c r="A241" s="8" t="s">
        <v>213</v>
      </c>
      <c r="B241" s="8" t="s">
        <v>301</v>
      </c>
      <c r="C241" s="8" t="s">
        <v>1393</v>
      </c>
      <c r="D241" s="8">
        <v>27</v>
      </c>
      <c r="E241" s="8">
        <v>27</v>
      </c>
      <c r="F241" s="8">
        <v>0</v>
      </c>
      <c r="G241" s="8">
        <v>0</v>
      </c>
      <c r="H241" s="8">
        <v>9</v>
      </c>
      <c r="I241" s="8">
        <v>8</v>
      </c>
      <c r="J241" s="8">
        <v>0</v>
      </c>
      <c r="K241" s="8">
        <v>149</v>
      </c>
      <c r="L241" s="8">
        <v>137</v>
      </c>
      <c r="M241" s="8">
        <v>12</v>
      </c>
      <c r="N241" s="8">
        <v>60</v>
      </c>
      <c r="O241" s="8">
        <v>43</v>
      </c>
      <c r="P241" s="8">
        <v>115</v>
      </c>
      <c r="Q241" s="8">
        <v>0</v>
      </c>
      <c r="R241" s="8">
        <v>0</v>
      </c>
      <c r="S241" s="8">
        <v>16</v>
      </c>
      <c r="T241" s="8">
        <v>3.62</v>
      </c>
      <c r="U241" s="8">
        <f t="shared" si="12"/>
        <v>188.5</v>
      </c>
      <c r="V241" s="8">
        <f t="shared" si="13"/>
        <v>11.170370370370371</v>
      </c>
      <c r="W241" s="8">
        <f t="shared" si="14"/>
        <v>6.7022222222222227</v>
      </c>
      <c r="X241" s="8">
        <f t="shared" si="15"/>
        <v>6.7022222222222227</v>
      </c>
    </row>
    <row r="242" spans="1:24" s="8" customFormat="1">
      <c r="A242" s="8" t="s">
        <v>213</v>
      </c>
      <c r="B242" s="8" t="s">
        <v>1016</v>
      </c>
      <c r="C242" s="8" t="s">
        <v>1040</v>
      </c>
      <c r="D242" s="8">
        <v>60</v>
      </c>
      <c r="E242" s="8">
        <v>0</v>
      </c>
      <c r="F242" s="8">
        <v>0</v>
      </c>
      <c r="G242" s="8">
        <v>0</v>
      </c>
      <c r="H242" s="8">
        <v>2</v>
      </c>
      <c r="I242" s="8">
        <v>1</v>
      </c>
      <c r="J242" s="8">
        <v>0</v>
      </c>
      <c r="K242" s="8">
        <v>63</v>
      </c>
      <c r="L242" s="8">
        <v>60</v>
      </c>
      <c r="M242" s="8">
        <v>6</v>
      </c>
      <c r="N242" s="8">
        <v>24</v>
      </c>
      <c r="O242" s="8">
        <v>18</v>
      </c>
      <c r="P242" s="8">
        <v>56</v>
      </c>
      <c r="Q242" s="8">
        <v>14</v>
      </c>
      <c r="R242" s="8">
        <v>3</v>
      </c>
      <c r="S242" s="8">
        <v>0</v>
      </c>
      <c r="T242" s="8">
        <v>3.43</v>
      </c>
      <c r="U242" s="8">
        <f t="shared" si="12"/>
        <v>112</v>
      </c>
      <c r="V242" s="8">
        <f t="shared" si="13"/>
        <v>6.6370370370370368</v>
      </c>
      <c r="W242" s="8">
        <f t="shared" si="14"/>
        <v>3.9822222222222221</v>
      </c>
      <c r="X242" s="8">
        <f t="shared" si="15"/>
        <v>3.9822222222222221</v>
      </c>
    </row>
    <row r="243" spans="1:24" s="8" customFormat="1">
      <c r="A243" s="8" t="s">
        <v>213</v>
      </c>
      <c r="B243" s="8" t="s">
        <v>764</v>
      </c>
      <c r="C243" s="8" t="s">
        <v>1037</v>
      </c>
      <c r="D243" s="8">
        <v>32</v>
      </c>
      <c r="E243" s="8">
        <v>32</v>
      </c>
      <c r="F243" s="8">
        <v>1</v>
      </c>
      <c r="G243" s="8">
        <v>0</v>
      </c>
      <c r="H243" s="8">
        <v>14</v>
      </c>
      <c r="I243" s="8">
        <v>10</v>
      </c>
      <c r="J243" s="8">
        <v>0</v>
      </c>
      <c r="K243" s="8">
        <v>194</v>
      </c>
      <c r="L243" s="8">
        <v>168</v>
      </c>
      <c r="M243" s="8">
        <v>10</v>
      </c>
      <c r="N243" s="8">
        <v>65</v>
      </c>
      <c r="O243" s="8">
        <v>71</v>
      </c>
      <c r="P243" s="8">
        <v>218</v>
      </c>
      <c r="Q243" s="8">
        <v>0</v>
      </c>
      <c r="R243" s="8">
        <v>0</v>
      </c>
      <c r="S243" s="8">
        <v>22</v>
      </c>
      <c r="T243" s="8">
        <v>3.02</v>
      </c>
      <c r="U243" s="8">
        <f t="shared" si="12"/>
        <v>339.5</v>
      </c>
      <c r="V243" s="8">
        <f t="shared" si="13"/>
        <v>20.118518518518517</v>
      </c>
      <c r="W243" s="8">
        <f t="shared" si="14"/>
        <v>20.118518518518517</v>
      </c>
      <c r="X243" s="8">
        <f t="shared" si="15"/>
        <v>20.118518518518517</v>
      </c>
    </row>
    <row r="244" spans="1:24" s="8" customFormat="1">
      <c r="A244" s="8" t="s">
        <v>1318</v>
      </c>
      <c r="B244" s="8" t="s">
        <v>118</v>
      </c>
      <c r="C244" s="8" t="s">
        <v>1044</v>
      </c>
      <c r="D244" s="8">
        <v>25</v>
      </c>
      <c r="E244" s="8">
        <v>25</v>
      </c>
      <c r="F244" s="8">
        <v>1</v>
      </c>
      <c r="G244" s="8">
        <v>0</v>
      </c>
      <c r="H244" s="8">
        <v>5</v>
      </c>
      <c r="I244" s="8">
        <v>8</v>
      </c>
      <c r="J244" s="8">
        <v>0</v>
      </c>
      <c r="K244" s="8">
        <v>139</v>
      </c>
      <c r="L244" s="8">
        <v>167</v>
      </c>
      <c r="M244" s="8">
        <v>17</v>
      </c>
      <c r="N244" s="8">
        <v>74</v>
      </c>
      <c r="O244" s="8">
        <v>46</v>
      </c>
      <c r="P244" s="8">
        <v>88</v>
      </c>
      <c r="Q244" s="8">
        <v>0</v>
      </c>
      <c r="R244" s="8">
        <v>0</v>
      </c>
      <c r="S244" s="8">
        <v>10</v>
      </c>
      <c r="T244" s="8">
        <v>4.79</v>
      </c>
      <c r="U244" s="8">
        <f t="shared" si="12"/>
        <v>91.5</v>
      </c>
      <c r="V244" s="8">
        <f t="shared" si="13"/>
        <v>5.4222222222222225</v>
      </c>
      <c r="W244" s="8">
        <f t="shared" si="14"/>
        <v>2.7111111111111112</v>
      </c>
      <c r="X244" s="8">
        <f t="shared" si="15"/>
        <v>2.7111111111111112</v>
      </c>
    </row>
    <row r="245" spans="1:24" s="8" customFormat="1">
      <c r="A245" s="8" t="s">
        <v>1292</v>
      </c>
      <c r="B245" s="8" t="s">
        <v>1293</v>
      </c>
      <c r="C245" s="8" t="s">
        <v>1398</v>
      </c>
      <c r="D245" s="8">
        <v>14</v>
      </c>
      <c r="E245" s="8">
        <v>14</v>
      </c>
      <c r="F245" s="8">
        <v>0</v>
      </c>
      <c r="G245" s="8">
        <v>0</v>
      </c>
      <c r="H245" s="8">
        <v>5</v>
      </c>
      <c r="I245" s="8">
        <v>6</v>
      </c>
      <c r="J245" s="8">
        <v>0</v>
      </c>
      <c r="K245" s="8">
        <v>83</v>
      </c>
      <c r="L245" s="8">
        <v>87</v>
      </c>
      <c r="M245" s="8">
        <v>7</v>
      </c>
      <c r="N245" s="8">
        <v>34</v>
      </c>
      <c r="O245" s="8">
        <v>21</v>
      </c>
      <c r="P245" s="8">
        <v>65</v>
      </c>
      <c r="Q245" s="8">
        <v>0</v>
      </c>
      <c r="R245" s="8">
        <v>0</v>
      </c>
      <c r="S245" s="8">
        <v>8</v>
      </c>
      <c r="T245" s="8">
        <v>3.69</v>
      </c>
      <c r="U245" s="8">
        <f t="shared" si="12"/>
        <v>98.5</v>
      </c>
      <c r="V245" s="8">
        <f t="shared" si="13"/>
        <v>5.837037037037037</v>
      </c>
      <c r="W245" s="8">
        <f t="shared" si="14"/>
        <v>2.9185185185185185</v>
      </c>
      <c r="X245" s="8">
        <f t="shared" si="15"/>
        <v>2.9185185185185185</v>
      </c>
    </row>
    <row r="246" spans="1:24" s="8" customFormat="1">
      <c r="A246" s="8" t="s">
        <v>665</v>
      </c>
      <c r="B246" s="8" t="s">
        <v>666</v>
      </c>
      <c r="C246" s="8" t="s">
        <v>1054</v>
      </c>
      <c r="D246" s="8">
        <v>23</v>
      </c>
      <c r="E246" s="8">
        <v>23</v>
      </c>
      <c r="F246" s="8">
        <v>1</v>
      </c>
      <c r="G246" s="8">
        <v>0</v>
      </c>
      <c r="H246" s="8">
        <v>8</v>
      </c>
      <c r="I246" s="8">
        <v>10</v>
      </c>
      <c r="J246" s="8">
        <v>0</v>
      </c>
      <c r="K246" s="8">
        <v>135</v>
      </c>
      <c r="L246" s="8">
        <v>151</v>
      </c>
      <c r="M246" s="8">
        <v>22</v>
      </c>
      <c r="N246" s="8">
        <v>71</v>
      </c>
      <c r="O246" s="8">
        <v>39</v>
      </c>
      <c r="P246" s="8">
        <v>114</v>
      </c>
      <c r="Q246" s="8">
        <v>0</v>
      </c>
      <c r="R246" s="8">
        <v>0</v>
      </c>
      <c r="S246" s="8">
        <v>8</v>
      </c>
      <c r="T246" s="8">
        <v>4.7300000000000004</v>
      </c>
      <c r="U246" s="8">
        <f t="shared" si="12"/>
        <v>154</v>
      </c>
      <c r="V246" s="8">
        <f t="shared" si="13"/>
        <v>9.1259259259259267</v>
      </c>
      <c r="W246" s="8">
        <f t="shared" si="14"/>
        <v>5.4755555555555562</v>
      </c>
      <c r="X246" s="8">
        <f t="shared" si="15"/>
        <v>5.4755555555555562</v>
      </c>
    </row>
    <row r="247" spans="1:24" s="8" customFormat="1">
      <c r="A247" s="8" t="s">
        <v>667</v>
      </c>
      <c r="B247" s="8" t="s">
        <v>462</v>
      </c>
      <c r="C247" s="8" t="s">
        <v>1391</v>
      </c>
      <c r="D247" s="8">
        <v>60</v>
      </c>
      <c r="E247" s="8">
        <v>0</v>
      </c>
      <c r="F247" s="8">
        <v>0</v>
      </c>
      <c r="G247" s="8">
        <v>0</v>
      </c>
      <c r="H247" s="8">
        <v>4</v>
      </c>
      <c r="I247" s="8">
        <v>2</v>
      </c>
      <c r="J247" s="8">
        <v>0</v>
      </c>
      <c r="K247" s="8">
        <v>56</v>
      </c>
      <c r="L247" s="8">
        <v>52</v>
      </c>
      <c r="M247" s="8">
        <v>6</v>
      </c>
      <c r="N247" s="8">
        <v>25</v>
      </c>
      <c r="O247" s="8">
        <v>12</v>
      </c>
      <c r="P247" s="8">
        <v>61</v>
      </c>
      <c r="Q247" s="8">
        <v>18</v>
      </c>
      <c r="R247" s="8">
        <v>2</v>
      </c>
      <c r="S247" s="8">
        <v>0</v>
      </c>
      <c r="T247" s="8">
        <v>4.0199999999999996</v>
      </c>
      <c r="U247" s="8">
        <f t="shared" si="12"/>
        <v>150.5</v>
      </c>
      <c r="V247" s="8">
        <f t="shared" si="13"/>
        <v>8.9185185185185194</v>
      </c>
      <c r="W247" s="8">
        <f t="shared" si="14"/>
        <v>5.3511111111111118</v>
      </c>
      <c r="X247" s="8">
        <f t="shared" si="15"/>
        <v>5.3511111111111118</v>
      </c>
    </row>
    <row r="248" spans="1:24" s="8" customFormat="1">
      <c r="A248" s="8" t="s">
        <v>980</v>
      </c>
      <c r="B248" s="8" t="s">
        <v>187</v>
      </c>
      <c r="C248" s="8" t="s">
        <v>1053</v>
      </c>
      <c r="D248" s="8">
        <v>31</v>
      </c>
      <c r="E248" s="8">
        <v>31</v>
      </c>
      <c r="F248" s="8">
        <v>0</v>
      </c>
      <c r="G248" s="8">
        <v>0</v>
      </c>
      <c r="H248" s="8">
        <v>15</v>
      </c>
      <c r="I248" s="8">
        <v>7</v>
      </c>
      <c r="J248" s="8">
        <v>0</v>
      </c>
      <c r="K248" s="8">
        <v>181</v>
      </c>
      <c r="L248" s="8">
        <v>158</v>
      </c>
      <c r="M248" s="8">
        <v>21</v>
      </c>
      <c r="N248" s="8">
        <v>68</v>
      </c>
      <c r="O248" s="8">
        <v>54</v>
      </c>
      <c r="P248" s="8">
        <v>199</v>
      </c>
      <c r="Q248" s="8">
        <v>0</v>
      </c>
      <c r="R248" s="8">
        <v>0</v>
      </c>
      <c r="S248" s="8">
        <v>18</v>
      </c>
      <c r="T248" s="8">
        <v>3.38</v>
      </c>
      <c r="U248" s="8">
        <f t="shared" si="12"/>
        <v>342</v>
      </c>
      <c r="V248" s="8">
        <f t="shared" si="13"/>
        <v>20.266666666666666</v>
      </c>
      <c r="W248" s="8">
        <f t="shared" si="14"/>
        <v>20.266666666666666</v>
      </c>
      <c r="X248" s="8">
        <f t="shared" si="15"/>
        <v>20.266666666666666</v>
      </c>
    </row>
    <row r="249" spans="1:24" s="8" customFormat="1">
      <c r="A249" s="8" t="s">
        <v>668</v>
      </c>
      <c r="B249" s="8" t="s">
        <v>118</v>
      </c>
      <c r="C249" s="8" t="s">
        <v>1392</v>
      </c>
      <c r="D249" s="8">
        <v>32</v>
      </c>
      <c r="E249" s="8">
        <v>32</v>
      </c>
      <c r="F249" s="8">
        <v>1</v>
      </c>
      <c r="G249" s="8">
        <v>0</v>
      </c>
      <c r="H249" s="8">
        <v>14</v>
      </c>
      <c r="I249" s="8">
        <v>10</v>
      </c>
      <c r="J249" s="8">
        <v>0</v>
      </c>
      <c r="K249" s="8">
        <v>215</v>
      </c>
      <c r="L249" s="8">
        <v>179</v>
      </c>
      <c r="M249" s="8">
        <v>17</v>
      </c>
      <c r="N249" s="8">
        <v>73</v>
      </c>
      <c r="O249" s="8">
        <v>44</v>
      </c>
      <c r="P249" s="8">
        <v>261</v>
      </c>
      <c r="Q249" s="8">
        <v>0</v>
      </c>
      <c r="R249" s="8">
        <v>0</v>
      </c>
      <c r="S249" s="8">
        <v>24</v>
      </c>
      <c r="T249" s="8">
        <v>3.06</v>
      </c>
      <c r="U249" s="8">
        <f t="shared" si="12"/>
        <v>421</v>
      </c>
      <c r="V249" s="8">
        <f t="shared" si="13"/>
        <v>24.94814814814815</v>
      </c>
      <c r="W249" s="8">
        <f t="shared" si="14"/>
        <v>29.937777777777779</v>
      </c>
      <c r="X249" s="8">
        <f t="shared" si="15"/>
        <v>29.937777777777779</v>
      </c>
    </row>
    <row r="250" spans="1:24" s="8" customFormat="1">
      <c r="A250" s="8" t="s">
        <v>669</v>
      </c>
      <c r="B250" s="8" t="s">
        <v>47</v>
      </c>
      <c r="C250" s="8" t="s">
        <v>1390</v>
      </c>
      <c r="D250" s="8">
        <v>32</v>
      </c>
      <c r="E250" s="8">
        <v>32</v>
      </c>
      <c r="F250" s="8">
        <v>2</v>
      </c>
      <c r="G250" s="8">
        <v>0</v>
      </c>
      <c r="H250" s="8">
        <v>12</v>
      </c>
      <c r="I250" s="8">
        <v>9</v>
      </c>
      <c r="J250" s="8">
        <v>0</v>
      </c>
      <c r="K250" s="8">
        <v>209</v>
      </c>
      <c r="L250" s="8">
        <v>191</v>
      </c>
      <c r="M250" s="8">
        <v>23</v>
      </c>
      <c r="N250" s="8">
        <v>94</v>
      </c>
      <c r="O250" s="8">
        <v>44</v>
      </c>
      <c r="P250" s="8">
        <v>175</v>
      </c>
      <c r="Q250" s="8">
        <v>0</v>
      </c>
      <c r="R250" s="8">
        <v>0</v>
      </c>
      <c r="S250" s="8">
        <v>17</v>
      </c>
      <c r="T250" s="8">
        <v>4.05</v>
      </c>
      <c r="U250" s="8">
        <f t="shared" si="12"/>
        <v>300.5</v>
      </c>
      <c r="V250" s="8">
        <f t="shared" si="13"/>
        <v>17.807407407407407</v>
      </c>
      <c r="W250" s="8">
        <f t="shared" si="14"/>
        <v>17.807407407407407</v>
      </c>
      <c r="X250" s="8">
        <f t="shared" si="15"/>
        <v>17.807407407407407</v>
      </c>
    </row>
    <row r="251" spans="1:24" s="8" customFormat="1">
      <c r="A251" s="8" t="s">
        <v>391</v>
      </c>
      <c r="B251" s="8" t="s">
        <v>670</v>
      </c>
      <c r="C251" s="8" t="s">
        <v>1046</v>
      </c>
      <c r="D251" s="8">
        <v>24</v>
      </c>
      <c r="E251" s="8">
        <v>24</v>
      </c>
      <c r="F251" s="8">
        <v>0</v>
      </c>
      <c r="G251" s="8">
        <v>0</v>
      </c>
      <c r="H251" s="8">
        <v>10</v>
      </c>
      <c r="I251" s="8">
        <v>9</v>
      </c>
      <c r="J251" s="8">
        <v>0</v>
      </c>
      <c r="K251" s="8">
        <v>151</v>
      </c>
      <c r="L251" s="8">
        <v>138</v>
      </c>
      <c r="M251" s="8">
        <v>18</v>
      </c>
      <c r="N251" s="8">
        <v>68</v>
      </c>
      <c r="O251" s="8">
        <v>44</v>
      </c>
      <c r="P251" s="8">
        <v>136</v>
      </c>
      <c r="Q251" s="8">
        <v>0</v>
      </c>
      <c r="R251" s="8">
        <v>0</v>
      </c>
      <c r="S251" s="8">
        <v>12</v>
      </c>
      <c r="T251" s="8">
        <v>4.05</v>
      </c>
      <c r="U251" s="8">
        <f t="shared" si="12"/>
        <v>213</v>
      </c>
      <c r="V251" s="8">
        <f t="shared" si="13"/>
        <v>12.622222222222222</v>
      </c>
      <c r="W251" s="8">
        <f t="shared" si="14"/>
        <v>10.097777777777779</v>
      </c>
      <c r="X251" s="8">
        <f t="shared" si="15"/>
        <v>10.097777777777779</v>
      </c>
    </row>
    <row r="252" spans="1:24" s="8" customFormat="1">
      <c r="A252" s="8" t="s">
        <v>391</v>
      </c>
      <c r="B252" s="8" t="s">
        <v>149</v>
      </c>
      <c r="C252" s="8" t="s">
        <v>1389</v>
      </c>
      <c r="D252" s="8">
        <v>70</v>
      </c>
      <c r="E252" s="8">
        <v>0</v>
      </c>
      <c r="F252" s="8">
        <v>0</v>
      </c>
      <c r="G252" s="8">
        <v>0</v>
      </c>
      <c r="H252" s="8">
        <v>5</v>
      </c>
      <c r="I252" s="8">
        <v>2</v>
      </c>
      <c r="J252" s="8">
        <v>2</v>
      </c>
      <c r="K252" s="8">
        <v>78</v>
      </c>
      <c r="L252" s="8">
        <v>61</v>
      </c>
      <c r="M252" s="8">
        <v>7</v>
      </c>
      <c r="N252" s="8">
        <v>24</v>
      </c>
      <c r="O252" s="8">
        <v>35</v>
      </c>
      <c r="P252" s="8">
        <v>71</v>
      </c>
      <c r="Q252" s="8">
        <v>19</v>
      </c>
      <c r="R252" s="8">
        <v>3</v>
      </c>
      <c r="S252" s="8">
        <v>0</v>
      </c>
      <c r="T252" s="8">
        <v>2.77</v>
      </c>
      <c r="U252" s="8">
        <f t="shared" si="12"/>
        <v>180.5</v>
      </c>
      <c r="V252" s="8">
        <f t="shared" si="13"/>
        <v>10.696296296296296</v>
      </c>
      <c r="W252" s="8">
        <f t="shared" si="14"/>
        <v>6.4177777777777774</v>
      </c>
      <c r="X252" s="8">
        <f t="shared" si="15"/>
        <v>6.4177777777777774</v>
      </c>
    </row>
    <row r="253" spans="1:24" s="8" customFormat="1">
      <c r="A253" s="8" t="s">
        <v>395</v>
      </c>
      <c r="B253" s="8" t="s">
        <v>671</v>
      </c>
      <c r="C253" s="8" t="s">
        <v>1055</v>
      </c>
      <c r="D253" s="8">
        <v>32</v>
      </c>
      <c r="E253" s="8">
        <v>32</v>
      </c>
      <c r="F253" s="8">
        <v>0</v>
      </c>
      <c r="G253" s="8">
        <v>0</v>
      </c>
      <c r="H253" s="8">
        <v>14</v>
      </c>
      <c r="I253" s="8">
        <v>9</v>
      </c>
      <c r="J253" s="8">
        <v>0</v>
      </c>
      <c r="K253" s="8">
        <v>208</v>
      </c>
      <c r="L253" s="8">
        <v>201</v>
      </c>
      <c r="M253" s="8">
        <v>22</v>
      </c>
      <c r="N253" s="8">
        <v>89</v>
      </c>
      <c r="O253" s="8">
        <v>75</v>
      </c>
      <c r="P253" s="8">
        <v>175</v>
      </c>
      <c r="Q253" s="8">
        <v>0</v>
      </c>
      <c r="R253" s="8">
        <v>0</v>
      </c>
      <c r="S253" s="8">
        <v>20</v>
      </c>
      <c r="T253" s="8">
        <v>3.85</v>
      </c>
      <c r="U253" s="8">
        <f t="shared" si="12"/>
        <v>276</v>
      </c>
      <c r="V253" s="8">
        <f t="shared" si="13"/>
        <v>16.355555555555554</v>
      </c>
      <c r="W253" s="8">
        <f t="shared" si="14"/>
        <v>13.084444444444443</v>
      </c>
      <c r="X253" s="8">
        <f t="shared" si="15"/>
        <v>13.084444444444443</v>
      </c>
    </row>
    <row r="254" spans="1:24" s="8" customFormat="1">
      <c r="A254" s="8" t="s">
        <v>396</v>
      </c>
      <c r="B254" s="8" t="s">
        <v>761</v>
      </c>
      <c r="C254" s="8" t="s">
        <v>1391</v>
      </c>
      <c r="D254" s="8">
        <v>32</v>
      </c>
      <c r="E254" s="8">
        <v>32</v>
      </c>
      <c r="F254" s="8">
        <v>0</v>
      </c>
      <c r="G254" s="8">
        <v>0</v>
      </c>
      <c r="H254" s="8">
        <v>11</v>
      </c>
      <c r="I254" s="8">
        <v>9</v>
      </c>
      <c r="J254" s="8">
        <v>0</v>
      </c>
      <c r="K254" s="8">
        <v>183</v>
      </c>
      <c r="L254" s="8">
        <v>163</v>
      </c>
      <c r="M254" s="8">
        <v>26</v>
      </c>
      <c r="N254" s="8">
        <v>76</v>
      </c>
      <c r="O254" s="8">
        <v>74</v>
      </c>
      <c r="P254" s="8">
        <v>168</v>
      </c>
      <c r="Q254" s="8">
        <v>0</v>
      </c>
      <c r="R254" s="8">
        <v>0</v>
      </c>
      <c r="S254" s="8">
        <v>14</v>
      </c>
      <c r="T254" s="8">
        <v>3.74</v>
      </c>
      <c r="U254" s="8">
        <f t="shared" si="12"/>
        <v>240.5</v>
      </c>
      <c r="V254" s="8">
        <f t="shared" si="13"/>
        <v>14.251851851851852</v>
      </c>
      <c r="W254" s="8">
        <f t="shared" si="14"/>
        <v>11.401481481481483</v>
      </c>
      <c r="X254" s="8">
        <f t="shared" si="15"/>
        <v>11.401481481481483</v>
      </c>
    </row>
    <row r="255" spans="1:24" s="8" customFormat="1">
      <c r="A255" s="8" t="s">
        <v>673</v>
      </c>
      <c r="B255" s="8" t="s">
        <v>674</v>
      </c>
      <c r="C255" s="8" t="s">
        <v>1393</v>
      </c>
      <c r="D255" s="8">
        <v>33</v>
      </c>
      <c r="E255" s="8">
        <v>33</v>
      </c>
      <c r="F255" s="8">
        <v>3</v>
      </c>
      <c r="G255" s="8">
        <v>2</v>
      </c>
      <c r="H255" s="8">
        <v>18</v>
      </c>
      <c r="I255" s="8">
        <v>10</v>
      </c>
      <c r="J255" s="8">
        <v>0</v>
      </c>
      <c r="K255" s="8">
        <v>230</v>
      </c>
      <c r="L255" s="8">
        <v>169</v>
      </c>
      <c r="M255" s="8">
        <v>24</v>
      </c>
      <c r="N255" s="8">
        <v>68</v>
      </c>
      <c r="O255" s="8">
        <v>39</v>
      </c>
      <c r="P255" s="8">
        <v>268</v>
      </c>
      <c r="Q255" s="8">
        <v>0</v>
      </c>
      <c r="R255" s="8">
        <v>0</v>
      </c>
      <c r="S255" s="8">
        <v>25</v>
      </c>
      <c r="T255" s="8">
        <v>2.66</v>
      </c>
      <c r="U255" s="8">
        <f t="shared" ref="U255:U311" si="16">(5*F255)+(H255*10)-(3*I255)+(7*J255)+K255-(L255*0.5)-(N255*0.5)-O255+P255-(R255*2)+(Q255*3)</f>
        <v>505.5</v>
      </c>
      <c r="V255" s="8">
        <f t="shared" si="13"/>
        <v>29.955555555555556</v>
      </c>
      <c r="W255" s="8">
        <f t="shared" si="14"/>
        <v>35.946666666666665</v>
      </c>
      <c r="X255" s="8">
        <f t="shared" si="15"/>
        <v>35.946666666666665</v>
      </c>
    </row>
    <row r="256" spans="1:24" s="8" customFormat="1">
      <c r="A256" s="8" t="s">
        <v>1596</v>
      </c>
      <c r="B256" s="8" t="s">
        <v>122</v>
      </c>
      <c r="C256" s="8" t="s">
        <v>1054</v>
      </c>
      <c r="D256" s="8">
        <v>30</v>
      </c>
      <c r="E256" s="8">
        <v>30</v>
      </c>
      <c r="F256" s="8">
        <v>1</v>
      </c>
      <c r="G256" s="8">
        <v>1</v>
      </c>
      <c r="H256" s="8">
        <v>13</v>
      </c>
      <c r="I256" s="8">
        <v>8</v>
      </c>
      <c r="J256" s="8">
        <v>0</v>
      </c>
      <c r="K256" s="8">
        <v>159</v>
      </c>
      <c r="L256" s="8">
        <v>143</v>
      </c>
      <c r="M256" s="8">
        <v>23</v>
      </c>
      <c r="N256" s="8">
        <v>59</v>
      </c>
      <c r="O256" s="8">
        <v>48</v>
      </c>
      <c r="P256" s="8">
        <v>143</v>
      </c>
      <c r="Q256" s="8">
        <v>0</v>
      </c>
      <c r="R256" s="8">
        <v>0</v>
      </c>
      <c r="S256" s="8">
        <v>20</v>
      </c>
      <c r="T256" s="8">
        <v>3.34</v>
      </c>
      <c r="U256" s="8">
        <f t="shared" si="16"/>
        <v>264</v>
      </c>
      <c r="V256" s="8">
        <f t="shared" si="13"/>
        <v>15.644444444444444</v>
      </c>
      <c r="W256" s="8">
        <f t="shared" si="14"/>
        <v>12.515555555555556</v>
      </c>
      <c r="X256" s="8">
        <f t="shared" si="15"/>
        <v>12.515555555555556</v>
      </c>
    </row>
    <row r="257" spans="1:24" s="8" customFormat="1">
      <c r="A257" s="8" t="s">
        <v>939</v>
      </c>
      <c r="B257" s="8" t="s">
        <v>350</v>
      </c>
      <c r="C257" s="8" t="s">
        <v>1053</v>
      </c>
      <c r="D257" s="8">
        <v>75</v>
      </c>
      <c r="E257" s="8">
        <v>0</v>
      </c>
      <c r="F257" s="8">
        <v>0</v>
      </c>
      <c r="G257" s="8">
        <v>0</v>
      </c>
      <c r="H257" s="8">
        <v>2</v>
      </c>
      <c r="I257" s="8">
        <v>4</v>
      </c>
      <c r="J257" s="8">
        <v>1</v>
      </c>
      <c r="K257" s="8">
        <v>66</v>
      </c>
      <c r="L257" s="8">
        <v>63</v>
      </c>
      <c r="M257" s="8">
        <v>9</v>
      </c>
      <c r="N257" s="8">
        <v>29</v>
      </c>
      <c r="O257" s="8">
        <v>18</v>
      </c>
      <c r="P257" s="8">
        <v>57</v>
      </c>
      <c r="Q257" s="8">
        <v>21</v>
      </c>
      <c r="R257" s="8">
        <v>5</v>
      </c>
      <c r="S257" s="8">
        <v>0</v>
      </c>
      <c r="T257" s="8">
        <v>3.95</v>
      </c>
      <c r="U257" s="8">
        <f t="shared" si="16"/>
        <v>127</v>
      </c>
      <c r="V257" s="8">
        <f t="shared" si="13"/>
        <v>7.5259259259259261</v>
      </c>
      <c r="W257" s="8">
        <f t="shared" si="14"/>
        <v>4.5155555555555553</v>
      </c>
      <c r="X257" s="8">
        <f t="shared" si="15"/>
        <v>4.5155555555555553</v>
      </c>
    </row>
    <row r="258" spans="1:24" s="8" customFormat="1">
      <c r="A258" s="8" t="s">
        <v>675</v>
      </c>
      <c r="B258" s="8" t="s">
        <v>286</v>
      </c>
      <c r="C258" s="8" t="s">
        <v>1037</v>
      </c>
      <c r="D258" s="8">
        <v>33</v>
      </c>
      <c r="E258" s="8">
        <v>33</v>
      </c>
      <c r="F258" s="8">
        <v>0</v>
      </c>
      <c r="G258" s="8">
        <v>0</v>
      </c>
      <c r="H258" s="8">
        <v>13</v>
      </c>
      <c r="I258" s="8">
        <v>8</v>
      </c>
      <c r="J258" s="8">
        <v>0</v>
      </c>
      <c r="K258" s="8">
        <v>205</v>
      </c>
      <c r="L258" s="8">
        <v>190</v>
      </c>
      <c r="M258" s="8">
        <v>28</v>
      </c>
      <c r="N258" s="8">
        <v>75</v>
      </c>
      <c r="O258" s="8">
        <v>71</v>
      </c>
      <c r="P258" s="8">
        <v>220</v>
      </c>
      <c r="Q258" s="8">
        <v>0</v>
      </c>
      <c r="R258" s="8">
        <v>0</v>
      </c>
      <c r="S258" s="8">
        <v>19</v>
      </c>
      <c r="T258" s="8">
        <v>3.29</v>
      </c>
      <c r="U258" s="8">
        <f t="shared" si="16"/>
        <v>327.5</v>
      </c>
      <c r="V258" s="8">
        <f t="shared" ref="V258:V311" si="17">U258/16.875</f>
        <v>19.407407407407408</v>
      </c>
      <c r="W258" s="8">
        <f t="shared" ref="W258:W311" si="18">IF(U258 &gt;= 400,V258*1.2,IF(U258 &gt; 300,V258,IF(U258&gt;200,V258*0.8,IF(U258&gt;100,V258*0.6,V258*0.5))))</f>
        <v>19.407407407407408</v>
      </c>
      <c r="X258" s="8">
        <f t="shared" ref="X258:X311" si="19">IF(W258 &lt; 1.5,1,W258)</f>
        <v>19.407407407407408</v>
      </c>
    </row>
    <row r="259" spans="1:24" s="8" customFormat="1">
      <c r="A259" s="8" t="s">
        <v>1166</v>
      </c>
      <c r="B259" s="8" t="s">
        <v>166</v>
      </c>
      <c r="C259" s="8" t="s">
        <v>1391</v>
      </c>
      <c r="D259" s="8">
        <v>26</v>
      </c>
      <c r="E259" s="8">
        <v>26</v>
      </c>
      <c r="F259" s="8">
        <v>0</v>
      </c>
      <c r="G259" s="8">
        <v>0</v>
      </c>
      <c r="H259" s="8">
        <v>8</v>
      </c>
      <c r="I259" s="8">
        <v>10</v>
      </c>
      <c r="J259" s="8">
        <v>0</v>
      </c>
      <c r="K259" s="8">
        <v>147</v>
      </c>
      <c r="L259" s="8">
        <v>141</v>
      </c>
      <c r="M259" s="8">
        <v>21</v>
      </c>
      <c r="N259" s="8">
        <v>65</v>
      </c>
      <c r="O259" s="8">
        <v>33</v>
      </c>
      <c r="P259" s="8">
        <v>125</v>
      </c>
      <c r="Q259" s="8">
        <v>0</v>
      </c>
      <c r="R259" s="8">
        <v>0</v>
      </c>
      <c r="S259" s="8">
        <v>12</v>
      </c>
      <c r="T259" s="8">
        <v>3.98</v>
      </c>
      <c r="U259" s="8">
        <f t="shared" si="16"/>
        <v>186</v>
      </c>
      <c r="V259" s="8">
        <f t="shared" si="17"/>
        <v>11.022222222222222</v>
      </c>
      <c r="W259" s="8">
        <f t="shared" si="18"/>
        <v>6.6133333333333333</v>
      </c>
      <c r="X259" s="8">
        <f t="shared" si="19"/>
        <v>6.6133333333333333</v>
      </c>
    </row>
    <row r="260" spans="1:24" s="8" customFormat="1">
      <c r="A260" s="8" t="s">
        <v>1466</v>
      </c>
      <c r="B260" s="8" t="s">
        <v>1467</v>
      </c>
      <c r="C260" s="8" t="s">
        <v>1054</v>
      </c>
      <c r="D260" s="8">
        <v>58</v>
      </c>
      <c r="E260" s="8">
        <v>0</v>
      </c>
      <c r="F260" s="8">
        <v>0</v>
      </c>
      <c r="G260" s="8">
        <v>0</v>
      </c>
      <c r="H260" s="8">
        <v>4</v>
      </c>
      <c r="I260" s="8">
        <v>2</v>
      </c>
      <c r="J260" s="8">
        <v>0</v>
      </c>
      <c r="K260" s="8">
        <v>56</v>
      </c>
      <c r="L260" s="8">
        <v>49</v>
      </c>
      <c r="M260" s="8">
        <v>7</v>
      </c>
      <c r="N260" s="8">
        <v>21</v>
      </c>
      <c r="O260" s="8">
        <v>28</v>
      </c>
      <c r="P260" s="8">
        <v>67</v>
      </c>
      <c r="Q260" s="8">
        <v>14</v>
      </c>
      <c r="R260" s="8">
        <v>2</v>
      </c>
      <c r="S260" s="8">
        <v>0</v>
      </c>
      <c r="T260" s="8">
        <v>3.38</v>
      </c>
      <c r="U260" s="8">
        <f t="shared" si="16"/>
        <v>132</v>
      </c>
      <c r="V260" s="8">
        <f t="shared" si="17"/>
        <v>7.822222222222222</v>
      </c>
      <c r="W260" s="8">
        <f t="shared" si="18"/>
        <v>4.6933333333333334</v>
      </c>
      <c r="X260" s="8">
        <f t="shared" si="19"/>
        <v>4.6933333333333334</v>
      </c>
    </row>
    <row r="261" spans="1:24" s="8" customFormat="1">
      <c r="A261" s="8" t="s">
        <v>1357</v>
      </c>
      <c r="B261" s="8" t="s">
        <v>278</v>
      </c>
      <c r="C261" s="8" t="s">
        <v>1034</v>
      </c>
      <c r="D261" s="8">
        <v>61</v>
      </c>
      <c r="E261" s="8">
        <v>0</v>
      </c>
      <c r="F261" s="8">
        <v>0</v>
      </c>
      <c r="G261" s="8">
        <v>0</v>
      </c>
      <c r="H261" s="8">
        <v>4</v>
      </c>
      <c r="I261" s="8">
        <v>2</v>
      </c>
      <c r="J261" s="8">
        <v>1</v>
      </c>
      <c r="K261" s="8">
        <v>55</v>
      </c>
      <c r="L261" s="8">
        <v>40</v>
      </c>
      <c r="M261" s="8">
        <v>4</v>
      </c>
      <c r="N261" s="8">
        <v>17</v>
      </c>
      <c r="O261" s="8">
        <v>25</v>
      </c>
      <c r="P261" s="8">
        <v>66</v>
      </c>
      <c r="Q261" s="8">
        <v>21</v>
      </c>
      <c r="R261" s="8">
        <v>3</v>
      </c>
      <c r="S261" s="8">
        <v>0</v>
      </c>
      <c r="T261" s="8">
        <v>2.78</v>
      </c>
      <c r="U261" s="8">
        <f t="shared" si="16"/>
        <v>165.5</v>
      </c>
      <c r="V261" s="8">
        <f t="shared" si="17"/>
        <v>9.8074074074074069</v>
      </c>
      <c r="W261" s="8">
        <f t="shared" si="18"/>
        <v>5.8844444444444441</v>
      </c>
      <c r="X261" s="8">
        <f t="shared" si="19"/>
        <v>5.8844444444444441</v>
      </c>
    </row>
    <row r="262" spans="1:24" s="8" customFormat="1">
      <c r="A262" s="8" t="s">
        <v>676</v>
      </c>
      <c r="B262" s="8" t="s">
        <v>677</v>
      </c>
      <c r="D262" s="8">
        <v>30</v>
      </c>
      <c r="E262" s="8">
        <v>30</v>
      </c>
      <c r="F262" s="8">
        <v>0</v>
      </c>
      <c r="G262" s="8">
        <v>0</v>
      </c>
      <c r="H262" s="8">
        <v>10</v>
      </c>
      <c r="I262" s="8">
        <v>11</v>
      </c>
      <c r="J262" s="8">
        <v>0</v>
      </c>
      <c r="K262" s="8">
        <v>178</v>
      </c>
      <c r="L262" s="8">
        <v>191</v>
      </c>
      <c r="M262" s="8">
        <v>22</v>
      </c>
      <c r="N262" s="8">
        <v>92</v>
      </c>
      <c r="O262" s="8">
        <v>66</v>
      </c>
      <c r="P262" s="8">
        <v>111</v>
      </c>
      <c r="Q262" s="8">
        <v>0</v>
      </c>
      <c r="R262" s="8">
        <v>0</v>
      </c>
      <c r="S262" s="8">
        <v>13</v>
      </c>
      <c r="T262" s="8">
        <v>4.6500000000000004</v>
      </c>
      <c r="U262" s="8">
        <f t="shared" si="16"/>
        <v>148.5</v>
      </c>
      <c r="V262" s="8">
        <f t="shared" si="17"/>
        <v>8.8000000000000007</v>
      </c>
      <c r="W262" s="8">
        <f t="shared" si="18"/>
        <v>5.28</v>
      </c>
      <c r="X262" s="8">
        <f t="shared" si="19"/>
        <v>5.28</v>
      </c>
    </row>
    <row r="263" spans="1:24" s="8" customFormat="1">
      <c r="A263" s="8" t="s">
        <v>678</v>
      </c>
      <c r="B263" s="8" t="s">
        <v>28</v>
      </c>
      <c r="C263" s="8" t="s">
        <v>1388</v>
      </c>
      <c r="D263" s="8">
        <v>58</v>
      </c>
      <c r="E263" s="8">
        <v>0</v>
      </c>
      <c r="F263" s="8">
        <v>0</v>
      </c>
      <c r="G263" s="8">
        <v>0</v>
      </c>
      <c r="H263" s="8">
        <v>3</v>
      </c>
      <c r="I263" s="8">
        <v>3</v>
      </c>
      <c r="J263" s="8">
        <v>0</v>
      </c>
      <c r="K263" s="8">
        <v>51</v>
      </c>
      <c r="L263" s="8">
        <v>39</v>
      </c>
      <c r="M263" s="8">
        <v>5</v>
      </c>
      <c r="N263" s="8">
        <v>18</v>
      </c>
      <c r="O263" s="8">
        <v>16</v>
      </c>
      <c r="P263" s="8">
        <v>59</v>
      </c>
      <c r="Q263" s="8">
        <v>14</v>
      </c>
      <c r="R263" s="8">
        <v>4</v>
      </c>
      <c r="S263" s="8">
        <v>0</v>
      </c>
      <c r="T263" s="8">
        <v>3.18</v>
      </c>
      <c r="U263" s="8">
        <f t="shared" si="16"/>
        <v>120.5</v>
      </c>
      <c r="V263" s="8">
        <f t="shared" si="17"/>
        <v>7.1407407407407408</v>
      </c>
      <c r="W263" s="8">
        <f t="shared" si="18"/>
        <v>4.2844444444444445</v>
      </c>
      <c r="X263" s="8">
        <f t="shared" si="19"/>
        <v>4.2844444444444445</v>
      </c>
    </row>
    <row r="264" spans="1:24" s="8" customFormat="1">
      <c r="A264" s="8" t="s">
        <v>940</v>
      </c>
      <c r="B264" s="8" t="s">
        <v>133</v>
      </c>
      <c r="C264" s="8" t="s">
        <v>1391</v>
      </c>
      <c r="D264" s="8">
        <v>18</v>
      </c>
      <c r="E264" s="8">
        <v>18</v>
      </c>
      <c r="F264" s="8">
        <v>0</v>
      </c>
      <c r="G264" s="8">
        <v>0</v>
      </c>
      <c r="H264" s="8">
        <v>4</v>
      </c>
      <c r="I264" s="8">
        <v>5</v>
      </c>
      <c r="J264" s="8">
        <v>0</v>
      </c>
      <c r="K264" s="8">
        <v>111</v>
      </c>
      <c r="L264" s="8">
        <v>107</v>
      </c>
      <c r="M264" s="8">
        <v>12</v>
      </c>
      <c r="N264" s="8">
        <v>56</v>
      </c>
      <c r="O264" s="8">
        <v>33</v>
      </c>
      <c r="P264" s="8">
        <v>89</v>
      </c>
      <c r="Q264" s="8">
        <v>0</v>
      </c>
      <c r="R264" s="8">
        <v>0</v>
      </c>
      <c r="S264" s="8">
        <v>8</v>
      </c>
      <c r="T264" s="8">
        <v>4.54</v>
      </c>
      <c r="U264" s="8">
        <f t="shared" si="16"/>
        <v>110.5</v>
      </c>
      <c r="V264" s="8">
        <f t="shared" si="17"/>
        <v>6.5481481481481483</v>
      </c>
      <c r="W264" s="8">
        <f t="shared" si="18"/>
        <v>3.9288888888888889</v>
      </c>
      <c r="X264" s="8">
        <f t="shared" si="19"/>
        <v>3.9288888888888889</v>
      </c>
    </row>
    <row r="265" spans="1:24" s="8" customFormat="1">
      <c r="A265" s="8" t="s">
        <v>404</v>
      </c>
      <c r="B265" s="8" t="s">
        <v>376</v>
      </c>
      <c r="C265" s="8" t="s">
        <v>1043</v>
      </c>
      <c r="D265" s="8">
        <v>70</v>
      </c>
      <c r="E265" s="8">
        <v>0</v>
      </c>
      <c r="F265" s="8">
        <v>0</v>
      </c>
      <c r="G265" s="8">
        <v>0</v>
      </c>
      <c r="H265" s="8">
        <v>4</v>
      </c>
      <c r="I265" s="8">
        <v>3</v>
      </c>
      <c r="J265" s="8">
        <v>13</v>
      </c>
      <c r="K265" s="8">
        <v>61</v>
      </c>
      <c r="L265" s="8">
        <v>48</v>
      </c>
      <c r="M265" s="8">
        <v>4</v>
      </c>
      <c r="N265" s="8">
        <v>20</v>
      </c>
      <c r="O265" s="8">
        <v>22</v>
      </c>
      <c r="P265" s="8">
        <v>82</v>
      </c>
      <c r="Q265" s="8">
        <v>2</v>
      </c>
      <c r="R265" s="8">
        <v>4</v>
      </c>
      <c r="S265" s="8">
        <v>0</v>
      </c>
      <c r="T265" s="8">
        <v>2.95</v>
      </c>
      <c r="U265" s="8">
        <f t="shared" si="16"/>
        <v>207</v>
      </c>
      <c r="V265" s="8">
        <f t="shared" si="17"/>
        <v>12.266666666666667</v>
      </c>
      <c r="W265" s="8">
        <f t="shared" si="18"/>
        <v>9.8133333333333344</v>
      </c>
      <c r="X265" s="8">
        <f t="shared" si="19"/>
        <v>9.8133333333333344</v>
      </c>
    </row>
    <row r="266" spans="1:24" s="8" customFormat="1">
      <c r="A266" s="8" t="s">
        <v>404</v>
      </c>
      <c r="B266" s="8" t="s">
        <v>301</v>
      </c>
      <c r="C266" s="8" t="s">
        <v>1391</v>
      </c>
      <c r="D266" s="8">
        <v>72</v>
      </c>
      <c r="E266" s="8">
        <v>0</v>
      </c>
      <c r="F266" s="8">
        <v>0</v>
      </c>
      <c r="G266" s="8">
        <v>0</v>
      </c>
      <c r="H266" s="8">
        <v>5</v>
      </c>
      <c r="I266" s="8">
        <v>4</v>
      </c>
      <c r="J266" s="8">
        <v>2</v>
      </c>
      <c r="K266" s="8">
        <v>68</v>
      </c>
      <c r="L266" s="8">
        <v>59</v>
      </c>
      <c r="M266" s="8">
        <v>4</v>
      </c>
      <c r="N266" s="8">
        <v>23</v>
      </c>
      <c r="O266" s="8">
        <v>19</v>
      </c>
      <c r="P266" s="8">
        <v>62</v>
      </c>
      <c r="Q266" s="8">
        <v>26</v>
      </c>
      <c r="R266" s="8">
        <v>4</v>
      </c>
      <c r="S266" s="8">
        <v>0</v>
      </c>
      <c r="T266" s="8">
        <v>3.04</v>
      </c>
      <c r="U266" s="8">
        <f t="shared" si="16"/>
        <v>192</v>
      </c>
      <c r="V266" s="8">
        <f t="shared" si="17"/>
        <v>11.377777777777778</v>
      </c>
      <c r="W266" s="8">
        <f t="shared" si="18"/>
        <v>6.8266666666666671</v>
      </c>
      <c r="X266" s="8">
        <f t="shared" si="19"/>
        <v>6.8266666666666671</v>
      </c>
    </row>
    <row r="267" spans="1:24" s="8" customFormat="1">
      <c r="A267" s="8" t="s">
        <v>404</v>
      </c>
      <c r="B267" s="8" t="s">
        <v>987</v>
      </c>
      <c r="C267" s="8" t="s">
        <v>1040</v>
      </c>
      <c r="D267" s="8">
        <v>69</v>
      </c>
      <c r="E267" s="8">
        <v>0</v>
      </c>
      <c r="F267" s="8">
        <v>0</v>
      </c>
      <c r="G267" s="8">
        <v>0</v>
      </c>
      <c r="H267" s="8">
        <v>4</v>
      </c>
      <c r="I267" s="8">
        <v>3</v>
      </c>
      <c r="J267" s="8">
        <v>3</v>
      </c>
      <c r="K267" s="8">
        <v>71</v>
      </c>
      <c r="L267" s="8">
        <v>51</v>
      </c>
      <c r="M267" s="8">
        <v>2</v>
      </c>
      <c r="N267" s="8">
        <v>19</v>
      </c>
      <c r="O267" s="8">
        <v>23</v>
      </c>
      <c r="P267" s="8">
        <v>87</v>
      </c>
      <c r="Q267" s="8">
        <v>24</v>
      </c>
      <c r="R267" s="8">
        <v>4</v>
      </c>
      <c r="S267" s="8">
        <v>0</v>
      </c>
      <c r="T267" s="8">
        <v>2.41</v>
      </c>
      <c r="U267" s="8">
        <f t="shared" si="16"/>
        <v>216</v>
      </c>
      <c r="V267" s="8">
        <f t="shared" si="17"/>
        <v>12.8</v>
      </c>
      <c r="W267" s="8">
        <f t="shared" si="18"/>
        <v>10.240000000000002</v>
      </c>
      <c r="X267" s="8">
        <f t="shared" si="19"/>
        <v>10.240000000000002</v>
      </c>
    </row>
    <row r="268" spans="1:24" s="8" customFormat="1">
      <c r="A268" s="8" t="s">
        <v>1296</v>
      </c>
      <c r="B268" s="8" t="s">
        <v>169</v>
      </c>
      <c r="C268" s="8" t="s">
        <v>1049</v>
      </c>
      <c r="D268" s="8">
        <v>29</v>
      </c>
      <c r="E268" s="8">
        <v>29</v>
      </c>
      <c r="F268" s="8">
        <v>0</v>
      </c>
      <c r="G268" s="8">
        <v>0</v>
      </c>
      <c r="H268" s="8">
        <v>10</v>
      </c>
      <c r="I268" s="8">
        <v>7</v>
      </c>
      <c r="J268" s="8">
        <v>0</v>
      </c>
      <c r="K268" s="8">
        <v>151</v>
      </c>
      <c r="L268" s="8">
        <v>135</v>
      </c>
      <c r="M268" s="8">
        <v>20</v>
      </c>
      <c r="N268" s="8">
        <v>56</v>
      </c>
      <c r="O268" s="8">
        <v>44</v>
      </c>
      <c r="P268" s="8">
        <v>148</v>
      </c>
      <c r="Q268" s="8">
        <v>0</v>
      </c>
      <c r="R268" s="8">
        <v>0</v>
      </c>
      <c r="S268" s="8">
        <v>16</v>
      </c>
      <c r="T268" s="8">
        <v>3.34</v>
      </c>
      <c r="U268" s="8">
        <f t="shared" si="16"/>
        <v>238.5</v>
      </c>
      <c r="V268" s="8">
        <f t="shared" si="17"/>
        <v>14.133333333333333</v>
      </c>
      <c r="W268" s="8">
        <f t="shared" si="18"/>
        <v>11.306666666666667</v>
      </c>
      <c r="X268" s="8">
        <f t="shared" si="19"/>
        <v>11.306666666666667</v>
      </c>
    </row>
    <row r="269" spans="1:24" s="8" customFormat="1">
      <c r="A269" s="8" t="s">
        <v>1803</v>
      </c>
      <c r="B269" s="8" t="s">
        <v>67</v>
      </c>
      <c r="C269" s="8" t="s">
        <v>1049</v>
      </c>
      <c r="D269" s="8">
        <v>11</v>
      </c>
      <c r="E269" s="8">
        <v>11</v>
      </c>
      <c r="F269" s="8">
        <v>0</v>
      </c>
      <c r="G269" s="8">
        <v>0</v>
      </c>
      <c r="H269" s="8">
        <v>3</v>
      </c>
      <c r="I269" s="8">
        <v>4</v>
      </c>
      <c r="J269" s="8">
        <v>0</v>
      </c>
      <c r="K269" s="8">
        <v>56</v>
      </c>
      <c r="L269" s="8">
        <v>54</v>
      </c>
      <c r="M269" s="8">
        <v>6</v>
      </c>
      <c r="N269" s="8">
        <v>23</v>
      </c>
      <c r="O269" s="8">
        <v>27</v>
      </c>
      <c r="P269" s="8">
        <v>47</v>
      </c>
      <c r="Q269" s="8">
        <v>0</v>
      </c>
      <c r="R269" s="8">
        <v>0</v>
      </c>
      <c r="S269" s="8">
        <v>2</v>
      </c>
      <c r="T269" s="8">
        <v>3.7</v>
      </c>
      <c r="U269" s="8">
        <f t="shared" si="16"/>
        <v>55.5</v>
      </c>
      <c r="V269" s="8">
        <f t="shared" si="17"/>
        <v>3.2888888888888888</v>
      </c>
      <c r="W269" s="8">
        <f t="shared" si="18"/>
        <v>1.6444444444444444</v>
      </c>
      <c r="X269" s="8">
        <f t="shared" si="19"/>
        <v>1.6444444444444444</v>
      </c>
    </row>
    <row r="270" spans="1:24" s="8" customFormat="1">
      <c r="A270" s="8" t="s">
        <v>680</v>
      </c>
      <c r="B270" s="8" t="s">
        <v>681</v>
      </c>
      <c r="C270" s="8" t="s">
        <v>1050</v>
      </c>
      <c r="D270" s="8">
        <v>58</v>
      </c>
      <c r="E270" s="8">
        <v>0</v>
      </c>
      <c r="F270" s="8">
        <v>0</v>
      </c>
      <c r="G270" s="8">
        <v>0</v>
      </c>
      <c r="H270" s="8">
        <v>4</v>
      </c>
      <c r="I270" s="8">
        <v>2</v>
      </c>
      <c r="J270" s="8">
        <v>1</v>
      </c>
      <c r="K270" s="8">
        <v>54</v>
      </c>
      <c r="L270" s="8">
        <v>46</v>
      </c>
      <c r="M270" s="8">
        <v>6</v>
      </c>
      <c r="N270" s="8">
        <v>17</v>
      </c>
      <c r="O270" s="8">
        <v>16</v>
      </c>
      <c r="P270" s="8">
        <v>52</v>
      </c>
      <c r="Q270" s="8">
        <v>20</v>
      </c>
      <c r="R270" s="8">
        <v>3</v>
      </c>
      <c r="S270" s="8">
        <v>0</v>
      </c>
      <c r="T270" s="8">
        <v>2.83</v>
      </c>
      <c r="U270" s="8">
        <f t="shared" si="16"/>
        <v>153.5</v>
      </c>
      <c r="V270" s="8">
        <f t="shared" si="17"/>
        <v>9.0962962962962965</v>
      </c>
      <c r="W270" s="8">
        <f t="shared" si="18"/>
        <v>5.4577777777777774</v>
      </c>
      <c r="X270" s="8">
        <f t="shared" si="19"/>
        <v>5.4577777777777774</v>
      </c>
    </row>
    <row r="271" spans="1:24" s="8" customFormat="1">
      <c r="A271" s="8" t="s">
        <v>1684</v>
      </c>
      <c r="B271" s="8" t="s">
        <v>757</v>
      </c>
      <c r="C271" s="8" t="s">
        <v>1397</v>
      </c>
      <c r="D271" s="8">
        <v>12</v>
      </c>
      <c r="E271" s="8">
        <v>12</v>
      </c>
      <c r="F271" s="8">
        <v>0</v>
      </c>
      <c r="G271" s="8">
        <v>0</v>
      </c>
      <c r="H271" s="8">
        <v>3</v>
      </c>
      <c r="I271" s="8">
        <v>4</v>
      </c>
      <c r="J271" s="8">
        <v>0</v>
      </c>
      <c r="K271" s="8">
        <v>61</v>
      </c>
      <c r="L271" s="8">
        <v>54</v>
      </c>
      <c r="M271" s="8">
        <v>6</v>
      </c>
      <c r="N271" s="8">
        <v>30</v>
      </c>
      <c r="O271" s="8">
        <v>32</v>
      </c>
      <c r="P271" s="8">
        <v>56</v>
      </c>
      <c r="Q271" s="8">
        <v>0</v>
      </c>
      <c r="R271" s="8">
        <v>0</v>
      </c>
      <c r="S271" s="8">
        <v>1</v>
      </c>
      <c r="T271" s="8">
        <v>4.43</v>
      </c>
      <c r="U271" s="8">
        <f t="shared" si="16"/>
        <v>61</v>
      </c>
      <c r="V271" s="8">
        <f t="shared" si="17"/>
        <v>3.6148148148148147</v>
      </c>
      <c r="W271" s="8">
        <f t="shared" si="18"/>
        <v>1.8074074074074074</v>
      </c>
      <c r="X271" s="8">
        <f t="shared" si="19"/>
        <v>1.8074074074074074</v>
      </c>
    </row>
    <row r="272" spans="1:24" s="8" customFormat="1">
      <c r="A272" s="8" t="s">
        <v>683</v>
      </c>
      <c r="B272" s="8" t="s">
        <v>169</v>
      </c>
      <c r="C272" s="8" t="s">
        <v>1389</v>
      </c>
      <c r="D272" s="8">
        <v>63</v>
      </c>
      <c r="E272" s="8">
        <v>0</v>
      </c>
      <c r="F272" s="8">
        <v>0</v>
      </c>
      <c r="G272" s="8">
        <v>0</v>
      </c>
      <c r="H272" s="8">
        <v>3</v>
      </c>
      <c r="I272" s="8">
        <v>1</v>
      </c>
      <c r="J272" s="8">
        <v>18</v>
      </c>
      <c r="K272" s="8">
        <v>57</v>
      </c>
      <c r="L272" s="8">
        <v>46</v>
      </c>
      <c r="M272" s="8">
        <v>4</v>
      </c>
      <c r="N272" s="8">
        <v>17</v>
      </c>
      <c r="O272" s="8">
        <v>14</v>
      </c>
      <c r="P272" s="8">
        <v>63</v>
      </c>
      <c r="Q272" s="8">
        <v>25</v>
      </c>
      <c r="R272" s="8">
        <v>4</v>
      </c>
      <c r="S272" s="8">
        <v>0</v>
      </c>
      <c r="T272" s="8">
        <v>2.68</v>
      </c>
      <c r="U272" s="8">
        <f t="shared" si="16"/>
        <v>294.5</v>
      </c>
      <c r="V272" s="8">
        <f t="shared" si="17"/>
        <v>17.451851851851853</v>
      </c>
      <c r="W272" s="8">
        <f t="shared" si="18"/>
        <v>13.961481481481483</v>
      </c>
      <c r="X272" s="8">
        <f t="shared" si="19"/>
        <v>13.961481481481483</v>
      </c>
    </row>
    <row r="273" spans="1:24" s="8" customFormat="1">
      <c r="A273" s="8" t="s">
        <v>684</v>
      </c>
      <c r="B273" s="8" t="s">
        <v>170</v>
      </c>
      <c r="C273" s="8" t="s">
        <v>1393</v>
      </c>
      <c r="D273" s="8">
        <v>32</v>
      </c>
      <c r="E273" s="8">
        <v>32</v>
      </c>
      <c r="F273" s="8">
        <v>0</v>
      </c>
      <c r="G273" s="8">
        <v>0</v>
      </c>
      <c r="H273" s="8">
        <v>17</v>
      </c>
      <c r="I273" s="8">
        <v>8</v>
      </c>
      <c r="J273" s="8">
        <v>0</v>
      </c>
      <c r="K273" s="8">
        <v>208</v>
      </c>
      <c r="L273" s="8">
        <v>188</v>
      </c>
      <c r="M273" s="8">
        <v>19</v>
      </c>
      <c r="N273" s="8">
        <v>68</v>
      </c>
      <c r="O273" s="8">
        <v>39</v>
      </c>
      <c r="P273" s="8">
        <v>233</v>
      </c>
      <c r="Q273" s="8">
        <v>0</v>
      </c>
      <c r="R273" s="8">
        <v>0</v>
      </c>
      <c r="S273" s="8">
        <v>20</v>
      </c>
      <c r="T273" s="8">
        <v>2.94</v>
      </c>
      <c r="U273" s="8">
        <f t="shared" si="16"/>
        <v>420</v>
      </c>
      <c r="V273" s="8">
        <f t="shared" si="17"/>
        <v>24.888888888888889</v>
      </c>
      <c r="W273" s="8">
        <f t="shared" si="18"/>
        <v>29.866666666666667</v>
      </c>
      <c r="X273" s="8">
        <f t="shared" si="19"/>
        <v>29.866666666666667</v>
      </c>
    </row>
    <row r="274" spans="1:24" s="8" customFormat="1">
      <c r="A274" s="8" t="s">
        <v>685</v>
      </c>
      <c r="B274" s="8" t="s">
        <v>686</v>
      </c>
      <c r="C274" s="8" t="s">
        <v>1391</v>
      </c>
      <c r="D274" s="8">
        <v>60</v>
      </c>
      <c r="E274" s="8">
        <v>0</v>
      </c>
      <c r="F274" s="8">
        <v>0</v>
      </c>
      <c r="G274" s="8">
        <v>0</v>
      </c>
      <c r="H274" s="8">
        <v>2</v>
      </c>
      <c r="I274" s="8">
        <v>4</v>
      </c>
      <c r="J274" s="8">
        <v>36</v>
      </c>
      <c r="K274" s="8">
        <v>59</v>
      </c>
      <c r="L274" s="8">
        <v>51</v>
      </c>
      <c r="M274" s="8">
        <v>5</v>
      </c>
      <c r="N274" s="8">
        <v>18</v>
      </c>
      <c r="O274" s="8">
        <v>16</v>
      </c>
      <c r="P274" s="8">
        <v>56</v>
      </c>
      <c r="Q274" s="8">
        <v>0</v>
      </c>
      <c r="R274" s="8">
        <v>5</v>
      </c>
      <c r="S274" s="8">
        <v>0</v>
      </c>
      <c r="T274" s="8">
        <v>2.75</v>
      </c>
      <c r="U274" s="8">
        <f t="shared" si="16"/>
        <v>314.5</v>
      </c>
      <c r="V274" s="8">
        <f t="shared" si="17"/>
        <v>18.637037037037036</v>
      </c>
      <c r="W274" s="8">
        <f t="shared" si="18"/>
        <v>18.637037037037036</v>
      </c>
      <c r="X274" s="8">
        <f t="shared" si="19"/>
        <v>18.637037037037036</v>
      </c>
    </row>
    <row r="275" spans="1:24" s="8" customFormat="1">
      <c r="A275" s="8" t="s">
        <v>1468</v>
      </c>
      <c r="B275" s="8" t="s">
        <v>248</v>
      </c>
      <c r="C275" s="8" t="s">
        <v>1390</v>
      </c>
      <c r="D275" s="8">
        <v>64</v>
      </c>
      <c r="E275" s="8">
        <v>0</v>
      </c>
      <c r="F275" s="8">
        <v>0</v>
      </c>
      <c r="G275" s="8">
        <v>0</v>
      </c>
      <c r="H275" s="8">
        <v>2</v>
      </c>
      <c r="I275" s="8">
        <v>2</v>
      </c>
      <c r="J275" s="8">
        <v>10</v>
      </c>
      <c r="K275" s="8">
        <v>61</v>
      </c>
      <c r="L275" s="8">
        <v>41</v>
      </c>
      <c r="M275" s="8">
        <v>3</v>
      </c>
      <c r="N275" s="8">
        <v>12</v>
      </c>
      <c r="O275" s="8">
        <v>15</v>
      </c>
      <c r="P275" s="8">
        <v>63</v>
      </c>
      <c r="Q275" s="8">
        <v>5</v>
      </c>
      <c r="R275" s="8">
        <v>3</v>
      </c>
      <c r="S275" s="8">
        <v>0</v>
      </c>
      <c r="T275" s="8">
        <v>1.77</v>
      </c>
      <c r="U275" s="8">
        <f t="shared" si="16"/>
        <v>175.5</v>
      </c>
      <c r="V275" s="8">
        <f t="shared" si="17"/>
        <v>10.4</v>
      </c>
      <c r="W275" s="8">
        <f t="shared" si="18"/>
        <v>6.24</v>
      </c>
      <c r="X275" s="8">
        <f t="shared" si="19"/>
        <v>6.24</v>
      </c>
    </row>
    <row r="276" spans="1:24" s="8" customFormat="1">
      <c r="A276" s="8" t="s">
        <v>1355</v>
      </c>
      <c r="B276" s="8" t="s">
        <v>425</v>
      </c>
      <c r="C276" s="8" t="s">
        <v>1389</v>
      </c>
      <c r="D276" s="8">
        <v>31</v>
      </c>
      <c r="E276" s="8">
        <v>31</v>
      </c>
      <c r="F276" s="8">
        <v>1</v>
      </c>
      <c r="G276" s="8">
        <v>0</v>
      </c>
      <c r="H276" s="8">
        <v>13</v>
      </c>
      <c r="I276" s="8">
        <v>10</v>
      </c>
      <c r="J276" s="8">
        <v>0</v>
      </c>
      <c r="K276" s="8">
        <v>181</v>
      </c>
      <c r="L276" s="8">
        <v>165</v>
      </c>
      <c r="M276" s="8">
        <v>15</v>
      </c>
      <c r="N276" s="8">
        <v>68</v>
      </c>
      <c r="O276" s="8">
        <v>41</v>
      </c>
      <c r="P276" s="8">
        <v>143</v>
      </c>
      <c r="Q276" s="8">
        <v>0</v>
      </c>
      <c r="R276" s="8">
        <v>0</v>
      </c>
      <c r="S276" s="8">
        <v>17</v>
      </c>
      <c r="T276" s="8">
        <v>3.38</v>
      </c>
      <c r="U276" s="8">
        <f t="shared" si="16"/>
        <v>271.5</v>
      </c>
      <c r="V276" s="8">
        <f t="shared" si="17"/>
        <v>16.088888888888889</v>
      </c>
      <c r="W276" s="8">
        <f t="shared" si="18"/>
        <v>12.871111111111112</v>
      </c>
      <c r="X276" s="8">
        <f t="shared" si="19"/>
        <v>12.871111111111112</v>
      </c>
    </row>
    <row r="277" spans="1:24" s="8" customFormat="1">
      <c r="A277" s="8" t="s">
        <v>848</v>
      </c>
      <c r="B277" s="8" t="s">
        <v>34</v>
      </c>
      <c r="C277" s="8" t="s">
        <v>1047</v>
      </c>
      <c r="D277" s="8">
        <v>67</v>
      </c>
      <c r="E277" s="8">
        <v>0</v>
      </c>
      <c r="F277" s="8">
        <v>0</v>
      </c>
      <c r="G277" s="8">
        <v>0</v>
      </c>
      <c r="H277" s="8">
        <v>4</v>
      </c>
      <c r="I277" s="8">
        <v>2</v>
      </c>
      <c r="J277" s="8">
        <v>3</v>
      </c>
      <c r="K277" s="8">
        <v>61</v>
      </c>
      <c r="L277" s="8">
        <v>42</v>
      </c>
      <c r="M277" s="8">
        <v>4</v>
      </c>
      <c r="N277" s="8">
        <v>17</v>
      </c>
      <c r="O277" s="8">
        <v>23</v>
      </c>
      <c r="P277" s="8">
        <v>75</v>
      </c>
      <c r="Q277" s="8">
        <v>26</v>
      </c>
      <c r="R277" s="8">
        <v>3</v>
      </c>
      <c r="S277" s="8">
        <v>0</v>
      </c>
      <c r="T277" s="8">
        <v>2.5099999999999998</v>
      </c>
      <c r="U277" s="8">
        <f t="shared" si="16"/>
        <v>210.5</v>
      </c>
      <c r="V277" s="8">
        <f t="shared" si="17"/>
        <v>12.474074074074075</v>
      </c>
      <c r="W277" s="8">
        <f t="shared" si="18"/>
        <v>9.9792592592592602</v>
      </c>
      <c r="X277" s="8">
        <f t="shared" si="19"/>
        <v>9.9792592592592602</v>
      </c>
    </row>
    <row r="278" spans="1:24" s="8" customFormat="1">
      <c r="A278" s="8" t="s">
        <v>1371</v>
      </c>
      <c r="B278" s="8" t="s">
        <v>1252</v>
      </c>
      <c r="C278" s="8" t="s">
        <v>1048</v>
      </c>
      <c r="D278" s="8">
        <v>31</v>
      </c>
      <c r="E278" s="8">
        <v>31</v>
      </c>
      <c r="F278" s="8">
        <v>1</v>
      </c>
      <c r="G278" s="8">
        <v>1</v>
      </c>
      <c r="H278" s="8">
        <v>13</v>
      </c>
      <c r="I278" s="8">
        <v>9</v>
      </c>
      <c r="J278" s="8">
        <v>0</v>
      </c>
      <c r="K278" s="8">
        <v>182</v>
      </c>
      <c r="L278" s="8">
        <v>153</v>
      </c>
      <c r="M278" s="8">
        <v>25</v>
      </c>
      <c r="N278" s="8">
        <v>61</v>
      </c>
      <c r="O278" s="8">
        <v>41</v>
      </c>
      <c r="P278" s="8">
        <v>199</v>
      </c>
      <c r="Q278" s="8">
        <v>0</v>
      </c>
      <c r="R278" s="8">
        <v>0</v>
      </c>
      <c r="S278" s="8">
        <v>21</v>
      </c>
      <c r="T278" s="8">
        <v>3.02</v>
      </c>
      <c r="U278" s="8">
        <f t="shared" si="16"/>
        <v>341</v>
      </c>
      <c r="V278" s="8">
        <f t="shared" si="17"/>
        <v>20.207407407407409</v>
      </c>
      <c r="W278" s="8">
        <f t="shared" si="18"/>
        <v>20.207407407407409</v>
      </c>
      <c r="X278" s="8">
        <f t="shared" si="19"/>
        <v>20.207407407407409</v>
      </c>
    </row>
    <row r="279" spans="1:24" s="8" customFormat="1">
      <c r="A279" s="8" t="s">
        <v>1285</v>
      </c>
      <c r="B279" s="8" t="s">
        <v>1406</v>
      </c>
      <c r="C279" s="8" t="s">
        <v>1054</v>
      </c>
      <c r="D279" s="8">
        <v>25</v>
      </c>
      <c r="E279" s="8">
        <v>25</v>
      </c>
      <c r="F279" s="8">
        <v>1</v>
      </c>
      <c r="G279" s="8">
        <v>1</v>
      </c>
      <c r="H279" s="8">
        <v>11</v>
      </c>
      <c r="I279" s="8">
        <v>9</v>
      </c>
      <c r="J279" s="8">
        <v>0</v>
      </c>
      <c r="K279" s="8">
        <v>157</v>
      </c>
      <c r="L279" s="8">
        <v>131</v>
      </c>
      <c r="M279" s="8">
        <v>26</v>
      </c>
      <c r="N279" s="8">
        <v>64</v>
      </c>
      <c r="O279" s="8">
        <v>31</v>
      </c>
      <c r="P279" s="8">
        <v>135</v>
      </c>
      <c r="Q279" s="8">
        <v>0</v>
      </c>
      <c r="R279" s="8">
        <v>0</v>
      </c>
      <c r="S279" s="8">
        <v>18</v>
      </c>
      <c r="T279" s="8">
        <v>3.67</v>
      </c>
      <c r="U279" s="8">
        <f t="shared" si="16"/>
        <v>251.5</v>
      </c>
      <c r="V279" s="8">
        <f t="shared" si="17"/>
        <v>14.903703703703703</v>
      </c>
      <c r="W279" s="8">
        <f t="shared" si="18"/>
        <v>11.922962962962963</v>
      </c>
      <c r="X279" s="8">
        <f t="shared" si="19"/>
        <v>11.922962962962963</v>
      </c>
    </row>
    <row r="280" spans="1:24" s="8" customFormat="1">
      <c r="A280" s="8" t="s">
        <v>854</v>
      </c>
      <c r="B280" s="8" t="s">
        <v>831</v>
      </c>
      <c r="C280" s="8" t="s">
        <v>1040</v>
      </c>
      <c r="D280" s="8">
        <v>63</v>
      </c>
      <c r="E280" s="8">
        <v>0</v>
      </c>
      <c r="F280" s="8">
        <v>0</v>
      </c>
      <c r="G280" s="8">
        <v>0</v>
      </c>
      <c r="H280" s="8">
        <v>3</v>
      </c>
      <c r="I280" s="8">
        <v>4</v>
      </c>
      <c r="J280" s="8">
        <v>0</v>
      </c>
      <c r="K280" s="8">
        <v>59</v>
      </c>
      <c r="L280" s="8">
        <v>58</v>
      </c>
      <c r="M280" s="8">
        <v>4</v>
      </c>
      <c r="N280" s="8">
        <v>24</v>
      </c>
      <c r="O280" s="8">
        <v>15</v>
      </c>
      <c r="P280" s="8">
        <v>57</v>
      </c>
      <c r="Q280" s="8">
        <v>14</v>
      </c>
      <c r="R280" s="8">
        <v>2</v>
      </c>
      <c r="S280" s="8">
        <v>0</v>
      </c>
      <c r="T280" s="8">
        <v>3.66</v>
      </c>
      <c r="U280" s="8">
        <f t="shared" si="16"/>
        <v>116</v>
      </c>
      <c r="V280" s="8">
        <f t="shared" si="17"/>
        <v>6.8740740740740742</v>
      </c>
      <c r="W280" s="8">
        <f t="shared" si="18"/>
        <v>4.1244444444444444</v>
      </c>
      <c r="X280" s="8">
        <f t="shared" si="19"/>
        <v>4.1244444444444444</v>
      </c>
    </row>
    <row r="281" spans="1:24" s="8" customFormat="1">
      <c r="A281" s="8" t="s">
        <v>943</v>
      </c>
      <c r="B281" s="8" t="s">
        <v>79</v>
      </c>
      <c r="C281" s="8" t="s">
        <v>1052</v>
      </c>
      <c r="D281" s="8">
        <v>32</v>
      </c>
      <c r="E281" s="8">
        <v>32</v>
      </c>
      <c r="F281" s="8">
        <v>0</v>
      </c>
      <c r="G281" s="8">
        <v>0</v>
      </c>
      <c r="H281" s="8">
        <v>13</v>
      </c>
      <c r="I281" s="8">
        <v>10</v>
      </c>
      <c r="J281" s="8">
        <v>0</v>
      </c>
      <c r="K281" s="8">
        <v>205</v>
      </c>
      <c r="L281" s="8">
        <v>187</v>
      </c>
      <c r="M281" s="8">
        <v>25</v>
      </c>
      <c r="N281" s="8">
        <v>79</v>
      </c>
      <c r="O281" s="8">
        <v>61</v>
      </c>
      <c r="P281" s="8">
        <v>176</v>
      </c>
      <c r="Q281" s="8">
        <v>0</v>
      </c>
      <c r="R281" s="8">
        <v>0</v>
      </c>
      <c r="S281" s="8">
        <v>18</v>
      </c>
      <c r="T281" s="8">
        <v>3.47</v>
      </c>
      <c r="U281" s="8">
        <f t="shared" si="16"/>
        <v>287</v>
      </c>
      <c r="V281" s="8">
        <f t="shared" si="17"/>
        <v>17.007407407407406</v>
      </c>
      <c r="W281" s="8">
        <f t="shared" si="18"/>
        <v>13.605925925925925</v>
      </c>
      <c r="X281" s="8">
        <f t="shared" si="19"/>
        <v>13.605925925925925</v>
      </c>
    </row>
    <row r="282" spans="1:24" s="8" customFormat="1">
      <c r="A282" s="8" t="s">
        <v>815</v>
      </c>
      <c r="B282" s="8" t="s">
        <v>198</v>
      </c>
      <c r="C282" s="8" t="s">
        <v>1396</v>
      </c>
      <c r="D282" s="8">
        <v>7</v>
      </c>
      <c r="E282" s="8">
        <v>7</v>
      </c>
      <c r="F282" s="8">
        <v>0</v>
      </c>
      <c r="G282" s="8">
        <v>0</v>
      </c>
      <c r="H282" s="8">
        <v>2</v>
      </c>
      <c r="I282" s="8">
        <v>3</v>
      </c>
      <c r="J282" s="8">
        <v>0</v>
      </c>
      <c r="K282" s="8">
        <v>41</v>
      </c>
      <c r="L282" s="8">
        <v>40</v>
      </c>
      <c r="M282" s="8">
        <v>6</v>
      </c>
      <c r="N282" s="8">
        <v>18</v>
      </c>
      <c r="O282" s="8">
        <v>14</v>
      </c>
      <c r="P282" s="8">
        <v>25</v>
      </c>
      <c r="Q282" s="8">
        <v>0</v>
      </c>
      <c r="R282" s="8">
        <v>0</v>
      </c>
      <c r="S282" s="8">
        <v>1</v>
      </c>
      <c r="T282" s="8">
        <v>3.95</v>
      </c>
      <c r="U282" s="8">
        <f t="shared" si="16"/>
        <v>34</v>
      </c>
      <c r="V282" s="8">
        <f t="shared" si="17"/>
        <v>2.0148148148148146</v>
      </c>
      <c r="W282" s="8">
        <f t="shared" si="18"/>
        <v>1.0074074074074073</v>
      </c>
      <c r="X282" s="8">
        <f t="shared" si="19"/>
        <v>1</v>
      </c>
    </row>
    <row r="283" spans="1:24" s="8" customFormat="1">
      <c r="A283" s="8" t="s">
        <v>689</v>
      </c>
      <c r="B283" s="8" t="s">
        <v>118</v>
      </c>
      <c r="C283" s="8" t="s">
        <v>1394</v>
      </c>
      <c r="D283" s="8">
        <v>32</v>
      </c>
      <c r="E283" s="8">
        <v>32</v>
      </c>
      <c r="F283" s="8">
        <v>0</v>
      </c>
      <c r="G283" s="8">
        <v>0</v>
      </c>
      <c r="H283" s="8">
        <v>10</v>
      </c>
      <c r="I283" s="8">
        <v>12</v>
      </c>
      <c r="J283" s="8">
        <v>0</v>
      </c>
      <c r="K283" s="8">
        <v>190</v>
      </c>
      <c r="L283" s="8">
        <v>182</v>
      </c>
      <c r="M283" s="8">
        <v>23</v>
      </c>
      <c r="N283" s="8">
        <v>88</v>
      </c>
      <c r="O283" s="8">
        <v>65</v>
      </c>
      <c r="P283" s="8">
        <v>140</v>
      </c>
      <c r="Q283" s="8">
        <v>0</v>
      </c>
      <c r="R283" s="8">
        <v>0</v>
      </c>
      <c r="S283" s="8">
        <v>15</v>
      </c>
      <c r="T283" s="8">
        <v>4.17</v>
      </c>
      <c r="U283" s="8">
        <f t="shared" si="16"/>
        <v>194</v>
      </c>
      <c r="V283" s="8">
        <f t="shared" si="17"/>
        <v>11.496296296296297</v>
      </c>
      <c r="W283" s="8">
        <f t="shared" si="18"/>
        <v>6.8977777777777778</v>
      </c>
      <c r="X283" s="8">
        <f t="shared" si="19"/>
        <v>6.8977777777777778</v>
      </c>
    </row>
    <row r="284" spans="1:24" s="8" customFormat="1">
      <c r="A284" s="8" t="s">
        <v>988</v>
      </c>
      <c r="B284" s="8" t="s">
        <v>500</v>
      </c>
      <c r="C284" s="8" t="s">
        <v>1041</v>
      </c>
      <c r="D284" s="8">
        <v>68</v>
      </c>
      <c r="E284" s="8">
        <v>0</v>
      </c>
      <c r="F284" s="8">
        <v>0</v>
      </c>
      <c r="G284" s="8">
        <v>0</v>
      </c>
      <c r="H284" s="8">
        <v>5</v>
      </c>
      <c r="I284" s="8">
        <v>3</v>
      </c>
      <c r="J284" s="8">
        <v>38</v>
      </c>
      <c r="K284" s="8">
        <v>69</v>
      </c>
      <c r="L284" s="8">
        <v>61</v>
      </c>
      <c r="M284" s="8">
        <v>7</v>
      </c>
      <c r="N284" s="8">
        <v>20</v>
      </c>
      <c r="O284" s="8">
        <v>19</v>
      </c>
      <c r="P284" s="8">
        <v>75</v>
      </c>
      <c r="Q284" s="8">
        <v>0</v>
      </c>
      <c r="R284" s="8">
        <v>4</v>
      </c>
      <c r="S284" s="8">
        <v>0</v>
      </c>
      <c r="T284" s="8">
        <v>2.61</v>
      </c>
      <c r="U284" s="8">
        <f t="shared" si="16"/>
        <v>383.5</v>
      </c>
      <c r="V284" s="8">
        <f t="shared" si="17"/>
        <v>22.725925925925925</v>
      </c>
      <c r="W284" s="8">
        <f t="shared" si="18"/>
        <v>22.725925925925925</v>
      </c>
      <c r="X284" s="8">
        <f t="shared" si="19"/>
        <v>22.725925925925925</v>
      </c>
    </row>
    <row r="285" spans="1:24" s="8" customFormat="1">
      <c r="A285" s="8" t="s">
        <v>690</v>
      </c>
      <c r="B285" s="8" t="s">
        <v>58</v>
      </c>
      <c r="C285" s="8" t="s">
        <v>1053</v>
      </c>
      <c r="D285" s="8">
        <v>21</v>
      </c>
      <c r="E285" s="8">
        <v>21</v>
      </c>
      <c r="F285" s="8">
        <v>0</v>
      </c>
      <c r="G285" s="8">
        <v>0</v>
      </c>
      <c r="H285" s="8">
        <v>9</v>
      </c>
      <c r="I285" s="8">
        <v>8</v>
      </c>
      <c r="J285" s="8">
        <v>0</v>
      </c>
      <c r="K285" s="8">
        <v>127</v>
      </c>
      <c r="L285" s="8">
        <v>126</v>
      </c>
      <c r="M285" s="8">
        <v>24</v>
      </c>
      <c r="N285" s="8">
        <v>62</v>
      </c>
      <c r="O285" s="8">
        <v>19</v>
      </c>
      <c r="P285" s="8">
        <v>104</v>
      </c>
      <c r="Q285" s="8">
        <v>0</v>
      </c>
      <c r="R285" s="8">
        <v>0</v>
      </c>
      <c r="S285" s="8">
        <v>13</v>
      </c>
      <c r="T285" s="8">
        <v>4.3899999999999997</v>
      </c>
      <c r="U285" s="8">
        <f t="shared" si="16"/>
        <v>184</v>
      </c>
      <c r="V285" s="8">
        <f t="shared" si="17"/>
        <v>10.903703703703703</v>
      </c>
      <c r="W285" s="8">
        <f t="shared" si="18"/>
        <v>6.5422222222222217</v>
      </c>
      <c r="X285" s="8">
        <f t="shared" si="19"/>
        <v>6.5422222222222217</v>
      </c>
    </row>
    <row r="286" spans="1:24" s="8" customFormat="1">
      <c r="A286" s="8" t="s">
        <v>1469</v>
      </c>
      <c r="B286" s="8" t="s">
        <v>190</v>
      </c>
      <c r="C286" s="8" t="s">
        <v>1391</v>
      </c>
      <c r="D286" s="8">
        <v>14</v>
      </c>
      <c r="E286" s="8">
        <v>14</v>
      </c>
      <c r="F286" s="8">
        <v>0</v>
      </c>
      <c r="G286" s="8">
        <v>0</v>
      </c>
      <c r="H286" s="8">
        <v>5</v>
      </c>
      <c r="I286" s="8">
        <v>4</v>
      </c>
      <c r="J286" s="8">
        <v>0</v>
      </c>
      <c r="K286" s="8">
        <v>77</v>
      </c>
      <c r="L286" s="8">
        <v>73</v>
      </c>
      <c r="M286" s="8">
        <v>5</v>
      </c>
      <c r="N286" s="8">
        <v>31</v>
      </c>
      <c r="O286" s="8">
        <v>19</v>
      </c>
      <c r="P286" s="8">
        <v>73</v>
      </c>
      <c r="Q286" s="8">
        <v>0</v>
      </c>
      <c r="R286" s="8">
        <v>0</v>
      </c>
      <c r="S286" s="8">
        <v>7</v>
      </c>
      <c r="T286" s="8">
        <v>3.62</v>
      </c>
      <c r="U286" s="8">
        <f t="shared" si="16"/>
        <v>117</v>
      </c>
      <c r="V286" s="8">
        <f t="shared" si="17"/>
        <v>6.9333333333333336</v>
      </c>
      <c r="W286" s="8">
        <f t="shared" si="18"/>
        <v>4.16</v>
      </c>
      <c r="X286" s="8">
        <f t="shared" si="19"/>
        <v>4.16</v>
      </c>
    </row>
    <row r="287" spans="1:24" s="8" customFormat="1">
      <c r="A287" s="8" t="s">
        <v>691</v>
      </c>
      <c r="B287" s="8" t="s">
        <v>692</v>
      </c>
      <c r="C287" s="8" t="s">
        <v>1040</v>
      </c>
      <c r="D287" s="8">
        <v>57</v>
      </c>
      <c r="E287" s="8">
        <v>0</v>
      </c>
      <c r="F287" s="8">
        <v>0</v>
      </c>
      <c r="G287" s="8">
        <v>0</v>
      </c>
      <c r="H287" s="8">
        <v>3</v>
      </c>
      <c r="I287" s="8">
        <v>1</v>
      </c>
      <c r="J287" s="8">
        <v>3</v>
      </c>
      <c r="K287" s="8">
        <v>53</v>
      </c>
      <c r="L287" s="8">
        <v>32</v>
      </c>
      <c r="M287" s="8">
        <v>5</v>
      </c>
      <c r="N287" s="8">
        <v>15</v>
      </c>
      <c r="O287" s="8">
        <v>10</v>
      </c>
      <c r="P287" s="8">
        <v>56</v>
      </c>
      <c r="Q287" s="8">
        <v>20</v>
      </c>
      <c r="R287" s="8">
        <v>3</v>
      </c>
      <c r="S287" s="8">
        <v>0</v>
      </c>
      <c r="T287" s="8">
        <v>2.5499999999999998</v>
      </c>
      <c r="U287" s="8">
        <f t="shared" si="16"/>
        <v>177.5</v>
      </c>
      <c r="V287" s="8">
        <f t="shared" si="17"/>
        <v>10.518518518518519</v>
      </c>
      <c r="W287" s="8">
        <f t="shared" si="18"/>
        <v>6.3111111111111109</v>
      </c>
      <c r="X287" s="8">
        <f t="shared" si="19"/>
        <v>6.3111111111111109</v>
      </c>
    </row>
    <row r="288" spans="1:24" s="8" customFormat="1">
      <c r="A288" s="8" t="s">
        <v>1239</v>
      </c>
      <c r="B288" s="8" t="s">
        <v>1330</v>
      </c>
      <c r="C288" s="8" t="s">
        <v>1050</v>
      </c>
      <c r="D288" s="8">
        <v>31</v>
      </c>
      <c r="E288" s="8">
        <v>31</v>
      </c>
      <c r="F288" s="8">
        <v>0</v>
      </c>
      <c r="G288" s="8">
        <v>0</v>
      </c>
      <c r="H288" s="8">
        <v>14</v>
      </c>
      <c r="I288" s="8">
        <v>10</v>
      </c>
      <c r="J288" s="8">
        <v>0</v>
      </c>
      <c r="K288" s="8">
        <v>190</v>
      </c>
      <c r="L288" s="8">
        <v>171</v>
      </c>
      <c r="M288" s="8">
        <v>15</v>
      </c>
      <c r="N288" s="8">
        <v>73</v>
      </c>
      <c r="O288" s="8">
        <v>65</v>
      </c>
      <c r="P288" s="8">
        <v>169</v>
      </c>
      <c r="Q288" s="8">
        <v>0</v>
      </c>
      <c r="R288" s="8">
        <v>0</v>
      </c>
      <c r="S288" s="8">
        <v>15</v>
      </c>
      <c r="T288" s="8">
        <v>3.46</v>
      </c>
      <c r="U288" s="8">
        <f t="shared" si="16"/>
        <v>282</v>
      </c>
      <c r="V288" s="8">
        <f t="shared" si="17"/>
        <v>16.711111111111112</v>
      </c>
      <c r="W288" s="8">
        <f t="shared" si="18"/>
        <v>13.36888888888889</v>
      </c>
      <c r="X288" s="8">
        <f t="shared" si="19"/>
        <v>13.36888888888889</v>
      </c>
    </row>
    <row r="289" spans="1:24" s="8" customFormat="1">
      <c r="A289" s="8" t="s">
        <v>695</v>
      </c>
      <c r="B289" s="8" t="s">
        <v>305</v>
      </c>
      <c r="C289" s="8" t="s">
        <v>1046</v>
      </c>
      <c r="D289" s="8">
        <v>29</v>
      </c>
      <c r="E289" s="8">
        <v>29</v>
      </c>
      <c r="F289" s="8">
        <v>1</v>
      </c>
      <c r="G289" s="8">
        <v>1</v>
      </c>
      <c r="H289" s="8">
        <v>12</v>
      </c>
      <c r="I289" s="8">
        <v>10</v>
      </c>
      <c r="J289" s="8">
        <v>0</v>
      </c>
      <c r="K289" s="8">
        <v>187</v>
      </c>
      <c r="L289" s="8">
        <v>181</v>
      </c>
      <c r="M289" s="8">
        <v>16</v>
      </c>
      <c r="N289" s="8">
        <v>72</v>
      </c>
      <c r="O289" s="8">
        <v>49</v>
      </c>
      <c r="P289" s="8">
        <v>159</v>
      </c>
      <c r="Q289" s="8">
        <v>0</v>
      </c>
      <c r="R289" s="8">
        <v>0</v>
      </c>
      <c r="S289" s="8">
        <v>18</v>
      </c>
      <c r="T289" s="8">
        <v>3.47</v>
      </c>
      <c r="U289" s="8">
        <f t="shared" si="16"/>
        <v>265.5</v>
      </c>
      <c r="V289" s="8">
        <f t="shared" si="17"/>
        <v>15.733333333333333</v>
      </c>
      <c r="W289" s="8">
        <f t="shared" si="18"/>
        <v>12.586666666666666</v>
      </c>
      <c r="X289" s="8">
        <f t="shared" si="19"/>
        <v>12.586666666666666</v>
      </c>
    </row>
    <row r="290" spans="1:24" s="8" customFormat="1">
      <c r="A290" s="8" t="s">
        <v>1129</v>
      </c>
      <c r="B290" s="8" t="s">
        <v>190</v>
      </c>
      <c r="C290" s="8" t="s">
        <v>1037</v>
      </c>
      <c r="D290" s="8">
        <v>50</v>
      </c>
      <c r="E290" s="8">
        <v>0</v>
      </c>
      <c r="F290" s="8">
        <v>0</v>
      </c>
      <c r="G290" s="8">
        <v>0</v>
      </c>
      <c r="H290" s="8">
        <v>3</v>
      </c>
      <c r="I290" s="8">
        <v>2</v>
      </c>
      <c r="J290" s="8">
        <v>11</v>
      </c>
      <c r="K290" s="8">
        <v>45</v>
      </c>
      <c r="L290" s="8">
        <v>39</v>
      </c>
      <c r="M290" s="8">
        <v>3</v>
      </c>
      <c r="N290" s="8">
        <v>15</v>
      </c>
      <c r="O290" s="8">
        <v>11</v>
      </c>
      <c r="P290" s="8">
        <v>48</v>
      </c>
      <c r="Q290" s="8">
        <v>16</v>
      </c>
      <c r="R290" s="8">
        <v>2</v>
      </c>
      <c r="S290" s="8">
        <v>0</v>
      </c>
      <c r="T290" s="8">
        <v>3</v>
      </c>
      <c r="U290" s="8">
        <f t="shared" si="16"/>
        <v>200</v>
      </c>
      <c r="V290" s="8">
        <f t="shared" si="17"/>
        <v>11.851851851851851</v>
      </c>
      <c r="W290" s="8">
        <f t="shared" si="18"/>
        <v>7.1111111111111107</v>
      </c>
      <c r="X290" s="8">
        <f t="shared" si="19"/>
        <v>7.1111111111111107</v>
      </c>
    </row>
    <row r="291" spans="1:24" s="8" customFormat="1">
      <c r="A291" s="8" t="s">
        <v>856</v>
      </c>
      <c r="B291" s="8" t="s">
        <v>969</v>
      </c>
      <c r="C291" s="8" t="s">
        <v>1052</v>
      </c>
      <c r="D291" s="8">
        <v>70</v>
      </c>
      <c r="E291" s="8">
        <v>0</v>
      </c>
      <c r="F291" s="8">
        <v>0</v>
      </c>
      <c r="G291" s="8">
        <v>0</v>
      </c>
      <c r="H291" s="8">
        <v>2</v>
      </c>
      <c r="I291" s="8">
        <v>4</v>
      </c>
      <c r="J291" s="8">
        <v>27</v>
      </c>
      <c r="K291" s="8">
        <v>68</v>
      </c>
      <c r="L291" s="8">
        <v>55</v>
      </c>
      <c r="M291" s="8">
        <v>4</v>
      </c>
      <c r="N291" s="8">
        <v>15</v>
      </c>
      <c r="O291" s="8">
        <v>22</v>
      </c>
      <c r="P291" s="8">
        <v>72</v>
      </c>
      <c r="Q291" s="8">
        <v>1</v>
      </c>
      <c r="R291" s="8">
        <v>5</v>
      </c>
      <c r="S291" s="8">
        <v>0</v>
      </c>
      <c r="T291" s="8">
        <v>1.99</v>
      </c>
      <c r="U291" s="8">
        <f t="shared" si="16"/>
        <v>273</v>
      </c>
      <c r="V291" s="8">
        <f t="shared" si="17"/>
        <v>16.177777777777777</v>
      </c>
      <c r="W291" s="8">
        <f t="shared" si="18"/>
        <v>12.942222222222222</v>
      </c>
      <c r="X291" s="8">
        <f t="shared" si="19"/>
        <v>12.942222222222222</v>
      </c>
    </row>
    <row r="292" spans="1:24" s="8" customFormat="1">
      <c r="A292" s="8" t="s">
        <v>696</v>
      </c>
      <c r="B292" s="8" t="s">
        <v>697</v>
      </c>
      <c r="C292" s="8" t="s">
        <v>1050</v>
      </c>
      <c r="D292" s="8">
        <v>32</v>
      </c>
      <c r="E292" s="8">
        <v>32</v>
      </c>
      <c r="F292" s="8">
        <v>1</v>
      </c>
      <c r="G292" s="8">
        <v>0</v>
      </c>
      <c r="H292" s="8">
        <v>13</v>
      </c>
      <c r="I292" s="8">
        <v>8</v>
      </c>
      <c r="J292" s="8">
        <v>0</v>
      </c>
      <c r="K292" s="8">
        <v>194</v>
      </c>
      <c r="L292" s="8">
        <v>185</v>
      </c>
      <c r="M292" s="8">
        <v>17</v>
      </c>
      <c r="N292" s="8">
        <v>77</v>
      </c>
      <c r="O292" s="8">
        <v>70</v>
      </c>
      <c r="P292" s="8">
        <v>151</v>
      </c>
      <c r="Q292" s="8">
        <v>0</v>
      </c>
      <c r="R292" s="8">
        <v>0</v>
      </c>
      <c r="S292" s="8">
        <v>18</v>
      </c>
      <c r="T292" s="8">
        <v>3.57</v>
      </c>
      <c r="U292" s="8">
        <f t="shared" si="16"/>
        <v>255</v>
      </c>
      <c r="V292" s="8">
        <f t="shared" si="17"/>
        <v>15.111111111111111</v>
      </c>
      <c r="W292" s="8">
        <f t="shared" si="18"/>
        <v>12.088888888888889</v>
      </c>
      <c r="X292" s="8">
        <f t="shared" si="19"/>
        <v>12.088888888888889</v>
      </c>
    </row>
    <row r="293" spans="1:24" s="8" customFormat="1">
      <c r="A293" s="8" t="s">
        <v>1366</v>
      </c>
      <c r="B293" s="8" t="s">
        <v>84</v>
      </c>
      <c r="C293" s="8" t="s">
        <v>1034</v>
      </c>
      <c r="D293" s="8">
        <v>32</v>
      </c>
      <c r="E293" s="8">
        <v>32</v>
      </c>
      <c r="F293" s="8">
        <v>0</v>
      </c>
      <c r="G293" s="8">
        <v>0</v>
      </c>
      <c r="H293" s="8">
        <v>16</v>
      </c>
      <c r="I293" s="8">
        <v>8</v>
      </c>
      <c r="J293" s="8">
        <v>0</v>
      </c>
      <c r="K293" s="8">
        <v>197</v>
      </c>
      <c r="L293" s="8">
        <v>168</v>
      </c>
      <c r="M293" s="8">
        <v>20</v>
      </c>
      <c r="N293" s="8">
        <v>69</v>
      </c>
      <c r="O293" s="8">
        <v>61</v>
      </c>
      <c r="P293" s="8">
        <v>168</v>
      </c>
      <c r="Q293" s="8">
        <v>0</v>
      </c>
      <c r="R293" s="8">
        <v>0</v>
      </c>
      <c r="S293" s="8">
        <v>20</v>
      </c>
      <c r="T293" s="8">
        <v>3.15</v>
      </c>
      <c r="U293" s="8">
        <f t="shared" si="16"/>
        <v>321.5</v>
      </c>
      <c r="V293" s="8">
        <f t="shared" si="17"/>
        <v>19.05185185185185</v>
      </c>
      <c r="W293" s="8">
        <f t="shared" si="18"/>
        <v>19.05185185185185</v>
      </c>
      <c r="X293" s="8">
        <f t="shared" si="19"/>
        <v>19.05185185185185</v>
      </c>
    </row>
    <row r="294" spans="1:24" s="8" customFormat="1">
      <c r="A294" s="8" t="s">
        <v>699</v>
      </c>
      <c r="B294" s="8" t="s">
        <v>175</v>
      </c>
      <c r="C294" s="8" t="s">
        <v>1034</v>
      </c>
      <c r="D294" s="8">
        <v>31</v>
      </c>
      <c r="E294" s="8">
        <v>31</v>
      </c>
      <c r="F294" s="8">
        <v>4</v>
      </c>
      <c r="G294" s="8">
        <v>2</v>
      </c>
      <c r="H294" s="8">
        <v>15</v>
      </c>
      <c r="I294" s="8">
        <v>7</v>
      </c>
      <c r="J294" s="8">
        <v>0</v>
      </c>
      <c r="K294" s="8">
        <v>204</v>
      </c>
      <c r="L294" s="8">
        <v>177</v>
      </c>
      <c r="M294" s="8">
        <v>13</v>
      </c>
      <c r="N294" s="8">
        <v>71</v>
      </c>
      <c r="O294" s="8">
        <v>46</v>
      </c>
      <c r="P294" s="8">
        <v>168</v>
      </c>
      <c r="Q294" s="8">
        <v>0</v>
      </c>
      <c r="R294" s="8">
        <v>0</v>
      </c>
      <c r="S294" s="8">
        <v>21</v>
      </c>
      <c r="T294" s="8">
        <v>3.13</v>
      </c>
      <c r="U294" s="8">
        <f t="shared" si="16"/>
        <v>351</v>
      </c>
      <c r="V294" s="8">
        <f t="shared" si="17"/>
        <v>20.8</v>
      </c>
      <c r="W294" s="8">
        <f t="shared" si="18"/>
        <v>20.8</v>
      </c>
      <c r="X294" s="8">
        <f t="shared" si="19"/>
        <v>20.8</v>
      </c>
    </row>
    <row r="295" spans="1:24" s="8" customFormat="1">
      <c r="A295" s="8" t="s">
        <v>443</v>
      </c>
      <c r="B295" s="8" t="s">
        <v>1333</v>
      </c>
      <c r="C295" s="8" t="s">
        <v>1032</v>
      </c>
      <c r="D295" s="8">
        <v>31</v>
      </c>
      <c r="E295" s="8">
        <v>31</v>
      </c>
      <c r="F295" s="8">
        <v>0</v>
      </c>
      <c r="G295" s="8">
        <v>0</v>
      </c>
      <c r="H295" s="8">
        <v>12</v>
      </c>
      <c r="I295" s="8">
        <v>9</v>
      </c>
      <c r="J295" s="8">
        <v>0</v>
      </c>
      <c r="K295" s="8">
        <v>181</v>
      </c>
      <c r="L295" s="8">
        <v>169</v>
      </c>
      <c r="M295" s="8">
        <v>22</v>
      </c>
      <c r="N295" s="8">
        <v>81</v>
      </c>
      <c r="O295" s="8">
        <v>42</v>
      </c>
      <c r="P295" s="8">
        <v>169</v>
      </c>
      <c r="Q295" s="8">
        <v>0</v>
      </c>
      <c r="R295" s="8">
        <v>0</v>
      </c>
      <c r="S295" s="8">
        <v>18</v>
      </c>
      <c r="T295" s="8">
        <v>4.03</v>
      </c>
      <c r="U295" s="8">
        <f t="shared" si="16"/>
        <v>276</v>
      </c>
      <c r="V295" s="8">
        <f t="shared" si="17"/>
        <v>16.355555555555554</v>
      </c>
      <c r="W295" s="8">
        <f t="shared" si="18"/>
        <v>13.084444444444443</v>
      </c>
      <c r="X295" s="8">
        <f t="shared" si="19"/>
        <v>13.084444444444443</v>
      </c>
    </row>
    <row r="296" spans="1:24" s="8" customFormat="1">
      <c r="A296" s="8" t="s">
        <v>1144</v>
      </c>
      <c r="B296" s="8" t="s">
        <v>175</v>
      </c>
      <c r="C296" s="8" t="s">
        <v>1047</v>
      </c>
      <c r="D296" s="8">
        <v>50</v>
      </c>
      <c r="E296" s="8">
        <v>10</v>
      </c>
      <c r="F296" s="8">
        <v>0</v>
      </c>
      <c r="G296" s="8">
        <v>0</v>
      </c>
      <c r="H296" s="8">
        <v>7</v>
      </c>
      <c r="I296" s="8">
        <v>5</v>
      </c>
      <c r="J296" s="8">
        <v>1</v>
      </c>
      <c r="K296" s="8">
        <v>104</v>
      </c>
      <c r="L296" s="8">
        <v>85</v>
      </c>
      <c r="M296" s="8">
        <v>7</v>
      </c>
      <c r="N296" s="8">
        <v>33</v>
      </c>
      <c r="O296" s="8">
        <v>29</v>
      </c>
      <c r="P296" s="8">
        <v>94</v>
      </c>
      <c r="Q296" s="8">
        <v>6</v>
      </c>
      <c r="R296" s="8">
        <v>2</v>
      </c>
      <c r="S296" s="8">
        <v>3</v>
      </c>
      <c r="T296" s="8">
        <v>2.86</v>
      </c>
      <c r="U296" s="8">
        <f t="shared" si="16"/>
        <v>186</v>
      </c>
      <c r="V296" s="8">
        <f t="shared" si="17"/>
        <v>11.022222222222222</v>
      </c>
      <c r="W296" s="8">
        <f t="shared" si="18"/>
        <v>6.6133333333333333</v>
      </c>
      <c r="X296" s="8">
        <f t="shared" si="19"/>
        <v>6.6133333333333333</v>
      </c>
    </row>
    <row r="297" spans="1:24" s="8" customFormat="1">
      <c r="A297" s="8" t="s">
        <v>783</v>
      </c>
      <c r="B297" s="8" t="s">
        <v>28</v>
      </c>
      <c r="C297" s="8" t="s">
        <v>1038</v>
      </c>
      <c r="D297" s="8">
        <v>75</v>
      </c>
      <c r="E297" s="8">
        <v>0</v>
      </c>
      <c r="F297" s="8">
        <v>0</v>
      </c>
      <c r="G297" s="8">
        <v>0</v>
      </c>
      <c r="H297" s="8">
        <v>5</v>
      </c>
      <c r="I297" s="8">
        <v>3</v>
      </c>
      <c r="J297" s="8">
        <v>2</v>
      </c>
      <c r="K297" s="8">
        <v>73</v>
      </c>
      <c r="L297" s="8">
        <v>51</v>
      </c>
      <c r="M297" s="8">
        <v>4</v>
      </c>
      <c r="N297" s="8">
        <v>17</v>
      </c>
      <c r="O297" s="8">
        <v>14</v>
      </c>
      <c r="P297" s="8">
        <v>68</v>
      </c>
      <c r="Q297" s="8">
        <v>33</v>
      </c>
      <c r="R297" s="8">
        <v>2</v>
      </c>
      <c r="S297" s="8">
        <v>0</v>
      </c>
      <c r="T297" s="8">
        <v>2.1</v>
      </c>
      <c r="U297" s="8">
        <f t="shared" si="16"/>
        <v>243</v>
      </c>
      <c r="V297" s="8">
        <f t="shared" si="17"/>
        <v>14.4</v>
      </c>
      <c r="W297" s="8">
        <f t="shared" si="18"/>
        <v>11.520000000000001</v>
      </c>
      <c r="X297" s="8">
        <f t="shared" si="19"/>
        <v>11.520000000000001</v>
      </c>
    </row>
    <row r="298" spans="1:24" s="8" customFormat="1">
      <c r="A298" s="8" t="s">
        <v>701</v>
      </c>
      <c r="B298" s="8" t="s">
        <v>702</v>
      </c>
      <c r="C298" s="8" t="s">
        <v>1391</v>
      </c>
      <c r="D298" s="8">
        <v>25</v>
      </c>
      <c r="E298" s="8">
        <v>25</v>
      </c>
      <c r="F298" s="8">
        <v>0</v>
      </c>
      <c r="G298" s="8">
        <v>0</v>
      </c>
      <c r="H298" s="8">
        <v>6</v>
      </c>
      <c r="I298" s="8">
        <v>12</v>
      </c>
      <c r="J298" s="8">
        <v>0</v>
      </c>
      <c r="K298" s="8">
        <v>151</v>
      </c>
      <c r="L298" s="8">
        <v>169</v>
      </c>
      <c r="M298" s="8">
        <v>26</v>
      </c>
      <c r="N298" s="8">
        <v>83</v>
      </c>
      <c r="O298" s="8">
        <v>41</v>
      </c>
      <c r="P298" s="8">
        <v>91</v>
      </c>
      <c r="Q298" s="8">
        <v>0</v>
      </c>
      <c r="R298" s="8">
        <v>0</v>
      </c>
      <c r="S298" s="8">
        <v>10</v>
      </c>
      <c r="T298" s="8">
        <v>4.95</v>
      </c>
      <c r="U298" s="8">
        <f t="shared" si="16"/>
        <v>99</v>
      </c>
      <c r="V298" s="8">
        <f t="shared" si="17"/>
        <v>5.8666666666666663</v>
      </c>
      <c r="W298" s="8">
        <f t="shared" si="18"/>
        <v>2.9333333333333331</v>
      </c>
      <c r="X298" s="8">
        <f t="shared" si="19"/>
        <v>2.9333333333333331</v>
      </c>
    </row>
    <row r="299" spans="1:24" s="8" customFormat="1">
      <c r="A299" s="8" t="s">
        <v>705</v>
      </c>
      <c r="B299" s="8" t="s">
        <v>558</v>
      </c>
      <c r="C299" s="8" t="s">
        <v>1048</v>
      </c>
      <c r="D299" s="8">
        <v>16</v>
      </c>
      <c r="E299" s="8">
        <v>16</v>
      </c>
      <c r="F299" s="8">
        <v>0</v>
      </c>
      <c r="G299" s="8">
        <v>0</v>
      </c>
      <c r="H299" s="8">
        <v>5</v>
      </c>
      <c r="I299" s="8">
        <v>5</v>
      </c>
      <c r="J299" s="8">
        <v>0</v>
      </c>
      <c r="K299" s="8">
        <v>91</v>
      </c>
      <c r="L299" s="8">
        <v>82</v>
      </c>
      <c r="M299" s="8">
        <v>10</v>
      </c>
      <c r="N299" s="8">
        <v>41</v>
      </c>
      <c r="O299" s="8">
        <v>44</v>
      </c>
      <c r="P299" s="8">
        <v>79</v>
      </c>
      <c r="Q299" s="8">
        <v>0</v>
      </c>
      <c r="R299" s="8">
        <v>0</v>
      </c>
      <c r="S299" s="8">
        <v>10</v>
      </c>
      <c r="T299" s="8">
        <v>4.05</v>
      </c>
      <c r="U299" s="8">
        <f t="shared" si="16"/>
        <v>99.5</v>
      </c>
      <c r="V299" s="8">
        <f t="shared" si="17"/>
        <v>5.8962962962962964</v>
      </c>
      <c r="W299" s="8">
        <f t="shared" si="18"/>
        <v>2.9481481481481482</v>
      </c>
      <c r="X299" s="8">
        <f t="shared" si="19"/>
        <v>2.9481481481481482</v>
      </c>
    </row>
    <row r="300" spans="1:24" s="8" customFormat="1">
      <c r="A300" s="8" t="s">
        <v>946</v>
      </c>
      <c r="B300" s="8" t="s">
        <v>554</v>
      </c>
      <c r="C300" s="8" t="s">
        <v>1041</v>
      </c>
      <c r="D300" s="8">
        <v>55</v>
      </c>
      <c r="E300" s="8">
        <v>0</v>
      </c>
      <c r="F300" s="8">
        <v>0</v>
      </c>
      <c r="G300" s="8">
        <v>0</v>
      </c>
      <c r="H300" s="8">
        <v>2</v>
      </c>
      <c r="I300" s="8">
        <v>3</v>
      </c>
      <c r="J300" s="8">
        <v>1</v>
      </c>
      <c r="K300" s="8">
        <v>66</v>
      </c>
      <c r="L300" s="8">
        <v>53</v>
      </c>
      <c r="M300" s="8">
        <v>4</v>
      </c>
      <c r="N300" s="8">
        <v>19</v>
      </c>
      <c r="O300" s="8">
        <v>31</v>
      </c>
      <c r="P300" s="8">
        <v>61</v>
      </c>
      <c r="Q300" s="8">
        <v>11</v>
      </c>
      <c r="R300" s="8">
        <v>3</v>
      </c>
      <c r="S300" s="8">
        <v>0</v>
      </c>
      <c r="T300" s="8">
        <v>2.59</v>
      </c>
      <c r="U300" s="8">
        <f t="shared" si="16"/>
        <v>105</v>
      </c>
      <c r="V300" s="8">
        <f t="shared" si="17"/>
        <v>6.2222222222222223</v>
      </c>
      <c r="W300" s="8">
        <f t="shared" si="18"/>
        <v>3.7333333333333334</v>
      </c>
      <c r="X300" s="8">
        <f t="shared" si="19"/>
        <v>3.7333333333333334</v>
      </c>
    </row>
    <row r="301" spans="1:24" s="8" customFormat="1">
      <c r="A301" s="8" t="s">
        <v>66</v>
      </c>
      <c r="B301" s="8" t="s">
        <v>706</v>
      </c>
      <c r="C301" s="8" t="s">
        <v>1391</v>
      </c>
      <c r="D301" s="8">
        <v>26</v>
      </c>
      <c r="E301" s="8">
        <v>26</v>
      </c>
      <c r="F301" s="8">
        <v>0</v>
      </c>
      <c r="G301" s="8">
        <v>0</v>
      </c>
      <c r="H301" s="8">
        <v>11</v>
      </c>
      <c r="I301" s="8">
        <v>9</v>
      </c>
      <c r="J301" s="8">
        <v>0</v>
      </c>
      <c r="K301" s="8">
        <v>159</v>
      </c>
      <c r="L301" s="8">
        <v>149</v>
      </c>
      <c r="M301" s="8">
        <v>16</v>
      </c>
      <c r="N301" s="8">
        <v>71</v>
      </c>
      <c r="O301" s="8">
        <v>66</v>
      </c>
      <c r="P301" s="8">
        <v>137</v>
      </c>
      <c r="Q301" s="8">
        <v>0</v>
      </c>
      <c r="R301" s="8">
        <v>0</v>
      </c>
      <c r="S301" s="8">
        <v>14</v>
      </c>
      <c r="T301" s="8">
        <v>4.0199999999999996</v>
      </c>
      <c r="U301" s="8">
        <f t="shared" si="16"/>
        <v>203</v>
      </c>
      <c r="V301" s="8">
        <f t="shared" si="17"/>
        <v>12.02962962962963</v>
      </c>
      <c r="W301" s="8">
        <f t="shared" si="18"/>
        <v>9.6237037037037041</v>
      </c>
      <c r="X301" s="8">
        <f t="shared" si="19"/>
        <v>9.6237037037037041</v>
      </c>
    </row>
    <row r="302" spans="1:24" s="8" customFormat="1">
      <c r="A302" s="8" t="s">
        <v>66</v>
      </c>
      <c r="B302" s="8" t="s">
        <v>305</v>
      </c>
      <c r="C302" s="8" t="s">
        <v>1046</v>
      </c>
      <c r="D302" s="8">
        <v>70</v>
      </c>
      <c r="E302" s="8">
        <v>0</v>
      </c>
      <c r="F302" s="8">
        <v>0</v>
      </c>
      <c r="G302" s="8">
        <v>0</v>
      </c>
      <c r="H302" s="8">
        <v>4</v>
      </c>
      <c r="I302" s="8">
        <v>3</v>
      </c>
      <c r="J302" s="8">
        <v>0</v>
      </c>
      <c r="K302" s="8">
        <v>63</v>
      </c>
      <c r="L302" s="8">
        <v>50</v>
      </c>
      <c r="M302" s="8">
        <v>4</v>
      </c>
      <c r="N302" s="8">
        <v>22</v>
      </c>
      <c r="O302" s="8">
        <v>25</v>
      </c>
      <c r="P302" s="8">
        <v>63</v>
      </c>
      <c r="Q302" s="8">
        <v>25</v>
      </c>
      <c r="R302" s="8">
        <v>2</v>
      </c>
      <c r="S302" s="8">
        <v>0</v>
      </c>
      <c r="T302" s="8">
        <v>3.14</v>
      </c>
      <c r="U302" s="8">
        <f t="shared" si="16"/>
        <v>167</v>
      </c>
      <c r="V302" s="8">
        <f t="shared" si="17"/>
        <v>9.8962962962962955</v>
      </c>
      <c r="W302" s="8">
        <f t="shared" si="18"/>
        <v>5.9377777777777769</v>
      </c>
      <c r="X302" s="8">
        <f t="shared" si="19"/>
        <v>5.9377777777777769</v>
      </c>
    </row>
    <row r="303" spans="1:24" s="8" customFormat="1">
      <c r="A303" s="8" t="s">
        <v>66</v>
      </c>
      <c r="B303" s="8" t="s">
        <v>41</v>
      </c>
      <c r="C303" s="8" t="s">
        <v>1046</v>
      </c>
      <c r="D303" s="8">
        <v>68</v>
      </c>
      <c r="E303" s="8">
        <v>0</v>
      </c>
      <c r="F303" s="8">
        <v>0</v>
      </c>
      <c r="G303" s="8">
        <v>0</v>
      </c>
      <c r="H303" s="8">
        <v>3</v>
      </c>
      <c r="I303" s="8">
        <v>2</v>
      </c>
      <c r="J303" s="8">
        <v>1</v>
      </c>
      <c r="K303" s="8">
        <v>74</v>
      </c>
      <c r="L303" s="8">
        <v>64</v>
      </c>
      <c r="M303" s="8">
        <v>5</v>
      </c>
      <c r="N303" s="8">
        <v>20</v>
      </c>
      <c r="O303" s="8">
        <v>14</v>
      </c>
      <c r="P303" s="8">
        <v>44</v>
      </c>
      <c r="Q303" s="8">
        <v>14</v>
      </c>
      <c r="R303" s="8">
        <v>1</v>
      </c>
      <c r="S303" s="8">
        <v>0</v>
      </c>
      <c r="T303" s="8">
        <v>2.4300000000000002</v>
      </c>
      <c r="U303" s="8">
        <f t="shared" si="16"/>
        <v>133</v>
      </c>
      <c r="V303" s="8">
        <f t="shared" si="17"/>
        <v>7.8814814814814813</v>
      </c>
      <c r="W303" s="8">
        <f t="shared" si="18"/>
        <v>4.7288888888888883</v>
      </c>
      <c r="X303" s="8">
        <f t="shared" si="19"/>
        <v>4.7288888888888883</v>
      </c>
    </row>
    <row r="304" spans="1:24" s="8" customFormat="1">
      <c r="A304" s="8" t="s">
        <v>1470</v>
      </c>
      <c r="B304" s="8" t="s">
        <v>166</v>
      </c>
      <c r="C304" s="8" t="s">
        <v>1052</v>
      </c>
      <c r="D304" s="8">
        <v>26</v>
      </c>
      <c r="E304" s="8">
        <v>26</v>
      </c>
      <c r="F304" s="8">
        <v>0</v>
      </c>
      <c r="G304" s="8">
        <v>0</v>
      </c>
      <c r="H304" s="8">
        <v>10</v>
      </c>
      <c r="I304" s="8">
        <v>9</v>
      </c>
      <c r="J304" s="8">
        <v>0</v>
      </c>
      <c r="K304" s="8">
        <v>143</v>
      </c>
      <c r="L304" s="8">
        <v>148</v>
      </c>
      <c r="M304" s="8">
        <v>18</v>
      </c>
      <c r="N304" s="8">
        <v>71</v>
      </c>
      <c r="O304" s="8">
        <v>45</v>
      </c>
      <c r="P304" s="8">
        <v>112</v>
      </c>
      <c r="Q304" s="8">
        <v>0</v>
      </c>
      <c r="R304" s="8">
        <v>0</v>
      </c>
      <c r="S304" s="8">
        <v>11</v>
      </c>
      <c r="T304" s="8">
        <v>4.47</v>
      </c>
      <c r="U304" s="8">
        <f t="shared" si="16"/>
        <v>173.5</v>
      </c>
      <c r="V304" s="8">
        <f t="shared" si="17"/>
        <v>10.281481481481482</v>
      </c>
      <c r="W304" s="8">
        <f t="shared" si="18"/>
        <v>6.1688888888888886</v>
      </c>
      <c r="X304" s="8">
        <f t="shared" si="19"/>
        <v>6.1688888888888886</v>
      </c>
    </row>
    <row r="305" spans="1:24" s="8" customFormat="1">
      <c r="A305" s="8" t="s">
        <v>450</v>
      </c>
      <c r="B305" s="8" t="s">
        <v>41</v>
      </c>
      <c r="C305" s="8" t="s">
        <v>1398</v>
      </c>
      <c r="D305" s="8">
        <v>29</v>
      </c>
      <c r="E305" s="8">
        <v>29</v>
      </c>
      <c r="F305" s="8">
        <v>0</v>
      </c>
      <c r="G305" s="8">
        <v>0</v>
      </c>
      <c r="H305" s="8">
        <v>10</v>
      </c>
      <c r="I305" s="8">
        <v>10</v>
      </c>
      <c r="J305" s="8">
        <v>0</v>
      </c>
      <c r="K305" s="8">
        <v>165</v>
      </c>
      <c r="L305" s="8">
        <v>162</v>
      </c>
      <c r="M305" s="8">
        <v>13</v>
      </c>
      <c r="N305" s="8">
        <v>63</v>
      </c>
      <c r="O305" s="8">
        <v>49</v>
      </c>
      <c r="P305" s="8">
        <v>140</v>
      </c>
      <c r="Q305" s="8">
        <v>0</v>
      </c>
      <c r="R305" s="8">
        <v>0</v>
      </c>
      <c r="S305" s="8">
        <v>15</v>
      </c>
      <c r="T305" s="8">
        <v>3.44</v>
      </c>
      <c r="U305" s="8">
        <f t="shared" si="16"/>
        <v>213.5</v>
      </c>
      <c r="V305" s="8">
        <f t="shared" si="17"/>
        <v>12.651851851851852</v>
      </c>
      <c r="W305" s="8">
        <f t="shared" si="18"/>
        <v>10.121481481481482</v>
      </c>
      <c r="X305" s="8">
        <f t="shared" si="19"/>
        <v>10.121481481481482</v>
      </c>
    </row>
    <row r="306" spans="1:24" s="8" customFormat="1">
      <c r="A306" s="8" t="s">
        <v>450</v>
      </c>
      <c r="B306" s="8" t="s">
        <v>224</v>
      </c>
      <c r="C306" s="8" t="s">
        <v>1047</v>
      </c>
      <c r="D306" s="8">
        <v>57</v>
      </c>
      <c r="E306" s="8">
        <v>0</v>
      </c>
      <c r="F306" s="8">
        <v>0</v>
      </c>
      <c r="G306" s="8">
        <v>0</v>
      </c>
      <c r="H306" s="8">
        <v>3</v>
      </c>
      <c r="I306" s="8">
        <v>1</v>
      </c>
      <c r="J306" s="8">
        <v>0</v>
      </c>
      <c r="K306" s="8">
        <v>62</v>
      </c>
      <c r="L306" s="8">
        <v>48</v>
      </c>
      <c r="M306" s="8">
        <v>5</v>
      </c>
      <c r="N306" s="8">
        <v>22</v>
      </c>
      <c r="O306" s="8">
        <v>19</v>
      </c>
      <c r="P306" s="8">
        <v>71</v>
      </c>
      <c r="Q306" s="8">
        <v>11</v>
      </c>
      <c r="R306" s="8">
        <v>2</v>
      </c>
      <c r="S306" s="8">
        <v>0</v>
      </c>
      <c r="T306" s="8">
        <v>3.19</v>
      </c>
      <c r="U306" s="8">
        <f t="shared" si="16"/>
        <v>135</v>
      </c>
      <c r="V306" s="8">
        <f t="shared" si="17"/>
        <v>8</v>
      </c>
      <c r="W306" s="8">
        <f t="shared" si="18"/>
        <v>4.8</v>
      </c>
      <c r="X306" s="8">
        <f t="shared" si="19"/>
        <v>4.8</v>
      </c>
    </row>
    <row r="307" spans="1:24" s="8" customFormat="1">
      <c r="A307" s="8" t="s">
        <v>708</v>
      </c>
      <c r="B307" s="8" t="s">
        <v>709</v>
      </c>
      <c r="C307" s="8" t="s">
        <v>1394</v>
      </c>
      <c r="D307" s="8">
        <v>19</v>
      </c>
      <c r="E307" s="8">
        <v>11</v>
      </c>
      <c r="F307" s="8">
        <v>0</v>
      </c>
      <c r="G307" s="8">
        <v>0</v>
      </c>
      <c r="H307" s="8">
        <v>3</v>
      </c>
      <c r="I307" s="8">
        <v>6</v>
      </c>
      <c r="J307" s="8">
        <v>0</v>
      </c>
      <c r="K307" s="8">
        <v>81</v>
      </c>
      <c r="L307" s="8">
        <v>92</v>
      </c>
      <c r="M307" s="8">
        <v>10</v>
      </c>
      <c r="N307" s="8">
        <v>34</v>
      </c>
      <c r="O307" s="8">
        <v>20</v>
      </c>
      <c r="P307" s="8">
        <v>55</v>
      </c>
      <c r="Q307" s="8">
        <v>0</v>
      </c>
      <c r="R307" s="8">
        <v>0</v>
      </c>
      <c r="S307" s="8">
        <v>2</v>
      </c>
      <c r="T307" s="8">
        <v>3.78</v>
      </c>
      <c r="U307" s="8">
        <f t="shared" si="16"/>
        <v>65</v>
      </c>
      <c r="V307" s="8">
        <f t="shared" si="17"/>
        <v>3.8518518518518516</v>
      </c>
      <c r="W307" s="8">
        <f t="shared" si="18"/>
        <v>1.9259259259259258</v>
      </c>
      <c r="X307" s="8">
        <f t="shared" si="19"/>
        <v>1.9259259259259258</v>
      </c>
    </row>
    <row r="308" spans="1:24" s="8" customFormat="1">
      <c r="A308" s="8" t="s">
        <v>451</v>
      </c>
      <c r="B308" s="8" t="s">
        <v>43</v>
      </c>
      <c r="C308" s="8" t="s">
        <v>1394</v>
      </c>
      <c r="D308" s="8">
        <v>16</v>
      </c>
      <c r="E308" s="8">
        <v>16</v>
      </c>
      <c r="F308" s="8">
        <v>0</v>
      </c>
      <c r="G308" s="8">
        <v>0</v>
      </c>
      <c r="H308" s="8">
        <v>6</v>
      </c>
      <c r="I308" s="8">
        <v>5</v>
      </c>
      <c r="J308" s="8">
        <v>0</v>
      </c>
      <c r="K308" s="8">
        <v>84</v>
      </c>
      <c r="L308" s="8">
        <v>88</v>
      </c>
      <c r="M308" s="8">
        <v>9</v>
      </c>
      <c r="N308" s="8">
        <v>39</v>
      </c>
      <c r="O308" s="8">
        <v>27</v>
      </c>
      <c r="P308" s="8">
        <v>63</v>
      </c>
      <c r="Q308" s="8">
        <v>0</v>
      </c>
      <c r="R308" s="8">
        <v>0</v>
      </c>
      <c r="S308" s="8">
        <v>5</v>
      </c>
      <c r="T308" s="8">
        <v>4.18</v>
      </c>
      <c r="U308" s="8">
        <f t="shared" si="16"/>
        <v>101.5</v>
      </c>
      <c r="V308" s="8">
        <f t="shared" si="17"/>
        <v>6.0148148148148151</v>
      </c>
      <c r="W308" s="8">
        <f t="shared" si="18"/>
        <v>3.608888888888889</v>
      </c>
      <c r="X308" s="8">
        <f t="shared" si="19"/>
        <v>3.608888888888889</v>
      </c>
    </row>
    <row r="309" spans="1:24" s="8" customFormat="1">
      <c r="A309" s="8" t="s">
        <v>452</v>
      </c>
      <c r="B309" s="8" t="s">
        <v>118</v>
      </c>
      <c r="C309" s="8" t="s">
        <v>1050</v>
      </c>
      <c r="D309" s="8">
        <v>30</v>
      </c>
      <c r="E309" s="8">
        <v>22</v>
      </c>
      <c r="F309" s="8">
        <v>0</v>
      </c>
      <c r="G309" s="8">
        <v>0</v>
      </c>
      <c r="H309" s="8">
        <v>10</v>
      </c>
      <c r="I309" s="8">
        <v>7</v>
      </c>
      <c r="J309" s="8">
        <v>0</v>
      </c>
      <c r="K309" s="8">
        <v>136</v>
      </c>
      <c r="L309" s="8">
        <v>113</v>
      </c>
      <c r="M309" s="8">
        <v>19</v>
      </c>
      <c r="N309" s="8">
        <v>52</v>
      </c>
      <c r="O309" s="8">
        <v>47</v>
      </c>
      <c r="P309" s="8">
        <v>91</v>
      </c>
      <c r="Q309" s="8">
        <v>0</v>
      </c>
      <c r="R309" s="8">
        <v>0</v>
      </c>
      <c r="S309" s="8">
        <v>10</v>
      </c>
      <c r="T309" s="8">
        <v>3.44</v>
      </c>
      <c r="U309" s="8">
        <f t="shared" si="16"/>
        <v>176.5</v>
      </c>
      <c r="V309" s="8">
        <f t="shared" si="17"/>
        <v>10.459259259259259</v>
      </c>
      <c r="W309" s="8">
        <f t="shared" si="18"/>
        <v>6.2755555555555551</v>
      </c>
      <c r="X309" s="8">
        <f t="shared" si="19"/>
        <v>6.2755555555555551</v>
      </c>
    </row>
    <row r="310" spans="1:24" s="8" customFormat="1">
      <c r="A310" s="8" t="s">
        <v>711</v>
      </c>
      <c r="B310" s="8" t="s">
        <v>180</v>
      </c>
      <c r="C310" s="8" t="s">
        <v>1051</v>
      </c>
      <c r="D310" s="8">
        <v>67</v>
      </c>
      <c r="E310" s="8">
        <v>0</v>
      </c>
      <c r="F310" s="8">
        <v>0</v>
      </c>
      <c r="G310" s="8">
        <v>0</v>
      </c>
      <c r="H310" s="8">
        <v>4</v>
      </c>
      <c r="I310" s="8">
        <v>2</v>
      </c>
      <c r="J310" s="8">
        <v>32</v>
      </c>
      <c r="K310" s="8">
        <v>65</v>
      </c>
      <c r="L310" s="8">
        <v>55</v>
      </c>
      <c r="M310" s="8">
        <v>3</v>
      </c>
      <c r="N310" s="8">
        <v>18</v>
      </c>
      <c r="O310" s="8">
        <v>19</v>
      </c>
      <c r="P310" s="8">
        <v>35</v>
      </c>
      <c r="Q310" s="8">
        <v>2</v>
      </c>
      <c r="R310" s="8">
        <v>3</v>
      </c>
      <c r="S310" s="8">
        <v>0</v>
      </c>
      <c r="T310" s="8">
        <v>2.4900000000000002</v>
      </c>
      <c r="U310" s="8">
        <f t="shared" si="16"/>
        <v>302.5</v>
      </c>
      <c r="V310" s="8">
        <f t="shared" si="17"/>
        <v>17.925925925925927</v>
      </c>
      <c r="W310" s="8">
        <f t="shared" si="18"/>
        <v>17.925925925925927</v>
      </c>
      <c r="X310" s="8">
        <f t="shared" si="19"/>
        <v>17.925925925925927</v>
      </c>
    </row>
    <row r="311" spans="1:24" s="8" customFormat="1">
      <c r="A311" s="8" t="s">
        <v>712</v>
      </c>
      <c r="B311" s="8" t="s">
        <v>605</v>
      </c>
      <c r="C311" s="8" t="s">
        <v>1046</v>
      </c>
      <c r="D311" s="8">
        <v>32</v>
      </c>
      <c r="E311" s="8">
        <v>32</v>
      </c>
      <c r="F311" s="8">
        <v>0</v>
      </c>
      <c r="G311" s="8">
        <v>0</v>
      </c>
      <c r="H311" s="8">
        <v>9</v>
      </c>
      <c r="I311" s="8">
        <v>12</v>
      </c>
      <c r="J311" s="8">
        <v>0</v>
      </c>
      <c r="K311" s="8">
        <v>205</v>
      </c>
      <c r="L311" s="8">
        <v>218</v>
      </c>
      <c r="M311" s="8">
        <v>25</v>
      </c>
      <c r="N311" s="8">
        <v>88</v>
      </c>
      <c r="O311" s="8">
        <v>45</v>
      </c>
      <c r="P311" s="8">
        <v>168</v>
      </c>
      <c r="Q311" s="8">
        <v>0</v>
      </c>
      <c r="R311" s="8">
        <v>0</v>
      </c>
      <c r="S311" s="8">
        <v>20</v>
      </c>
      <c r="T311" s="8">
        <v>3.86</v>
      </c>
      <c r="U311" s="8">
        <f t="shared" si="16"/>
        <v>229</v>
      </c>
      <c r="V311" s="8">
        <f t="shared" si="17"/>
        <v>13.57037037037037</v>
      </c>
      <c r="W311" s="8">
        <f t="shared" si="18"/>
        <v>10.856296296296296</v>
      </c>
      <c r="X311" s="8">
        <f t="shared" si="19"/>
        <v>10.856296296296296</v>
      </c>
    </row>
    <row r="312" spans="1:24" s="8" customFormat="1"/>
    <row r="313" spans="1:24" s="8" customFormat="1"/>
    <row r="314" spans="1:24" s="8" customFormat="1"/>
    <row r="315" spans="1:24" s="8" customFormat="1"/>
    <row r="316" spans="1:24" s="8" customFormat="1"/>
    <row r="317" spans="1:24" s="8" customFormat="1"/>
    <row r="318" spans="1:24" s="8" customFormat="1"/>
    <row r="319" spans="1:24" s="8" customFormat="1"/>
    <row r="320" spans="1:24" s="8" customFormat="1"/>
    <row r="321" s="8" customFormat="1"/>
    <row r="322" s="8" customFormat="1"/>
    <row r="323" s="8" customFormat="1"/>
    <row r="324" s="8" customFormat="1"/>
    <row r="325" s="8" customFormat="1"/>
    <row r="326" s="8" customFormat="1"/>
    <row r="327" s="8" customFormat="1"/>
    <row r="328" s="8" customFormat="1"/>
    <row r="329" s="8" customFormat="1"/>
    <row r="330" s="8" customFormat="1"/>
    <row r="331" s="8" customFormat="1"/>
    <row r="332" s="8" customFormat="1"/>
    <row r="333" s="8" customFormat="1"/>
    <row r="334" s="8" customFormat="1"/>
    <row r="335" s="8" customFormat="1"/>
    <row r="336" s="8" customFormat="1"/>
    <row r="337" s="8" customFormat="1"/>
    <row r="338" s="8" customFormat="1"/>
    <row r="339" s="8" customFormat="1"/>
    <row r="340" s="8" customFormat="1"/>
    <row r="341" s="8" customFormat="1"/>
    <row r="342" s="8" customFormat="1"/>
    <row r="343" s="8" customFormat="1"/>
    <row r="344" s="8" customFormat="1"/>
    <row r="345" s="8" customFormat="1"/>
    <row r="346" s="8" customFormat="1"/>
    <row r="347" s="8" customFormat="1"/>
    <row r="348" s="8" customFormat="1"/>
    <row r="349" s="8" customFormat="1"/>
    <row r="350" s="8" customFormat="1"/>
    <row r="351" s="8" customFormat="1"/>
    <row r="352" s="8" customFormat="1"/>
    <row r="353" s="8" customFormat="1"/>
    <row r="354" s="8" customFormat="1"/>
    <row r="355" s="8" customFormat="1"/>
    <row r="356" s="8" customFormat="1"/>
    <row r="357" s="8" customFormat="1"/>
    <row r="358" s="8" customFormat="1"/>
    <row r="359" s="8" customFormat="1"/>
    <row r="360" s="8" customFormat="1"/>
    <row r="361" s="8" customFormat="1"/>
    <row r="362" s="8" customFormat="1"/>
    <row r="363" s="8" customFormat="1"/>
    <row r="364" s="8" customFormat="1"/>
    <row r="365" s="8" customFormat="1"/>
    <row r="366" s="8" customFormat="1"/>
    <row r="367" s="8" customFormat="1"/>
    <row r="368" s="8" customFormat="1"/>
    <row r="369" s="8" customFormat="1"/>
    <row r="370" s="8" customFormat="1"/>
    <row r="371" s="8" customFormat="1"/>
    <row r="372" s="8" customFormat="1"/>
    <row r="373" s="8" customFormat="1"/>
    <row r="374" s="8" customFormat="1"/>
    <row r="375" s="8" customFormat="1"/>
    <row r="376" s="8" customFormat="1"/>
    <row r="377" s="8" customFormat="1"/>
    <row r="378" s="8" customFormat="1"/>
    <row r="379" s="8" customFormat="1"/>
    <row r="380" s="8" customFormat="1"/>
    <row r="381" s="8" customFormat="1"/>
    <row r="382" s="8" customFormat="1"/>
    <row r="383" s="8" customFormat="1"/>
    <row r="384" s="8" customFormat="1"/>
    <row r="385" s="8" customFormat="1"/>
    <row r="386" s="8" customFormat="1"/>
    <row r="387" s="8" customFormat="1"/>
    <row r="388" s="8" customFormat="1"/>
    <row r="389" s="8" customFormat="1"/>
    <row r="390" s="8" customFormat="1"/>
    <row r="391" s="8" customFormat="1"/>
    <row r="392" s="8" customFormat="1"/>
    <row r="393" s="8" customFormat="1"/>
    <row r="394" s="8" customFormat="1"/>
    <row r="395" s="8" customFormat="1"/>
    <row r="396" s="8" customFormat="1"/>
    <row r="397" s="8" customFormat="1"/>
    <row r="398" s="8" customFormat="1"/>
    <row r="399" s="8" customFormat="1"/>
    <row r="400" s="8" customFormat="1"/>
    <row r="401" spans="1:21" s="8" customFormat="1"/>
    <row r="402" spans="1:21" s="8" customFormat="1"/>
    <row r="403" spans="1:21" s="8" customFormat="1"/>
    <row r="404" spans="1:21" s="8" customFormat="1"/>
    <row r="405" spans="1:21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</row>
    <row r="406" spans="1:21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</row>
    <row r="407" spans="1:21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</row>
    <row r="408" spans="1:21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</row>
    <row r="409" spans="1:21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</row>
    <row r="410" spans="1:21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</row>
    <row r="411" spans="1:21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</row>
    <row r="412" spans="1:21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</row>
    <row r="413" spans="1:21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</row>
    <row r="414" spans="1:21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</row>
    <row r="415" spans="1:21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</row>
    <row r="416" spans="1:21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</row>
    <row r="417" spans="1:21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</row>
    <row r="418" spans="1:21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</row>
    <row r="419" spans="1:21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</row>
    <row r="420" spans="1:21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</row>
    <row r="421" spans="1:21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</row>
    <row r="422" spans="1:21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</row>
    <row r="423" spans="1:21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</row>
    <row r="424" spans="1:21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</row>
    <row r="425" spans="1:21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</row>
    <row r="426" spans="1:21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</row>
    <row r="427" spans="1:21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</row>
    <row r="428" spans="1:21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</row>
    <row r="429" spans="1:21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</row>
    <row r="430" spans="1:21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</row>
    <row r="431" spans="1:21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</row>
    <row r="432" spans="1:21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</row>
    <row r="433" spans="1:21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</row>
    <row r="434" spans="1:21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</row>
    <row r="435" spans="1:21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</row>
    <row r="436" spans="1:21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</row>
    <row r="437" spans="1:21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</row>
    <row r="438" spans="1:21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</row>
    <row r="439" spans="1:21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</row>
    <row r="440" spans="1:21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</row>
    <row r="441" spans="1:21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</row>
    <row r="442" spans="1:21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</row>
    <row r="443" spans="1:21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</row>
    <row r="444" spans="1:21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</row>
    <row r="445" spans="1:21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</row>
    <row r="446" spans="1:21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</row>
    <row r="447" spans="1:21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</row>
    <row r="448" spans="1:21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</row>
    <row r="449" spans="1:21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</row>
    <row r="450" spans="1:21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</row>
    <row r="451" spans="1:21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</row>
    <row r="452" spans="1:21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</row>
    <row r="453" spans="1:21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</row>
    <row r="454" spans="1:21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</row>
    <row r="455" spans="1:21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</row>
    <row r="456" spans="1:21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</row>
    <row r="457" spans="1:21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</row>
    <row r="458" spans="1:21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</row>
    <row r="459" spans="1:21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</row>
    <row r="460" spans="1:21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</row>
    <row r="461" spans="1:21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</row>
    <row r="462" spans="1:21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</row>
    <row r="463" spans="1:21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</row>
    <row r="464" spans="1:21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</row>
    <row r="465" spans="1:21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</row>
    <row r="466" spans="1:21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</row>
    <row r="467" spans="1:21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</row>
    <row r="468" spans="1:21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</row>
    <row r="469" spans="1:21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</row>
    <row r="470" spans="1:21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</row>
    <row r="471" spans="1:21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</row>
    <row r="472" spans="1:21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</row>
    <row r="473" spans="1:21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</row>
    <row r="474" spans="1:21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</row>
    <row r="475" spans="1:21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</row>
    <row r="476" spans="1:21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</row>
    <row r="477" spans="1:21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</row>
    <row r="478" spans="1:21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</row>
    <row r="479" spans="1:21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</row>
    <row r="480" spans="1:21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</row>
    <row r="481" spans="1:21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</row>
    <row r="482" spans="1:21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</row>
    <row r="483" spans="1:21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</row>
    <row r="484" spans="1:21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</row>
    <row r="485" spans="1:21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</row>
    <row r="486" spans="1:21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</row>
    <row r="487" spans="1:21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</row>
    <row r="488" spans="1:21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</row>
    <row r="489" spans="1:21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</row>
    <row r="490" spans="1:21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</row>
    <row r="491" spans="1:21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</row>
    <row r="492" spans="1:21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</row>
    <row r="493" spans="1:21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</row>
    <row r="494" spans="1:21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</row>
    <row r="495" spans="1:21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</row>
    <row r="496" spans="1:21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</row>
    <row r="497" spans="1:21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</row>
    <row r="498" spans="1:21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</row>
    <row r="499" spans="1:21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</row>
    <row r="500" spans="1:21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</row>
    <row r="501" spans="1:21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</row>
    <row r="502" spans="1:21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</row>
    <row r="503" spans="1:21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</row>
    <row r="504" spans="1:21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</row>
    <row r="505" spans="1:21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</row>
    <row r="506" spans="1:21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</row>
    <row r="507" spans="1:21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</row>
    <row r="508" spans="1:21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</row>
    <row r="509" spans="1:21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</row>
    <row r="510" spans="1:21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</row>
    <row r="511" spans="1:21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</row>
    <row r="512" spans="1:21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</row>
    <row r="513" spans="1:21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</row>
    <row r="514" spans="1:21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</row>
    <row r="515" spans="1:21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</row>
    <row r="516" spans="1:21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</row>
    <row r="517" spans="1:21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</row>
    <row r="518" spans="1:21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</row>
    <row r="519" spans="1:21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</row>
    <row r="520" spans="1:21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</row>
    <row r="521" spans="1:21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</row>
    <row r="522" spans="1:21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</row>
    <row r="523" spans="1:21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</row>
    <row r="524" spans="1:21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</row>
    <row r="525" spans="1:21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</row>
    <row r="526" spans="1:21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</row>
    <row r="527" spans="1:21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</row>
    <row r="528" spans="1:21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</row>
    <row r="529" spans="1:21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</row>
    <row r="530" spans="1:21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</row>
    <row r="531" spans="1:21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</row>
    <row r="532" spans="1:21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</row>
    <row r="533" spans="1:21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</row>
    <row r="534" spans="1:21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</row>
    <row r="535" spans="1:21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</row>
    <row r="536" spans="1:21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</row>
    <row r="537" spans="1:21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</row>
    <row r="538" spans="1:21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</row>
    <row r="539" spans="1:21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</row>
    <row r="540" spans="1:21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</row>
    <row r="541" spans="1:21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</row>
    <row r="542" spans="1:21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</row>
    <row r="543" spans="1:21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</row>
    <row r="544" spans="1:21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</row>
    <row r="545" spans="1:21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</row>
    <row r="546" spans="1:21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</row>
    <row r="547" spans="1:21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</row>
    <row r="548" spans="1:21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</row>
    <row r="549" spans="1:21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</row>
    <row r="550" spans="1:21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</row>
    <row r="551" spans="1:21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</row>
    <row r="552" spans="1:21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</row>
    <row r="553" spans="1:21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</row>
    <row r="554" spans="1:21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</row>
    <row r="555" spans="1:21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</row>
    <row r="556" spans="1:21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</row>
    <row r="557" spans="1:21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</row>
    <row r="558" spans="1:21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</row>
    <row r="559" spans="1:21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</row>
    <row r="560" spans="1:21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</row>
    <row r="561" spans="1:21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</row>
    <row r="562" spans="1:21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</row>
    <row r="563" spans="1:21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</row>
    <row r="564" spans="1:21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</row>
    <row r="565" spans="1:21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</row>
    <row r="566" spans="1:21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</row>
    <row r="567" spans="1:21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</row>
    <row r="568" spans="1:21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</row>
    <row r="569" spans="1:21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</row>
    <row r="570" spans="1:21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</row>
    <row r="571" spans="1:21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</row>
    <row r="572" spans="1:21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</row>
    <row r="573" spans="1:21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</row>
    <row r="574" spans="1:21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</row>
    <row r="575" spans="1:21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</row>
    <row r="576" spans="1:21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</row>
    <row r="577" spans="1:21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</row>
    <row r="578" spans="1:21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</row>
    <row r="579" spans="1:21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</row>
    <row r="580" spans="1:21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</row>
    <row r="581" spans="1:21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</row>
    <row r="582" spans="1:21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</row>
    <row r="583" spans="1:21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</row>
    <row r="584" spans="1:21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</row>
    <row r="585" spans="1:21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</row>
    <row r="586" spans="1:21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</row>
    <row r="587" spans="1:21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</row>
    <row r="588" spans="1:21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</row>
    <row r="589" spans="1:21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</row>
    <row r="590" spans="1:21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</row>
    <row r="591" spans="1:21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</row>
    <row r="592" spans="1:21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</row>
    <row r="593" spans="1:21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</row>
    <row r="594" spans="1:21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</row>
    <row r="595" spans="1:21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</row>
    <row r="596" spans="1:21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</row>
    <row r="597" spans="1:21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</row>
    <row r="598" spans="1:21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</row>
    <row r="599" spans="1:21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</row>
    <row r="600" spans="1:21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</row>
    <row r="601" spans="1:21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</row>
    <row r="602" spans="1:21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</row>
    <row r="603" spans="1:21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</row>
    <row r="604" spans="1:21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</row>
    <row r="605" spans="1:21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</row>
    <row r="606" spans="1:21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</row>
    <row r="607" spans="1:21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</row>
    <row r="608" spans="1:21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</row>
    <row r="609" spans="1:21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</row>
    <row r="610" spans="1:21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</row>
  </sheetData>
  <sortState ref="A2:X614">
    <sortCondition descending="1" ref="U2:U61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E1249"/>
  <sheetViews>
    <sheetView topLeftCell="A178" workbookViewId="0">
      <selection activeCell="A189" sqref="A189"/>
    </sheetView>
  </sheetViews>
  <sheetFormatPr defaultRowHeight="15"/>
  <cols>
    <col min="1" max="4" width="11" style="8" customWidth="1"/>
    <col min="6" max="6" width="6.140625" customWidth="1"/>
    <col min="7" max="7" width="6" customWidth="1"/>
    <col min="8" max="8" width="4.42578125" customWidth="1"/>
    <col min="9" max="9" width="5.5703125" customWidth="1"/>
    <col min="10" max="10" width="4.5703125" customWidth="1"/>
    <col min="11" max="12" width="5.7109375" customWidth="1"/>
    <col min="13" max="13" width="6.5703125" customWidth="1"/>
    <col min="14" max="14" width="6" customWidth="1"/>
    <col min="15" max="16" width="5.5703125" customWidth="1"/>
    <col min="17" max="17" width="6.28515625" customWidth="1"/>
    <col min="18" max="18" width="4.5703125" customWidth="1"/>
  </cols>
  <sheetData>
    <row r="1" spans="1:31" s="3" customFormat="1">
      <c r="A1" s="10" t="s">
        <v>22</v>
      </c>
      <c r="B1" s="20" t="s">
        <v>23</v>
      </c>
      <c r="C1" s="9" t="s">
        <v>0</v>
      </c>
      <c r="D1" s="9" t="s">
        <v>744</v>
      </c>
      <c r="E1" s="21" t="s">
        <v>25</v>
      </c>
      <c r="F1" s="21" t="s">
        <v>8</v>
      </c>
      <c r="G1" s="21" t="s">
        <v>459</v>
      </c>
      <c r="H1" s="21" t="s">
        <v>2</v>
      </c>
      <c r="I1" s="21" t="s">
        <v>3</v>
      </c>
      <c r="J1" s="21" t="s">
        <v>6</v>
      </c>
      <c r="K1" s="21" t="s">
        <v>9</v>
      </c>
      <c r="L1" s="21" t="s">
        <v>4</v>
      </c>
      <c r="M1" s="21" t="s">
        <v>714</v>
      </c>
      <c r="N1" s="21" t="s">
        <v>10</v>
      </c>
      <c r="O1" s="21" t="s">
        <v>5</v>
      </c>
      <c r="P1" s="11" t="s">
        <v>11</v>
      </c>
      <c r="Q1" s="11" t="s">
        <v>818</v>
      </c>
      <c r="R1" s="11" t="s">
        <v>819</v>
      </c>
      <c r="S1" s="11" t="s">
        <v>820</v>
      </c>
    </row>
    <row r="2" spans="1:31">
      <c r="A2" s="28" t="s">
        <v>26</v>
      </c>
      <c r="B2" s="8" t="s">
        <v>54</v>
      </c>
      <c r="C2" s="29" t="s">
        <v>736</v>
      </c>
      <c r="D2" s="30">
        <v>3</v>
      </c>
      <c r="E2" s="31">
        <v>580.8683636363636</v>
      </c>
      <c r="F2" s="31">
        <v>85.508923418666654</v>
      </c>
      <c r="G2" s="31">
        <v>168.26249061818183</v>
      </c>
      <c r="H2" s="31">
        <v>32.698742857142861</v>
      </c>
      <c r="I2" s="31">
        <v>2.5922453333333331</v>
      </c>
      <c r="J2" s="31">
        <v>30.652394666666666</v>
      </c>
      <c r="K2" s="31">
        <v>98.88742362666666</v>
      </c>
      <c r="L2" s="31">
        <v>44.536000000000001</v>
      </c>
      <c r="M2" s="31">
        <v>135.47854545454547</v>
      </c>
      <c r="N2" s="31">
        <v>1.1890084119333333</v>
      </c>
      <c r="O2" s="31">
        <v>0.96475817608888881</v>
      </c>
      <c r="P2" s="33">
        <f>(G2-H2-I2-J2)+F2+(2*H2)+(3*I2)+(4*J2)+K2+L2-M2+N2-O2</f>
        <v>391.78095996862362</v>
      </c>
      <c r="Q2" s="33">
        <f t="shared" ref="Q2:Q65" si="0">P2/16.875</f>
        <v>23.216649479622141</v>
      </c>
      <c r="R2" s="33">
        <f t="shared" ref="R2:R65" si="1">IF(P2 &gt;= 500,Q2*1.1,IF(P2 &gt; 400,Q2,IF(P2&gt;300,Q2*0.9,IF(P2&gt;200,Q2*0.8,IF(P2&gt;100,Q2*0.7,Q2*0.6)))))</f>
        <v>20.894984531659929</v>
      </c>
      <c r="S2" s="33">
        <f t="shared" ref="S2:S65" si="2">IF(R2 &lt; 1.5,1,R2)</f>
        <v>20.894984531659929</v>
      </c>
      <c r="T2" s="32"/>
      <c r="U2" s="34"/>
      <c r="V2" s="32"/>
      <c r="W2" s="31"/>
      <c r="X2" s="31"/>
      <c r="Y2" s="31"/>
      <c r="AC2" s="8"/>
      <c r="AD2" s="8"/>
      <c r="AE2" s="8"/>
    </row>
    <row r="3" spans="1:31">
      <c r="A3" s="28" t="s">
        <v>29</v>
      </c>
      <c r="B3" s="8" t="s">
        <v>30</v>
      </c>
      <c r="C3" s="29" t="s">
        <v>737</v>
      </c>
      <c r="D3" s="30">
        <v>7</v>
      </c>
      <c r="E3" s="31">
        <v>323.65122077922075</v>
      </c>
      <c r="F3" s="31">
        <v>39.99224207452</v>
      </c>
      <c r="G3" s="31">
        <v>82.468565150545459</v>
      </c>
      <c r="H3" s="31">
        <v>16.392399092970521</v>
      </c>
      <c r="I3" s="31">
        <v>2.8736439560439559</v>
      </c>
      <c r="J3" s="31">
        <v>10.270076533333333</v>
      </c>
      <c r="K3" s="31">
        <v>39.87917746152381</v>
      </c>
      <c r="L3" s="31">
        <v>25.661090909090909</v>
      </c>
      <c r="M3" s="31">
        <v>60.510545454545451</v>
      </c>
      <c r="N3" s="31">
        <v>3.7367543836177144</v>
      </c>
      <c r="O3" s="31">
        <v>2.6548927854379683</v>
      </c>
      <c r="P3" s="33">
        <f t="shared" ref="P3:P66" si="3">(G3-H3-I3-J3)+F3+(2*H3)+(3*I3)+(4*J3)+K3+L3-M3+N3-O3</f>
        <v>181.52230834437293</v>
      </c>
      <c r="Q3" s="33">
        <f t="shared" si="0"/>
        <v>10.756877531518397</v>
      </c>
      <c r="R3" s="33">
        <f t="shared" si="1"/>
        <v>7.5298142720628771</v>
      </c>
      <c r="S3" s="33">
        <f t="shared" si="2"/>
        <v>7.5298142720628771</v>
      </c>
      <c r="T3" s="32"/>
      <c r="U3" s="34"/>
      <c r="V3" s="39"/>
      <c r="W3" s="31"/>
      <c r="X3" s="31"/>
      <c r="Y3" s="31"/>
      <c r="AC3" s="8"/>
      <c r="AD3" s="8"/>
      <c r="AE3" s="8"/>
    </row>
    <row r="4" spans="1:31">
      <c r="A4" s="28" t="s">
        <v>1481</v>
      </c>
      <c r="B4" s="8" t="s">
        <v>824</v>
      </c>
      <c r="C4" s="29" t="s">
        <v>720</v>
      </c>
      <c r="D4" s="30">
        <v>6</v>
      </c>
      <c r="E4" s="31">
        <v>205.5</v>
      </c>
      <c r="F4" s="31">
        <v>20.777777777777779</v>
      </c>
      <c r="G4" s="31">
        <v>55.835750000000004</v>
      </c>
      <c r="H4" s="31">
        <v>10.166666666666666</v>
      </c>
      <c r="I4" s="31">
        <v>2.1666666666666665</v>
      </c>
      <c r="J4" s="31">
        <v>2.4444444444444446</v>
      </c>
      <c r="K4" s="31">
        <v>18.555555555555557</v>
      </c>
      <c r="L4" s="31">
        <v>12.875</v>
      </c>
      <c r="M4" s="31">
        <v>35</v>
      </c>
      <c r="N4" s="31">
        <v>3.6666666666666665</v>
      </c>
      <c r="O4" s="31">
        <v>3.5</v>
      </c>
      <c r="P4" s="33">
        <f t="shared" si="3"/>
        <v>95.044083333333376</v>
      </c>
      <c r="Q4" s="33">
        <f t="shared" si="0"/>
        <v>5.6322419753086441</v>
      </c>
      <c r="R4" s="33">
        <f t="shared" si="1"/>
        <v>3.3793451851851866</v>
      </c>
      <c r="S4" s="33">
        <f t="shared" si="2"/>
        <v>3.3793451851851866</v>
      </c>
      <c r="T4" s="32"/>
      <c r="U4" s="34"/>
      <c r="V4" s="39"/>
      <c r="W4" s="31"/>
      <c r="X4" s="31"/>
      <c r="Y4" s="31"/>
      <c r="AC4" s="8"/>
      <c r="AD4" s="8"/>
      <c r="AE4" s="8"/>
    </row>
    <row r="5" spans="1:31">
      <c r="A5" s="28" t="s">
        <v>464</v>
      </c>
      <c r="B5" s="8" t="s">
        <v>166</v>
      </c>
      <c r="C5" s="29" t="s">
        <v>723</v>
      </c>
      <c r="D5" s="30">
        <v>3</v>
      </c>
      <c r="E5" s="31">
        <v>371.68365367965367</v>
      </c>
      <c r="F5" s="31">
        <v>42.484348681730474</v>
      </c>
      <c r="G5" s="31">
        <v>100.46134785101299</v>
      </c>
      <c r="H5" s="31">
        <v>22.139013521457965</v>
      </c>
      <c r="I5" s="31">
        <v>1.5555555555555556</v>
      </c>
      <c r="J5" s="31">
        <v>13.223770609523811</v>
      </c>
      <c r="K5" s="31">
        <v>52.516198978793653</v>
      </c>
      <c r="L5" s="31">
        <v>21.970545454545455</v>
      </c>
      <c r="M5" s="31">
        <v>86.439272727272723</v>
      </c>
      <c r="N5" s="31">
        <v>1.6738555476899333</v>
      </c>
      <c r="O5" s="31">
        <v>1.0910515840311998</v>
      </c>
      <c r="P5" s="33">
        <f t="shared" si="3"/>
        <v>196.49740866360909</v>
      </c>
      <c r="Q5" s="33">
        <f t="shared" si="0"/>
        <v>11.644290883769427</v>
      </c>
      <c r="R5" s="33">
        <f t="shared" si="1"/>
        <v>8.1510036186385992</v>
      </c>
      <c r="S5" s="33">
        <f t="shared" si="2"/>
        <v>8.1510036186385992</v>
      </c>
      <c r="T5" s="32"/>
      <c r="U5" s="34"/>
      <c r="V5" s="39"/>
      <c r="W5" s="31"/>
      <c r="X5" s="31"/>
      <c r="Y5" s="31"/>
      <c r="AC5" s="8"/>
      <c r="AD5" s="8"/>
      <c r="AE5" s="8"/>
    </row>
    <row r="6" spans="1:31">
      <c r="A6" s="28" t="s">
        <v>1235</v>
      </c>
      <c r="B6" s="8" t="s">
        <v>1236</v>
      </c>
      <c r="C6" s="29" t="s">
        <v>715</v>
      </c>
      <c r="D6" s="30">
        <v>6</v>
      </c>
      <c r="E6" s="31">
        <v>207.44444444444446</v>
      </c>
      <c r="F6" s="31">
        <v>20.3</v>
      </c>
      <c r="G6" s="31">
        <v>47.783999999999999</v>
      </c>
      <c r="H6" s="31">
        <v>10.571428571428571</v>
      </c>
      <c r="I6" s="31">
        <v>1.4285714285714286</v>
      </c>
      <c r="J6" s="31">
        <v>1.6</v>
      </c>
      <c r="K6" s="31">
        <v>16.899999999999999</v>
      </c>
      <c r="L6" s="31">
        <v>18.222222222222221</v>
      </c>
      <c r="M6" s="31">
        <v>44.666666666666664</v>
      </c>
      <c r="N6" s="31">
        <v>4.7</v>
      </c>
      <c r="O6" s="31">
        <v>2.5714285714285716</v>
      </c>
      <c r="P6" s="33">
        <f t="shared" si="3"/>
        <v>78.896698412698441</v>
      </c>
      <c r="Q6" s="33">
        <f t="shared" si="0"/>
        <v>4.6753599059376851</v>
      </c>
      <c r="R6" s="33">
        <f t="shared" si="1"/>
        <v>2.8052159435626112</v>
      </c>
      <c r="S6" s="33">
        <f t="shared" si="2"/>
        <v>2.8052159435626112</v>
      </c>
      <c r="T6" s="32"/>
      <c r="U6" s="34"/>
      <c r="V6" s="39"/>
      <c r="W6" s="31"/>
      <c r="X6" s="31"/>
      <c r="Y6" s="31"/>
      <c r="AC6" s="8"/>
      <c r="AD6" s="8"/>
      <c r="AE6" s="8"/>
    </row>
    <row r="7" spans="1:31">
      <c r="A7" s="28" t="s">
        <v>1226</v>
      </c>
      <c r="B7" s="8" t="s">
        <v>195</v>
      </c>
      <c r="C7" s="29" t="s">
        <v>740</v>
      </c>
      <c r="D7" s="30">
        <v>3</v>
      </c>
      <c r="E7" s="31">
        <v>182.75</v>
      </c>
      <c r="F7" s="31">
        <v>19.555555555555557</v>
      </c>
      <c r="G7" s="31">
        <v>44.312249999999999</v>
      </c>
      <c r="H7" s="31">
        <v>11.333333333333334</v>
      </c>
      <c r="I7" s="31">
        <v>0.33333333333333331</v>
      </c>
      <c r="J7" s="31">
        <v>5.4444444444444446</v>
      </c>
      <c r="K7" s="31">
        <v>22.222222222222221</v>
      </c>
      <c r="L7" s="31">
        <v>15</v>
      </c>
      <c r="M7" s="31">
        <v>49.5</v>
      </c>
      <c r="N7" s="31">
        <v>0.44444444444444442</v>
      </c>
      <c r="O7" s="31">
        <v>0.16666666666666666</v>
      </c>
      <c r="P7" s="33">
        <f t="shared" si="3"/>
        <v>80.201138888888892</v>
      </c>
      <c r="Q7" s="33">
        <f t="shared" si="0"/>
        <v>4.7526600823045273</v>
      </c>
      <c r="R7" s="33">
        <f t="shared" si="1"/>
        <v>2.8515960493827164</v>
      </c>
      <c r="S7" s="33">
        <f t="shared" si="2"/>
        <v>2.8515960493827164</v>
      </c>
      <c r="T7" s="32"/>
      <c r="U7" s="34"/>
      <c r="V7" s="39"/>
      <c r="W7" s="31"/>
      <c r="X7" s="31"/>
      <c r="Y7" s="31"/>
      <c r="AC7" s="8"/>
      <c r="AD7" s="8"/>
      <c r="AE7" s="8"/>
    </row>
    <row r="8" spans="1:31">
      <c r="A8" s="28" t="s">
        <v>1276</v>
      </c>
      <c r="B8" s="8" t="s">
        <v>190</v>
      </c>
      <c r="C8" s="29" t="s">
        <v>717</v>
      </c>
      <c r="D8" s="30">
        <v>6</v>
      </c>
      <c r="E8" s="31">
        <v>376.99666666666667</v>
      </c>
      <c r="F8" s="31">
        <v>38.951993941371214</v>
      </c>
      <c r="G8" s="31">
        <v>88.986741242499988</v>
      </c>
      <c r="H8" s="31">
        <v>18.113949275362319</v>
      </c>
      <c r="I8" s="31">
        <v>4.1652314814814817</v>
      </c>
      <c r="J8" s="31">
        <v>5.9805114848484857</v>
      </c>
      <c r="K8" s="31">
        <v>33.161178875606062</v>
      </c>
      <c r="L8" s="31">
        <v>24.03</v>
      </c>
      <c r="M8" s="31">
        <v>68.503999999999991</v>
      </c>
      <c r="N8" s="31">
        <v>6.4074111957299245</v>
      </c>
      <c r="O8" s="31">
        <v>4.5612563660692711</v>
      </c>
      <c r="P8" s="33">
        <f t="shared" si="3"/>
        <v>162.85801558200865</v>
      </c>
      <c r="Q8" s="33">
        <f t="shared" si="0"/>
        <v>9.6508453678227344</v>
      </c>
      <c r="R8" s="33">
        <f t="shared" si="1"/>
        <v>6.7555917574759139</v>
      </c>
      <c r="S8" s="33">
        <f t="shared" si="2"/>
        <v>6.7555917574759139</v>
      </c>
      <c r="T8" s="32"/>
      <c r="U8" s="34"/>
      <c r="V8" s="39"/>
      <c r="W8" s="31"/>
      <c r="X8" s="31"/>
      <c r="Y8" s="31"/>
      <c r="AC8" s="8"/>
      <c r="AD8" s="8"/>
      <c r="AE8" s="8"/>
    </row>
    <row r="9" spans="1:31">
      <c r="A9" s="28" t="s">
        <v>111</v>
      </c>
      <c r="B9" s="8" t="s">
        <v>1428</v>
      </c>
      <c r="C9" s="29" t="s">
        <v>726</v>
      </c>
      <c r="D9" s="30">
        <v>6</v>
      </c>
      <c r="E9" s="31">
        <v>199.7</v>
      </c>
      <c r="F9" s="31">
        <v>20.90909090909091</v>
      </c>
      <c r="G9" s="31">
        <v>50.357500000000002</v>
      </c>
      <c r="H9" s="31">
        <v>9</v>
      </c>
      <c r="I9" s="31">
        <v>1.75</v>
      </c>
      <c r="J9" s="31">
        <v>2</v>
      </c>
      <c r="K9" s="31">
        <v>17.09090909090909</v>
      </c>
      <c r="L9" s="31">
        <v>5.8</v>
      </c>
      <c r="M9" s="31">
        <v>27</v>
      </c>
      <c r="N9" s="31">
        <v>3.8181818181818183</v>
      </c>
      <c r="O9" s="31">
        <v>2.625</v>
      </c>
      <c r="P9" s="33">
        <f t="shared" si="3"/>
        <v>86.850681818181812</v>
      </c>
      <c r="Q9" s="33">
        <f t="shared" si="0"/>
        <v>5.1467070707070706</v>
      </c>
      <c r="R9" s="33">
        <f t="shared" si="1"/>
        <v>3.0880242424242423</v>
      </c>
      <c r="S9" s="33">
        <f t="shared" si="2"/>
        <v>3.0880242424242423</v>
      </c>
      <c r="T9" s="32"/>
      <c r="U9" s="34"/>
      <c r="V9" s="39"/>
      <c r="W9" s="31"/>
      <c r="X9" s="31"/>
      <c r="Y9" s="31"/>
      <c r="AC9" s="8"/>
      <c r="AD9" s="8"/>
      <c r="AE9" s="8"/>
    </row>
    <row r="10" spans="1:31">
      <c r="A10" s="28" t="s">
        <v>959</v>
      </c>
      <c r="B10" s="8" t="s">
        <v>1247</v>
      </c>
      <c r="C10" s="29" t="s">
        <v>740</v>
      </c>
      <c r="D10" s="30">
        <v>8</v>
      </c>
      <c r="E10" s="31">
        <v>325.18333333333334</v>
      </c>
      <c r="F10" s="31">
        <v>40.742566281249999</v>
      </c>
      <c r="G10" s="31">
        <v>80.106979318181814</v>
      </c>
      <c r="H10" s="31">
        <v>17.156790123456787</v>
      </c>
      <c r="I10" s="31">
        <v>3.8000185185185185</v>
      </c>
      <c r="J10" s="31">
        <v>6.5387916666666657</v>
      </c>
      <c r="K10" s="31">
        <v>32.428411180555557</v>
      </c>
      <c r="L10" s="31">
        <v>27.995454545454546</v>
      </c>
      <c r="M10" s="31">
        <v>78.954545454545453</v>
      </c>
      <c r="N10" s="31">
        <v>9.0909123942708323</v>
      </c>
      <c r="O10" s="31">
        <v>3.2996647678240745</v>
      </c>
      <c r="P10" s="33">
        <f t="shared" si="3"/>
        <v>152.48331565783707</v>
      </c>
      <c r="Q10" s="33">
        <f t="shared" si="0"/>
        <v>9.0360483352792329</v>
      </c>
      <c r="R10" s="33">
        <f t="shared" si="1"/>
        <v>6.3252338346954629</v>
      </c>
      <c r="S10" s="33">
        <f t="shared" si="2"/>
        <v>6.3252338346954629</v>
      </c>
      <c r="T10" s="32"/>
      <c r="U10" s="34"/>
      <c r="V10" s="39"/>
      <c r="W10" s="31"/>
      <c r="X10" s="31"/>
      <c r="Y10" s="31"/>
      <c r="AC10" s="8"/>
      <c r="AD10" s="8"/>
      <c r="AE10" s="8"/>
    </row>
    <row r="11" spans="1:31">
      <c r="A11" s="28" t="s">
        <v>796</v>
      </c>
      <c r="B11" s="8" t="s">
        <v>762</v>
      </c>
      <c r="C11" s="29" t="s">
        <v>734</v>
      </c>
      <c r="D11" s="30">
        <v>3</v>
      </c>
      <c r="E11" s="31">
        <v>397.15033766233768</v>
      </c>
      <c r="F11" s="31">
        <v>49.162013472964283</v>
      </c>
      <c r="G11" s="31">
        <v>108.67920951558443</v>
      </c>
      <c r="H11" s="31">
        <v>22.596317460317461</v>
      </c>
      <c r="I11" s="31">
        <v>1.4074016507936509</v>
      </c>
      <c r="J11" s="31">
        <v>7.304581309523809</v>
      </c>
      <c r="K11" s="31">
        <v>42.805208006547616</v>
      </c>
      <c r="L11" s="31">
        <v>41.181090909090905</v>
      </c>
      <c r="M11" s="31">
        <v>55.997090909090915</v>
      </c>
      <c r="N11" s="31">
        <v>4.2575786662580954</v>
      </c>
      <c r="O11" s="31">
        <v>2.900828444163809</v>
      </c>
      <c r="P11" s="33">
        <f t="shared" si="3"/>
        <v>234.51204590766687</v>
      </c>
      <c r="Q11" s="33">
        <f t="shared" si="0"/>
        <v>13.897010127861741</v>
      </c>
      <c r="R11" s="33">
        <f t="shared" si="1"/>
        <v>11.117608102289394</v>
      </c>
      <c r="S11" s="33">
        <f t="shared" si="2"/>
        <v>11.117608102289394</v>
      </c>
      <c r="T11" s="32"/>
      <c r="U11" s="34"/>
      <c r="V11" s="39"/>
      <c r="W11" s="31"/>
      <c r="X11" s="31"/>
      <c r="Y11" s="31"/>
      <c r="AC11" s="8"/>
      <c r="AD11" s="8"/>
      <c r="AE11" s="8"/>
    </row>
    <row r="12" spans="1:31">
      <c r="A12" s="28" t="s">
        <v>1420</v>
      </c>
      <c r="B12" s="8" t="s">
        <v>149</v>
      </c>
      <c r="C12" s="29" t="s">
        <v>739</v>
      </c>
      <c r="D12" s="30">
        <v>8</v>
      </c>
      <c r="E12" s="31">
        <v>430.42877272727276</v>
      </c>
      <c r="F12" s="31">
        <v>54.214829687245334</v>
      </c>
      <c r="G12" s="31">
        <v>104.38147392669089</v>
      </c>
      <c r="H12" s="31">
        <v>27.375677777777778</v>
      </c>
      <c r="I12" s="31">
        <v>4.7619072222222218</v>
      </c>
      <c r="J12" s="31">
        <v>12.28937904</v>
      </c>
      <c r="K12" s="31">
        <v>53.135501960266673</v>
      </c>
      <c r="L12" s="31">
        <v>36.829954545454548</v>
      </c>
      <c r="M12" s="31">
        <v>116.13173636363636</v>
      </c>
      <c r="N12" s="31">
        <v>11.895981614227495</v>
      </c>
      <c r="O12" s="31">
        <v>4.6473333987971195</v>
      </c>
      <c r="P12" s="33">
        <f t="shared" si="3"/>
        <v>213.44630131367364</v>
      </c>
      <c r="Q12" s="33">
        <f t="shared" si="0"/>
        <v>12.648669707476957</v>
      </c>
      <c r="R12" s="33">
        <f t="shared" si="1"/>
        <v>10.118935765981567</v>
      </c>
      <c r="S12" s="33">
        <f t="shared" si="2"/>
        <v>10.118935765981567</v>
      </c>
      <c r="T12" s="32"/>
      <c r="U12" s="34"/>
      <c r="V12" s="39"/>
      <c r="W12" s="31"/>
      <c r="X12" s="31"/>
      <c r="Y12" s="31"/>
      <c r="AC12" s="8"/>
      <c r="AD12" s="8"/>
      <c r="AE12" s="8"/>
    </row>
    <row r="13" spans="1:31">
      <c r="A13" s="28" t="s">
        <v>865</v>
      </c>
      <c r="B13" s="8" t="s">
        <v>54</v>
      </c>
      <c r="C13" s="29" t="s">
        <v>732</v>
      </c>
      <c r="D13" s="30">
        <v>4</v>
      </c>
      <c r="E13" s="31">
        <v>625.49519230769226</v>
      </c>
      <c r="F13" s="31">
        <v>87.330784444884614</v>
      </c>
      <c r="G13" s="31">
        <v>192.55049301902099</v>
      </c>
      <c r="H13" s="31">
        <v>39.635049412393158</v>
      </c>
      <c r="I13" s="31">
        <v>3.3619150641025639</v>
      </c>
      <c r="J13" s="31">
        <v>11.693991102564103</v>
      </c>
      <c r="K13" s="31">
        <v>60.089109570512825</v>
      </c>
      <c r="L13" s="31">
        <v>34.352272727272727</v>
      </c>
      <c r="M13" s="31">
        <v>66.858863636363637</v>
      </c>
      <c r="N13" s="31">
        <v>36.962154460969124</v>
      </c>
      <c r="O13" s="31">
        <v>11.615643983565949</v>
      </c>
      <c r="P13" s="33">
        <f t="shared" si="3"/>
        <v>414.25115945102129</v>
      </c>
      <c r="Q13" s="33">
        <f t="shared" si="0"/>
        <v>24.548216856356817</v>
      </c>
      <c r="R13" s="33">
        <f t="shared" si="1"/>
        <v>24.548216856356817</v>
      </c>
      <c r="S13" s="33">
        <f t="shared" si="2"/>
        <v>24.548216856356817</v>
      </c>
      <c r="T13" s="32"/>
      <c r="U13" s="34"/>
      <c r="V13" s="39"/>
      <c r="W13" s="31"/>
      <c r="X13" s="31"/>
      <c r="Y13" s="31"/>
      <c r="AC13" s="8"/>
      <c r="AD13" s="8"/>
      <c r="AE13" s="8"/>
    </row>
    <row r="14" spans="1:31">
      <c r="A14" s="28" t="s">
        <v>33</v>
      </c>
      <c r="B14" s="8" t="s">
        <v>1416</v>
      </c>
      <c r="C14" s="29" t="s">
        <v>725</v>
      </c>
      <c r="D14" s="30">
        <v>9</v>
      </c>
      <c r="E14" s="31">
        <v>279.85714285714283</v>
      </c>
      <c r="F14" s="31">
        <v>33.285714285714285</v>
      </c>
      <c r="G14" s="31">
        <v>74.480714285714285</v>
      </c>
      <c r="H14" s="31">
        <v>14.666666666666666</v>
      </c>
      <c r="I14" s="31">
        <v>1.1666666666666667</v>
      </c>
      <c r="J14" s="31">
        <v>8.5714285714285712</v>
      </c>
      <c r="K14" s="31">
        <v>32.857142857142854</v>
      </c>
      <c r="L14" s="31">
        <v>11.428571428571429</v>
      </c>
      <c r="M14" s="31">
        <v>47.857142857142854</v>
      </c>
      <c r="N14" s="31">
        <v>3.5714285714285716</v>
      </c>
      <c r="O14" s="31">
        <v>1.6666666666666667</v>
      </c>
      <c r="P14" s="33">
        <f t="shared" si="3"/>
        <v>148.81404761904764</v>
      </c>
      <c r="Q14" s="33">
        <f t="shared" si="0"/>
        <v>8.8186102292768975</v>
      </c>
      <c r="R14" s="33">
        <f t="shared" si="1"/>
        <v>6.1730271604938283</v>
      </c>
      <c r="S14" s="33">
        <f t="shared" si="2"/>
        <v>6.1730271604938283</v>
      </c>
      <c r="T14" s="32"/>
      <c r="U14" s="34"/>
      <c r="V14" s="39"/>
      <c r="W14" s="31"/>
      <c r="X14" s="31"/>
      <c r="Y14" s="31"/>
      <c r="AC14" s="8"/>
      <c r="AD14" s="8"/>
      <c r="AE14" s="8"/>
    </row>
    <row r="15" spans="1:31">
      <c r="A15" s="28" t="s">
        <v>33</v>
      </c>
      <c r="B15" s="8" t="s">
        <v>34</v>
      </c>
      <c r="C15" s="29" t="s">
        <v>864</v>
      </c>
      <c r="D15" s="27">
        <v>5</v>
      </c>
      <c r="E15" s="31">
        <v>432.04909090909098</v>
      </c>
      <c r="F15" s="31">
        <v>57.923895950123644</v>
      </c>
      <c r="G15" s="31">
        <v>103.73164895709093</v>
      </c>
      <c r="H15" s="31">
        <v>17.566626262626261</v>
      </c>
      <c r="I15" s="31">
        <v>0.88263636363636366</v>
      </c>
      <c r="J15" s="31">
        <v>24.673949309090908</v>
      </c>
      <c r="K15" s="31">
        <v>70.521609120727277</v>
      </c>
      <c r="L15" s="31">
        <v>45.980000000000004</v>
      </c>
      <c r="M15" s="31">
        <v>132.30799999999999</v>
      </c>
      <c r="N15" s="31">
        <v>3.2286608321396364</v>
      </c>
      <c r="O15" s="31">
        <v>1.1468502311498989</v>
      </c>
      <c r="P15" s="33">
        <f t="shared" si="3"/>
        <v>241.28471154610332</v>
      </c>
      <c r="Q15" s="33">
        <f t="shared" si="0"/>
        <v>14.298353276806123</v>
      </c>
      <c r="R15" s="33">
        <f t="shared" si="1"/>
        <v>11.438682621444899</v>
      </c>
      <c r="S15" s="33">
        <f t="shared" si="2"/>
        <v>11.438682621444899</v>
      </c>
      <c r="T15" s="32"/>
      <c r="U15" s="34"/>
      <c r="V15" s="39"/>
      <c r="W15" s="31"/>
      <c r="X15" s="31"/>
      <c r="Y15" s="31"/>
      <c r="AC15" s="8"/>
      <c r="AD15" s="8"/>
      <c r="AE15" s="8"/>
    </row>
    <row r="16" spans="1:31">
      <c r="A16" s="28" t="s">
        <v>866</v>
      </c>
      <c r="B16" s="8" t="s">
        <v>120</v>
      </c>
      <c r="C16" s="29" t="s">
        <v>733</v>
      </c>
      <c r="D16" s="30">
        <v>6</v>
      </c>
      <c r="E16" s="31">
        <v>273.58505785123964</v>
      </c>
      <c r="F16" s="31">
        <v>25.786517716053336</v>
      </c>
      <c r="G16" s="31">
        <v>62.582905117090917</v>
      </c>
      <c r="H16" s="31">
        <v>10.879391245791247</v>
      </c>
      <c r="I16" s="31">
        <v>2.6539753902662993</v>
      </c>
      <c r="J16" s="31">
        <v>3.2657621333333338</v>
      </c>
      <c r="K16" s="31">
        <v>24.532188608969694</v>
      </c>
      <c r="L16" s="31">
        <v>18.71709090909091</v>
      </c>
      <c r="M16" s="31">
        <v>45.357090909090907</v>
      </c>
      <c r="N16" s="31">
        <v>5.5217170463989946</v>
      </c>
      <c r="O16" s="31">
        <v>1.5466286328338101</v>
      </c>
      <c r="P16" s="33">
        <f t="shared" si="3"/>
        <v>116.22132828200296</v>
      </c>
      <c r="Q16" s="33">
        <f t="shared" si="0"/>
        <v>6.8871898241186935</v>
      </c>
      <c r="R16" s="33">
        <f t="shared" si="1"/>
        <v>4.821032876883085</v>
      </c>
      <c r="S16" s="33">
        <f t="shared" si="2"/>
        <v>4.821032876883085</v>
      </c>
      <c r="T16" s="32"/>
      <c r="U16" s="34"/>
      <c r="V16" s="39"/>
      <c r="W16" s="31"/>
      <c r="X16" s="31"/>
      <c r="Y16" s="31"/>
      <c r="AC16" s="8"/>
      <c r="AD16" s="8"/>
      <c r="AE16" s="8"/>
    </row>
    <row r="17" spans="1:31">
      <c r="A17" s="28" t="s">
        <v>466</v>
      </c>
      <c r="B17" s="8" t="s">
        <v>575</v>
      </c>
      <c r="C17" s="29" t="s">
        <v>736</v>
      </c>
      <c r="D17" s="30">
        <v>6</v>
      </c>
      <c r="E17" s="31">
        <v>295.07094444444442</v>
      </c>
      <c r="F17" s="31">
        <v>29.71622508567857</v>
      </c>
      <c r="G17" s="31">
        <v>75.800296112500007</v>
      </c>
      <c r="H17" s="31">
        <v>13.331405333333333</v>
      </c>
      <c r="I17" s="31">
        <v>3.3104684444444445</v>
      </c>
      <c r="J17" s="31">
        <v>4.1156458571428569</v>
      </c>
      <c r="K17" s="31">
        <v>23.51707066047619</v>
      </c>
      <c r="L17" s="31">
        <v>10.726833333333333</v>
      </c>
      <c r="M17" s="31">
        <v>77.004333333333335</v>
      </c>
      <c r="N17" s="31">
        <v>12.817807175601905</v>
      </c>
      <c r="O17" s="31">
        <v>6.2833537998906666</v>
      </c>
      <c r="P17" s="33">
        <f t="shared" si="3"/>
        <v>101.58982502801676</v>
      </c>
      <c r="Q17" s="33">
        <f t="shared" si="0"/>
        <v>6.0201377794380306</v>
      </c>
      <c r="R17" s="33">
        <f t="shared" si="1"/>
        <v>4.2140964456066214</v>
      </c>
      <c r="S17" s="33">
        <f t="shared" si="2"/>
        <v>4.2140964456066214</v>
      </c>
      <c r="T17" s="32"/>
      <c r="U17" s="34"/>
      <c r="V17" s="39"/>
      <c r="W17" s="31"/>
      <c r="X17" s="31"/>
      <c r="Y17" s="31"/>
      <c r="AC17" s="8"/>
      <c r="AD17" s="8"/>
      <c r="AE17" s="8"/>
    </row>
    <row r="18" spans="1:31">
      <c r="A18" s="28" t="s">
        <v>35</v>
      </c>
      <c r="B18" s="8" t="s">
        <v>36</v>
      </c>
      <c r="C18" s="29" t="s">
        <v>726</v>
      </c>
      <c r="D18" s="30">
        <v>6</v>
      </c>
      <c r="E18" s="31">
        <v>586.35870316205535</v>
      </c>
      <c r="F18" s="31">
        <v>69.172355545487591</v>
      </c>
      <c r="G18" s="31">
        <v>154.77001813049407</v>
      </c>
      <c r="H18" s="31">
        <v>30.600274683379034</v>
      </c>
      <c r="I18" s="31">
        <v>2.659609531400966</v>
      </c>
      <c r="J18" s="31">
        <v>5.2517502789855071</v>
      </c>
      <c r="K18" s="31">
        <v>55.206169729510869</v>
      </c>
      <c r="L18" s="31">
        <v>45.707381818181823</v>
      </c>
      <c r="M18" s="31">
        <v>84.109445454545451</v>
      </c>
      <c r="N18" s="31">
        <v>26.146624516293571</v>
      </c>
      <c r="O18" s="31">
        <v>9.8799812665008435</v>
      </c>
      <c r="P18" s="33">
        <f t="shared" si="3"/>
        <v>308.6878676020591</v>
      </c>
      <c r="Q18" s="33">
        <f t="shared" si="0"/>
        <v>18.292614376418317</v>
      </c>
      <c r="R18" s="33">
        <f t="shared" si="1"/>
        <v>16.463352938776485</v>
      </c>
      <c r="S18" s="33">
        <f t="shared" si="2"/>
        <v>16.463352938776485</v>
      </c>
      <c r="T18" s="32"/>
      <c r="U18" s="34"/>
      <c r="V18" s="39"/>
      <c r="W18" s="31"/>
      <c r="X18" s="31"/>
      <c r="Y18" s="31"/>
      <c r="AC18" s="8"/>
      <c r="AD18" s="8"/>
      <c r="AE18" s="8"/>
    </row>
    <row r="19" spans="1:31">
      <c r="A19" s="28" t="s">
        <v>867</v>
      </c>
      <c r="B19" s="8" t="s">
        <v>1529</v>
      </c>
      <c r="C19" s="29" t="s">
        <v>718</v>
      </c>
      <c r="D19" s="30">
        <v>7</v>
      </c>
      <c r="E19" s="31">
        <v>486.9294696969697</v>
      </c>
      <c r="F19" s="31">
        <v>62.173389312666664</v>
      </c>
      <c r="G19" s="31">
        <v>135.37869213333332</v>
      </c>
      <c r="H19" s="31">
        <v>19.091457475994517</v>
      </c>
      <c r="I19" s="31">
        <v>3.7671264550264549</v>
      </c>
      <c r="J19" s="31">
        <v>5.4245492222222227</v>
      </c>
      <c r="K19" s="31">
        <v>40.576791819444445</v>
      </c>
      <c r="L19" s="31">
        <v>40.993181818181817</v>
      </c>
      <c r="M19" s="31">
        <v>44.164272727272731</v>
      </c>
      <c r="N19" s="31">
        <v>16.19830460621397</v>
      </c>
      <c r="O19" s="31">
        <v>7.4120081189316398</v>
      </c>
      <c r="P19" s="33">
        <f t="shared" si="3"/>
        <v>286.64343689634995</v>
      </c>
      <c r="Q19" s="33">
        <f t="shared" si="0"/>
        <v>16.986277742005925</v>
      </c>
      <c r="R19" s="33">
        <f t="shared" si="1"/>
        <v>13.589022193604741</v>
      </c>
      <c r="S19" s="33">
        <f t="shared" si="2"/>
        <v>13.589022193604741</v>
      </c>
      <c r="T19" s="32"/>
      <c r="U19" s="34"/>
      <c r="V19" s="39"/>
      <c r="W19" s="31"/>
      <c r="X19" s="31"/>
      <c r="Y19" s="31"/>
      <c r="AC19" s="8"/>
      <c r="AD19" s="8"/>
      <c r="AE19" s="8"/>
    </row>
    <row r="20" spans="1:31">
      <c r="A20" s="28" t="s">
        <v>1238</v>
      </c>
      <c r="B20" s="8" t="s">
        <v>1543</v>
      </c>
      <c r="C20" s="29" t="s">
        <v>738</v>
      </c>
      <c r="D20" s="30">
        <v>6</v>
      </c>
      <c r="E20" s="31">
        <v>332.47166666666669</v>
      </c>
      <c r="F20" s="31">
        <v>39.014834946666667</v>
      </c>
      <c r="G20" s="31">
        <v>86.646191999999999</v>
      </c>
      <c r="H20" s="31">
        <v>17.712666666666667</v>
      </c>
      <c r="I20" s="31">
        <v>2.5540266666666662</v>
      </c>
      <c r="J20" s="31">
        <v>5.2145600000000005</v>
      </c>
      <c r="K20" s="31">
        <v>31.789954933333334</v>
      </c>
      <c r="L20" s="31">
        <v>18.195</v>
      </c>
      <c r="M20" s="31">
        <v>58.017499999999998</v>
      </c>
      <c r="N20" s="31">
        <v>11.594522736</v>
      </c>
      <c r="O20" s="31">
        <v>5.2245497874285718</v>
      </c>
      <c r="P20" s="33">
        <f t="shared" si="3"/>
        <v>162.46285482857141</v>
      </c>
      <c r="Q20" s="33">
        <f t="shared" si="0"/>
        <v>9.6274284342857133</v>
      </c>
      <c r="R20" s="33">
        <f t="shared" si="1"/>
        <v>6.7391999039999986</v>
      </c>
      <c r="S20" s="33">
        <f t="shared" si="2"/>
        <v>6.7391999039999986</v>
      </c>
      <c r="T20" s="32"/>
      <c r="U20" s="34"/>
      <c r="V20" s="39"/>
      <c r="W20" s="31"/>
      <c r="X20" s="31"/>
      <c r="Y20" s="31"/>
      <c r="AC20" s="8"/>
      <c r="AD20" s="8"/>
      <c r="AE20" s="8"/>
    </row>
    <row r="21" spans="1:31">
      <c r="A21" s="28" t="s">
        <v>1238</v>
      </c>
      <c r="B21" s="8" t="s">
        <v>995</v>
      </c>
      <c r="C21" s="29" t="s">
        <v>741</v>
      </c>
      <c r="D21" s="30">
        <v>7</v>
      </c>
      <c r="E21" s="31">
        <v>256.11880000000002</v>
      </c>
      <c r="F21" s="31">
        <v>30.021860845454544</v>
      </c>
      <c r="G21" s="31">
        <v>62.878640919999995</v>
      </c>
      <c r="H21" s="31">
        <v>13.196673913043478</v>
      </c>
      <c r="I21" s="31">
        <v>1.3513283333333335</v>
      </c>
      <c r="J21" s="31">
        <v>10.395741454545455</v>
      </c>
      <c r="K21" s="31">
        <v>34.911133190909091</v>
      </c>
      <c r="L21" s="31">
        <v>18.6632</v>
      </c>
      <c r="M21" s="31">
        <v>80.050399999999996</v>
      </c>
      <c r="N21" s="31">
        <v>0.96976238775757584</v>
      </c>
      <c r="O21" s="31">
        <v>1.2084232831666668</v>
      </c>
      <c r="P21" s="33">
        <f t="shared" si="3"/>
        <v>113.27232900430103</v>
      </c>
      <c r="Q21" s="33">
        <f t="shared" si="0"/>
        <v>6.7124343113659872</v>
      </c>
      <c r="R21" s="33">
        <f t="shared" si="1"/>
        <v>4.6987040179561905</v>
      </c>
      <c r="S21" s="33">
        <f t="shared" si="2"/>
        <v>4.6987040179561905</v>
      </c>
      <c r="T21" s="32"/>
      <c r="U21" s="34"/>
      <c r="V21" s="39"/>
      <c r="W21" s="31"/>
      <c r="X21" s="31"/>
      <c r="Y21" s="31"/>
      <c r="AC21" s="8"/>
      <c r="AD21" s="8"/>
      <c r="AE21" s="8"/>
    </row>
    <row r="22" spans="1:31">
      <c r="A22" s="28" t="s">
        <v>868</v>
      </c>
      <c r="B22" s="8" t="s">
        <v>371</v>
      </c>
      <c r="C22" s="29" t="s">
        <v>720</v>
      </c>
      <c r="D22" s="30">
        <v>5</v>
      </c>
      <c r="E22" s="31">
        <v>582.82535909090905</v>
      </c>
      <c r="F22" s="31">
        <v>83.4576454608505</v>
      </c>
      <c r="G22" s="31">
        <v>166.56497162469088</v>
      </c>
      <c r="H22" s="31">
        <v>40.615399629629628</v>
      </c>
      <c r="I22" s="31">
        <v>3.2749707619047621</v>
      </c>
      <c r="J22" s="31">
        <v>32.043192626666666</v>
      </c>
      <c r="K22" s="31">
        <v>104.2437974545</v>
      </c>
      <c r="L22" s="31">
        <v>34.033822727272728</v>
      </c>
      <c r="M22" s="31">
        <v>96.815463636363631</v>
      </c>
      <c r="N22" s="31">
        <v>2.3530085307233928</v>
      </c>
      <c r="O22" s="31">
        <v>2.4706780409645237</v>
      </c>
      <c r="P22" s="33">
        <f t="shared" si="3"/>
        <v>434.66202315414853</v>
      </c>
      <c r="Q22" s="33">
        <f t="shared" si="0"/>
        <v>25.757749520245838</v>
      </c>
      <c r="R22" s="33">
        <f t="shared" si="1"/>
        <v>25.757749520245838</v>
      </c>
      <c r="S22" s="33">
        <f t="shared" si="2"/>
        <v>25.757749520245838</v>
      </c>
      <c r="T22" s="32"/>
      <c r="U22" s="34"/>
      <c r="V22" s="39"/>
      <c r="W22" s="31"/>
      <c r="X22" s="31"/>
      <c r="Y22" s="31"/>
      <c r="AC22" s="8"/>
      <c r="AD22" s="8"/>
      <c r="AE22" s="8"/>
    </row>
    <row r="23" spans="1:31">
      <c r="A23" s="28" t="s">
        <v>38</v>
      </c>
      <c r="B23" s="8" t="s">
        <v>39</v>
      </c>
      <c r="C23" s="29" t="s">
        <v>739</v>
      </c>
      <c r="D23" s="30">
        <v>2</v>
      </c>
      <c r="E23" s="31">
        <v>208.75</v>
      </c>
      <c r="F23" s="31">
        <v>23.125</v>
      </c>
      <c r="G23" s="31">
        <v>44.750875000000001</v>
      </c>
      <c r="H23" s="31">
        <v>9.1428571428571423</v>
      </c>
      <c r="I23" s="31">
        <v>0.14285714285714285</v>
      </c>
      <c r="J23" s="31">
        <v>10.125</v>
      </c>
      <c r="K23" s="31">
        <v>30.375</v>
      </c>
      <c r="L23" s="31">
        <v>7.875</v>
      </c>
      <c r="M23" s="31">
        <v>67.125</v>
      </c>
      <c r="N23" s="31">
        <v>0.25</v>
      </c>
      <c r="O23" s="31">
        <v>0.14285714285714285</v>
      </c>
      <c r="P23" s="33">
        <f t="shared" si="3"/>
        <v>78.911589285714285</v>
      </c>
      <c r="Q23" s="33">
        <f t="shared" si="0"/>
        <v>4.6762423280423278</v>
      </c>
      <c r="R23" s="33">
        <f t="shared" si="1"/>
        <v>2.8057453968253965</v>
      </c>
      <c r="S23" s="33">
        <f t="shared" si="2"/>
        <v>2.8057453968253965</v>
      </c>
      <c r="T23" s="32"/>
      <c r="U23" s="34"/>
      <c r="V23" s="39"/>
      <c r="W23" s="31"/>
      <c r="X23" s="31"/>
      <c r="Y23" s="31"/>
      <c r="AC23" s="8"/>
      <c r="AD23" s="8"/>
      <c r="AE23" s="8"/>
    </row>
    <row r="24" spans="1:31">
      <c r="A24" s="28" t="s">
        <v>1185</v>
      </c>
      <c r="B24" s="8" t="s">
        <v>386</v>
      </c>
      <c r="C24" s="29" t="s">
        <v>739</v>
      </c>
      <c r="D24" s="30">
        <v>7</v>
      </c>
      <c r="E24" s="31">
        <v>399.93295454545455</v>
      </c>
      <c r="F24" s="31">
        <v>43.20856329075</v>
      </c>
      <c r="G24" s="31">
        <v>100.79036655909091</v>
      </c>
      <c r="H24" s="31">
        <v>22.036622807017544</v>
      </c>
      <c r="I24" s="31">
        <v>2.0979444444444444</v>
      </c>
      <c r="J24" s="31">
        <v>11.714289541666666</v>
      </c>
      <c r="K24" s="31">
        <v>45.924904157291671</v>
      </c>
      <c r="L24" s="31">
        <v>29.097727272727273</v>
      </c>
      <c r="M24" s="31">
        <v>102.43454545454546</v>
      </c>
      <c r="N24" s="31">
        <v>1.8361740528458335</v>
      </c>
      <c r="O24" s="31">
        <v>1.5384525020944446</v>
      </c>
      <c r="P24" s="33">
        <f t="shared" si="3"/>
        <v>178.2601176969722</v>
      </c>
      <c r="Q24" s="33">
        <f t="shared" si="0"/>
        <v>10.563562530190945</v>
      </c>
      <c r="R24" s="33">
        <f t="shared" si="1"/>
        <v>7.3944937711336607</v>
      </c>
      <c r="S24" s="33">
        <f t="shared" si="2"/>
        <v>7.3944937711336607</v>
      </c>
      <c r="T24" s="32"/>
      <c r="U24" s="34"/>
      <c r="V24" s="39"/>
      <c r="W24" s="31"/>
      <c r="X24" s="31"/>
      <c r="Y24" s="31"/>
      <c r="AC24" s="8"/>
      <c r="AD24" s="8"/>
      <c r="AE24" s="8"/>
    </row>
    <row r="25" spans="1:31">
      <c r="A25" s="28" t="s">
        <v>40</v>
      </c>
      <c r="B25" s="8" t="s">
        <v>41</v>
      </c>
      <c r="C25" s="29" t="s">
        <v>736</v>
      </c>
      <c r="D25" s="30">
        <v>2</v>
      </c>
      <c r="E25" s="31">
        <v>287.94181818181818</v>
      </c>
      <c r="F25" s="31">
        <v>33.663545813333336</v>
      </c>
      <c r="G25" s="31">
        <v>60.438802181818183</v>
      </c>
      <c r="H25" s="31">
        <v>13.489661835748793</v>
      </c>
      <c r="I25" s="31">
        <v>0.22222222222222221</v>
      </c>
      <c r="J25" s="31">
        <v>8.0802666666666667</v>
      </c>
      <c r="K25" s="31">
        <v>31.180944666666665</v>
      </c>
      <c r="L25" s="31">
        <v>47.781818181818181</v>
      </c>
      <c r="M25" s="31">
        <v>102.35272727272728</v>
      </c>
      <c r="N25" s="31">
        <v>0.25</v>
      </c>
      <c r="O25" s="31">
        <v>0.88888888888888884</v>
      </c>
      <c r="P25" s="33">
        <f t="shared" si="3"/>
        <v>108.24840096221347</v>
      </c>
      <c r="Q25" s="33">
        <f t="shared" si="0"/>
        <v>6.4147200570200571</v>
      </c>
      <c r="R25" s="33">
        <f t="shared" si="1"/>
        <v>4.4903040399140393</v>
      </c>
      <c r="S25" s="33">
        <f t="shared" si="2"/>
        <v>4.4903040399140393</v>
      </c>
      <c r="T25" s="32"/>
      <c r="U25" s="34"/>
      <c r="V25" s="39"/>
      <c r="W25" s="31"/>
      <c r="X25" s="31"/>
      <c r="Y25" s="31"/>
      <c r="AC25" s="8"/>
      <c r="AD25" s="8"/>
      <c r="AE25" s="8"/>
    </row>
    <row r="26" spans="1:31">
      <c r="A26" s="28" t="s">
        <v>42</v>
      </c>
      <c r="B26" s="8" t="s">
        <v>43</v>
      </c>
      <c r="C26" s="29" t="s">
        <v>729</v>
      </c>
      <c r="D26" s="30">
        <v>6</v>
      </c>
      <c r="E26" s="31">
        <v>264.50812121212124</v>
      </c>
      <c r="F26" s="31">
        <v>30.680972824777779</v>
      </c>
      <c r="G26" s="31">
        <v>64.532206460606062</v>
      </c>
      <c r="H26" s="31">
        <v>11.709285925925926</v>
      </c>
      <c r="I26" s="31">
        <v>0.33333333333333331</v>
      </c>
      <c r="J26" s="31">
        <v>4.6889122222222221</v>
      </c>
      <c r="K26" s="31">
        <v>24.820918216666666</v>
      </c>
      <c r="L26" s="31">
        <v>13.765818181818183</v>
      </c>
      <c r="M26" s="31">
        <v>36.070545454545453</v>
      </c>
      <c r="N26" s="31">
        <v>5.4979874092133336</v>
      </c>
      <c r="O26" s="31">
        <v>2.5298206319377781</v>
      </c>
      <c r="P26" s="33">
        <f t="shared" si="3"/>
        <v>127.14022626585805</v>
      </c>
      <c r="Q26" s="33">
        <f t="shared" si="0"/>
        <v>7.5342356305693654</v>
      </c>
      <c r="R26" s="33">
        <f t="shared" si="1"/>
        <v>5.2739649413985559</v>
      </c>
      <c r="S26" s="33">
        <f t="shared" si="2"/>
        <v>5.2739649413985559</v>
      </c>
      <c r="T26" s="32"/>
      <c r="U26" s="34"/>
      <c r="V26" s="39"/>
      <c r="W26" s="31"/>
      <c r="X26" s="31"/>
      <c r="Y26" s="31"/>
      <c r="AC26" s="8"/>
      <c r="AD26" s="8"/>
      <c r="AE26" s="8"/>
    </row>
    <row r="27" spans="1:31">
      <c r="A27" s="28" t="s">
        <v>44</v>
      </c>
      <c r="B27" s="8" t="s">
        <v>45</v>
      </c>
      <c r="C27" s="29" t="s">
        <v>742</v>
      </c>
      <c r="D27" s="30">
        <v>6</v>
      </c>
      <c r="E27" s="31">
        <v>568.36891268677562</v>
      </c>
      <c r="F27" s="31">
        <v>67.336846694183876</v>
      </c>
      <c r="G27" s="31">
        <v>155.70329334521995</v>
      </c>
      <c r="H27" s="31">
        <v>30.748877424295504</v>
      </c>
      <c r="I27" s="31">
        <v>3.091698910863629</v>
      </c>
      <c r="J27" s="31">
        <v>4.9715183591397851</v>
      </c>
      <c r="K27" s="31">
        <v>47.429391834394778</v>
      </c>
      <c r="L27" s="31">
        <v>28.643522727272728</v>
      </c>
      <c r="M27" s="31">
        <v>67.690068181818191</v>
      </c>
      <c r="N27" s="31">
        <v>14.258653771342082</v>
      </c>
      <c r="O27" s="31">
        <v>6.2995474643715035</v>
      </c>
      <c r="P27" s="33">
        <f t="shared" si="3"/>
        <v>291.22892304966587</v>
      </c>
      <c r="Q27" s="33">
        <f t="shared" si="0"/>
        <v>17.258010254795014</v>
      </c>
      <c r="R27" s="33">
        <f t="shared" si="1"/>
        <v>13.806408203836012</v>
      </c>
      <c r="S27" s="33">
        <f t="shared" si="2"/>
        <v>13.806408203836012</v>
      </c>
      <c r="T27" s="32"/>
      <c r="U27" s="34"/>
      <c r="V27" s="39"/>
      <c r="W27" s="31"/>
      <c r="X27" s="31"/>
      <c r="Y27" s="31"/>
      <c r="AC27" s="8"/>
      <c r="AD27" s="8"/>
      <c r="AE27" s="8"/>
    </row>
    <row r="28" spans="1:31">
      <c r="A28" s="28" t="s">
        <v>474</v>
      </c>
      <c r="B28" s="8" t="s">
        <v>600</v>
      </c>
      <c r="C28" s="29" t="s">
        <v>730</v>
      </c>
      <c r="D28" s="30">
        <v>6</v>
      </c>
      <c r="E28" s="31">
        <v>316.80666666666667</v>
      </c>
      <c r="F28" s="31">
        <v>40.034607546181817</v>
      </c>
      <c r="G28" s="31">
        <v>77.097326026666664</v>
      </c>
      <c r="H28" s="31">
        <v>15.70438596491228</v>
      </c>
      <c r="I28" s="31">
        <v>1.0235333333333334</v>
      </c>
      <c r="J28" s="31">
        <v>13.514676363636363</v>
      </c>
      <c r="K28" s="31">
        <v>41.006311272727274</v>
      </c>
      <c r="L28" s="31">
        <v>20.22</v>
      </c>
      <c r="M28" s="31">
        <v>101.508</v>
      </c>
      <c r="N28" s="31">
        <v>8.953045146996363</v>
      </c>
      <c r="O28" s="31">
        <v>3.738781085546667</v>
      </c>
      <c r="P28" s="33">
        <f t="shared" si="3"/>
        <v>140.35999062951348</v>
      </c>
      <c r="Q28" s="33">
        <f t="shared" si="0"/>
        <v>8.3176290743415393</v>
      </c>
      <c r="R28" s="33">
        <f t="shared" si="1"/>
        <v>5.8223403520390775</v>
      </c>
      <c r="S28" s="33">
        <f t="shared" si="2"/>
        <v>5.8223403520390775</v>
      </c>
      <c r="T28" s="32"/>
      <c r="U28" s="34"/>
      <c r="V28" s="39"/>
      <c r="W28" s="31"/>
      <c r="X28" s="31"/>
      <c r="Y28" s="31"/>
      <c r="AC28" s="8"/>
      <c r="AD28" s="8"/>
      <c r="AE28" s="8"/>
    </row>
    <row r="29" spans="1:31">
      <c r="A29" s="28" t="s">
        <v>46</v>
      </c>
      <c r="B29" s="8" t="s">
        <v>47</v>
      </c>
      <c r="C29" s="29" t="s">
        <v>864</v>
      </c>
      <c r="D29" s="27">
        <v>4</v>
      </c>
      <c r="E29" s="31">
        <v>184</v>
      </c>
      <c r="F29" s="31">
        <v>21.142857142857142</v>
      </c>
      <c r="G29" s="31">
        <v>44.281285714285715</v>
      </c>
      <c r="H29" s="31">
        <v>9.5</v>
      </c>
      <c r="I29" s="31">
        <v>1.3333333333333333</v>
      </c>
      <c r="J29" s="31">
        <v>5.4285714285714288</v>
      </c>
      <c r="K29" s="31">
        <v>22.285714285714285</v>
      </c>
      <c r="L29" s="31">
        <v>14.285714285714286</v>
      </c>
      <c r="M29" s="31">
        <v>53.285714285714285</v>
      </c>
      <c r="N29" s="31">
        <v>1.1428571428571428</v>
      </c>
      <c r="O29" s="31">
        <v>0.5</v>
      </c>
      <c r="P29" s="33">
        <f t="shared" si="3"/>
        <v>77.80509523809522</v>
      </c>
      <c r="Q29" s="33">
        <f t="shared" si="0"/>
        <v>4.6106723104056426</v>
      </c>
      <c r="R29" s="33">
        <f t="shared" si="1"/>
        <v>2.7664033862433857</v>
      </c>
      <c r="S29" s="33">
        <f t="shared" si="2"/>
        <v>2.7664033862433857</v>
      </c>
      <c r="T29" s="32"/>
      <c r="U29" s="34"/>
      <c r="V29" s="39"/>
      <c r="W29" s="31"/>
      <c r="X29" s="31"/>
      <c r="Y29" s="31"/>
      <c r="AC29" s="8"/>
      <c r="AD29" s="8"/>
      <c r="AE29" s="8"/>
    </row>
    <row r="30" spans="1:31">
      <c r="A30" s="28" t="s">
        <v>1590</v>
      </c>
      <c r="B30" s="8" t="s">
        <v>1589</v>
      </c>
      <c r="C30" s="29" t="s">
        <v>716</v>
      </c>
      <c r="D30" s="30">
        <v>2</v>
      </c>
      <c r="E30" s="31">
        <v>176.14285714285714</v>
      </c>
      <c r="F30" s="31">
        <v>19.428571428571427</v>
      </c>
      <c r="G30" s="31">
        <v>41.808285714285716</v>
      </c>
      <c r="H30" s="31">
        <v>8.8333333333333339</v>
      </c>
      <c r="I30" s="31">
        <v>0.33333333333333331</v>
      </c>
      <c r="J30" s="31">
        <v>4.8571428571428568</v>
      </c>
      <c r="K30" s="31">
        <v>19.714285714285715</v>
      </c>
      <c r="L30" s="31">
        <v>9.1428571428571423</v>
      </c>
      <c r="M30" s="31">
        <v>40.142857142857146</v>
      </c>
      <c r="N30" s="31">
        <v>0.42857142857142855</v>
      </c>
      <c r="O30" s="31">
        <v>0.66666666666666663</v>
      </c>
      <c r="P30" s="33">
        <f t="shared" si="3"/>
        <v>73.784476190476198</v>
      </c>
      <c r="Q30" s="33">
        <f t="shared" si="0"/>
        <v>4.3724134038800706</v>
      </c>
      <c r="R30" s="33">
        <f t="shared" si="1"/>
        <v>2.6234480423280422</v>
      </c>
      <c r="S30" s="33">
        <f t="shared" si="2"/>
        <v>2.6234480423280422</v>
      </c>
      <c r="T30" s="32"/>
      <c r="U30" s="34"/>
      <c r="V30" s="39"/>
      <c r="W30" s="31"/>
      <c r="X30" s="31"/>
      <c r="Y30" s="31"/>
      <c r="AC30" s="8"/>
      <c r="AD30" s="8"/>
      <c r="AE30" s="8"/>
    </row>
    <row r="31" spans="1:31">
      <c r="A31" s="28" t="s">
        <v>48</v>
      </c>
      <c r="B31" s="8" t="s">
        <v>49</v>
      </c>
      <c r="C31" s="29" t="s">
        <v>728</v>
      </c>
      <c r="D31" s="30">
        <v>6</v>
      </c>
      <c r="E31" s="31">
        <v>222</v>
      </c>
      <c r="F31" s="31">
        <v>21.555555555555557</v>
      </c>
      <c r="G31" s="31">
        <v>49.888888888888886</v>
      </c>
      <c r="H31" s="31">
        <v>11.5</v>
      </c>
      <c r="I31" s="31">
        <v>0.875</v>
      </c>
      <c r="J31" s="31">
        <v>3.3333333333333335</v>
      </c>
      <c r="K31" s="31">
        <v>18.888888888888889</v>
      </c>
      <c r="L31" s="31">
        <v>11.888888888888889</v>
      </c>
      <c r="M31" s="31">
        <v>52.444444444444443</v>
      </c>
      <c r="N31" s="31">
        <v>0.66666666666666663</v>
      </c>
      <c r="O31" s="31">
        <v>1.125</v>
      </c>
      <c r="P31" s="33">
        <f t="shared" si="3"/>
        <v>72.569444444444443</v>
      </c>
      <c r="Q31" s="33">
        <f t="shared" si="0"/>
        <v>4.3004115226337447</v>
      </c>
      <c r="R31" s="33">
        <f t="shared" si="1"/>
        <v>2.5802469135802468</v>
      </c>
      <c r="S31" s="33">
        <f t="shared" si="2"/>
        <v>2.5802469135802468</v>
      </c>
      <c r="T31" s="32"/>
      <c r="U31" s="34"/>
      <c r="V31" s="39"/>
      <c r="W31" s="31"/>
      <c r="X31" s="31"/>
      <c r="Y31" s="31"/>
      <c r="AC31" s="8"/>
      <c r="AD31" s="8"/>
      <c r="AE31" s="8"/>
    </row>
    <row r="32" spans="1:31">
      <c r="A32" s="28" t="s">
        <v>1113</v>
      </c>
      <c r="B32" s="8" t="s">
        <v>260</v>
      </c>
      <c r="C32" s="29" t="s">
        <v>731</v>
      </c>
      <c r="D32" s="30">
        <v>2</v>
      </c>
      <c r="E32" s="31">
        <v>170.125</v>
      </c>
      <c r="F32" s="31">
        <v>20.625</v>
      </c>
      <c r="G32" s="31">
        <v>42.895375000000001</v>
      </c>
      <c r="H32" s="31">
        <v>10.166666666666666</v>
      </c>
      <c r="I32" s="31">
        <v>1</v>
      </c>
      <c r="J32" s="31">
        <v>4</v>
      </c>
      <c r="K32" s="31">
        <v>19.75</v>
      </c>
      <c r="L32" s="31">
        <v>16.75</v>
      </c>
      <c r="M32" s="31">
        <v>31.25</v>
      </c>
      <c r="N32" s="31">
        <v>3</v>
      </c>
      <c r="O32" s="31">
        <v>1.3333333333333333</v>
      </c>
      <c r="P32" s="33">
        <f t="shared" si="3"/>
        <v>94.603708333333344</v>
      </c>
      <c r="Q32" s="33">
        <f t="shared" si="0"/>
        <v>5.6061456790123465</v>
      </c>
      <c r="R32" s="33">
        <f t="shared" si="1"/>
        <v>3.3636874074074079</v>
      </c>
      <c r="S32" s="33">
        <f t="shared" si="2"/>
        <v>3.3636874074074079</v>
      </c>
      <c r="T32" s="32"/>
      <c r="U32" s="34"/>
      <c r="V32" s="39"/>
      <c r="W32" s="31"/>
      <c r="X32" s="31"/>
      <c r="Y32" s="31"/>
      <c r="AC32" s="8"/>
      <c r="AD32" s="8"/>
      <c r="AE32" s="8"/>
    </row>
    <row r="33" spans="1:31">
      <c r="A33" s="28" t="s">
        <v>1113</v>
      </c>
      <c r="B33" s="8" t="s">
        <v>32</v>
      </c>
      <c r="C33" s="29" t="s">
        <v>720</v>
      </c>
      <c r="D33" s="30">
        <v>7</v>
      </c>
      <c r="E33" s="31">
        <v>274.48727272727268</v>
      </c>
      <c r="F33" s="31">
        <v>30.878045025999999</v>
      </c>
      <c r="G33" s="31">
        <v>68.021217018181815</v>
      </c>
      <c r="H33" s="31">
        <v>15.244216524216524</v>
      </c>
      <c r="I33" s="31">
        <v>2.1176533333333336</v>
      </c>
      <c r="J33" s="31">
        <v>5.1175786666666667</v>
      </c>
      <c r="K33" s="31">
        <v>26.142499760000003</v>
      </c>
      <c r="L33" s="31">
        <v>17.821818181818184</v>
      </c>
      <c r="M33" s="31">
        <v>79.207272727272724</v>
      </c>
      <c r="N33" s="31">
        <v>5.923688247066667</v>
      </c>
      <c r="O33" s="31">
        <v>3.7840191825777776</v>
      </c>
      <c r="P33" s="33">
        <f t="shared" si="3"/>
        <v>100.62823551409933</v>
      </c>
      <c r="Q33" s="33">
        <f t="shared" si="0"/>
        <v>5.9631546971318121</v>
      </c>
      <c r="R33" s="33">
        <f t="shared" si="1"/>
        <v>4.1742082879922684</v>
      </c>
      <c r="S33" s="33">
        <f t="shared" si="2"/>
        <v>4.1742082879922684</v>
      </c>
      <c r="T33" s="32"/>
      <c r="U33" s="34"/>
      <c r="V33" s="39"/>
      <c r="W33" s="31"/>
      <c r="X33" s="31"/>
      <c r="Y33" s="31"/>
      <c r="AC33" s="8"/>
      <c r="AD33" s="8"/>
      <c r="AE33" s="8"/>
    </row>
    <row r="34" spans="1:31">
      <c r="A34" s="28" t="s">
        <v>50</v>
      </c>
      <c r="B34" s="8" t="s">
        <v>51</v>
      </c>
      <c r="C34" s="29" t="s">
        <v>727</v>
      </c>
      <c r="D34" s="30">
        <v>4</v>
      </c>
      <c r="E34" s="31">
        <v>200.25</v>
      </c>
      <c r="F34" s="31">
        <v>20.666666666666668</v>
      </c>
      <c r="G34" s="31">
        <v>47.243124999999999</v>
      </c>
      <c r="H34" s="31">
        <v>10.833333333333334</v>
      </c>
      <c r="I34" s="31">
        <v>0.83333333333333337</v>
      </c>
      <c r="J34" s="31">
        <v>2.8888888888888888</v>
      </c>
      <c r="K34" s="31">
        <v>18.666666666666668</v>
      </c>
      <c r="L34" s="31">
        <v>12.25</v>
      </c>
      <c r="M34" s="31">
        <v>29.625</v>
      </c>
      <c r="N34" s="31">
        <v>2.6666666666666665</v>
      </c>
      <c r="O34" s="31">
        <v>1</v>
      </c>
      <c r="P34" s="33">
        <f t="shared" si="3"/>
        <v>92.034791666666678</v>
      </c>
      <c r="Q34" s="33">
        <f t="shared" si="0"/>
        <v>5.4539135802469145</v>
      </c>
      <c r="R34" s="33">
        <f t="shared" si="1"/>
        <v>3.2723481481481485</v>
      </c>
      <c r="S34" s="33">
        <f t="shared" si="2"/>
        <v>3.2723481481481485</v>
      </c>
      <c r="T34" s="32"/>
      <c r="U34" s="34"/>
      <c r="V34" s="39"/>
      <c r="W34" s="31"/>
      <c r="X34" s="31"/>
      <c r="Y34" s="31"/>
      <c r="AC34" s="8"/>
      <c r="AD34" s="8"/>
      <c r="AE34" s="8"/>
    </row>
    <row r="35" spans="1:31">
      <c r="A35" s="28" t="s">
        <v>1169</v>
      </c>
      <c r="B35" s="8" t="s">
        <v>1030</v>
      </c>
      <c r="C35" s="29" t="s">
        <v>721</v>
      </c>
      <c r="D35" s="30">
        <v>2</v>
      </c>
      <c r="E35" s="31">
        <v>210.8</v>
      </c>
      <c r="F35" s="31">
        <v>19.272727272727273</v>
      </c>
      <c r="G35" s="31">
        <v>50.955100000000002</v>
      </c>
      <c r="H35" s="31">
        <v>8.25</v>
      </c>
      <c r="I35" s="31">
        <v>0.5</v>
      </c>
      <c r="J35" s="31">
        <v>2.5454545454545454</v>
      </c>
      <c r="K35" s="31">
        <v>17.727272727272727</v>
      </c>
      <c r="L35" s="31">
        <v>20.100000000000001</v>
      </c>
      <c r="M35" s="31">
        <v>39.1</v>
      </c>
      <c r="N35" s="31">
        <v>0.18181818181818182</v>
      </c>
      <c r="O35" s="31">
        <v>0.5</v>
      </c>
      <c r="P35" s="33">
        <f t="shared" si="3"/>
        <v>85.523281818181829</v>
      </c>
      <c r="Q35" s="33">
        <f t="shared" si="0"/>
        <v>5.0680463299663305</v>
      </c>
      <c r="R35" s="33">
        <f t="shared" si="1"/>
        <v>3.0408277979797984</v>
      </c>
      <c r="S35" s="33">
        <f t="shared" si="2"/>
        <v>3.0408277979797984</v>
      </c>
      <c r="T35" s="32"/>
      <c r="U35" s="34"/>
      <c r="V35" s="39"/>
      <c r="W35" s="31"/>
      <c r="X35" s="31"/>
      <c r="Y35" s="31"/>
      <c r="AC35" s="8"/>
      <c r="AD35" s="8"/>
      <c r="AE35" s="8"/>
    </row>
    <row r="36" spans="1:31">
      <c r="A36" s="28" t="s">
        <v>53</v>
      </c>
      <c r="B36" s="8" t="s">
        <v>54</v>
      </c>
      <c r="C36" s="29" t="s">
        <v>727</v>
      </c>
      <c r="D36" s="30">
        <v>9</v>
      </c>
      <c r="E36" s="31">
        <v>523.85420602125146</v>
      </c>
      <c r="F36" s="31">
        <v>96.272250811818267</v>
      </c>
      <c r="G36" s="31">
        <v>136.34464131179752</v>
      </c>
      <c r="H36" s="31">
        <v>25.876901801901802</v>
      </c>
      <c r="I36" s="31">
        <v>1.4444444444444444</v>
      </c>
      <c r="J36" s="31">
        <v>34.778981764204545</v>
      </c>
      <c r="K36" s="31">
        <v>100.58562115171266</v>
      </c>
      <c r="L36" s="31">
        <v>95.601136363636357</v>
      </c>
      <c r="M36" s="31">
        <v>103.28922727272729</v>
      </c>
      <c r="N36" s="31">
        <v>6.0215049234968161</v>
      </c>
      <c r="O36" s="31">
        <v>2.2052695737702805</v>
      </c>
      <c r="P36" s="33">
        <f t="shared" si="3"/>
        <v>462.43339369936825</v>
      </c>
      <c r="Q36" s="33">
        <f t="shared" si="0"/>
        <v>27.40346036736997</v>
      </c>
      <c r="R36" s="33">
        <f t="shared" si="1"/>
        <v>27.40346036736997</v>
      </c>
      <c r="S36" s="33">
        <f t="shared" si="2"/>
        <v>27.40346036736997</v>
      </c>
      <c r="T36" s="32"/>
      <c r="U36" s="34"/>
      <c r="V36" s="39"/>
      <c r="W36" s="31"/>
      <c r="X36" s="31"/>
      <c r="Y36" s="31"/>
      <c r="AC36" s="8"/>
      <c r="AD36" s="8"/>
      <c r="AE36" s="8"/>
    </row>
    <row r="37" spans="1:31">
      <c r="A37" s="28" t="s">
        <v>55</v>
      </c>
      <c r="B37" s="8" t="s">
        <v>56</v>
      </c>
      <c r="C37" s="29" t="s">
        <v>742</v>
      </c>
      <c r="D37" s="30">
        <v>5</v>
      </c>
      <c r="E37" s="31">
        <v>277</v>
      </c>
      <c r="F37" s="31">
        <v>28.727272727272727</v>
      </c>
      <c r="G37" s="31">
        <v>64.356200000000001</v>
      </c>
      <c r="H37" s="31">
        <v>14.75</v>
      </c>
      <c r="I37" s="31">
        <v>0.125</v>
      </c>
      <c r="J37" s="31">
        <v>5.5454545454545459</v>
      </c>
      <c r="K37" s="31">
        <v>26.454545454545453</v>
      </c>
      <c r="L37" s="31">
        <v>18.8</v>
      </c>
      <c r="M37" s="31">
        <v>50.9</v>
      </c>
      <c r="N37" s="31">
        <v>1.6363636363636365</v>
      </c>
      <c r="O37" s="31">
        <v>1</v>
      </c>
      <c r="P37" s="33">
        <f t="shared" si="3"/>
        <v>119.71074545454546</v>
      </c>
      <c r="Q37" s="33">
        <f t="shared" si="0"/>
        <v>7.0939701010101013</v>
      </c>
      <c r="R37" s="33">
        <f t="shared" si="1"/>
        <v>4.9657790707070708</v>
      </c>
      <c r="S37" s="33">
        <f t="shared" si="2"/>
        <v>4.9657790707070708</v>
      </c>
      <c r="T37" s="32"/>
      <c r="U37" s="34"/>
      <c r="V37" s="39"/>
      <c r="W37" s="31"/>
      <c r="X37" s="31"/>
      <c r="Y37" s="31"/>
      <c r="AC37" s="8"/>
      <c r="AD37" s="8"/>
      <c r="AE37" s="8"/>
    </row>
    <row r="38" spans="1:31">
      <c r="A38" s="28" t="s">
        <v>55</v>
      </c>
      <c r="B38" s="8" t="s">
        <v>575</v>
      </c>
      <c r="C38" s="29" t="s">
        <v>713</v>
      </c>
      <c r="D38" s="30">
        <v>4</v>
      </c>
      <c r="E38" s="31">
        <v>221.68436363636366</v>
      </c>
      <c r="F38" s="31">
        <v>25.2935743968</v>
      </c>
      <c r="G38" s="31">
        <v>51.343944989090915</v>
      </c>
      <c r="H38" s="31">
        <v>9.1541818181818186</v>
      </c>
      <c r="I38" s="31">
        <v>2.7850311111111115</v>
      </c>
      <c r="J38" s="31">
        <v>6.0608565333333333</v>
      </c>
      <c r="K38" s="31">
        <v>27.262215285333337</v>
      </c>
      <c r="L38" s="31">
        <v>14.858181818181817</v>
      </c>
      <c r="M38" s="31">
        <v>67.369454545454545</v>
      </c>
      <c r="N38" s="31">
        <v>4.0966557484373327</v>
      </c>
      <c r="O38" s="31">
        <v>2.0254264374613333</v>
      </c>
      <c r="P38" s="33">
        <f t="shared" si="3"/>
        <v>86.366504895331545</v>
      </c>
      <c r="Q38" s="33">
        <f t="shared" si="0"/>
        <v>5.1180151049085358</v>
      </c>
      <c r="R38" s="33">
        <f t="shared" si="1"/>
        <v>3.0708090629451212</v>
      </c>
      <c r="S38" s="33">
        <f t="shared" si="2"/>
        <v>3.0708090629451212</v>
      </c>
      <c r="T38" s="32"/>
      <c r="U38" s="34"/>
      <c r="V38" s="39"/>
      <c r="W38" s="31"/>
      <c r="X38" s="31"/>
      <c r="Y38" s="31"/>
      <c r="AC38" s="8"/>
      <c r="AD38" s="8"/>
      <c r="AE38" s="8"/>
    </row>
    <row r="39" spans="1:31">
      <c r="A39" s="28" t="s">
        <v>57</v>
      </c>
      <c r="B39" s="8" t="s">
        <v>58</v>
      </c>
      <c r="C39" s="29" t="s">
        <v>722</v>
      </c>
      <c r="D39" s="30">
        <v>3</v>
      </c>
      <c r="E39" s="31">
        <v>276.33333333333331</v>
      </c>
      <c r="F39" s="31">
        <v>27.428571428571427</v>
      </c>
      <c r="G39" s="31">
        <v>73.833333333333329</v>
      </c>
      <c r="H39" s="31">
        <v>13.5</v>
      </c>
      <c r="I39" s="31">
        <v>2.5</v>
      </c>
      <c r="J39" s="31">
        <v>5</v>
      </c>
      <c r="K39" s="31">
        <v>29.285714285714285</v>
      </c>
      <c r="L39" s="31">
        <v>25.5</v>
      </c>
      <c r="M39" s="31">
        <v>47.5</v>
      </c>
      <c r="N39" s="31">
        <v>2.8571428571428572</v>
      </c>
      <c r="O39" s="31">
        <v>1.6666666666666667</v>
      </c>
      <c r="P39" s="33">
        <f t="shared" si="3"/>
        <v>143.23809523809524</v>
      </c>
      <c r="Q39" s="33">
        <f t="shared" si="0"/>
        <v>8.4881834215167551</v>
      </c>
      <c r="R39" s="33">
        <f t="shared" si="1"/>
        <v>5.9417283950617286</v>
      </c>
      <c r="S39" s="33">
        <f t="shared" si="2"/>
        <v>5.9417283950617286</v>
      </c>
      <c r="T39" s="32"/>
      <c r="U39" s="34"/>
      <c r="V39" s="39"/>
      <c r="W39" s="31"/>
      <c r="X39" s="31"/>
      <c r="Y39" s="31"/>
      <c r="AC39" s="8"/>
      <c r="AD39" s="8"/>
      <c r="AE39" s="8"/>
    </row>
    <row r="40" spans="1:31">
      <c r="A40" s="28" t="s">
        <v>59</v>
      </c>
      <c r="B40" s="8" t="s">
        <v>32</v>
      </c>
      <c r="C40" s="29" t="s">
        <v>715</v>
      </c>
      <c r="D40" s="30">
        <v>3</v>
      </c>
      <c r="E40" s="31">
        <v>491.82032085561497</v>
      </c>
      <c r="F40" s="31">
        <v>70.73197272079166</v>
      </c>
      <c r="G40" s="31">
        <v>134.03882483318182</v>
      </c>
      <c r="H40" s="31">
        <v>31.225975121231286</v>
      </c>
      <c r="I40" s="31">
        <v>3.7444645550527897</v>
      </c>
      <c r="J40" s="31">
        <v>19.193041750000003</v>
      </c>
      <c r="K40" s="31">
        <v>69.735902719705891</v>
      </c>
      <c r="L40" s="31">
        <v>53.027272727272724</v>
      </c>
      <c r="M40" s="31">
        <v>140.9309090909091</v>
      </c>
      <c r="N40" s="31">
        <v>7.6461048179378457</v>
      </c>
      <c r="O40" s="31">
        <v>3.0804575123072189</v>
      </c>
      <c r="P40" s="33">
        <f t="shared" si="3"/>
        <v>287.46274069701047</v>
      </c>
      <c r="Q40" s="33">
        <f t="shared" si="0"/>
        <v>17.03482907834136</v>
      </c>
      <c r="R40" s="33">
        <f t="shared" si="1"/>
        <v>13.627863262673088</v>
      </c>
      <c r="S40" s="33">
        <f t="shared" si="2"/>
        <v>13.627863262673088</v>
      </c>
      <c r="T40" s="32"/>
      <c r="U40" s="34"/>
      <c r="V40" s="39"/>
      <c r="W40" s="31"/>
      <c r="X40" s="31"/>
      <c r="Y40" s="31"/>
      <c r="AC40" s="8"/>
      <c r="AD40" s="8"/>
      <c r="AE40" s="8"/>
    </row>
    <row r="41" spans="1:31">
      <c r="A41" s="28" t="s">
        <v>60</v>
      </c>
      <c r="B41" s="8" t="s">
        <v>61</v>
      </c>
      <c r="C41" s="29" t="s">
        <v>737</v>
      </c>
      <c r="D41" s="30">
        <v>9</v>
      </c>
      <c r="E41" s="31">
        <v>468.92236842105262</v>
      </c>
      <c r="F41" s="31">
        <v>59.006058707489579</v>
      </c>
      <c r="G41" s="31">
        <v>124.03518924034091</v>
      </c>
      <c r="H41" s="31">
        <v>28.870235638114895</v>
      </c>
      <c r="I41" s="31">
        <v>0.97336038011695913</v>
      </c>
      <c r="J41" s="31">
        <v>18.467101718750001</v>
      </c>
      <c r="K41" s="31">
        <v>66.451826460594845</v>
      </c>
      <c r="L41" s="31">
        <v>41.138636363636358</v>
      </c>
      <c r="M41" s="31">
        <v>88.826136363636365</v>
      </c>
      <c r="N41" s="31">
        <v>1.1655153198253811</v>
      </c>
      <c r="O41" s="31">
        <v>0.720636926452489</v>
      </c>
      <c r="P41" s="33">
        <f t="shared" si="3"/>
        <v>288.46871435639702</v>
      </c>
      <c r="Q41" s="33">
        <f t="shared" si="0"/>
        <v>17.094442332230933</v>
      </c>
      <c r="R41" s="33">
        <f t="shared" si="1"/>
        <v>13.675553865784748</v>
      </c>
      <c r="S41" s="33">
        <f t="shared" si="2"/>
        <v>13.675553865784748</v>
      </c>
      <c r="T41" s="32"/>
      <c r="U41" s="34"/>
      <c r="V41" s="39"/>
      <c r="W41" s="31"/>
      <c r="X41" s="31"/>
      <c r="Y41" s="31"/>
      <c r="AC41" s="8"/>
      <c r="AD41" s="8"/>
      <c r="AE41" s="8"/>
    </row>
    <row r="42" spans="1:31">
      <c r="A42" s="28" t="s">
        <v>62</v>
      </c>
      <c r="B42" s="8" t="s">
        <v>63</v>
      </c>
      <c r="C42" s="29" t="s">
        <v>726</v>
      </c>
      <c r="D42" s="30">
        <v>5</v>
      </c>
      <c r="E42" s="31">
        <v>537.74800000000005</v>
      </c>
      <c r="F42" s="31">
        <v>74.65145516847916</v>
      </c>
      <c r="G42" s="31">
        <v>158.92033450454545</v>
      </c>
      <c r="H42" s="31">
        <v>30.285358024691359</v>
      </c>
      <c r="I42" s="31">
        <v>2.1746755555555555</v>
      </c>
      <c r="J42" s="31">
        <v>19.081390833333334</v>
      </c>
      <c r="K42" s="31">
        <v>79.392237570833331</v>
      </c>
      <c r="L42" s="31">
        <v>42.540545454545459</v>
      </c>
      <c r="M42" s="31">
        <v>69.23890909090909</v>
      </c>
      <c r="N42" s="31">
        <v>0.89187799256770839</v>
      </c>
      <c r="O42" s="31">
        <v>0.35935318188194443</v>
      </c>
      <c r="P42" s="33">
        <f t="shared" si="3"/>
        <v>378.6770700539825</v>
      </c>
      <c r="Q42" s="33">
        <f t="shared" si="0"/>
        <v>22.44012266986563</v>
      </c>
      <c r="R42" s="33">
        <f t="shared" si="1"/>
        <v>20.196110402879068</v>
      </c>
      <c r="S42" s="33">
        <f t="shared" si="2"/>
        <v>20.196110402879068</v>
      </c>
      <c r="T42" s="32"/>
      <c r="U42" s="34"/>
      <c r="V42" s="39"/>
      <c r="W42" s="31"/>
      <c r="X42" s="31"/>
      <c r="Y42" s="31"/>
      <c r="AC42" s="8"/>
      <c r="AD42" s="8"/>
      <c r="AE42" s="8"/>
    </row>
    <row r="43" spans="1:31">
      <c r="A43" s="28" t="s">
        <v>1165</v>
      </c>
      <c r="B43" s="8" t="s">
        <v>763</v>
      </c>
      <c r="C43" s="29" t="s">
        <v>733</v>
      </c>
      <c r="D43" s="30">
        <v>2</v>
      </c>
      <c r="E43" s="31">
        <v>246.44444444444446</v>
      </c>
      <c r="F43" s="31">
        <v>22.9</v>
      </c>
      <c r="G43" s="31">
        <v>59.567111111111117</v>
      </c>
      <c r="H43" s="31">
        <v>12</v>
      </c>
      <c r="I43" s="31">
        <v>0.2857142857142857</v>
      </c>
      <c r="J43" s="31">
        <v>4</v>
      </c>
      <c r="K43" s="31">
        <v>23.4</v>
      </c>
      <c r="L43" s="31">
        <v>9.3333333333333339</v>
      </c>
      <c r="M43" s="31">
        <v>50.666666666666664</v>
      </c>
      <c r="N43" s="31">
        <v>3.4</v>
      </c>
      <c r="O43" s="31">
        <v>1.7142857142857142</v>
      </c>
      <c r="P43" s="33">
        <f t="shared" si="3"/>
        <v>90.790920634920681</v>
      </c>
      <c r="Q43" s="33">
        <f t="shared" si="0"/>
        <v>5.3802027042915963</v>
      </c>
      <c r="R43" s="33">
        <f t="shared" si="1"/>
        <v>3.2281216225749576</v>
      </c>
      <c r="S43" s="33">
        <f t="shared" si="2"/>
        <v>3.2281216225749576</v>
      </c>
      <c r="T43" s="32"/>
      <c r="U43" s="34"/>
      <c r="V43" s="39"/>
      <c r="W43" s="31"/>
      <c r="X43" s="31"/>
      <c r="Y43" s="31"/>
      <c r="AC43" s="8"/>
      <c r="AD43" s="8"/>
      <c r="AE43" s="8"/>
    </row>
    <row r="44" spans="1:31">
      <c r="A44" s="28" t="s">
        <v>1418</v>
      </c>
      <c r="B44" s="8" t="s">
        <v>1419</v>
      </c>
      <c r="C44" s="29" t="s">
        <v>724</v>
      </c>
      <c r="D44" s="30">
        <v>8</v>
      </c>
      <c r="E44" s="31">
        <v>595.96479338842971</v>
      </c>
      <c r="F44" s="31">
        <v>93.935828578872147</v>
      </c>
      <c r="G44" s="31">
        <v>174.70746908946282</v>
      </c>
      <c r="H44" s="31">
        <v>40.122671880091239</v>
      </c>
      <c r="I44" s="31">
        <v>6.7674231200897861</v>
      </c>
      <c r="J44" s="31">
        <v>17.683605643939394</v>
      </c>
      <c r="K44" s="31">
        <v>72.254089229734845</v>
      </c>
      <c r="L44" s="31">
        <v>52.930454545454545</v>
      </c>
      <c r="M44" s="31">
        <v>85.43386363636364</v>
      </c>
      <c r="N44" s="31">
        <v>23.584678897146773</v>
      </c>
      <c r="O44" s="31">
        <v>7.6415316650238578</v>
      </c>
      <c r="P44" s="33">
        <f t="shared" si="3"/>
        <v>431.0454600913726</v>
      </c>
      <c r="Q44" s="33">
        <f t="shared" si="0"/>
        <v>25.543434672081339</v>
      </c>
      <c r="R44" s="33">
        <f t="shared" si="1"/>
        <v>25.543434672081339</v>
      </c>
      <c r="S44" s="33">
        <f t="shared" si="2"/>
        <v>25.543434672081339</v>
      </c>
      <c r="T44" s="32"/>
      <c r="U44" s="34"/>
      <c r="V44" s="39"/>
      <c r="W44" s="31"/>
      <c r="X44" s="31"/>
      <c r="Y44" s="31"/>
      <c r="AC44" s="8"/>
      <c r="AD44" s="8"/>
      <c r="AE44" s="8"/>
    </row>
    <row r="45" spans="1:31">
      <c r="A45" s="28" t="s">
        <v>870</v>
      </c>
      <c r="B45" s="8" t="s">
        <v>622</v>
      </c>
      <c r="C45" s="29" t="s">
        <v>720</v>
      </c>
      <c r="D45" s="30">
        <v>8</v>
      </c>
      <c r="E45" s="31">
        <v>585.643013931523</v>
      </c>
      <c r="F45" s="31">
        <v>85.443766532106679</v>
      </c>
      <c r="G45" s="31">
        <v>164.60388476585786</v>
      </c>
      <c r="H45" s="31">
        <v>29.444850851370852</v>
      </c>
      <c r="I45" s="31">
        <v>5.6667208542568543</v>
      </c>
      <c r="J45" s="31">
        <v>15.793723804242424</v>
      </c>
      <c r="K45" s="31">
        <v>60.350754334069258</v>
      </c>
      <c r="L45" s="31">
        <v>40.282327272727272</v>
      </c>
      <c r="M45" s="31">
        <v>105.66036363636364</v>
      </c>
      <c r="N45" s="31">
        <v>31.172511605046026</v>
      </c>
      <c r="O45" s="31">
        <v>10.410005157798233</v>
      </c>
      <c r="P45" s="33">
        <f t="shared" si="3"/>
        <v>353.94233968825705</v>
      </c>
      <c r="Q45" s="33">
        <f t="shared" si="0"/>
        <v>20.974360870415232</v>
      </c>
      <c r="R45" s="33">
        <f t="shared" si="1"/>
        <v>18.87692478337371</v>
      </c>
      <c r="S45" s="33">
        <f t="shared" si="2"/>
        <v>18.87692478337371</v>
      </c>
      <c r="T45" s="32"/>
      <c r="U45" s="34"/>
      <c r="V45" s="39"/>
      <c r="W45" s="31"/>
      <c r="X45" s="31"/>
      <c r="Y45" s="31"/>
      <c r="AC45" s="8"/>
      <c r="AD45" s="8"/>
      <c r="AE45" s="8"/>
    </row>
    <row r="46" spans="1:31">
      <c r="A46" s="28" t="s">
        <v>1377</v>
      </c>
      <c r="B46" s="8" t="s">
        <v>987</v>
      </c>
      <c r="C46" s="29" t="s">
        <v>734</v>
      </c>
      <c r="D46" s="30">
        <v>2</v>
      </c>
      <c r="E46" s="31">
        <v>172.85714285714286</v>
      </c>
      <c r="F46" s="31">
        <v>19.285714285714285</v>
      </c>
      <c r="G46" s="31">
        <v>36.185428571428574</v>
      </c>
      <c r="H46" s="31">
        <v>10</v>
      </c>
      <c r="I46" s="31">
        <v>1.2</v>
      </c>
      <c r="J46" s="31">
        <v>5.1428571428571432</v>
      </c>
      <c r="K46" s="31">
        <v>19.285714285714285</v>
      </c>
      <c r="L46" s="31">
        <v>18.571428571428573</v>
      </c>
      <c r="M46" s="31">
        <v>63.285714285714285</v>
      </c>
      <c r="N46" s="31">
        <v>0.8571428571428571</v>
      </c>
      <c r="O46" s="31">
        <v>0.4</v>
      </c>
      <c r="P46" s="33">
        <f t="shared" si="3"/>
        <v>58.328285714285705</v>
      </c>
      <c r="Q46" s="33">
        <f t="shared" si="0"/>
        <v>3.4564910052910047</v>
      </c>
      <c r="R46" s="33">
        <f t="shared" si="1"/>
        <v>2.0738946031746028</v>
      </c>
      <c r="S46" s="33">
        <f t="shared" si="2"/>
        <v>2.0738946031746028</v>
      </c>
      <c r="T46" s="32"/>
      <c r="U46" s="34"/>
      <c r="V46" s="39"/>
      <c r="W46" s="31"/>
      <c r="X46" s="31"/>
      <c r="Y46" s="31"/>
      <c r="AC46" s="8"/>
      <c r="AD46" s="8"/>
      <c r="AE46" s="8"/>
    </row>
    <row r="47" spans="1:31">
      <c r="A47" s="28" t="s">
        <v>69</v>
      </c>
      <c r="B47" s="8" t="s">
        <v>429</v>
      </c>
      <c r="C47" s="29" t="s">
        <v>739</v>
      </c>
      <c r="D47" s="30">
        <v>4</v>
      </c>
      <c r="E47" s="31">
        <v>238.88888888888889</v>
      </c>
      <c r="F47" s="31">
        <v>27.4</v>
      </c>
      <c r="G47" s="31">
        <v>62.877333333333326</v>
      </c>
      <c r="H47" s="31">
        <v>17</v>
      </c>
      <c r="I47" s="31">
        <v>1.7142857142857142</v>
      </c>
      <c r="J47" s="31">
        <v>5.6</v>
      </c>
      <c r="K47" s="31">
        <v>24.8</v>
      </c>
      <c r="L47" s="31">
        <v>18.555555555555557</v>
      </c>
      <c r="M47" s="31">
        <v>45.666666666666664</v>
      </c>
      <c r="N47" s="31">
        <v>1.9</v>
      </c>
      <c r="O47" s="31">
        <v>2</v>
      </c>
      <c r="P47" s="33">
        <f t="shared" si="3"/>
        <v>125.09479365079369</v>
      </c>
      <c r="Q47" s="33">
        <f t="shared" si="0"/>
        <v>7.4130248089359227</v>
      </c>
      <c r="R47" s="33">
        <f t="shared" si="1"/>
        <v>5.1891173662551457</v>
      </c>
      <c r="S47" s="33">
        <f t="shared" si="2"/>
        <v>5.1891173662551457</v>
      </c>
      <c r="T47" s="32"/>
      <c r="U47" s="34"/>
      <c r="V47" s="39"/>
      <c r="W47" s="31"/>
      <c r="X47" s="31"/>
      <c r="Y47" s="31"/>
      <c r="AC47" s="8"/>
      <c r="AD47" s="8"/>
      <c r="AE47" s="8"/>
    </row>
    <row r="48" spans="1:31">
      <c r="A48" s="28" t="s">
        <v>69</v>
      </c>
      <c r="B48" s="8" t="s">
        <v>982</v>
      </c>
      <c r="C48" s="29" t="s">
        <v>715</v>
      </c>
      <c r="D48" s="30">
        <v>7</v>
      </c>
      <c r="E48" s="31">
        <v>303.9909090909091</v>
      </c>
      <c r="F48" s="31">
        <v>41.862362306666668</v>
      </c>
      <c r="G48" s="31">
        <v>81.771866181818183</v>
      </c>
      <c r="H48" s="31">
        <v>14.726767676767675</v>
      </c>
      <c r="I48" s="31">
        <v>2.9732222222222222</v>
      </c>
      <c r="J48" s="31">
        <v>3.8716333333333335</v>
      </c>
      <c r="K48" s="31">
        <v>28.201625500000002</v>
      </c>
      <c r="L48" s="31">
        <v>34.454545454545453</v>
      </c>
      <c r="M48" s="31">
        <v>58.840909090909093</v>
      </c>
      <c r="N48" s="31">
        <v>11.592485120666666</v>
      </c>
      <c r="O48" s="31">
        <v>4.6560232435555555</v>
      </c>
      <c r="P48" s="33">
        <f t="shared" si="3"/>
        <v>166.67406435044447</v>
      </c>
      <c r="Q48" s="33">
        <f t="shared" si="0"/>
        <v>9.8769815911374508</v>
      </c>
      <c r="R48" s="33">
        <f t="shared" si="1"/>
        <v>6.913887113796215</v>
      </c>
      <c r="S48" s="33">
        <f t="shared" si="2"/>
        <v>6.913887113796215</v>
      </c>
      <c r="T48" s="32"/>
      <c r="U48" s="34"/>
      <c r="V48" s="39"/>
      <c r="W48" s="31"/>
      <c r="X48" s="31"/>
      <c r="Y48" s="31"/>
      <c r="AC48" s="8"/>
      <c r="AD48" s="8"/>
      <c r="AE48" s="8"/>
    </row>
    <row r="49" spans="1:31">
      <c r="A49" s="28" t="s">
        <v>71</v>
      </c>
      <c r="B49" s="8" t="s">
        <v>72</v>
      </c>
      <c r="C49" s="29" t="s">
        <v>715</v>
      </c>
      <c r="D49" s="30">
        <v>3</v>
      </c>
      <c r="E49" s="31">
        <v>152.5</v>
      </c>
      <c r="F49" s="31">
        <v>18.888888888888889</v>
      </c>
      <c r="G49" s="31">
        <v>38.688499999999998</v>
      </c>
      <c r="H49" s="31">
        <v>9.5</v>
      </c>
      <c r="I49" s="31">
        <v>0.33333333333333331</v>
      </c>
      <c r="J49" s="31">
        <v>5.333333333333333</v>
      </c>
      <c r="K49" s="31">
        <v>18.555555555555557</v>
      </c>
      <c r="L49" s="31">
        <v>12.75</v>
      </c>
      <c r="M49" s="31">
        <v>46.375</v>
      </c>
      <c r="N49" s="31">
        <v>0.88888888888888884</v>
      </c>
      <c r="O49" s="31">
        <v>0.5</v>
      </c>
      <c r="P49" s="33">
        <f t="shared" si="3"/>
        <v>69.063499999999991</v>
      </c>
      <c r="Q49" s="33">
        <f t="shared" si="0"/>
        <v>4.0926518518518513</v>
      </c>
      <c r="R49" s="33">
        <f t="shared" si="1"/>
        <v>2.4555911111111106</v>
      </c>
      <c r="S49" s="33">
        <f t="shared" si="2"/>
        <v>2.4555911111111106</v>
      </c>
      <c r="T49" s="32"/>
      <c r="U49" s="34"/>
      <c r="V49" s="39"/>
      <c r="W49" s="31"/>
      <c r="X49" s="31"/>
      <c r="Y49" s="31"/>
      <c r="AC49" s="8"/>
      <c r="AD49" s="8"/>
      <c r="AE49" s="8"/>
    </row>
    <row r="50" spans="1:31">
      <c r="A50" s="28" t="s">
        <v>1261</v>
      </c>
      <c r="B50" s="8" t="s">
        <v>1262</v>
      </c>
      <c r="C50" s="29" t="s">
        <v>724</v>
      </c>
      <c r="D50" s="30">
        <v>6</v>
      </c>
      <c r="E50" s="31">
        <v>588.19272727272721</v>
      </c>
      <c r="F50" s="31">
        <v>75.356566157541678</v>
      </c>
      <c r="G50" s="31">
        <v>169.51534400909094</v>
      </c>
      <c r="H50" s="31">
        <v>32.673580246913581</v>
      </c>
      <c r="I50" s="31">
        <v>2.9311644444444442</v>
      </c>
      <c r="J50" s="31">
        <v>11.980127666666666</v>
      </c>
      <c r="K50" s="31">
        <v>72.107764283333339</v>
      </c>
      <c r="L50" s="31">
        <v>38.75272727272727</v>
      </c>
      <c r="M50" s="31">
        <v>112.21727272727271</v>
      </c>
      <c r="N50" s="31">
        <v>7.9067585969166672</v>
      </c>
      <c r="O50" s="31">
        <v>2.6622630801111113</v>
      </c>
      <c r="P50" s="33">
        <f t="shared" si="3"/>
        <v>323.23591664802854</v>
      </c>
      <c r="Q50" s="33">
        <f t="shared" si="0"/>
        <v>19.15472098654984</v>
      </c>
      <c r="R50" s="33">
        <f t="shared" si="1"/>
        <v>17.239248887894856</v>
      </c>
      <c r="S50" s="33">
        <f t="shared" si="2"/>
        <v>17.239248887894856</v>
      </c>
      <c r="T50" s="32"/>
      <c r="U50" s="34"/>
      <c r="V50" s="39"/>
      <c r="W50" s="31"/>
      <c r="X50" s="31"/>
      <c r="Y50" s="31"/>
      <c r="AC50" s="8"/>
      <c r="AD50" s="8"/>
      <c r="AE50" s="8"/>
    </row>
    <row r="51" spans="1:31">
      <c r="A51" s="28" t="s">
        <v>77</v>
      </c>
      <c r="B51" s="8" t="s">
        <v>78</v>
      </c>
      <c r="C51" s="29" t="s">
        <v>742</v>
      </c>
      <c r="D51" s="30">
        <v>4</v>
      </c>
      <c r="E51" s="31">
        <v>180</v>
      </c>
      <c r="F51" s="31">
        <v>18</v>
      </c>
      <c r="G51" s="31">
        <v>44.474666666666664</v>
      </c>
      <c r="H51" s="31">
        <v>7.5714285714285712</v>
      </c>
      <c r="I51" s="31">
        <v>1.4285714285714286</v>
      </c>
      <c r="J51" s="31">
        <v>1.3</v>
      </c>
      <c r="K51" s="31">
        <v>12.7</v>
      </c>
      <c r="L51" s="31">
        <v>12.111111111111111</v>
      </c>
      <c r="M51" s="31">
        <v>41.555555555555557</v>
      </c>
      <c r="N51" s="31">
        <v>11.2</v>
      </c>
      <c r="O51" s="31">
        <v>5</v>
      </c>
      <c r="P51" s="33">
        <f t="shared" si="3"/>
        <v>66.258793650793663</v>
      </c>
      <c r="Q51" s="33">
        <f t="shared" si="0"/>
        <v>3.9264470311581432</v>
      </c>
      <c r="R51" s="33">
        <f t="shared" si="1"/>
        <v>2.3558682186948858</v>
      </c>
      <c r="S51" s="33">
        <f t="shared" si="2"/>
        <v>2.3558682186948858</v>
      </c>
      <c r="T51" s="32"/>
      <c r="U51" s="34"/>
      <c r="V51" s="39"/>
      <c r="W51" s="31"/>
      <c r="X51" s="31"/>
      <c r="Y51" s="31"/>
      <c r="AC51" s="8"/>
      <c r="AD51" s="8"/>
      <c r="AE51" s="8"/>
    </row>
    <row r="52" spans="1:31">
      <c r="A52" s="28" t="s">
        <v>1219</v>
      </c>
      <c r="B52" s="8" t="s">
        <v>305</v>
      </c>
      <c r="C52" s="29" t="s">
        <v>863</v>
      </c>
      <c r="D52" s="30">
        <v>3</v>
      </c>
      <c r="E52" s="31">
        <v>463.04828282828288</v>
      </c>
      <c r="F52" s="31">
        <v>53.633853956180552</v>
      </c>
      <c r="G52" s="31">
        <v>119.71107390656566</v>
      </c>
      <c r="H52" s="31">
        <v>23.180728395061731</v>
      </c>
      <c r="I52" s="31">
        <v>0.22222222222222221</v>
      </c>
      <c r="J52" s="31">
        <v>20.231638194444443</v>
      </c>
      <c r="K52" s="31">
        <v>70.626915374999996</v>
      </c>
      <c r="L52" s="31">
        <v>40.585454545454546</v>
      </c>
      <c r="M52" s="31">
        <v>106.05</v>
      </c>
      <c r="N52" s="31">
        <v>0.75</v>
      </c>
      <c r="O52" s="31">
        <v>0.33333333333333331</v>
      </c>
      <c r="P52" s="33">
        <f t="shared" si="3"/>
        <v>263.2440518727069</v>
      </c>
      <c r="Q52" s="33">
        <f t="shared" si="0"/>
        <v>15.599647518382632</v>
      </c>
      <c r="R52" s="33">
        <f t="shared" si="1"/>
        <v>12.479718014706107</v>
      </c>
      <c r="S52" s="33">
        <f t="shared" si="2"/>
        <v>12.479718014706107</v>
      </c>
      <c r="T52" s="32"/>
      <c r="U52" s="34"/>
      <c r="V52" s="39"/>
      <c r="W52" s="31"/>
      <c r="X52" s="31"/>
      <c r="Y52" s="31"/>
      <c r="AC52" s="8"/>
      <c r="AD52" s="8"/>
      <c r="AE52" s="8"/>
    </row>
    <row r="53" spans="1:31">
      <c r="A53" s="28" t="s">
        <v>80</v>
      </c>
      <c r="B53" s="8" t="s">
        <v>52</v>
      </c>
      <c r="C53" s="29" t="s">
        <v>717</v>
      </c>
      <c r="D53" s="30">
        <v>8</v>
      </c>
      <c r="E53" s="31">
        <v>212.25</v>
      </c>
      <c r="F53" s="31">
        <v>23.5</v>
      </c>
      <c r="G53" s="31">
        <v>52.616500000000002</v>
      </c>
      <c r="H53" s="31">
        <v>9</v>
      </c>
      <c r="I53" s="31">
        <v>2.1666666666666665</v>
      </c>
      <c r="J53" s="31">
        <v>1.875</v>
      </c>
      <c r="K53" s="31">
        <v>17</v>
      </c>
      <c r="L53" s="31">
        <v>12.75</v>
      </c>
      <c r="M53" s="31">
        <v>30.625</v>
      </c>
      <c r="N53" s="31">
        <v>5.625</v>
      </c>
      <c r="O53" s="31">
        <v>2.8333333333333335</v>
      </c>
      <c r="P53" s="33">
        <f t="shared" si="3"/>
        <v>96.991500000000016</v>
      </c>
      <c r="Q53" s="33">
        <f t="shared" si="0"/>
        <v>5.747644444444445</v>
      </c>
      <c r="R53" s="33">
        <f t="shared" si="1"/>
        <v>3.4485866666666669</v>
      </c>
      <c r="S53" s="33">
        <f t="shared" si="2"/>
        <v>3.4485866666666669</v>
      </c>
      <c r="T53" s="32"/>
      <c r="U53" s="34"/>
      <c r="V53" s="39"/>
      <c r="W53" s="31"/>
      <c r="X53" s="31"/>
      <c r="Y53" s="31"/>
      <c r="AC53" s="8"/>
      <c r="AD53" s="8"/>
      <c r="AE53" s="8"/>
    </row>
    <row r="54" spans="1:31">
      <c r="A54" s="28" t="s">
        <v>81</v>
      </c>
      <c r="B54" s="8" t="s">
        <v>82</v>
      </c>
      <c r="C54" s="29" t="s">
        <v>739</v>
      </c>
      <c r="D54" s="30">
        <v>8</v>
      </c>
      <c r="E54" s="31">
        <v>324.13440000000003</v>
      </c>
      <c r="F54" s="31">
        <v>39.42880399127273</v>
      </c>
      <c r="G54" s="31">
        <v>72.939574560000011</v>
      </c>
      <c r="H54" s="31">
        <v>12.208384615384615</v>
      </c>
      <c r="I54" s="31">
        <v>4.3191800000000002</v>
      </c>
      <c r="J54" s="31">
        <v>5.8907461818181819</v>
      </c>
      <c r="K54" s="31">
        <v>28.065558080000002</v>
      </c>
      <c r="L54" s="31">
        <v>26.8096</v>
      </c>
      <c r="M54" s="31">
        <v>92.358400000000003</v>
      </c>
      <c r="N54" s="31">
        <v>9.1823888983272735</v>
      </c>
      <c r="O54" s="31">
        <v>5.6734994727999997</v>
      </c>
      <c r="P54" s="33">
        <f t="shared" si="3"/>
        <v>116.91300921763917</v>
      </c>
      <c r="Q54" s="33">
        <f t="shared" si="0"/>
        <v>6.9281783240082468</v>
      </c>
      <c r="R54" s="33">
        <f t="shared" si="1"/>
        <v>4.8497248268057724</v>
      </c>
      <c r="S54" s="33">
        <f t="shared" si="2"/>
        <v>4.8497248268057724</v>
      </c>
      <c r="T54" s="32"/>
      <c r="U54" s="34"/>
      <c r="V54" s="39"/>
      <c r="W54" s="31"/>
      <c r="X54" s="31"/>
      <c r="Y54" s="31"/>
      <c r="AC54" s="8"/>
      <c r="AD54" s="8"/>
      <c r="AE54" s="8"/>
    </row>
    <row r="55" spans="1:31">
      <c r="A55" s="28" t="s">
        <v>83</v>
      </c>
      <c r="B55" s="8" t="s">
        <v>84</v>
      </c>
      <c r="C55" s="29" t="s">
        <v>742</v>
      </c>
      <c r="D55" s="30">
        <v>8</v>
      </c>
      <c r="E55" s="31">
        <v>345.4</v>
      </c>
      <c r="F55" s="31">
        <v>38.363636363636367</v>
      </c>
      <c r="G55" s="31">
        <v>84.408000000000001</v>
      </c>
      <c r="H55" s="31">
        <v>13.625</v>
      </c>
      <c r="I55" s="31">
        <v>4</v>
      </c>
      <c r="J55" s="31">
        <v>1.9090909090909092</v>
      </c>
      <c r="K55" s="31">
        <v>26.363636363636363</v>
      </c>
      <c r="L55" s="31">
        <v>31.4</v>
      </c>
      <c r="M55" s="31">
        <v>88.8</v>
      </c>
      <c r="N55" s="31">
        <v>12.272727272727273</v>
      </c>
      <c r="O55" s="31">
        <v>5.875</v>
      </c>
      <c r="P55" s="33">
        <f t="shared" si="3"/>
        <v>125.48527272727273</v>
      </c>
      <c r="Q55" s="33">
        <f t="shared" si="0"/>
        <v>7.43616430976431</v>
      </c>
      <c r="R55" s="33">
        <f t="shared" si="1"/>
        <v>5.2053150168350166</v>
      </c>
      <c r="S55" s="33">
        <f t="shared" si="2"/>
        <v>5.2053150168350166</v>
      </c>
      <c r="T55" s="32"/>
      <c r="U55" s="34"/>
      <c r="V55" s="39"/>
      <c r="W55" s="31"/>
      <c r="X55" s="31"/>
      <c r="Y55" s="31"/>
      <c r="AC55" s="8"/>
      <c r="AD55" s="8"/>
      <c r="AE55" s="8"/>
    </row>
    <row r="56" spans="1:31">
      <c r="A56" s="28" t="s">
        <v>1832</v>
      </c>
      <c r="B56" s="8" t="s">
        <v>1180</v>
      </c>
      <c r="C56" s="29" t="s">
        <v>724</v>
      </c>
      <c r="D56" s="30">
        <v>8</v>
      </c>
      <c r="E56" s="31">
        <v>455.40419251336897</v>
      </c>
      <c r="F56" s="31">
        <v>61.815651509694113</v>
      </c>
      <c r="G56" s="31">
        <v>109.58209770233155</v>
      </c>
      <c r="H56" s="31">
        <v>28.322542483660129</v>
      </c>
      <c r="I56" s="31">
        <v>4.3542274509803924</v>
      </c>
      <c r="J56" s="31">
        <v>12.447760658823531</v>
      </c>
      <c r="K56" s="31">
        <v>55.798037012235291</v>
      </c>
      <c r="L56" s="31">
        <v>44.357090909090907</v>
      </c>
      <c r="M56" s="31">
        <v>123.04072727272727</v>
      </c>
      <c r="N56" s="31">
        <v>6.9226548677509028</v>
      </c>
      <c r="O56" s="31">
        <v>2.5019960670280788</v>
      </c>
      <c r="P56" s="33">
        <f t="shared" si="3"/>
        <v>227.30708802343895</v>
      </c>
      <c r="Q56" s="33">
        <f t="shared" si="0"/>
        <v>13.470049660648234</v>
      </c>
      <c r="R56" s="33">
        <f t="shared" si="1"/>
        <v>10.776039728518588</v>
      </c>
      <c r="S56" s="33">
        <f t="shared" si="2"/>
        <v>10.776039728518588</v>
      </c>
      <c r="T56" s="32"/>
      <c r="U56" s="34"/>
      <c r="V56" s="39"/>
      <c r="W56" s="31"/>
      <c r="X56" s="31"/>
      <c r="Y56" s="31"/>
      <c r="AC56" s="8"/>
      <c r="AD56" s="8"/>
      <c r="AE56" s="8"/>
    </row>
    <row r="57" spans="1:31">
      <c r="A57" s="28" t="s">
        <v>87</v>
      </c>
      <c r="B57" s="8" t="s">
        <v>84</v>
      </c>
      <c r="C57" s="29" t="s">
        <v>740</v>
      </c>
      <c r="D57" s="30">
        <v>7</v>
      </c>
      <c r="E57" s="31">
        <v>488.19296969696967</v>
      </c>
      <c r="F57" s="31">
        <v>67.543546483341672</v>
      </c>
      <c r="G57" s="31">
        <v>146.56511951727273</v>
      </c>
      <c r="H57" s="31">
        <v>34.532719576719579</v>
      </c>
      <c r="I57" s="31">
        <v>1.4568643386243387</v>
      </c>
      <c r="J57" s="31">
        <v>12.959706166666669</v>
      </c>
      <c r="K57" s="31">
        <v>70.3443350311111</v>
      </c>
      <c r="L57" s="31">
        <v>47.282181818181819</v>
      </c>
      <c r="M57" s="31">
        <v>53.751727272727273</v>
      </c>
      <c r="N57" s="31">
        <v>13.62329803241146</v>
      </c>
      <c r="O57" s="31">
        <v>2.1439142824947726</v>
      </c>
      <c r="P57" s="33">
        <f t="shared" si="3"/>
        <v>365.78840608106498</v>
      </c>
      <c r="Q57" s="33">
        <f t="shared" si="0"/>
        <v>21.676349989989035</v>
      </c>
      <c r="R57" s="33">
        <f t="shared" si="1"/>
        <v>19.508714990990132</v>
      </c>
      <c r="S57" s="33">
        <f t="shared" si="2"/>
        <v>19.508714990990132</v>
      </c>
      <c r="T57" s="32"/>
      <c r="U57" s="34"/>
      <c r="V57" s="39"/>
      <c r="W57" s="31"/>
      <c r="X57" s="31"/>
      <c r="Y57" s="31"/>
      <c r="AC57" s="8"/>
      <c r="AD57" s="8"/>
      <c r="AE57" s="8"/>
    </row>
    <row r="58" spans="1:31">
      <c r="A58" s="28" t="s">
        <v>1093</v>
      </c>
      <c r="B58" s="8" t="s">
        <v>753</v>
      </c>
      <c r="C58" s="29" t="s">
        <v>736</v>
      </c>
      <c r="D58" s="30">
        <v>2</v>
      </c>
      <c r="E58" s="31">
        <v>147.75</v>
      </c>
      <c r="F58" s="31">
        <v>14.625</v>
      </c>
      <c r="G58" s="31">
        <v>35.181375000000003</v>
      </c>
      <c r="H58" s="31">
        <v>8</v>
      </c>
      <c r="I58" s="31">
        <v>0.5</v>
      </c>
      <c r="J58" s="31">
        <v>3.125</v>
      </c>
      <c r="K58" s="31">
        <v>16.125</v>
      </c>
      <c r="L58" s="31">
        <v>7.875</v>
      </c>
      <c r="M58" s="31">
        <v>30.375</v>
      </c>
      <c r="N58" s="31">
        <v>0.375</v>
      </c>
      <c r="O58" s="31">
        <v>0.33333333333333331</v>
      </c>
      <c r="P58" s="33">
        <f t="shared" si="3"/>
        <v>61.848041666666667</v>
      </c>
      <c r="Q58" s="33">
        <f t="shared" si="0"/>
        <v>3.6650691358024692</v>
      </c>
      <c r="R58" s="33">
        <f t="shared" si="1"/>
        <v>2.1990414814814816</v>
      </c>
      <c r="S58" s="33">
        <f t="shared" si="2"/>
        <v>2.1990414814814816</v>
      </c>
      <c r="T58" s="32"/>
      <c r="U58" s="34"/>
      <c r="V58" s="39"/>
      <c r="W58" s="31"/>
      <c r="X58" s="31"/>
      <c r="Y58" s="31"/>
      <c r="AC58" s="8"/>
      <c r="AD58" s="8"/>
      <c r="AE58" s="8"/>
    </row>
    <row r="59" spans="1:31">
      <c r="A59" s="28" t="s">
        <v>89</v>
      </c>
      <c r="B59" s="8" t="s">
        <v>90</v>
      </c>
      <c r="C59" s="29" t="s">
        <v>738</v>
      </c>
      <c r="D59" s="30">
        <v>9</v>
      </c>
      <c r="E59" s="31">
        <v>523.79127272727271</v>
      </c>
      <c r="F59" s="31">
        <v>80.192434658186656</v>
      </c>
      <c r="G59" s="31">
        <v>145.56719555199999</v>
      </c>
      <c r="H59" s="31">
        <v>29.214222222222222</v>
      </c>
      <c r="I59" s="31">
        <v>3.342034285714286</v>
      </c>
      <c r="J59" s="31">
        <v>23.5884842</v>
      </c>
      <c r="K59" s="31">
        <v>83.793651256666664</v>
      </c>
      <c r="L59" s="31">
        <v>51.453272727272726</v>
      </c>
      <c r="M59" s="31">
        <v>117.79981818181818</v>
      </c>
      <c r="N59" s="31">
        <v>17.965726811863771</v>
      </c>
      <c r="O59" s="31">
        <v>5.408154643188622</v>
      </c>
      <c r="P59" s="33">
        <f t="shared" si="3"/>
        <v>362.42805157463386</v>
      </c>
      <c r="Q59" s="33">
        <f t="shared" si="0"/>
        <v>21.477217871089415</v>
      </c>
      <c r="R59" s="33">
        <f t="shared" si="1"/>
        <v>19.329496083980473</v>
      </c>
      <c r="S59" s="33">
        <f t="shared" si="2"/>
        <v>19.329496083980473</v>
      </c>
      <c r="T59" s="32"/>
      <c r="U59" s="34"/>
      <c r="V59" s="39"/>
      <c r="W59" s="31"/>
      <c r="X59" s="31"/>
      <c r="Y59" s="31"/>
      <c r="AC59" s="8"/>
      <c r="AD59" s="8"/>
      <c r="AE59" s="8"/>
    </row>
    <row r="60" spans="1:31">
      <c r="A60" s="28" t="s">
        <v>1573</v>
      </c>
      <c r="B60" s="8" t="s">
        <v>1572</v>
      </c>
      <c r="C60" s="29" t="s">
        <v>717</v>
      </c>
      <c r="D60" s="30">
        <v>8</v>
      </c>
      <c r="E60" s="31">
        <v>230.85759999999999</v>
      </c>
      <c r="F60" s="31">
        <v>25.376049712128001</v>
      </c>
      <c r="G60" s="31">
        <v>59.1433715776</v>
      </c>
      <c r="H60" s="31">
        <v>12.2036</v>
      </c>
      <c r="I60" s="31">
        <v>3.7814399999999999</v>
      </c>
      <c r="J60" s="31">
        <v>4.0053523200000001</v>
      </c>
      <c r="K60" s="31">
        <v>22.678088195200001</v>
      </c>
      <c r="L60" s="31">
        <v>10.907999999999999</v>
      </c>
      <c r="M60" s="31">
        <v>50.669600000000003</v>
      </c>
      <c r="N60" s="31">
        <v>7.4521246153113596</v>
      </c>
      <c r="O60" s="31">
        <v>3.1433939102207997</v>
      </c>
      <c r="P60" s="33">
        <f t="shared" si="3"/>
        <v>103.52717715001853</v>
      </c>
      <c r="Q60" s="33">
        <f t="shared" si="0"/>
        <v>6.1349438311122091</v>
      </c>
      <c r="R60" s="33">
        <f t="shared" si="1"/>
        <v>4.2944606817785465</v>
      </c>
      <c r="S60" s="33">
        <f t="shared" si="2"/>
        <v>4.2944606817785465</v>
      </c>
      <c r="T60" s="32"/>
      <c r="U60" s="34"/>
      <c r="V60" s="39"/>
      <c r="W60" s="31"/>
      <c r="X60" s="31"/>
      <c r="Y60" s="31"/>
      <c r="AC60" s="8"/>
      <c r="AD60" s="8"/>
      <c r="AE60" s="8"/>
    </row>
    <row r="61" spans="1:31">
      <c r="A61" s="28" t="s">
        <v>93</v>
      </c>
      <c r="B61" s="8" t="s">
        <v>94</v>
      </c>
      <c r="C61" s="29" t="s">
        <v>727</v>
      </c>
      <c r="D61" s="30">
        <v>7</v>
      </c>
      <c r="E61" s="31">
        <v>302.28571428571428</v>
      </c>
      <c r="F61" s="31">
        <v>34.142857142857146</v>
      </c>
      <c r="G61" s="31">
        <v>73.58314285714286</v>
      </c>
      <c r="H61" s="31">
        <v>15.166666666666666</v>
      </c>
      <c r="I61" s="31">
        <v>1.3333333333333333</v>
      </c>
      <c r="J61" s="31">
        <v>9.2857142857142865</v>
      </c>
      <c r="K61" s="31">
        <v>40.142857142857146</v>
      </c>
      <c r="L61" s="31">
        <v>22.142857142857142</v>
      </c>
      <c r="M61" s="31">
        <v>61.857142857142854</v>
      </c>
      <c r="N61" s="31">
        <v>5.2857142857142856</v>
      </c>
      <c r="O61" s="31">
        <v>2.1666666666666665</v>
      </c>
      <c r="P61" s="33">
        <f t="shared" si="3"/>
        <v>156.96409523809524</v>
      </c>
      <c r="Q61" s="33">
        <f t="shared" si="0"/>
        <v>9.3015760141093473</v>
      </c>
      <c r="R61" s="33">
        <f t="shared" si="1"/>
        <v>6.5111032098765431</v>
      </c>
      <c r="S61" s="33">
        <f t="shared" si="2"/>
        <v>6.5111032098765431</v>
      </c>
      <c r="T61" s="32"/>
      <c r="U61" s="34"/>
      <c r="V61" s="39"/>
      <c r="W61" s="31"/>
      <c r="X61" s="31"/>
      <c r="Y61" s="31"/>
      <c r="AC61" s="8"/>
      <c r="AD61" s="8"/>
      <c r="AE61" s="8"/>
    </row>
    <row r="62" spans="1:31">
      <c r="A62" s="28" t="s">
        <v>95</v>
      </c>
      <c r="B62" s="8" t="s">
        <v>96</v>
      </c>
      <c r="C62" s="29" t="s">
        <v>721</v>
      </c>
      <c r="D62" s="30">
        <v>9</v>
      </c>
      <c r="E62" s="31">
        <v>555.24660894660894</v>
      </c>
      <c r="F62" s="31">
        <v>73.802757290593092</v>
      </c>
      <c r="G62" s="31">
        <v>130.54280527008947</v>
      </c>
      <c r="H62" s="31">
        <v>31.854331362174499</v>
      </c>
      <c r="I62" s="31">
        <v>2.4536212922879588</v>
      </c>
      <c r="J62" s="31">
        <v>24.742560001785716</v>
      </c>
      <c r="K62" s="31">
        <v>83.862182704714613</v>
      </c>
      <c r="L62" s="31">
        <v>55.67945454545454</v>
      </c>
      <c r="M62" s="31">
        <v>150.94074545454544</v>
      </c>
      <c r="N62" s="31">
        <v>9.1237446235625725</v>
      </c>
      <c r="O62" s="31">
        <v>4.007219149972264</v>
      </c>
      <c r="P62" s="33">
        <f t="shared" si="3"/>
        <v>309.05223378200407</v>
      </c>
      <c r="Q62" s="33">
        <f t="shared" si="0"/>
        <v>18.314206446340982</v>
      </c>
      <c r="R62" s="33">
        <f t="shared" si="1"/>
        <v>16.482785801706886</v>
      </c>
      <c r="S62" s="33">
        <f t="shared" si="2"/>
        <v>16.482785801706886</v>
      </c>
      <c r="T62" s="32"/>
      <c r="U62" s="34"/>
      <c r="V62" s="39"/>
      <c r="W62" s="31"/>
      <c r="X62" s="31"/>
      <c r="Y62" s="31"/>
      <c r="AC62" s="8"/>
      <c r="AD62" s="8"/>
      <c r="AE62" s="8"/>
    </row>
    <row r="63" spans="1:31">
      <c r="A63" s="28" t="s">
        <v>1413</v>
      </c>
      <c r="B63" s="8" t="s">
        <v>771</v>
      </c>
      <c r="C63" s="29" t="s">
        <v>730</v>
      </c>
      <c r="D63" s="30">
        <v>5</v>
      </c>
      <c r="E63" s="31">
        <v>561.71199999999999</v>
      </c>
      <c r="F63" s="31">
        <v>89.688690968063995</v>
      </c>
      <c r="G63" s="31">
        <v>150.30531636596365</v>
      </c>
      <c r="H63" s="31">
        <v>31.081473015873016</v>
      </c>
      <c r="I63" s="31">
        <v>3.8687644444444445</v>
      </c>
      <c r="J63" s="31">
        <v>30.084405973333332</v>
      </c>
      <c r="K63" s="31">
        <v>100.77630460159999</v>
      </c>
      <c r="L63" s="31">
        <v>75.366138181818187</v>
      </c>
      <c r="M63" s="31">
        <v>192.75968</v>
      </c>
      <c r="N63" s="31">
        <v>12.028887503178666</v>
      </c>
      <c r="O63" s="31">
        <v>3.9387648162275557</v>
      </c>
      <c r="P63" s="33">
        <f t="shared" si="3"/>
        <v>360.53911262915875</v>
      </c>
      <c r="Q63" s="33">
        <f t="shared" si="0"/>
        <v>21.365280748394593</v>
      </c>
      <c r="R63" s="33">
        <f t="shared" si="1"/>
        <v>19.228752673555135</v>
      </c>
      <c r="S63" s="33">
        <f t="shared" si="2"/>
        <v>19.228752673555135</v>
      </c>
      <c r="T63" s="32"/>
      <c r="U63" s="34"/>
      <c r="V63" s="39"/>
      <c r="W63" s="31"/>
      <c r="X63" s="31"/>
      <c r="Y63" s="31"/>
      <c r="AC63" s="8"/>
      <c r="AD63" s="8"/>
      <c r="AE63" s="8"/>
    </row>
    <row r="64" spans="1:31">
      <c r="A64" s="28" t="s">
        <v>1020</v>
      </c>
      <c r="B64" s="8" t="s">
        <v>100</v>
      </c>
      <c r="C64" s="29" t="s">
        <v>734</v>
      </c>
      <c r="D64" s="30">
        <v>8</v>
      </c>
      <c r="E64" s="31">
        <v>561.71801239669412</v>
      </c>
      <c r="F64" s="31">
        <v>75.014793908552079</v>
      </c>
      <c r="G64" s="31">
        <v>151.70270467336366</v>
      </c>
      <c r="H64" s="31">
        <v>20.170230699855701</v>
      </c>
      <c r="I64" s="31">
        <v>8.0305951048951059</v>
      </c>
      <c r="J64" s="31">
        <v>4.3191076833333328</v>
      </c>
      <c r="K64" s="31">
        <v>43.981505210068178</v>
      </c>
      <c r="L64" s="31">
        <v>35.232090909090907</v>
      </c>
      <c r="M64" s="31">
        <v>94.637613636363639</v>
      </c>
      <c r="N64" s="31">
        <v>33.513521823397156</v>
      </c>
      <c r="O64" s="31">
        <v>8.7249916449391538</v>
      </c>
      <c r="P64" s="33">
        <f t="shared" si="3"/>
        <v>285.270755202815</v>
      </c>
      <c r="Q64" s="33">
        <f t="shared" si="0"/>
        <v>16.904933641648295</v>
      </c>
      <c r="R64" s="33">
        <f t="shared" si="1"/>
        <v>13.523946913318637</v>
      </c>
      <c r="S64" s="33">
        <f t="shared" si="2"/>
        <v>13.523946913318637</v>
      </c>
      <c r="T64" s="32"/>
      <c r="U64" s="34"/>
      <c r="V64" s="39"/>
      <c r="W64" s="31"/>
      <c r="X64" s="31"/>
      <c r="Y64" s="31"/>
      <c r="AC64" s="8"/>
      <c r="AD64" s="8"/>
      <c r="AE64" s="8"/>
    </row>
    <row r="65" spans="1:31">
      <c r="A65" s="28" t="s">
        <v>775</v>
      </c>
      <c r="B65" s="8" t="s">
        <v>169</v>
      </c>
      <c r="C65" s="29" t="s">
        <v>728</v>
      </c>
      <c r="D65" s="30">
        <v>2</v>
      </c>
      <c r="E65" s="31">
        <v>137.5</v>
      </c>
      <c r="F65" s="31">
        <v>12.181818181818182</v>
      </c>
      <c r="G65" s="31">
        <v>27.563499999999998</v>
      </c>
      <c r="H65" s="31">
        <v>5</v>
      </c>
      <c r="I65" s="31">
        <v>0.375</v>
      </c>
      <c r="J65" s="31">
        <v>1.8181818181818181</v>
      </c>
      <c r="K65" s="31">
        <v>10.727272727272727</v>
      </c>
      <c r="L65" s="31">
        <v>9.8000000000000007</v>
      </c>
      <c r="M65" s="31">
        <v>33</v>
      </c>
      <c r="N65" s="31">
        <v>0.72727272727272729</v>
      </c>
      <c r="O65" s="31">
        <v>0.5</v>
      </c>
      <c r="P65" s="33">
        <f t="shared" si="3"/>
        <v>38.704409090909088</v>
      </c>
      <c r="Q65" s="33">
        <f t="shared" si="0"/>
        <v>2.2935946127946125</v>
      </c>
      <c r="R65" s="33">
        <f t="shared" si="1"/>
        <v>1.3761567676767674</v>
      </c>
      <c r="S65" s="33">
        <f t="shared" si="2"/>
        <v>1</v>
      </c>
      <c r="T65" s="32"/>
      <c r="U65" s="34"/>
      <c r="V65" s="39"/>
      <c r="W65" s="31"/>
      <c r="X65" s="31"/>
      <c r="Y65" s="31"/>
      <c r="AC65" s="8"/>
      <c r="AD65" s="8"/>
      <c r="AE65" s="8"/>
    </row>
    <row r="66" spans="1:31">
      <c r="A66" s="28" t="s">
        <v>99</v>
      </c>
      <c r="B66" s="8" t="s">
        <v>100</v>
      </c>
      <c r="C66" s="29" t="s">
        <v>734</v>
      </c>
      <c r="D66" s="30">
        <v>1</v>
      </c>
      <c r="E66" s="31">
        <v>516.11480000000006</v>
      </c>
      <c r="F66" s="31">
        <v>60.693864982954544</v>
      </c>
      <c r="G66" s="31">
        <v>137.19135517499998</v>
      </c>
      <c r="H66" s="31">
        <v>27.2113918128655</v>
      </c>
      <c r="I66" s="31">
        <v>0.65114101010101011</v>
      </c>
      <c r="J66" s="31">
        <v>13.449454772727274</v>
      </c>
      <c r="K66" s="31">
        <v>65.216986698863636</v>
      </c>
      <c r="L66" s="31">
        <v>49.77525</v>
      </c>
      <c r="M66" s="31">
        <v>94.829300000000003</v>
      </c>
      <c r="N66" s="31">
        <v>9.0909090909090912E-2</v>
      </c>
      <c r="O66" s="31">
        <v>0.1111111111111111</v>
      </c>
      <c r="P66" s="33">
        <f t="shared" si="3"/>
        <v>286.88999298786547</v>
      </c>
      <c r="Q66" s="33">
        <f t="shared" ref="Q66:Q129" si="4">P66/16.875</f>
        <v>17.000888473354991</v>
      </c>
      <c r="R66" s="33">
        <f t="shared" ref="R66:R129" si="5">IF(P66 &gt;= 500,Q66*1.1,IF(P66 &gt; 400,Q66,IF(P66&gt;300,Q66*0.9,IF(P66&gt;200,Q66*0.8,IF(P66&gt;100,Q66*0.7,Q66*0.6)))))</f>
        <v>13.600710778683993</v>
      </c>
      <c r="S66" s="33">
        <f t="shared" ref="S66:S129" si="6">IF(R66 &lt; 1.5,1,R66)</f>
        <v>13.600710778683993</v>
      </c>
      <c r="T66" s="32"/>
      <c r="U66" s="34"/>
      <c r="V66" s="39"/>
      <c r="W66" s="31"/>
      <c r="X66" s="31"/>
      <c r="Y66" s="31"/>
      <c r="AC66" s="8"/>
      <c r="AD66" s="8"/>
      <c r="AE66" s="8"/>
    </row>
    <row r="67" spans="1:31">
      <c r="A67" s="28" t="s">
        <v>99</v>
      </c>
      <c r="B67" s="8" t="s">
        <v>442</v>
      </c>
      <c r="C67" s="29" t="s">
        <v>740</v>
      </c>
      <c r="D67" s="30">
        <v>7</v>
      </c>
      <c r="E67" s="31">
        <v>195.33333333333334</v>
      </c>
      <c r="F67" s="31">
        <v>24</v>
      </c>
      <c r="G67" s="31">
        <v>50.570666666666661</v>
      </c>
      <c r="H67" s="31">
        <v>10.285714285714286</v>
      </c>
      <c r="I67" s="31">
        <v>0.2857142857142857</v>
      </c>
      <c r="J67" s="31">
        <v>5.6</v>
      </c>
      <c r="K67" s="31">
        <v>23.2</v>
      </c>
      <c r="L67" s="31">
        <v>16</v>
      </c>
      <c r="M67" s="31">
        <v>59.666666666666664</v>
      </c>
      <c r="N67" s="31">
        <v>2.4</v>
      </c>
      <c r="O67" s="31">
        <v>1.4285714285714286</v>
      </c>
      <c r="P67" s="33">
        <f t="shared" ref="P67:P130" si="7">(G67-H67-I67-J67)+F67+(2*H67)+(3*I67)+(4*J67)+K67+L67-M67+N67-O67</f>
        <v>82.732571428571433</v>
      </c>
      <c r="Q67" s="33">
        <f t="shared" si="4"/>
        <v>4.9026708994709001</v>
      </c>
      <c r="R67" s="33">
        <f t="shared" si="5"/>
        <v>2.94160253968254</v>
      </c>
      <c r="S67" s="33">
        <f t="shared" si="6"/>
        <v>2.94160253968254</v>
      </c>
      <c r="T67" s="32"/>
      <c r="U67" s="34"/>
      <c r="V67" s="39"/>
      <c r="W67" s="31"/>
      <c r="X67" s="31"/>
      <c r="Y67" s="31"/>
      <c r="AC67" s="8"/>
      <c r="AD67" s="8"/>
      <c r="AE67" s="8"/>
    </row>
    <row r="68" spans="1:31">
      <c r="A68" s="28" t="s">
        <v>1201</v>
      </c>
      <c r="B68" s="8" t="s">
        <v>1202</v>
      </c>
      <c r="C68" s="29" t="s">
        <v>741</v>
      </c>
      <c r="D68" s="30">
        <v>8</v>
      </c>
      <c r="E68" s="31">
        <v>503.40622570532918</v>
      </c>
      <c r="F68" s="31">
        <v>66.569946938212311</v>
      </c>
      <c r="G68" s="31">
        <v>126.14659821163167</v>
      </c>
      <c r="H68" s="31">
        <v>21.019269348659002</v>
      </c>
      <c r="I68" s="31">
        <v>6.9529984674329501</v>
      </c>
      <c r="J68" s="31">
        <v>10.724183486494253</v>
      </c>
      <c r="K68" s="31">
        <v>48.077877011350573</v>
      </c>
      <c r="L68" s="31">
        <v>35.639636363636363</v>
      </c>
      <c r="M68" s="31">
        <v>131.54018181818182</v>
      </c>
      <c r="N68" s="31">
        <v>20.048129264768534</v>
      </c>
      <c r="O68" s="31">
        <v>7.0928571496330663</v>
      </c>
      <c r="P68" s="33">
        <f t="shared" si="7"/>
        <v>224.94696556479224</v>
      </c>
      <c r="Q68" s="33">
        <f t="shared" si="4"/>
        <v>13.330190551987688</v>
      </c>
      <c r="R68" s="33">
        <f t="shared" si="5"/>
        <v>10.664152441590151</v>
      </c>
      <c r="S68" s="33">
        <f t="shared" si="6"/>
        <v>10.664152441590151</v>
      </c>
      <c r="T68" s="32"/>
      <c r="U68" s="34"/>
      <c r="V68" s="39"/>
      <c r="W68" s="31"/>
      <c r="X68" s="31"/>
      <c r="Y68" s="31"/>
      <c r="AC68" s="8"/>
      <c r="AD68" s="8"/>
      <c r="AE68" s="8"/>
    </row>
    <row r="69" spans="1:31">
      <c r="A69" s="28" t="s">
        <v>101</v>
      </c>
      <c r="B69" s="8" t="s">
        <v>102</v>
      </c>
      <c r="C69" s="29" t="s">
        <v>864</v>
      </c>
      <c r="D69" s="27">
        <v>8</v>
      </c>
      <c r="E69" s="31">
        <v>484.66666666666669</v>
      </c>
      <c r="F69" s="31">
        <v>56.444444444444443</v>
      </c>
      <c r="G69" s="31">
        <v>122.43055555555556</v>
      </c>
      <c r="H69" s="31">
        <v>24.75</v>
      </c>
      <c r="I69" s="31">
        <v>3.625</v>
      </c>
      <c r="J69" s="31">
        <v>18.888888888888889</v>
      </c>
      <c r="K69" s="31">
        <v>67.666666666666671</v>
      </c>
      <c r="L69" s="31">
        <v>27</v>
      </c>
      <c r="M69" s="31">
        <v>145.22222222222223</v>
      </c>
      <c r="N69" s="31">
        <v>1.8888888888888888</v>
      </c>
      <c r="O69" s="31">
        <v>1.625</v>
      </c>
      <c r="P69" s="33">
        <f t="shared" si="7"/>
        <v>217.25000000000003</v>
      </c>
      <c r="Q69" s="33">
        <f t="shared" si="4"/>
        <v>12.874074074074075</v>
      </c>
      <c r="R69" s="33">
        <f t="shared" si="5"/>
        <v>10.29925925925926</v>
      </c>
      <c r="S69" s="33">
        <f t="shared" si="6"/>
        <v>10.29925925925926</v>
      </c>
      <c r="T69" s="32"/>
      <c r="U69" s="34"/>
      <c r="V69" s="39"/>
      <c r="W69" s="31"/>
      <c r="X69" s="31"/>
      <c r="Y69" s="31"/>
      <c r="AC69" s="8"/>
      <c r="AD69" s="8"/>
      <c r="AE69" s="8"/>
    </row>
    <row r="70" spans="1:31">
      <c r="A70" s="28" t="s">
        <v>103</v>
      </c>
      <c r="B70" s="8" t="s">
        <v>106</v>
      </c>
      <c r="C70" s="29" t="s">
        <v>735</v>
      </c>
      <c r="D70" s="30">
        <v>6</v>
      </c>
      <c r="E70" s="31">
        <v>506.80509090909089</v>
      </c>
      <c r="F70" s="31">
        <v>63.04839072240167</v>
      </c>
      <c r="G70" s="31">
        <v>126.78411803527273</v>
      </c>
      <c r="H70" s="31">
        <v>28.999111111111112</v>
      </c>
      <c r="I70" s="31">
        <v>3.7043644444444448</v>
      </c>
      <c r="J70" s="31">
        <v>14.086614466666667</v>
      </c>
      <c r="K70" s="31">
        <v>59.523419149666665</v>
      </c>
      <c r="L70" s="31">
        <v>39.534909090909089</v>
      </c>
      <c r="M70" s="31">
        <v>106.41581818181818</v>
      </c>
      <c r="N70" s="31">
        <v>7.1257780270281659</v>
      </c>
      <c r="O70" s="31">
        <v>2.4845715710002221</v>
      </c>
      <c r="P70" s="33">
        <f t="shared" si="7"/>
        <v>265.78390867245992</v>
      </c>
      <c r="Q70" s="33">
        <f t="shared" si="4"/>
        <v>15.750157550960587</v>
      </c>
      <c r="R70" s="33">
        <f t="shared" si="5"/>
        <v>12.600126040768471</v>
      </c>
      <c r="S70" s="33">
        <f t="shared" si="6"/>
        <v>12.600126040768471</v>
      </c>
      <c r="T70" s="32"/>
      <c r="U70" s="34"/>
      <c r="V70" s="39"/>
      <c r="W70" s="31"/>
      <c r="X70" s="31"/>
      <c r="Y70" s="31"/>
      <c r="AC70" s="8"/>
      <c r="AD70" s="8"/>
      <c r="AE70" s="8"/>
    </row>
    <row r="71" spans="1:31">
      <c r="A71" s="28" t="s">
        <v>103</v>
      </c>
      <c r="B71" s="8" t="s">
        <v>107</v>
      </c>
      <c r="C71" s="29" t="s">
        <v>864</v>
      </c>
      <c r="D71" s="27">
        <v>6</v>
      </c>
      <c r="E71" s="31">
        <v>222.14285714285714</v>
      </c>
      <c r="F71" s="31">
        <v>26</v>
      </c>
      <c r="G71" s="31">
        <v>53.999428571428567</v>
      </c>
      <c r="H71" s="31">
        <v>10</v>
      </c>
      <c r="I71" s="31">
        <v>1.3333333333333333</v>
      </c>
      <c r="J71" s="31">
        <v>1.4285714285714286</v>
      </c>
      <c r="K71" s="31">
        <v>16.285714285714285</v>
      </c>
      <c r="L71" s="31">
        <v>16.285714285714285</v>
      </c>
      <c r="M71" s="31">
        <v>48.714285714285715</v>
      </c>
      <c r="N71" s="31">
        <v>11.857142857142858</v>
      </c>
      <c r="O71" s="31">
        <v>4.166666666666667</v>
      </c>
      <c r="P71" s="33">
        <f t="shared" si="7"/>
        <v>88.499428571428538</v>
      </c>
      <c r="Q71" s="33">
        <f t="shared" si="4"/>
        <v>5.2444105820105804</v>
      </c>
      <c r="R71" s="33">
        <f t="shared" si="5"/>
        <v>3.1466463492063483</v>
      </c>
      <c r="S71" s="33">
        <f t="shared" si="6"/>
        <v>3.1466463492063483</v>
      </c>
      <c r="T71" s="32"/>
      <c r="U71" s="34"/>
      <c r="V71" s="39"/>
      <c r="W71" s="31"/>
      <c r="X71" s="31"/>
      <c r="Y71" s="31"/>
      <c r="AC71" s="8"/>
      <c r="AD71" s="8"/>
      <c r="AE71" s="8"/>
    </row>
    <row r="72" spans="1:31">
      <c r="A72" s="28" t="s">
        <v>103</v>
      </c>
      <c r="B72" s="8" t="s">
        <v>105</v>
      </c>
      <c r="C72" s="29" t="s">
        <v>736</v>
      </c>
      <c r="D72" s="30">
        <v>7</v>
      </c>
      <c r="E72" s="31">
        <v>573.01742401628223</v>
      </c>
      <c r="F72" s="31">
        <v>72.122194088110049</v>
      </c>
      <c r="G72" s="31">
        <v>161.39740689440424</v>
      </c>
      <c r="H72" s="31">
        <v>32.252010566216541</v>
      </c>
      <c r="I72" s="31">
        <v>2.4378487645107794</v>
      </c>
      <c r="J72" s="31">
        <v>12.219125898903918</v>
      </c>
      <c r="K72" s="31">
        <v>67.387400473893237</v>
      </c>
      <c r="L72" s="31">
        <v>39.30618181818182</v>
      </c>
      <c r="M72" s="31">
        <v>79.282295454545462</v>
      </c>
      <c r="N72" s="31">
        <v>4.1530737137568101</v>
      </c>
      <c r="O72" s="31">
        <v>1.4499176305284722</v>
      </c>
      <c r="P72" s="33">
        <f t="shared" si="7"/>
        <v>337.41912969522201</v>
      </c>
      <c r="Q72" s="33">
        <f t="shared" si="4"/>
        <v>19.995207685642786</v>
      </c>
      <c r="R72" s="33">
        <f t="shared" si="5"/>
        <v>17.995686917078508</v>
      </c>
      <c r="S72" s="33">
        <f t="shared" si="6"/>
        <v>17.995686917078508</v>
      </c>
      <c r="T72" s="32"/>
      <c r="U72" s="34"/>
      <c r="V72" s="39"/>
      <c r="W72" s="31"/>
      <c r="X72" s="31"/>
      <c r="Y72" s="31"/>
      <c r="AC72" s="8"/>
      <c r="AD72" s="8"/>
      <c r="AE72" s="8"/>
    </row>
    <row r="73" spans="1:31">
      <c r="A73" s="28" t="s">
        <v>103</v>
      </c>
      <c r="B73" s="8" t="s">
        <v>104</v>
      </c>
      <c r="C73" s="29" t="s">
        <v>729</v>
      </c>
      <c r="D73" s="30">
        <v>3</v>
      </c>
      <c r="E73" s="31">
        <v>541.16053475935837</v>
      </c>
      <c r="F73" s="31">
        <v>87.528665208451585</v>
      </c>
      <c r="G73" s="31">
        <v>170.9566467266377</v>
      </c>
      <c r="H73" s="31">
        <v>35.177533206831122</v>
      </c>
      <c r="I73" s="31">
        <v>0.99106775599128538</v>
      </c>
      <c r="J73" s="31">
        <v>26.267806562499999</v>
      </c>
      <c r="K73" s="31">
        <v>98.375894144178915</v>
      </c>
      <c r="L73" s="31">
        <v>77.194545454545448</v>
      </c>
      <c r="M73" s="31">
        <v>103.10318181818182</v>
      </c>
      <c r="N73" s="31">
        <v>1.2642487262858966</v>
      </c>
      <c r="O73" s="31">
        <v>1.0189983017145288</v>
      </c>
      <c r="P73" s="33">
        <f t="shared" si="7"/>
        <v>447.16090854651685</v>
      </c>
      <c r="Q73" s="33">
        <f t="shared" si="4"/>
        <v>26.498424210163961</v>
      </c>
      <c r="R73" s="33">
        <f t="shared" si="5"/>
        <v>26.498424210163961</v>
      </c>
      <c r="S73" s="33">
        <f t="shared" si="6"/>
        <v>26.498424210163961</v>
      </c>
      <c r="T73" s="32"/>
      <c r="U73" s="34"/>
      <c r="V73" s="39"/>
      <c r="W73" s="31"/>
      <c r="X73" s="31"/>
      <c r="Y73" s="31"/>
      <c r="AC73" s="8"/>
      <c r="AD73" s="8"/>
      <c r="AE73" s="8"/>
    </row>
    <row r="74" spans="1:31">
      <c r="A74" s="28" t="s">
        <v>103</v>
      </c>
      <c r="B74" s="8" t="s">
        <v>124</v>
      </c>
      <c r="C74" s="29" t="s">
        <v>721</v>
      </c>
      <c r="D74" s="30">
        <v>2</v>
      </c>
      <c r="E74" s="31">
        <v>148.375</v>
      </c>
      <c r="F74" s="31">
        <v>13.777777777777779</v>
      </c>
      <c r="G74" s="31">
        <v>38.293125000000003</v>
      </c>
      <c r="H74" s="31">
        <v>8.8333333333333339</v>
      </c>
      <c r="I74" s="31">
        <v>0.5</v>
      </c>
      <c r="J74" s="31">
        <v>1.8888888888888888</v>
      </c>
      <c r="K74" s="31">
        <v>13.555555555555555</v>
      </c>
      <c r="L74" s="31">
        <v>9.75</v>
      </c>
      <c r="M74" s="31">
        <v>24.125</v>
      </c>
      <c r="N74" s="31">
        <v>0.44444444444444442</v>
      </c>
      <c r="O74" s="31">
        <v>0.33333333333333331</v>
      </c>
      <c r="P74" s="33">
        <f t="shared" si="7"/>
        <v>66.86256944444446</v>
      </c>
      <c r="Q74" s="33">
        <f t="shared" si="4"/>
        <v>3.9622263374485605</v>
      </c>
      <c r="R74" s="33">
        <f t="shared" si="5"/>
        <v>2.377335802469136</v>
      </c>
      <c r="S74" s="33">
        <f t="shared" si="6"/>
        <v>2.377335802469136</v>
      </c>
      <c r="T74" s="32"/>
      <c r="U74" s="34"/>
      <c r="V74" s="39"/>
      <c r="W74" s="31"/>
      <c r="X74" s="31"/>
      <c r="Y74" s="31"/>
      <c r="AC74" s="8"/>
      <c r="AD74" s="8"/>
      <c r="AE74" s="8"/>
    </row>
    <row r="75" spans="1:31">
      <c r="A75" s="28" t="s">
        <v>108</v>
      </c>
      <c r="B75" s="8" t="s">
        <v>109</v>
      </c>
      <c r="C75" s="29" t="s">
        <v>728</v>
      </c>
      <c r="D75" s="30">
        <v>8</v>
      </c>
      <c r="E75" s="31">
        <v>547.28716969696973</v>
      </c>
      <c r="F75" s="31">
        <v>80.412531829694174</v>
      </c>
      <c r="G75" s="31">
        <v>156.69485577281819</v>
      </c>
      <c r="H75" s="31">
        <v>32.401743209876543</v>
      </c>
      <c r="I75" s="31">
        <v>5.2185109822866345</v>
      </c>
      <c r="J75" s="31">
        <v>12.210782524999999</v>
      </c>
      <c r="K75" s="31">
        <v>65.967606680944442</v>
      </c>
      <c r="L75" s="31">
        <v>36.554345454545455</v>
      </c>
      <c r="M75" s="31">
        <v>109.97025454545455</v>
      </c>
      <c r="N75" s="31">
        <v>25.913661059844486</v>
      </c>
      <c r="O75" s="31">
        <v>6.5545536866148275</v>
      </c>
      <c r="P75" s="33">
        <f t="shared" si="7"/>
        <v>328.48930531522723</v>
      </c>
      <c r="Q75" s="33">
        <f t="shared" si="4"/>
        <v>19.466032907569019</v>
      </c>
      <c r="R75" s="33">
        <f t="shared" si="5"/>
        <v>17.519429616812118</v>
      </c>
      <c r="S75" s="33">
        <f t="shared" si="6"/>
        <v>17.519429616812118</v>
      </c>
      <c r="T75" s="32"/>
      <c r="U75" s="34"/>
      <c r="V75" s="39"/>
      <c r="W75" s="31"/>
      <c r="X75" s="31"/>
      <c r="Y75" s="31"/>
      <c r="AC75" s="8"/>
      <c r="AD75" s="8"/>
      <c r="AE75" s="8"/>
    </row>
    <row r="76" spans="1:31">
      <c r="A76" s="28" t="s">
        <v>1120</v>
      </c>
      <c r="B76" s="8" t="s">
        <v>1121</v>
      </c>
      <c r="C76" s="29" t="s">
        <v>716</v>
      </c>
      <c r="D76" s="30">
        <v>9</v>
      </c>
      <c r="E76" s="31">
        <v>587.9867070707071</v>
      </c>
      <c r="F76" s="31">
        <v>81.01725496895763</v>
      </c>
      <c r="G76" s="31">
        <v>153.98180937533536</v>
      </c>
      <c r="H76" s="31">
        <v>27.075019079685749</v>
      </c>
      <c r="I76" s="31">
        <v>2.9372683456790125</v>
      </c>
      <c r="J76" s="31">
        <v>22.386337358888891</v>
      </c>
      <c r="K76" s="31">
        <v>77.014650385357413</v>
      </c>
      <c r="L76" s="31">
        <v>45.13072727272727</v>
      </c>
      <c r="M76" s="31">
        <v>140.96556363636364</v>
      </c>
      <c r="N76" s="31">
        <v>4.9652181589746753</v>
      </c>
      <c r="O76" s="31">
        <v>2.4365668833664333</v>
      </c>
      <c r="P76" s="33">
        <f t="shared" si="7"/>
        <v>318.81609748933266</v>
      </c>
      <c r="Q76" s="33">
        <f t="shared" si="4"/>
        <v>18.892805777145639</v>
      </c>
      <c r="R76" s="33">
        <f t="shared" si="5"/>
        <v>17.003525199431078</v>
      </c>
      <c r="S76" s="33">
        <f t="shared" si="6"/>
        <v>17.003525199431078</v>
      </c>
      <c r="T76" s="32"/>
      <c r="U76" s="34"/>
      <c r="V76" s="39"/>
      <c r="W76" s="31"/>
      <c r="X76" s="31"/>
      <c r="Y76" s="31"/>
      <c r="AC76" s="8"/>
      <c r="AD76" s="8"/>
      <c r="AE76" s="8"/>
    </row>
    <row r="77" spans="1:31">
      <c r="A77" s="28" t="s">
        <v>1229</v>
      </c>
      <c r="B77" s="8" t="s">
        <v>242</v>
      </c>
      <c r="C77" s="29" t="s">
        <v>735</v>
      </c>
      <c r="D77" s="30">
        <v>5</v>
      </c>
      <c r="E77" s="31">
        <v>216.55555555555554</v>
      </c>
      <c r="F77" s="31">
        <v>27.666666666666668</v>
      </c>
      <c r="G77" s="31">
        <v>52.450444444444443</v>
      </c>
      <c r="H77" s="31">
        <v>10.285714285714286</v>
      </c>
      <c r="I77" s="31">
        <v>0.2857142857142857</v>
      </c>
      <c r="J77" s="31">
        <v>4.333333333333333</v>
      </c>
      <c r="K77" s="31">
        <v>24</v>
      </c>
      <c r="L77" s="31">
        <v>26.777777777777779</v>
      </c>
      <c r="M77" s="31">
        <v>48.777777777777779</v>
      </c>
      <c r="N77" s="31">
        <v>5.333333333333333</v>
      </c>
      <c r="O77" s="31">
        <v>2.2857142857142856</v>
      </c>
      <c r="P77" s="33">
        <f t="shared" si="7"/>
        <v>109.02187301587301</v>
      </c>
      <c r="Q77" s="33">
        <f t="shared" si="4"/>
        <v>6.4605554379776597</v>
      </c>
      <c r="R77" s="33">
        <f t="shared" si="5"/>
        <v>4.5223888065843614</v>
      </c>
      <c r="S77" s="33">
        <f t="shared" si="6"/>
        <v>4.5223888065843614</v>
      </c>
      <c r="T77" s="32"/>
      <c r="U77" s="34"/>
      <c r="V77" s="39"/>
      <c r="W77" s="31"/>
      <c r="X77" s="31"/>
      <c r="Y77" s="31"/>
      <c r="AC77" s="8"/>
      <c r="AD77" s="8"/>
      <c r="AE77" s="8"/>
    </row>
    <row r="78" spans="1:31">
      <c r="A78" s="28" t="s">
        <v>1535</v>
      </c>
      <c r="B78" s="8" t="s">
        <v>160</v>
      </c>
      <c r="C78" s="29" t="s">
        <v>734</v>
      </c>
      <c r="D78" s="30">
        <v>7</v>
      </c>
      <c r="E78" s="31">
        <v>330.37495104895106</v>
      </c>
      <c r="F78" s="31">
        <v>44.979902123692305</v>
      </c>
      <c r="G78" s="31">
        <v>84.053867406993007</v>
      </c>
      <c r="H78" s="31">
        <v>16.801897435897434</v>
      </c>
      <c r="I78" s="31">
        <v>1.8949070085470083</v>
      </c>
      <c r="J78" s="31">
        <v>11.632333692307691</v>
      </c>
      <c r="K78" s="31">
        <v>47.69578232435898</v>
      </c>
      <c r="L78" s="31">
        <v>27.121272727272729</v>
      </c>
      <c r="M78" s="31">
        <v>76.342545454545458</v>
      </c>
      <c r="N78" s="31">
        <v>4.4130564480512824</v>
      </c>
      <c r="O78" s="31">
        <v>1.4428399028376069</v>
      </c>
      <c r="P78" s="33">
        <f t="shared" si="7"/>
        <v>185.9672082028998</v>
      </c>
      <c r="Q78" s="33">
        <f t="shared" si="4"/>
        <v>11.020279004616285</v>
      </c>
      <c r="R78" s="33">
        <f t="shared" si="5"/>
        <v>7.7141953032313983</v>
      </c>
      <c r="S78" s="33">
        <f t="shared" si="6"/>
        <v>7.7141953032313983</v>
      </c>
      <c r="T78" s="32"/>
      <c r="U78" s="34"/>
      <c r="V78" s="39"/>
      <c r="W78" s="31"/>
      <c r="X78" s="31"/>
      <c r="Y78" s="31"/>
      <c r="AC78" s="8"/>
      <c r="AD78" s="8"/>
      <c r="AE78" s="8"/>
    </row>
    <row r="79" spans="1:31">
      <c r="A79" s="28" t="s">
        <v>113</v>
      </c>
      <c r="B79" s="8" t="s">
        <v>114</v>
      </c>
      <c r="C79" s="29" t="s">
        <v>718</v>
      </c>
      <c r="D79" s="30">
        <v>4</v>
      </c>
      <c r="E79" s="31">
        <v>595.34716118043173</v>
      </c>
      <c r="F79" s="31">
        <v>81.150851612788941</v>
      </c>
      <c r="G79" s="31">
        <v>176.05625193442691</v>
      </c>
      <c r="H79" s="31">
        <v>35.188357993364377</v>
      </c>
      <c r="I79" s="31">
        <v>1.2234849579601388</v>
      </c>
      <c r="J79" s="31">
        <v>19.289519973333334</v>
      </c>
      <c r="K79" s="31">
        <v>81.956598391991577</v>
      </c>
      <c r="L79" s="31">
        <v>48.887709090909091</v>
      </c>
      <c r="M79" s="31">
        <v>91.866327272727275</v>
      </c>
      <c r="N79" s="31">
        <v>4.488155137356757</v>
      </c>
      <c r="O79" s="31">
        <v>3.3891705320564931</v>
      </c>
      <c r="P79" s="33">
        <f t="shared" si="7"/>
        <v>392.78795619197416</v>
      </c>
      <c r="Q79" s="33">
        <f t="shared" si="4"/>
        <v>23.276323329894765</v>
      </c>
      <c r="R79" s="33">
        <f t="shared" si="5"/>
        <v>20.948690996905288</v>
      </c>
      <c r="S79" s="33">
        <f t="shared" si="6"/>
        <v>20.948690996905288</v>
      </c>
      <c r="T79" s="32"/>
      <c r="U79" s="34"/>
      <c r="V79" s="39"/>
      <c r="W79" s="31"/>
      <c r="X79" s="31"/>
      <c r="Y79" s="31"/>
      <c r="AC79" s="8"/>
      <c r="AD79" s="8"/>
      <c r="AE79" s="8"/>
    </row>
    <row r="80" spans="1:31">
      <c r="A80" s="28" t="s">
        <v>503</v>
      </c>
      <c r="B80" s="8" t="s">
        <v>166</v>
      </c>
      <c r="C80" s="29" t="s">
        <v>723</v>
      </c>
      <c r="D80" s="30">
        <v>5</v>
      </c>
      <c r="E80" s="31">
        <v>567.96106421487605</v>
      </c>
      <c r="F80" s="31">
        <v>95.955654427606035</v>
      </c>
      <c r="G80" s="31">
        <v>157.32265243375909</v>
      </c>
      <c r="H80" s="31">
        <v>39.710886558441558</v>
      </c>
      <c r="I80" s="31">
        <v>3.1075398368686868</v>
      </c>
      <c r="J80" s="31">
        <v>18.867572533499999</v>
      </c>
      <c r="K80" s="31">
        <v>71.62511458438469</v>
      </c>
      <c r="L80" s="31">
        <v>79.752893636363638</v>
      </c>
      <c r="M80" s="31">
        <v>127.94674363636364</v>
      </c>
      <c r="N80" s="31">
        <v>4.2383837550851498</v>
      </c>
      <c r="O80" s="31">
        <v>2.8791540304560179</v>
      </c>
      <c r="P80" s="33">
        <f t="shared" si="7"/>
        <v>380.59748500305784</v>
      </c>
      <c r="Q80" s="33">
        <f t="shared" si="4"/>
        <v>22.553925037218242</v>
      </c>
      <c r="R80" s="33">
        <f t="shared" si="5"/>
        <v>20.29853253349642</v>
      </c>
      <c r="S80" s="33">
        <f t="shared" si="6"/>
        <v>20.29853253349642</v>
      </c>
      <c r="T80" s="32"/>
      <c r="U80" s="34"/>
      <c r="V80" s="39"/>
      <c r="W80" s="31"/>
      <c r="X80" s="31"/>
      <c r="Y80" s="31"/>
      <c r="AC80" s="8"/>
      <c r="AD80" s="8"/>
      <c r="AE80" s="8"/>
    </row>
    <row r="81" spans="1:31">
      <c r="A81" s="28" t="s">
        <v>871</v>
      </c>
      <c r="B81" s="8" t="s">
        <v>952</v>
      </c>
      <c r="C81" s="29" t="s">
        <v>727</v>
      </c>
      <c r="D81" s="30">
        <v>7</v>
      </c>
      <c r="E81" s="31">
        <v>188</v>
      </c>
      <c r="F81" s="31">
        <v>23.545454545454547</v>
      </c>
      <c r="G81" s="31">
        <v>48.155099999999997</v>
      </c>
      <c r="H81" s="31">
        <v>9.125</v>
      </c>
      <c r="I81" s="31">
        <v>1</v>
      </c>
      <c r="J81" s="31">
        <v>2.5454545454545454</v>
      </c>
      <c r="K81" s="31">
        <v>19.09090909090909</v>
      </c>
      <c r="L81" s="31">
        <v>12.6</v>
      </c>
      <c r="M81" s="31">
        <v>42.3</v>
      </c>
      <c r="N81" s="31">
        <v>8.0909090909090917</v>
      </c>
      <c r="O81" s="31">
        <v>3</v>
      </c>
      <c r="P81" s="33">
        <f t="shared" si="7"/>
        <v>84.943736363636376</v>
      </c>
      <c r="Q81" s="33">
        <f t="shared" si="4"/>
        <v>5.0337028956228966</v>
      </c>
      <c r="R81" s="33">
        <f t="shared" si="5"/>
        <v>3.0202217373737379</v>
      </c>
      <c r="S81" s="33">
        <f t="shared" si="6"/>
        <v>3.0202217373737379</v>
      </c>
      <c r="T81" s="32"/>
      <c r="U81" s="34"/>
      <c r="V81" s="39"/>
      <c r="W81" s="31"/>
      <c r="X81" s="31"/>
      <c r="Y81" s="31"/>
      <c r="AC81" s="8"/>
      <c r="AD81" s="8"/>
      <c r="AE81" s="8"/>
    </row>
    <row r="82" spans="1:31">
      <c r="A82" s="28" t="s">
        <v>117</v>
      </c>
      <c r="B82" s="8" t="s">
        <v>118</v>
      </c>
      <c r="C82" s="29" t="s">
        <v>738</v>
      </c>
      <c r="D82" s="30">
        <v>3</v>
      </c>
      <c r="E82" s="31">
        <v>453.47331943945386</v>
      </c>
      <c r="F82" s="31">
        <v>61.534515660431822</v>
      </c>
      <c r="G82" s="31">
        <v>98.451332809090914</v>
      </c>
      <c r="H82" s="31">
        <v>21.179741612724602</v>
      </c>
      <c r="I82" s="31">
        <v>0.77777777777777779</v>
      </c>
      <c r="J82" s="31">
        <v>27.757966893939397</v>
      </c>
      <c r="K82" s="31">
        <v>73.972529856851125</v>
      </c>
      <c r="L82" s="31">
        <v>58.871272727272732</v>
      </c>
      <c r="M82" s="31">
        <v>169.85472727272727</v>
      </c>
      <c r="N82" s="31">
        <v>2.2910093666590909</v>
      </c>
      <c r="O82" s="31">
        <v>1.6102347111010102</v>
      </c>
      <c r="P82" s="33">
        <f t="shared" si="7"/>
        <v>229.66489628657578</v>
      </c>
      <c r="Q82" s="33">
        <f t="shared" si="4"/>
        <v>13.609771631797084</v>
      </c>
      <c r="R82" s="33">
        <f t="shared" si="5"/>
        <v>10.887817305437668</v>
      </c>
      <c r="S82" s="33">
        <f t="shared" si="6"/>
        <v>10.887817305437668</v>
      </c>
      <c r="T82" s="32"/>
      <c r="U82" s="34"/>
      <c r="V82" s="39"/>
      <c r="W82" s="31"/>
      <c r="X82" s="31"/>
      <c r="Y82" s="31"/>
      <c r="AC82" s="8"/>
      <c r="AD82" s="8"/>
      <c r="AE82" s="8"/>
    </row>
    <row r="83" spans="1:31">
      <c r="A83" s="28" t="s">
        <v>1177</v>
      </c>
      <c r="B83" s="8" t="s">
        <v>1178</v>
      </c>
      <c r="C83" s="29" t="s">
        <v>713</v>
      </c>
      <c r="D83" s="30">
        <v>2</v>
      </c>
      <c r="E83" s="31">
        <v>204.66760606060606</v>
      </c>
      <c r="F83" s="31">
        <v>24.808127616708333</v>
      </c>
      <c r="G83" s="31">
        <v>45.24353751666667</v>
      </c>
      <c r="H83" s="31">
        <v>11.656980506822613</v>
      </c>
      <c r="I83" s="31">
        <v>0.1111111111111111</v>
      </c>
      <c r="J83" s="31">
        <v>8.8307648611111116</v>
      </c>
      <c r="K83" s="31">
        <v>25.639353189583336</v>
      </c>
      <c r="L83" s="31">
        <v>20.255386363636365</v>
      </c>
      <c r="M83" s="31">
        <v>61.56427272727273</v>
      </c>
      <c r="N83" s="31">
        <v>0.41666666666666669</v>
      </c>
      <c r="O83" s="31">
        <v>0.22222222222222221</v>
      </c>
      <c r="P83" s="33">
        <f t="shared" si="7"/>
        <v>92.948073716144577</v>
      </c>
      <c r="Q83" s="33">
        <f t="shared" si="4"/>
        <v>5.5080339979937527</v>
      </c>
      <c r="R83" s="33">
        <f t="shared" si="5"/>
        <v>3.3048203987962514</v>
      </c>
      <c r="S83" s="33">
        <f t="shared" si="6"/>
        <v>3.3048203987962514</v>
      </c>
      <c r="T83" s="32"/>
      <c r="U83" s="34"/>
      <c r="V83" s="39"/>
      <c r="W83" s="31"/>
      <c r="X83" s="31"/>
      <c r="Y83" s="31"/>
      <c r="AC83" s="8"/>
      <c r="AD83" s="8"/>
      <c r="AE83" s="8"/>
    </row>
    <row r="84" spans="1:31">
      <c r="A84" s="28" t="s">
        <v>1117</v>
      </c>
      <c r="B84" s="8" t="s">
        <v>190</v>
      </c>
      <c r="C84" s="29" t="s">
        <v>729</v>
      </c>
      <c r="D84" s="30">
        <v>5</v>
      </c>
      <c r="E84" s="31">
        <v>554.21113636363634</v>
      </c>
      <c r="F84" s="31">
        <v>58.281624042671872</v>
      </c>
      <c r="G84" s="31">
        <v>144.50954670113634</v>
      </c>
      <c r="H84" s="31">
        <v>32.995571895424831</v>
      </c>
      <c r="I84" s="31">
        <v>4.3919652777777776</v>
      </c>
      <c r="J84" s="31">
        <v>15.753308791666667</v>
      </c>
      <c r="K84" s="31">
        <v>71.082034965416668</v>
      </c>
      <c r="L84" s="31">
        <v>40.937954545454545</v>
      </c>
      <c r="M84" s="31">
        <v>141.63118181818183</v>
      </c>
      <c r="N84" s="31">
        <v>1.2201717672604167</v>
      </c>
      <c r="O84" s="31">
        <v>2.0713401341250002</v>
      </c>
      <c r="P84" s="33">
        <f t="shared" si="7"/>
        <v>261.36823889561333</v>
      </c>
      <c r="Q84" s="33">
        <f t="shared" si="4"/>
        <v>15.488488230851161</v>
      </c>
      <c r="R84" s="33">
        <f t="shared" si="5"/>
        <v>12.390790584680929</v>
      </c>
      <c r="S84" s="33">
        <f t="shared" si="6"/>
        <v>12.390790584680929</v>
      </c>
      <c r="T84" s="32"/>
      <c r="U84" s="34"/>
      <c r="V84" s="39"/>
      <c r="W84" s="31"/>
      <c r="X84" s="31"/>
      <c r="Y84" s="31"/>
      <c r="AC84" s="8"/>
      <c r="AD84" s="8"/>
      <c r="AE84" s="8"/>
    </row>
    <row r="85" spans="1:31">
      <c r="A85" s="28" t="s">
        <v>121</v>
      </c>
      <c r="B85" s="8" t="s">
        <v>1429</v>
      </c>
      <c r="C85" s="29" t="s">
        <v>724</v>
      </c>
      <c r="D85" s="30">
        <v>9</v>
      </c>
      <c r="E85" s="31">
        <v>458.8861818181818</v>
      </c>
      <c r="F85" s="31">
        <v>54.748309622926662</v>
      </c>
      <c r="G85" s="31">
        <v>118.57415176945455</v>
      </c>
      <c r="H85" s="31">
        <v>19.040499999999998</v>
      </c>
      <c r="I85" s="31">
        <v>2.6953688888888885</v>
      </c>
      <c r="J85" s="31">
        <v>9.5773537999999991</v>
      </c>
      <c r="K85" s="31">
        <v>49.084886855000001</v>
      </c>
      <c r="L85" s="31">
        <v>26.517818181818186</v>
      </c>
      <c r="M85" s="31">
        <v>88.261454545454541</v>
      </c>
      <c r="N85" s="31">
        <v>11.6074276970055</v>
      </c>
      <c r="O85" s="31">
        <v>6.6839651841748884</v>
      </c>
      <c r="P85" s="33">
        <f t="shared" si="7"/>
        <v>218.75047357435321</v>
      </c>
      <c r="Q85" s="33">
        <f t="shared" si="4"/>
        <v>12.962991026628337</v>
      </c>
      <c r="R85" s="33">
        <f t="shared" si="5"/>
        <v>10.370392821302671</v>
      </c>
      <c r="S85" s="33">
        <f t="shared" si="6"/>
        <v>10.370392821302671</v>
      </c>
      <c r="T85" s="32"/>
      <c r="U85" s="34"/>
      <c r="V85" s="39"/>
      <c r="W85" s="31"/>
      <c r="X85" s="31"/>
      <c r="Y85" s="31"/>
      <c r="AC85" s="8"/>
      <c r="AD85" s="8"/>
      <c r="AE85" s="8"/>
    </row>
    <row r="86" spans="1:31">
      <c r="A86" s="28" t="s">
        <v>121</v>
      </c>
      <c r="B86" s="8" t="s">
        <v>991</v>
      </c>
      <c r="C86" s="29" t="s">
        <v>717</v>
      </c>
      <c r="D86" s="30">
        <v>2</v>
      </c>
      <c r="E86" s="31">
        <v>394.0610505050505</v>
      </c>
      <c r="F86" s="31">
        <v>45.565703661422084</v>
      </c>
      <c r="G86" s="31">
        <v>97.501049179909103</v>
      </c>
      <c r="H86" s="31">
        <v>19.875953086419752</v>
      </c>
      <c r="I86" s="31">
        <v>0.77777777777777779</v>
      </c>
      <c r="J86" s="31">
        <v>16.310605316666667</v>
      </c>
      <c r="K86" s="31">
        <v>54.566537261079624</v>
      </c>
      <c r="L86" s="31">
        <v>29.980363636363634</v>
      </c>
      <c r="M86" s="31">
        <v>103.55636363636363</v>
      </c>
      <c r="N86" s="31">
        <v>0.33333333333333331</v>
      </c>
      <c r="O86" s="31">
        <v>0.22222222222222221</v>
      </c>
      <c r="P86" s="33">
        <f t="shared" si="7"/>
        <v>194.53172580549725</v>
      </c>
      <c r="Q86" s="33">
        <f t="shared" si="4"/>
        <v>11.527805973659095</v>
      </c>
      <c r="R86" s="33">
        <f t="shared" si="5"/>
        <v>8.0694641815613668</v>
      </c>
      <c r="S86" s="33">
        <f t="shared" si="6"/>
        <v>8.0694641815613668</v>
      </c>
      <c r="T86" s="32"/>
      <c r="U86" s="34"/>
      <c r="V86" s="39"/>
      <c r="W86" s="31"/>
      <c r="X86" s="31"/>
      <c r="Y86" s="31"/>
      <c r="AC86" s="8"/>
      <c r="AD86" s="8"/>
      <c r="AE86" s="8"/>
    </row>
    <row r="87" spans="1:31">
      <c r="A87" s="28" t="s">
        <v>123</v>
      </c>
      <c r="B87" s="8" t="s">
        <v>162</v>
      </c>
      <c r="C87" s="29" t="s">
        <v>742</v>
      </c>
      <c r="D87" s="30">
        <v>6</v>
      </c>
      <c r="E87" s="31">
        <v>206.375</v>
      </c>
      <c r="F87" s="31">
        <v>21.875</v>
      </c>
      <c r="G87" s="31">
        <v>52.385624999999997</v>
      </c>
      <c r="H87" s="31">
        <v>9.5</v>
      </c>
      <c r="I87" s="31">
        <v>1.3333333333333333</v>
      </c>
      <c r="J87" s="31">
        <v>2.25</v>
      </c>
      <c r="K87" s="31">
        <v>17.25</v>
      </c>
      <c r="L87" s="31">
        <v>8.5</v>
      </c>
      <c r="M87" s="31">
        <v>27.5</v>
      </c>
      <c r="N87" s="31">
        <v>2.25</v>
      </c>
      <c r="O87" s="31">
        <v>1.5</v>
      </c>
      <c r="P87" s="33">
        <f t="shared" si="7"/>
        <v>92.177291666666662</v>
      </c>
      <c r="Q87" s="33">
        <f t="shared" si="4"/>
        <v>5.4623580246913574</v>
      </c>
      <c r="R87" s="33">
        <f t="shared" si="5"/>
        <v>3.2774148148148146</v>
      </c>
      <c r="S87" s="33">
        <f t="shared" si="6"/>
        <v>3.2774148148148146</v>
      </c>
      <c r="T87" s="32"/>
      <c r="U87" s="34"/>
      <c r="V87" s="39"/>
      <c r="W87" s="31"/>
      <c r="X87" s="31"/>
      <c r="Y87" s="31"/>
      <c r="AC87" s="8"/>
      <c r="AD87" s="8"/>
      <c r="AE87" s="8"/>
    </row>
    <row r="88" spans="1:31">
      <c r="A88" s="28" t="s">
        <v>123</v>
      </c>
      <c r="B88" s="8" t="s">
        <v>52</v>
      </c>
      <c r="C88" s="29" t="s">
        <v>732</v>
      </c>
      <c r="D88" s="30">
        <v>2</v>
      </c>
      <c r="E88" s="31">
        <v>399.33072390572391</v>
      </c>
      <c r="F88" s="31">
        <v>45.782979217812503</v>
      </c>
      <c r="G88" s="31">
        <v>91.079769079545457</v>
      </c>
      <c r="H88" s="31">
        <v>22.315161669606116</v>
      </c>
      <c r="I88" s="31">
        <v>0.88888888888888884</v>
      </c>
      <c r="J88" s="31">
        <v>13.170872916666667</v>
      </c>
      <c r="K88" s="31">
        <v>43.93566390740741</v>
      </c>
      <c r="L88" s="31">
        <v>37.327840909090909</v>
      </c>
      <c r="M88" s="31">
        <v>126.98181818181818</v>
      </c>
      <c r="N88" s="31">
        <v>0.66666666666666663</v>
      </c>
      <c r="O88" s="31">
        <v>0.1111111111111111</v>
      </c>
      <c r="P88" s="33">
        <f t="shared" si="7"/>
        <v>155.30554868497751</v>
      </c>
      <c r="Q88" s="33">
        <f t="shared" si="4"/>
        <v>9.2032917739245939</v>
      </c>
      <c r="R88" s="33">
        <f t="shared" si="5"/>
        <v>6.4423042417472152</v>
      </c>
      <c r="S88" s="33">
        <f t="shared" si="6"/>
        <v>6.4423042417472152</v>
      </c>
      <c r="T88" s="32"/>
      <c r="U88" s="34"/>
      <c r="V88" s="39"/>
      <c r="W88" s="31"/>
      <c r="X88" s="31"/>
      <c r="Y88" s="31"/>
      <c r="AC88" s="8"/>
      <c r="AD88" s="8"/>
      <c r="AE88" s="8"/>
    </row>
    <row r="89" spans="1:31">
      <c r="A89" s="28" t="s">
        <v>123</v>
      </c>
      <c r="B89" s="8" t="s">
        <v>125</v>
      </c>
      <c r="C89" s="29" t="s">
        <v>737</v>
      </c>
      <c r="D89" s="30">
        <v>4</v>
      </c>
      <c r="E89" s="31">
        <v>544.28081027667986</v>
      </c>
      <c r="F89" s="31">
        <v>59.201311537583329</v>
      </c>
      <c r="G89" s="31">
        <v>146.22830774031624</v>
      </c>
      <c r="H89" s="31">
        <v>27.467160628019325</v>
      </c>
      <c r="I89" s="31">
        <v>2.1455802536231885</v>
      </c>
      <c r="J89" s="31">
        <v>12.480648804347828</v>
      </c>
      <c r="K89" s="31">
        <v>62.041196281159422</v>
      </c>
      <c r="L89" s="31">
        <v>25.715</v>
      </c>
      <c r="M89" s="31">
        <v>95.951363636363652</v>
      </c>
      <c r="N89" s="31">
        <v>5.9368222764543477</v>
      </c>
      <c r="O89" s="31">
        <v>4.4765333924956519</v>
      </c>
      <c r="P89" s="33">
        <f t="shared" si="7"/>
        <v>267.89500835496324</v>
      </c>
      <c r="Q89" s="33">
        <f t="shared" si="4"/>
        <v>15.875259754368193</v>
      </c>
      <c r="R89" s="33">
        <f t="shared" si="5"/>
        <v>12.700207803494555</v>
      </c>
      <c r="S89" s="33">
        <f t="shared" si="6"/>
        <v>12.700207803494555</v>
      </c>
      <c r="T89" s="32"/>
      <c r="U89" s="34"/>
      <c r="V89" s="39"/>
      <c r="W89" s="31"/>
      <c r="X89" s="31"/>
      <c r="Y89" s="31"/>
      <c r="AC89" s="8"/>
      <c r="AD89" s="8"/>
      <c r="AE89" s="8"/>
    </row>
    <row r="90" spans="1:31">
      <c r="A90" s="28" t="s">
        <v>127</v>
      </c>
      <c r="B90" s="8" t="s">
        <v>128</v>
      </c>
      <c r="C90" s="29" t="s">
        <v>722</v>
      </c>
      <c r="D90" s="30">
        <v>2</v>
      </c>
      <c r="E90" s="31">
        <v>417.90606060606063</v>
      </c>
      <c r="F90" s="31">
        <v>49.534280124444443</v>
      </c>
      <c r="G90" s="31">
        <v>117.01783781818182</v>
      </c>
      <c r="H90" s="31">
        <v>18.164090177133655</v>
      </c>
      <c r="I90" s="31">
        <v>3.7592345679012342</v>
      </c>
      <c r="J90" s="31">
        <v>6.6795666666666662</v>
      </c>
      <c r="K90" s="31">
        <v>40.94410388888889</v>
      </c>
      <c r="L90" s="31">
        <v>40.938636363636363</v>
      </c>
      <c r="M90" s="31">
        <v>90.543181818181822</v>
      </c>
      <c r="N90" s="31">
        <v>1.2523819510222223</v>
      </c>
      <c r="O90" s="31">
        <v>0.94776403369876538</v>
      </c>
      <c r="P90" s="33">
        <f t="shared" si="7"/>
        <v>203.91755360722922</v>
      </c>
      <c r="Q90" s="33">
        <f t="shared" si="4"/>
        <v>12.084003176724694</v>
      </c>
      <c r="R90" s="33">
        <f t="shared" si="5"/>
        <v>9.6672025413797567</v>
      </c>
      <c r="S90" s="33">
        <f t="shared" si="6"/>
        <v>9.6672025413797567</v>
      </c>
      <c r="T90" s="32"/>
      <c r="U90" s="34"/>
      <c r="V90" s="39"/>
      <c r="W90" s="31"/>
      <c r="X90" s="31"/>
      <c r="Y90" s="31"/>
      <c r="AC90" s="8"/>
      <c r="AD90" s="8"/>
      <c r="AE90" s="8"/>
    </row>
    <row r="91" spans="1:31">
      <c r="A91" s="28" t="s">
        <v>1056</v>
      </c>
      <c r="B91" s="8" t="s">
        <v>1057</v>
      </c>
      <c r="C91" s="29" t="s">
        <v>735</v>
      </c>
      <c r="D91" s="30">
        <v>7</v>
      </c>
      <c r="E91" s="31">
        <v>584.06125874125871</v>
      </c>
      <c r="F91" s="31">
        <v>84.519311052666666</v>
      </c>
      <c r="G91" s="31">
        <v>157.04650676363636</v>
      </c>
      <c r="H91" s="31">
        <v>33.605711412770233</v>
      </c>
      <c r="I91" s="31">
        <v>4.9650434188034192</v>
      </c>
      <c r="J91" s="31">
        <v>28.243282666666669</v>
      </c>
      <c r="K91" s="31">
        <v>94.086217879487165</v>
      </c>
      <c r="L91" s="31">
        <v>34.298181818181817</v>
      </c>
      <c r="M91" s="31">
        <v>132.58272727272725</v>
      </c>
      <c r="N91" s="31">
        <v>6.5331007603179492</v>
      </c>
      <c r="O91" s="31">
        <v>3.8442377128752137</v>
      </c>
      <c r="P91" s="33">
        <f t="shared" si="7"/>
        <v>368.32199953906456</v>
      </c>
      <c r="Q91" s="33">
        <f t="shared" si="4"/>
        <v>21.826488861574198</v>
      </c>
      <c r="R91" s="33">
        <f t="shared" si="5"/>
        <v>19.643839975416778</v>
      </c>
      <c r="S91" s="33">
        <f t="shared" si="6"/>
        <v>19.643839975416778</v>
      </c>
      <c r="T91" s="32"/>
      <c r="U91" s="34"/>
      <c r="V91" s="39"/>
      <c r="W91" s="31"/>
      <c r="X91" s="31"/>
      <c r="Y91" s="31"/>
      <c r="AC91" s="8"/>
      <c r="AD91" s="8"/>
      <c r="AE91" s="8"/>
    </row>
    <row r="92" spans="1:31">
      <c r="A92" s="28" t="s">
        <v>872</v>
      </c>
      <c r="B92" s="8" t="s">
        <v>114</v>
      </c>
      <c r="C92" s="29" t="s">
        <v>726</v>
      </c>
      <c r="D92" s="30">
        <v>2</v>
      </c>
      <c r="E92" s="31">
        <v>326.6565289256198</v>
      </c>
      <c r="F92" s="31">
        <v>40.936994863810604</v>
      </c>
      <c r="G92" s="31">
        <v>76.370824325619836</v>
      </c>
      <c r="H92" s="31">
        <v>18.308639334521686</v>
      </c>
      <c r="I92" s="31">
        <v>0.95982707070707063</v>
      </c>
      <c r="J92" s="31">
        <v>12.781846848484848</v>
      </c>
      <c r="K92" s="31">
        <v>42.481281677272726</v>
      </c>
      <c r="L92" s="31">
        <v>29.814545454545456</v>
      </c>
      <c r="M92" s="31">
        <v>82.218181818181819</v>
      </c>
      <c r="N92" s="31">
        <v>0.33333333333333331</v>
      </c>
      <c r="O92" s="31">
        <v>0.44444444444444442</v>
      </c>
      <c r="P92" s="33">
        <f t="shared" si="7"/>
        <v>165.84818741334607</v>
      </c>
      <c r="Q92" s="33">
        <f t="shared" si="4"/>
        <v>9.8280407356056934</v>
      </c>
      <c r="R92" s="33">
        <f t="shared" si="5"/>
        <v>6.8796285149239846</v>
      </c>
      <c r="S92" s="33">
        <f t="shared" si="6"/>
        <v>6.8796285149239846</v>
      </c>
      <c r="T92" s="32"/>
      <c r="U92" s="34"/>
      <c r="V92" s="39"/>
      <c r="W92" s="31"/>
      <c r="X92" s="31"/>
      <c r="Y92" s="31"/>
      <c r="AC92" s="8"/>
      <c r="AD92" s="8"/>
      <c r="AE92" s="8"/>
    </row>
    <row r="93" spans="1:31">
      <c r="A93" s="28" t="s">
        <v>873</v>
      </c>
      <c r="B93" s="8" t="s">
        <v>951</v>
      </c>
      <c r="C93" s="29" t="s">
        <v>740</v>
      </c>
      <c r="D93" s="30">
        <v>9</v>
      </c>
      <c r="E93" s="31">
        <v>444.29032782369143</v>
      </c>
      <c r="F93" s="31">
        <v>52.587516809512124</v>
      </c>
      <c r="G93" s="31">
        <v>113.96978167173553</v>
      </c>
      <c r="H93" s="31">
        <v>25.661396118043179</v>
      </c>
      <c r="I93" s="31">
        <v>1.1089366928544706</v>
      </c>
      <c r="J93" s="31">
        <v>12.039102030303033</v>
      </c>
      <c r="K93" s="31">
        <v>54.916423353333336</v>
      </c>
      <c r="L93" s="31">
        <v>31.202454545454543</v>
      </c>
      <c r="M93" s="31">
        <v>94.722454545454553</v>
      </c>
      <c r="N93" s="31">
        <v>3.7934968818684767</v>
      </c>
      <c r="O93" s="31">
        <v>1.315628243793397</v>
      </c>
      <c r="P93" s="33">
        <f t="shared" si="7"/>
        <v>224.42816606731731</v>
      </c>
      <c r="Q93" s="33">
        <f t="shared" si="4"/>
        <v>13.299446878063248</v>
      </c>
      <c r="R93" s="33">
        <f t="shared" si="5"/>
        <v>10.6395575024506</v>
      </c>
      <c r="S93" s="33">
        <f t="shared" si="6"/>
        <v>10.6395575024506</v>
      </c>
      <c r="T93" s="32"/>
      <c r="U93" s="34"/>
      <c r="V93" s="39"/>
      <c r="W93" s="31"/>
      <c r="X93" s="31"/>
      <c r="Y93" s="31"/>
      <c r="AC93" s="8"/>
      <c r="AD93" s="8"/>
      <c r="AE93" s="8"/>
    </row>
    <row r="94" spans="1:31">
      <c r="A94" s="28" t="s">
        <v>129</v>
      </c>
      <c r="B94" s="8" t="s">
        <v>130</v>
      </c>
      <c r="C94" s="29" t="s">
        <v>726</v>
      </c>
      <c r="D94" s="30">
        <v>9</v>
      </c>
      <c r="E94" s="31">
        <v>525.35312121212121</v>
      </c>
      <c r="F94" s="31">
        <v>83.033546610222217</v>
      </c>
      <c r="G94" s="31">
        <v>139.35377211439393</v>
      </c>
      <c r="H94" s="31">
        <v>28.662757671957667</v>
      </c>
      <c r="I94" s="31">
        <v>2.1297263703703706</v>
      </c>
      <c r="J94" s="31">
        <v>18.344699527777777</v>
      </c>
      <c r="K94" s="31">
        <v>66.378468261805551</v>
      </c>
      <c r="L94" s="31">
        <v>72.331272727272733</v>
      </c>
      <c r="M94" s="31">
        <v>139.33247727272726</v>
      </c>
      <c r="N94" s="31">
        <v>5.7817197882664928</v>
      </c>
      <c r="O94" s="31">
        <v>3.313371471917824</v>
      </c>
      <c r="P94" s="33">
        <f t="shared" si="7"/>
        <v>312.18923975334758</v>
      </c>
      <c r="Q94" s="33">
        <f t="shared" si="4"/>
        <v>18.500103096494673</v>
      </c>
      <c r="R94" s="33">
        <f t="shared" si="5"/>
        <v>16.650092786845207</v>
      </c>
      <c r="S94" s="33">
        <f t="shared" si="6"/>
        <v>16.650092786845207</v>
      </c>
      <c r="T94" s="32"/>
      <c r="U94" s="34"/>
      <c r="V94" s="39"/>
      <c r="W94" s="31"/>
      <c r="X94" s="31"/>
      <c r="Y94" s="31"/>
      <c r="AC94" s="8"/>
      <c r="AD94" s="8"/>
      <c r="AE94" s="8"/>
    </row>
    <row r="95" spans="1:31">
      <c r="A95" s="28" t="s">
        <v>131</v>
      </c>
      <c r="B95" s="8" t="s">
        <v>34</v>
      </c>
      <c r="C95" s="29" t="s">
        <v>726</v>
      </c>
      <c r="D95" s="30">
        <v>4</v>
      </c>
      <c r="E95" s="31">
        <v>188.625</v>
      </c>
      <c r="F95" s="31">
        <v>18.25</v>
      </c>
      <c r="G95" s="31">
        <v>46.5</v>
      </c>
      <c r="H95" s="31">
        <v>9.7142857142857135</v>
      </c>
      <c r="I95" s="31">
        <v>1.4285714285714286</v>
      </c>
      <c r="J95" s="31">
        <v>1.625</v>
      </c>
      <c r="K95" s="31">
        <v>16.75</v>
      </c>
      <c r="L95" s="31">
        <v>5.125</v>
      </c>
      <c r="M95" s="31">
        <v>41.625</v>
      </c>
      <c r="N95" s="31">
        <v>7.25</v>
      </c>
      <c r="O95" s="31">
        <v>2.4285714285714284</v>
      </c>
      <c r="P95" s="33">
        <f t="shared" si="7"/>
        <v>67.267857142857139</v>
      </c>
      <c r="Q95" s="33">
        <f t="shared" si="4"/>
        <v>3.9862433862433861</v>
      </c>
      <c r="R95" s="33">
        <f t="shared" si="5"/>
        <v>2.3917460317460315</v>
      </c>
      <c r="S95" s="33">
        <f t="shared" si="6"/>
        <v>2.3917460317460315</v>
      </c>
      <c r="T95" s="32"/>
      <c r="U95" s="34"/>
      <c r="V95" s="39"/>
      <c r="W95" s="31"/>
      <c r="X95" s="31"/>
      <c r="Y95" s="31"/>
      <c r="AC95" s="8"/>
      <c r="AD95" s="8"/>
      <c r="AE95" s="8"/>
    </row>
    <row r="96" spans="1:31">
      <c r="A96" s="28" t="s">
        <v>874</v>
      </c>
      <c r="B96" s="8" t="s">
        <v>758</v>
      </c>
      <c r="C96" s="29" t="s">
        <v>718</v>
      </c>
      <c r="D96" s="30">
        <v>2</v>
      </c>
      <c r="E96" s="31">
        <v>183.96300000000002</v>
      </c>
      <c r="F96" s="31">
        <v>18.650487582272728</v>
      </c>
      <c r="G96" s="31">
        <v>47.281630925000002</v>
      </c>
      <c r="H96" s="31">
        <v>9.2476874999999996</v>
      </c>
      <c r="I96" s="31">
        <v>0.93201071428571436</v>
      </c>
      <c r="J96" s="31">
        <v>3.0075409090909089</v>
      </c>
      <c r="K96" s="31">
        <v>19.873774181818181</v>
      </c>
      <c r="L96" s="31">
        <v>12.851999999999999</v>
      </c>
      <c r="M96" s="31">
        <v>30.887999999999998</v>
      </c>
      <c r="N96" s="31">
        <v>0.27272727272727271</v>
      </c>
      <c r="O96" s="31">
        <v>0.25</v>
      </c>
      <c r="P96" s="33">
        <f t="shared" si="7"/>
        <v>87.92695161766234</v>
      </c>
      <c r="Q96" s="33">
        <f t="shared" si="4"/>
        <v>5.2104860217873981</v>
      </c>
      <c r="R96" s="33">
        <f t="shared" si="5"/>
        <v>3.1262916130724387</v>
      </c>
      <c r="S96" s="33">
        <f t="shared" si="6"/>
        <v>3.1262916130724387</v>
      </c>
      <c r="T96" s="32"/>
      <c r="U96" s="34"/>
      <c r="V96" s="39"/>
      <c r="W96" s="31"/>
      <c r="X96" s="31"/>
      <c r="Y96" s="31"/>
      <c r="AC96" s="8"/>
      <c r="AD96" s="8"/>
      <c r="AE96" s="8"/>
    </row>
    <row r="97" spans="1:31">
      <c r="A97" s="28" t="s">
        <v>132</v>
      </c>
      <c r="B97" s="8" t="s">
        <v>118</v>
      </c>
      <c r="C97" s="29" t="s">
        <v>734</v>
      </c>
      <c r="D97" s="30">
        <v>9</v>
      </c>
      <c r="E97" s="31">
        <v>329.26236363636366</v>
      </c>
      <c r="F97" s="31">
        <v>43.286701555581665</v>
      </c>
      <c r="G97" s="31">
        <v>83.733577087454535</v>
      </c>
      <c r="H97" s="31">
        <v>18.85546405228758</v>
      </c>
      <c r="I97" s="31">
        <v>4.1072666666666668</v>
      </c>
      <c r="J97" s="31">
        <v>8.8062908166666674</v>
      </c>
      <c r="K97" s="31">
        <v>35.185381862749999</v>
      </c>
      <c r="L97" s="31">
        <v>37.393090909090908</v>
      </c>
      <c r="M97" s="31">
        <v>69.220909090909103</v>
      </c>
      <c r="N97" s="31">
        <v>7.2520557934677088</v>
      </c>
      <c r="O97" s="31">
        <v>2.4083210933930554</v>
      </c>
      <c r="P97" s="33">
        <f t="shared" si="7"/>
        <v>188.71044685966359</v>
      </c>
      <c r="Q97" s="33">
        <f t="shared" si="4"/>
        <v>11.182841295387473</v>
      </c>
      <c r="R97" s="33">
        <f t="shared" si="5"/>
        <v>7.82798890677123</v>
      </c>
      <c r="S97" s="33">
        <f t="shared" si="6"/>
        <v>7.82798890677123</v>
      </c>
      <c r="T97" s="32"/>
      <c r="U97" s="34"/>
      <c r="V97" s="39"/>
      <c r="W97" s="31"/>
      <c r="X97" s="31"/>
      <c r="Y97" s="31"/>
      <c r="AC97" s="8"/>
      <c r="AD97" s="8"/>
      <c r="AE97" s="8"/>
    </row>
    <row r="98" spans="1:31">
      <c r="A98" s="28" t="s">
        <v>1281</v>
      </c>
      <c r="B98" s="8" t="s">
        <v>118</v>
      </c>
      <c r="C98" s="29" t="s">
        <v>727</v>
      </c>
      <c r="D98" s="30">
        <v>3</v>
      </c>
      <c r="E98" s="31">
        <v>397.5127272727272</v>
      </c>
      <c r="F98" s="31">
        <v>52.381760807892498</v>
      </c>
      <c r="G98" s="31">
        <v>106.112218943</v>
      </c>
      <c r="H98" s="31">
        <v>20.500915032679739</v>
      </c>
      <c r="I98" s="31">
        <v>0.56052063492063497</v>
      </c>
      <c r="J98" s="31">
        <v>16.355020483333334</v>
      </c>
      <c r="K98" s="31">
        <v>58.038619905666657</v>
      </c>
      <c r="L98" s="31">
        <v>29.794545454545457</v>
      </c>
      <c r="M98" s="31">
        <v>119.13309090909091</v>
      </c>
      <c r="N98" s="31">
        <v>1.3982380063700297</v>
      </c>
      <c r="O98" s="31">
        <v>1.1976506751600398</v>
      </c>
      <c r="P98" s="33">
        <f t="shared" si="7"/>
        <v>198.08165928574471</v>
      </c>
      <c r="Q98" s="33">
        <f t="shared" si="4"/>
        <v>11.738172402118204</v>
      </c>
      <c r="R98" s="33">
        <f t="shared" si="5"/>
        <v>8.2167206814827427</v>
      </c>
      <c r="S98" s="33">
        <f t="shared" si="6"/>
        <v>8.2167206814827427</v>
      </c>
      <c r="T98" s="32"/>
      <c r="U98" s="34"/>
      <c r="V98" s="39"/>
      <c r="W98" s="31"/>
      <c r="X98" s="31"/>
      <c r="Y98" s="31"/>
      <c r="AC98" s="8"/>
      <c r="AD98" s="8"/>
      <c r="AE98" s="8"/>
    </row>
    <row r="99" spans="1:31">
      <c r="A99" s="28" t="s">
        <v>914</v>
      </c>
      <c r="B99" s="8" t="s">
        <v>133</v>
      </c>
      <c r="C99" s="29" t="s">
        <v>729</v>
      </c>
      <c r="D99" s="30">
        <v>7</v>
      </c>
      <c r="E99" s="31">
        <v>227.40515151515154</v>
      </c>
      <c r="F99" s="31">
        <v>24.965724503666667</v>
      </c>
      <c r="G99" s="31">
        <v>56.394188309090914</v>
      </c>
      <c r="H99" s="31">
        <v>11.606346346346347</v>
      </c>
      <c r="I99" s="31">
        <v>1.922645061728395</v>
      </c>
      <c r="J99" s="31">
        <v>6.0066751666666667</v>
      </c>
      <c r="K99" s="31">
        <v>26.843890315277775</v>
      </c>
      <c r="L99" s="31">
        <v>17.596363636363638</v>
      </c>
      <c r="M99" s="31">
        <v>53.955454545454543</v>
      </c>
      <c r="N99" s="31">
        <v>3.7270672614723153</v>
      </c>
      <c r="O99" s="31">
        <v>1.7610590970862963</v>
      </c>
      <c r="P99" s="33">
        <f t="shared" si="7"/>
        <v>107.2823823531336</v>
      </c>
      <c r="Q99" s="33">
        <f t="shared" si="4"/>
        <v>6.357474509815324</v>
      </c>
      <c r="R99" s="33">
        <f t="shared" si="5"/>
        <v>4.4502321568707268</v>
      </c>
      <c r="S99" s="33">
        <f t="shared" si="6"/>
        <v>4.4502321568707268</v>
      </c>
      <c r="T99" s="32"/>
      <c r="U99" s="34"/>
      <c r="V99" s="39"/>
      <c r="W99" s="31"/>
      <c r="X99" s="31"/>
      <c r="Y99" s="31"/>
      <c r="AC99" s="8"/>
      <c r="AD99" s="8"/>
      <c r="AE99" s="8"/>
    </row>
    <row r="100" spans="1:31">
      <c r="A100" s="28" t="s">
        <v>799</v>
      </c>
      <c r="B100" s="8" t="s">
        <v>763</v>
      </c>
      <c r="C100" s="29" t="s">
        <v>728</v>
      </c>
      <c r="D100" s="30">
        <v>4</v>
      </c>
      <c r="E100" s="31">
        <v>258.29090909090905</v>
      </c>
      <c r="F100" s="31">
        <v>28.022981178666669</v>
      </c>
      <c r="G100" s="31">
        <v>69.581668109090913</v>
      </c>
      <c r="H100" s="31">
        <v>12.824242424242424</v>
      </c>
      <c r="I100" s="31">
        <v>0.7678518518518519</v>
      </c>
      <c r="J100" s="31">
        <v>2.6460566666666665</v>
      </c>
      <c r="K100" s="31">
        <v>22.818666100000002</v>
      </c>
      <c r="L100" s="31">
        <v>19.936363636363637</v>
      </c>
      <c r="M100" s="31">
        <v>33.718181818181819</v>
      </c>
      <c r="N100" s="31">
        <v>7.5608200833866661</v>
      </c>
      <c r="O100" s="31">
        <v>3.4451165864474071</v>
      </c>
      <c r="P100" s="33">
        <f t="shared" si="7"/>
        <v>133.05531683082481</v>
      </c>
      <c r="Q100" s="33">
        <f t="shared" si="4"/>
        <v>7.8847595159007291</v>
      </c>
      <c r="R100" s="33">
        <f t="shared" si="5"/>
        <v>5.5193316611305097</v>
      </c>
      <c r="S100" s="33">
        <f t="shared" si="6"/>
        <v>5.5193316611305097</v>
      </c>
      <c r="T100" s="32"/>
      <c r="U100" s="34"/>
      <c r="V100" s="39"/>
      <c r="W100" s="31"/>
      <c r="X100" s="31"/>
      <c r="Y100" s="31"/>
      <c r="AC100" s="8"/>
      <c r="AD100" s="8"/>
      <c r="AE100" s="8"/>
    </row>
    <row r="101" spans="1:31">
      <c r="A101" s="28" t="s">
        <v>1541</v>
      </c>
      <c r="B101" s="8" t="s">
        <v>84</v>
      </c>
      <c r="C101" s="29" t="s">
        <v>735</v>
      </c>
      <c r="D101" s="30">
        <v>7</v>
      </c>
      <c r="E101" s="31">
        <v>478.48615134865128</v>
      </c>
      <c r="F101" s="31">
        <v>65.035408261588543</v>
      </c>
      <c r="G101" s="31">
        <v>125.79431282816559</v>
      </c>
      <c r="H101" s="31">
        <v>29.706278998778998</v>
      </c>
      <c r="I101" s="31">
        <v>2.0898791971916975</v>
      </c>
      <c r="J101" s="31">
        <v>19.306125349702381</v>
      </c>
      <c r="K101" s="31">
        <v>66.694965694382446</v>
      </c>
      <c r="L101" s="31">
        <v>44.010227272727271</v>
      </c>
      <c r="M101" s="31">
        <v>106.82102272727273</v>
      </c>
      <c r="N101" s="31">
        <v>1.3871122502715434</v>
      </c>
      <c r="O101" s="31">
        <v>1.5386225557420703</v>
      </c>
      <c r="P101" s="33">
        <f t="shared" si="7"/>
        <v>286.36679446639016</v>
      </c>
      <c r="Q101" s="33">
        <f t="shared" si="4"/>
        <v>16.969884116526824</v>
      </c>
      <c r="R101" s="33">
        <f t="shared" si="5"/>
        <v>13.57590729322146</v>
      </c>
      <c r="S101" s="33">
        <f t="shared" si="6"/>
        <v>13.57590729322146</v>
      </c>
      <c r="T101" s="32"/>
      <c r="U101" s="34"/>
      <c r="V101" s="39"/>
      <c r="W101" s="31"/>
      <c r="X101" s="31"/>
      <c r="Y101" s="31"/>
      <c r="AC101" s="8"/>
      <c r="AD101" s="8"/>
      <c r="AE101" s="8"/>
    </row>
    <row r="102" spans="1:31">
      <c r="A102" s="28" t="s">
        <v>134</v>
      </c>
      <c r="B102" s="8" t="s">
        <v>135</v>
      </c>
      <c r="C102" s="29" t="s">
        <v>713</v>
      </c>
      <c r="D102" s="30">
        <v>2</v>
      </c>
      <c r="E102" s="31">
        <v>259.88981818181816</v>
      </c>
      <c r="F102" s="31">
        <v>29.075889232583336</v>
      </c>
      <c r="G102" s="31">
        <v>59.724400599999996</v>
      </c>
      <c r="H102" s="31">
        <v>13.584312312312314</v>
      </c>
      <c r="I102" s="31">
        <v>0.22222222222222221</v>
      </c>
      <c r="J102" s="31">
        <v>9.5891846666666662</v>
      </c>
      <c r="K102" s="31">
        <v>31.887355896666666</v>
      </c>
      <c r="L102" s="31">
        <v>24.788363636363638</v>
      </c>
      <c r="M102" s="31">
        <v>69.317090909090908</v>
      </c>
      <c r="N102" s="31">
        <v>0.33333333333333331</v>
      </c>
      <c r="O102" s="31">
        <v>0.88888888888888884</v>
      </c>
      <c r="P102" s="33">
        <f t="shared" si="7"/>
        <v>118.39967365772392</v>
      </c>
      <c r="Q102" s="33">
        <f t="shared" si="4"/>
        <v>7.0162769574947514</v>
      </c>
      <c r="R102" s="33">
        <f t="shared" si="5"/>
        <v>4.911393870246326</v>
      </c>
      <c r="S102" s="33">
        <f t="shared" si="6"/>
        <v>4.911393870246326</v>
      </c>
      <c r="T102" s="32"/>
      <c r="U102" s="34"/>
      <c r="V102" s="39"/>
      <c r="W102" s="31"/>
      <c r="X102" s="31"/>
      <c r="Y102" s="31"/>
      <c r="AC102" s="8"/>
      <c r="AD102" s="8"/>
      <c r="AE102" s="8"/>
    </row>
    <row r="103" spans="1:31">
      <c r="A103" s="28" t="s">
        <v>875</v>
      </c>
      <c r="B103" s="8" t="s">
        <v>61</v>
      </c>
      <c r="C103" s="29" t="s">
        <v>737</v>
      </c>
      <c r="D103" s="30">
        <v>2</v>
      </c>
      <c r="E103" s="31">
        <v>146.42857142857142</v>
      </c>
      <c r="F103" s="31">
        <v>15.857142857142858</v>
      </c>
      <c r="G103" s="31">
        <v>32.571428571428569</v>
      </c>
      <c r="H103" s="31">
        <v>6.333333333333333</v>
      </c>
      <c r="I103" s="31">
        <v>0.33333333333333331</v>
      </c>
      <c r="J103" s="31">
        <v>4</v>
      </c>
      <c r="K103" s="31">
        <v>17.285714285714285</v>
      </c>
      <c r="L103" s="31">
        <v>9.1428571428571423</v>
      </c>
      <c r="M103" s="31">
        <v>42.428571428571431</v>
      </c>
      <c r="N103" s="31">
        <v>0.42857142857142855</v>
      </c>
      <c r="O103" s="31">
        <v>0.33333333333333331</v>
      </c>
      <c r="P103" s="33">
        <f t="shared" si="7"/>
        <v>51.523809523809497</v>
      </c>
      <c r="Q103" s="33">
        <f t="shared" si="4"/>
        <v>3.0532627865961182</v>
      </c>
      <c r="R103" s="33">
        <f t="shared" si="5"/>
        <v>1.8319576719576709</v>
      </c>
      <c r="S103" s="33">
        <f t="shared" si="6"/>
        <v>1.8319576719576709</v>
      </c>
      <c r="T103" s="32"/>
      <c r="U103" s="34"/>
      <c r="V103" s="39"/>
      <c r="W103" s="31"/>
      <c r="X103" s="31"/>
      <c r="Y103" s="31"/>
      <c r="AC103" s="8"/>
      <c r="AD103" s="8"/>
      <c r="AE103" s="8"/>
    </row>
    <row r="104" spans="1:31">
      <c r="A104" s="28" t="s">
        <v>1534</v>
      </c>
      <c r="B104" s="8" t="s">
        <v>61</v>
      </c>
      <c r="C104" s="29" t="s">
        <v>732</v>
      </c>
      <c r="D104" s="30">
        <v>6</v>
      </c>
      <c r="E104" s="31">
        <v>566.64886363636367</v>
      </c>
      <c r="F104" s="31">
        <v>80.583191332750005</v>
      </c>
      <c r="G104" s="31">
        <v>157.18196902818181</v>
      </c>
      <c r="H104" s="31">
        <v>32.343730158730153</v>
      </c>
      <c r="I104" s="31">
        <v>2.8772986111111112</v>
      </c>
      <c r="J104" s="31">
        <v>25.52799383333333</v>
      </c>
      <c r="K104" s="31">
        <v>90.721476829999986</v>
      </c>
      <c r="L104" s="31">
        <v>55.818318181818192</v>
      </c>
      <c r="M104" s="31">
        <v>116.76031818181818</v>
      </c>
      <c r="N104" s="31">
        <v>19.875386148684374</v>
      </c>
      <c r="O104" s="31">
        <v>5.8695621602263888</v>
      </c>
      <c r="P104" s="33">
        <f t="shared" si="7"/>
        <v>396.23277006034215</v>
      </c>
      <c r="Q104" s="33">
        <f t="shared" si="4"/>
        <v>23.480460448020274</v>
      </c>
      <c r="R104" s="33">
        <f t="shared" si="5"/>
        <v>21.132414403218249</v>
      </c>
      <c r="S104" s="33">
        <f t="shared" si="6"/>
        <v>21.132414403218249</v>
      </c>
      <c r="T104" s="32"/>
      <c r="U104" s="34"/>
      <c r="V104" s="39"/>
      <c r="W104" s="31"/>
      <c r="X104" s="31"/>
      <c r="Y104" s="31"/>
      <c r="AC104" s="8"/>
      <c r="AD104" s="8"/>
      <c r="AE104" s="8"/>
    </row>
    <row r="105" spans="1:31">
      <c r="A105" s="28" t="s">
        <v>1579</v>
      </c>
      <c r="B105" s="8" t="s">
        <v>1578</v>
      </c>
      <c r="C105" s="29" t="s">
        <v>716</v>
      </c>
      <c r="D105" s="30">
        <v>5</v>
      </c>
      <c r="E105" s="31">
        <v>221.28571428571428</v>
      </c>
      <c r="F105" s="31">
        <v>24</v>
      </c>
      <c r="G105" s="31">
        <v>48.712857142857146</v>
      </c>
      <c r="H105" s="31">
        <v>11.166666666666666</v>
      </c>
      <c r="I105" s="31">
        <v>1.3333333333333333</v>
      </c>
      <c r="J105" s="31">
        <v>4.1428571428571432</v>
      </c>
      <c r="K105" s="31">
        <v>22.285714285714285</v>
      </c>
      <c r="L105" s="31">
        <v>17.857142857142858</v>
      </c>
      <c r="M105" s="31">
        <v>62.714285714285715</v>
      </c>
      <c r="N105" s="31">
        <v>5</v>
      </c>
      <c r="O105" s="31">
        <v>3</v>
      </c>
      <c r="P105" s="33">
        <f t="shared" si="7"/>
        <v>78.403333333333336</v>
      </c>
      <c r="Q105" s="33">
        <f t="shared" si="4"/>
        <v>4.6461234567901233</v>
      </c>
      <c r="R105" s="33">
        <f t="shared" si="5"/>
        <v>2.787674074074074</v>
      </c>
      <c r="S105" s="33">
        <f t="shared" si="6"/>
        <v>2.787674074074074</v>
      </c>
      <c r="T105" s="32"/>
      <c r="U105" s="34"/>
      <c r="V105" s="39"/>
      <c r="W105" s="31"/>
      <c r="X105" s="31"/>
      <c r="Y105" s="31"/>
      <c r="AC105" s="8"/>
      <c r="AD105" s="8"/>
      <c r="AE105" s="8"/>
    </row>
    <row r="106" spans="1:31">
      <c r="A106" s="28" t="s">
        <v>876</v>
      </c>
      <c r="B106" s="8" t="s">
        <v>766</v>
      </c>
      <c r="C106" s="29" t="s">
        <v>740</v>
      </c>
      <c r="D106" s="30">
        <v>7</v>
      </c>
      <c r="E106" s="31">
        <v>184.1</v>
      </c>
      <c r="F106" s="31">
        <v>22.272727272727273</v>
      </c>
      <c r="G106" s="31">
        <v>43.061599999999999</v>
      </c>
      <c r="H106" s="31">
        <v>7.875</v>
      </c>
      <c r="I106" s="31">
        <v>1.125</v>
      </c>
      <c r="J106" s="31">
        <v>3.5454545454545454</v>
      </c>
      <c r="K106" s="31">
        <v>17.09090909090909</v>
      </c>
      <c r="L106" s="31">
        <v>14.3</v>
      </c>
      <c r="M106" s="31">
        <v>48</v>
      </c>
      <c r="N106" s="31">
        <v>3.5454545454545454</v>
      </c>
      <c r="O106" s="31">
        <v>1.5</v>
      </c>
      <c r="P106" s="33">
        <f t="shared" si="7"/>
        <v>71.532054545454542</v>
      </c>
      <c r="Q106" s="33">
        <f t="shared" si="4"/>
        <v>4.2389365656565658</v>
      </c>
      <c r="R106" s="33">
        <f t="shared" si="5"/>
        <v>2.5433619393939395</v>
      </c>
      <c r="S106" s="33">
        <f t="shared" si="6"/>
        <v>2.5433619393939395</v>
      </c>
      <c r="T106" s="32"/>
      <c r="U106" s="34"/>
      <c r="V106" s="39"/>
      <c r="W106" s="31"/>
      <c r="X106" s="31"/>
      <c r="Y106" s="31"/>
      <c r="AC106" s="8"/>
      <c r="AD106" s="8"/>
      <c r="AE106" s="8"/>
    </row>
    <row r="107" spans="1:31">
      <c r="A107" s="28" t="s">
        <v>877</v>
      </c>
      <c r="B107" s="8" t="s">
        <v>558</v>
      </c>
      <c r="C107" s="29" t="s">
        <v>721</v>
      </c>
      <c r="D107" s="30">
        <v>6</v>
      </c>
      <c r="E107" s="31">
        <v>471.84654545454543</v>
      </c>
      <c r="F107" s="31">
        <v>54.240559001491668</v>
      </c>
      <c r="G107" s="31">
        <v>116.01596354727272</v>
      </c>
      <c r="H107" s="31">
        <v>22.621707602339182</v>
      </c>
      <c r="I107" s="31">
        <v>3.1907288888888892</v>
      </c>
      <c r="J107" s="31">
        <v>11.4305746</v>
      </c>
      <c r="K107" s="31">
        <v>50.197125233333338</v>
      </c>
      <c r="L107" s="31">
        <v>26.645818181818182</v>
      </c>
      <c r="M107" s="31">
        <v>77.167999999999992</v>
      </c>
      <c r="N107" s="31">
        <v>5.2780402125458332</v>
      </c>
      <c r="O107" s="31">
        <v>2.3087586129833335</v>
      </c>
      <c r="P107" s="33">
        <f t="shared" si="7"/>
        <v>236.1956367435954</v>
      </c>
      <c r="Q107" s="33">
        <f t="shared" si="4"/>
        <v>13.996778473694542</v>
      </c>
      <c r="R107" s="33">
        <f t="shared" si="5"/>
        <v>11.197422778955634</v>
      </c>
      <c r="S107" s="33">
        <f t="shared" si="6"/>
        <v>11.197422778955634</v>
      </c>
      <c r="T107" s="32"/>
      <c r="U107" s="34"/>
      <c r="V107" s="39"/>
      <c r="W107" s="31"/>
      <c r="X107" s="31"/>
      <c r="Y107" s="31"/>
      <c r="AC107" s="8"/>
      <c r="AD107" s="8"/>
      <c r="AE107" s="8"/>
    </row>
    <row r="108" spans="1:31">
      <c r="A108" s="28" t="s">
        <v>137</v>
      </c>
      <c r="B108" s="8" t="s">
        <v>31</v>
      </c>
      <c r="C108" s="29" t="s">
        <v>724</v>
      </c>
      <c r="D108" s="30">
        <v>3</v>
      </c>
      <c r="E108" s="31">
        <v>254.875</v>
      </c>
      <c r="F108" s="31">
        <v>27.75</v>
      </c>
      <c r="G108" s="31">
        <v>62.877250000000004</v>
      </c>
      <c r="H108" s="31">
        <v>13.285714285714286</v>
      </c>
      <c r="I108" s="31">
        <v>0.42857142857142855</v>
      </c>
      <c r="J108" s="31">
        <v>5.25</v>
      </c>
      <c r="K108" s="31">
        <v>28.875</v>
      </c>
      <c r="L108" s="31">
        <v>21.75</v>
      </c>
      <c r="M108" s="31">
        <v>62.125</v>
      </c>
      <c r="N108" s="31">
        <v>0.625</v>
      </c>
      <c r="O108" s="31">
        <v>0.2857142857142857</v>
      </c>
      <c r="P108" s="33">
        <f t="shared" si="7"/>
        <v>109.35939285714285</v>
      </c>
      <c r="Q108" s="33">
        <f t="shared" si="4"/>
        <v>6.4805566137566135</v>
      </c>
      <c r="R108" s="33">
        <f t="shared" si="5"/>
        <v>4.5363896296296291</v>
      </c>
      <c r="S108" s="33">
        <f t="shared" si="6"/>
        <v>4.5363896296296291</v>
      </c>
      <c r="T108" s="32"/>
      <c r="U108" s="34"/>
      <c r="V108" s="39"/>
      <c r="W108" s="31"/>
      <c r="X108" s="31"/>
      <c r="Y108" s="31"/>
      <c r="AC108" s="8"/>
      <c r="AD108" s="8"/>
      <c r="AE108" s="8"/>
    </row>
    <row r="109" spans="1:31">
      <c r="A109" s="28" t="s">
        <v>140</v>
      </c>
      <c r="B109" s="8" t="s">
        <v>32</v>
      </c>
      <c r="C109" s="29" t="s">
        <v>715</v>
      </c>
      <c r="D109" s="30">
        <v>6</v>
      </c>
      <c r="E109" s="31">
        <v>516.55378181818185</v>
      </c>
      <c r="F109" s="31">
        <v>63.219831142067996</v>
      </c>
      <c r="G109" s="31">
        <v>129.68663962210906</v>
      </c>
      <c r="H109" s="31">
        <v>29.418899346405233</v>
      </c>
      <c r="I109" s="31">
        <v>5.005414755555555</v>
      </c>
      <c r="J109" s="31">
        <v>16.011328586666668</v>
      </c>
      <c r="K109" s="31">
        <v>69.612216855733337</v>
      </c>
      <c r="L109" s="31">
        <v>45.576036363636369</v>
      </c>
      <c r="M109" s="31">
        <v>121.83534545454545</v>
      </c>
      <c r="N109" s="31">
        <v>5.014927876673867</v>
      </c>
      <c r="O109" s="31">
        <v>3.1984544088952891</v>
      </c>
      <c r="P109" s="33">
        <f t="shared" si="7"/>
        <v>275.53956661429618</v>
      </c>
      <c r="Q109" s="33">
        <f t="shared" si="4"/>
        <v>16.328270614180514</v>
      </c>
      <c r="R109" s="33">
        <f t="shared" si="5"/>
        <v>13.062616491344412</v>
      </c>
      <c r="S109" s="33">
        <f t="shared" si="6"/>
        <v>13.062616491344412</v>
      </c>
      <c r="T109" s="32"/>
      <c r="U109" s="34"/>
      <c r="V109" s="39"/>
      <c r="W109" s="31"/>
      <c r="X109" s="31"/>
      <c r="Y109" s="31"/>
      <c r="AC109" s="8"/>
      <c r="AD109" s="8"/>
      <c r="AE109" s="8"/>
    </row>
    <row r="110" spans="1:31">
      <c r="A110" s="28" t="s">
        <v>140</v>
      </c>
      <c r="B110" s="8" t="s">
        <v>141</v>
      </c>
      <c r="C110" s="29" t="s">
        <v>731</v>
      </c>
      <c r="D110" s="30">
        <v>7</v>
      </c>
      <c r="E110" s="31">
        <v>303.00209599096559</v>
      </c>
      <c r="F110" s="31">
        <v>39.097061252614488</v>
      </c>
      <c r="G110" s="31">
        <v>82.59857900142292</v>
      </c>
      <c r="H110" s="31">
        <v>14.55568364389234</v>
      </c>
      <c r="I110" s="31">
        <v>2.5466871608005519</v>
      </c>
      <c r="J110" s="31">
        <v>6.1779545507246381</v>
      </c>
      <c r="K110" s="31">
        <v>31.296957642401654</v>
      </c>
      <c r="L110" s="31">
        <v>16.480727272727275</v>
      </c>
      <c r="M110" s="31">
        <v>56.781090909090906</v>
      </c>
      <c r="N110" s="31">
        <v>14.104160927371263</v>
      </c>
      <c r="O110" s="31">
        <v>3.7339157121095377</v>
      </c>
      <c r="P110" s="33">
        <f t="shared" si="7"/>
        <v>161.24540109300449</v>
      </c>
      <c r="Q110" s="33">
        <f t="shared" si="4"/>
        <v>9.5552830277335996</v>
      </c>
      <c r="R110" s="33">
        <f t="shared" si="5"/>
        <v>6.6886981194135195</v>
      </c>
      <c r="S110" s="33">
        <f t="shared" si="6"/>
        <v>6.6886981194135195</v>
      </c>
      <c r="T110" s="32"/>
      <c r="U110" s="34"/>
      <c r="V110" s="39"/>
      <c r="W110" s="31"/>
      <c r="X110" s="31"/>
      <c r="Y110" s="31"/>
      <c r="AC110" s="8"/>
      <c r="AD110" s="8"/>
      <c r="AE110" s="8"/>
    </row>
    <row r="111" spans="1:31">
      <c r="A111" s="28" t="s">
        <v>140</v>
      </c>
      <c r="B111" s="8" t="s">
        <v>39</v>
      </c>
      <c r="C111" s="29" t="s">
        <v>739</v>
      </c>
      <c r="D111" s="30">
        <v>6</v>
      </c>
      <c r="E111" s="31">
        <v>325.96044444444448</v>
      </c>
      <c r="F111" s="31">
        <v>34.694516279040002</v>
      </c>
      <c r="G111" s="31">
        <v>83.862393473777786</v>
      </c>
      <c r="H111" s="31">
        <v>16.461478787878786</v>
      </c>
      <c r="I111" s="31">
        <v>2.7610168888888889</v>
      </c>
      <c r="J111" s="31">
        <v>5.6350991238095247</v>
      </c>
      <c r="K111" s="31">
        <v>28.660167655619052</v>
      </c>
      <c r="L111" s="31">
        <v>34.667999999999999</v>
      </c>
      <c r="M111" s="31">
        <v>58.69466666666667</v>
      </c>
      <c r="N111" s="31">
        <v>6.9774982192249908</v>
      </c>
      <c r="O111" s="31">
        <v>5.1381164738423468</v>
      </c>
      <c r="P111" s="33">
        <f t="shared" si="7"/>
        <v>163.91860242423795</v>
      </c>
      <c r="Q111" s="33">
        <f t="shared" si="4"/>
        <v>9.7136949584733596</v>
      </c>
      <c r="R111" s="33">
        <f t="shared" si="5"/>
        <v>6.7995864709313514</v>
      </c>
      <c r="S111" s="33">
        <f t="shared" si="6"/>
        <v>6.7995864709313514</v>
      </c>
      <c r="T111" s="32"/>
      <c r="U111" s="34"/>
      <c r="V111" s="39"/>
      <c r="W111" s="31"/>
      <c r="X111" s="31"/>
      <c r="Y111" s="31"/>
      <c r="AC111" s="8"/>
      <c r="AD111" s="8"/>
      <c r="AE111" s="8"/>
    </row>
    <row r="112" spans="1:31">
      <c r="A112" s="28" t="s">
        <v>142</v>
      </c>
      <c r="B112" s="8" t="s">
        <v>143</v>
      </c>
      <c r="C112" s="29" t="s">
        <v>734</v>
      </c>
      <c r="D112" s="30">
        <v>7</v>
      </c>
      <c r="E112" s="31">
        <v>312.10545454545451</v>
      </c>
      <c r="F112" s="31">
        <v>40.326139085937506</v>
      </c>
      <c r="G112" s="31">
        <v>74.803056534090913</v>
      </c>
      <c r="H112" s="31">
        <v>14.223030303030303</v>
      </c>
      <c r="I112" s="31">
        <v>1.5341333333333333</v>
      </c>
      <c r="J112" s="31">
        <v>6.3248437499999994</v>
      </c>
      <c r="K112" s="31">
        <v>29.39939140625</v>
      </c>
      <c r="L112" s="31">
        <v>36.712727272727278</v>
      </c>
      <c r="M112" s="31">
        <v>49.787272727272722</v>
      </c>
      <c r="N112" s="31">
        <v>9.6910907187499991</v>
      </c>
      <c r="O112" s="31">
        <v>2.6748080173611108</v>
      </c>
      <c r="P112" s="33">
        <f t="shared" si="7"/>
        <v>174.73615249281886</v>
      </c>
      <c r="Q112" s="33">
        <f t="shared" si="4"/>
        <v>10.354734962537414</v>
      </c>
      <c r="R112" s="33">
        <f t="shared" si="5"/>
        <v>7.2483144737761895</v>
      </c>
      <c r="S112" s="33">
        <f t="shared" si="6"/>
        <v>7.2483144737761895</v>
      </c>
      <c r="T112" s="32"/>
      <c r="U112" s="34"/>
      <c r="V112" s="39"/>
      <c r="W112" s="31"/>
      <c r="X112" s="31"/>
      <c r="Y112" s="31"/>
      <c r="AC112" s="8"/>
      <c r="AD112" s="8"/>
      <c r="AE112" s="8"/>
    </row>
    <row r="113" spans="1:31">
      <c r="A113" s="28" t="s">
        <v>1193</v>
      </c>
      <c r="B113" s="8" t="s">
        <v>706</v>
      </c>
      <c r="C113" s="29" t="s">
        <v>716</v>
      </c>
      <c r="D113" s="30">
        <v>3</v>
      </c>
      <c r="E113" s="31">
        <v>479.97434710743801</v>
      </c>
      <c r="F113" s="31">
        <v>53.689414835479397</v>
      </c>
      <c r="G113" s="31">
        <v>124.58460823689256</v>
      </c>
      <c r="H113" s="31">
        <v>24.387321212121215</v>
      </c>
      <c r="I113" s="31">
        <v>1.5936520202020203</v>
      </c>
      <c r="J113" s="31">
        <v>18.890397127272728</v>
      </c>
      <c r="K113" s="31">
        <v>66.177024215696974</v>
      </c>
      <c r="L113" s="31">
        <v>22.096727272727271</v>
      </c>
      <c r="M113" s="31">
        <v>105.68945454545455</v>
      </c>
      <c r="N113" s="31">
        <v>2.835323662519849</v>
      </c>
      <c r="O113" s="31">
        <v>1.4297087595351516</v>
      </c>
      <c r="P113" s="33">
        <f t="shared" si="7"/>
        <v>246.50975155266977</v>
      </c>
      <c r="Q113" s="33">
        <f t="shared" si="4"/>
        <v>14.607985277195246</v>
      </c>
      <c r="R113" s="33">
        <f t="shared" si="5"/>
        <v>11.686388221756197</v>
      </c>
      <c r="S113" s="33">
        <f t="shared" si="6"/>
        <v>11.686388221756197</v>
      </c>
      <c r="T113" s="32"/>
      <c r="U113" s="34"/>
      <c r="V113" s="39"/>
      <c r="W113" s="31"/>
      <c r="X113" s="31"/>
      <c r="Y113" s="31"/>
      <c r="AC113" s="8"/>
      <c r="AD113" s="8"/>
      <c r="AE113" s="8"/>
    </row>
    <row r="114" spans="1:31">
      <c r="A114" s="28" t="s">
        <v>145</v>
      </c>
      <c r="B114" s="8" t="s">
        <v>146</v>
      </c>
      <c r="C114" s="29" t="s">
        <v>718</v>
      </c>
      <c r="D114" s="30">
        <v>9</v>
      </c>
      <c r="E114" s="31">
        <v>565.97398601398606</v>
      </c>
      <c r="F114" s="31">
        <v>82.334095749776438</v>
      </c>
      <c r="G114" s="31">
        <v>153.71805809423077</v>
      </c>
      <c r="H114" s="31">
        <v>25.569914529914531</v>
      </c>
      <c r="I114" s="31">
        <v>1.1266030769230768</v>
      </c>
      <c r="J114" s="31">
        <v>34.281605379807694</v>
      </c>
      <c r="K114" s="31">
        <v>92.252333932700324</v>
      </c>
      <c r="L114" s="31">
        <v>52.208181818181814</v>
      </c>
      <c r="M114" s="31">
        <v>150.81272727272727</v>
      </c>
      <c r="N114" s="31">
        <v>3.4259568176157047</v>
      </c>
      <c r="O114" s="31">
        <v>2.4527023563991452</v>
      </c>
      <c r="P114" s="33">
        <f t="shared" si="7"/>
        <v>361.34113360656238</v>
      </c>
      <c r="Q114" s="33">
        <f t="shared" si="4"/>
        <v>21.412807917425919</v>
      </c>
      <c r="R114" s="33">
        <f t="shared" si="5"/>
        <v>19.271527125683328</v>
      </c>
      <c r="S114" s="33">
        <f t="shared" si="6"/>
        <v>19.271527125683328</v>
      </c>
      <c r="T114" s="32"/>
      <c r="U114" s="34"/>
      <c r="V114" s="39"/>
      <c r="W114" s="31"/>
      <c r="X114" s="31"/>
      <c r="Y114" s="31"/>
      <c r="AC114" s="8"/>
      <c r="AD114" s="8"/>
      <c r="AE114" s="8"/>
    </row>
    <row r="115" spans="1:31">
      <c r="A115" s="28" t="s">
        <v>145</v>
      </c>
      <c r="B115" s="8" t="s">
        <v>28</v>
      </c>
      <c r="C115" s="29" t="s">
        <v>728</v>
      </c>
      <c r="D115" s="30">
        <v>2</v>
      </c>
      <c r="E115" s="31">
        <v>141.33333333333334</v>
      </c>
      <c r="F115" s="31">
        <v>11.5</v>
      </c>
      <c r="G115" s="31">
        <v>30.812222222222221</v>
      </c>
      <c r="H115" s="31">
        <v>7.5714285714285712</v>
      </c>
      <c r="I115" s="31">
        <v>1</v>
      </c>
      <c r="J115" s="31">
        <v>1.8</v>
      </c>
      <c r="K115" s="31">
        <v>13.3</v>
      </c>
      <c r="L115" s="31">
        <v>8.1111111111111107</v>
      </c>
      <c r="M115" s="31">
        <v>31</v>
      </c>
      <c r="N115" s="31">
        <v>0.4</v>
      </c>
      <c r="O115" s="31">
        <v>1</v>
      </c>
      <c r="P115" s="33">
        <f t="shared" si="7"/>
        <v>47.094761904761903</v>
      </c>
      <c r="Q115" s="33">
        <f t="shared" si="4"/>
        <v>2.790800705467372</v>
      </c>
      <c r="R115" s="33">
        <f t="shared" si="5"/>
        <v>1.6744804232804231</v>
      </c>
      <c r="S115" s="33">
        <f t="shared" si="6"/>
        <v>1.6744804232804231</v>
      </c>
      <c r="T115" s="32"/>
      <c r="U115" s="34"/>
      <c r="V115" s="39"/>
      <c r="W115" s="31"/>
      <c r="X115" s="31"/>
      <c r="Y115" s="31"/>
      <c r="AC115" s="8"/>
      <c r="AD115" s="8"/>
      <c r="AE115" s="8"/>
    </row>
    <row r="116" spans="1:31">
      <c r="A116" s="28" t="s">
        <v>148</v>
      </c>
      <c r="B116" s="8" t="s">
        <v>236</v>
      </c>
      <c r="C116" s="29" t="s">
        <v>716</v>
      </c>
      <c r="D116" s="30">
        <v>8</v>
      </c>
      <c r="E116" s="31">
        <v>196.625</v>
      </c>
      <c r="F116" s="31">
        <v>22</v>
      </c>
      <c r="G116" s="31">
        <v>48.385999999999996</v>
      </c>
      <c r="H116" s="31">
        <v>10</v>
      </c>
      <c r="I116" s="31">
        <v>1.3333333333333333</v>
      </c>
      <c r="J116" s="31">
        <v>2.1111111111111112</v>
      </c>
      <c r="K116" s="31">
        <v>17.555555555555557</v>
      </c>
      <c r="L116" s="31">
        <v>11.625</v>
      </c>
      <c r="M116" s="31">
        <v>35</v>
      </c>
      <c r="N116" s="31">
        <v>5.1111111111111107</v>
      </c>
      <c r="O116" s="31">
        <v>3</v>
      </c>
      <c r="P116" s="33">
        <f t="shared" si="7"/>
        <v>85.677666666666653</v>
      </c>
      <c r="Q116" s="33">
        <f t="shared" si="4"/>
        <v>5.0771950617283945</v>
      </c>
      <c r="R116" s="33">
        <f t="shared" si="5"/>
        <v>3.0463170370370367</v>
      </c>
      <c r="S116" s="33">
        <f t="shared" si="6"/>
        <v>3.0463170370370367</v>
      </c>
      <c r="T116" s="32"/>
      <c r="U116" s="34"/>
      <c r="V116" s="39"/>
      <c r="W116" s="31"/>
      <c r="X116" s="31"/>
      <c r="Y116" s="31"/>
      <c r="AC116" s="8"/>
      <c r="AD116" s="8"/>
      <c r="AE116" s="8"/>
    </row>
    <row r="117" spans="1:31">
      <c r="A117" s="28" t="s">
        <v>1562</v>
      </c>
      <c r="B117" s="8" t="s">
        <v>1561</v>
      </c>
      <c r="C117" s="29" t="s">
        <v>728</v>
      </c>
      <c r="D117" s="30">
        <v>5</v>
      </c>
      <c r="E117" s="31">
        <v>197.5</v>
      </c>
      <c r="F117" s="31">
        <v>21.75</v>
      </c>
      <c r="G117" s="31">
        <v>49.059125000000002</v>
      </c>
      <c r="H117" s="31">
        <v>11.166666666666666</v>
      </c>
      <c r="I117" s="31">
        <v>1.1666666666666667</v>
      </c>
      <c r="J117" s="31">
        <v>4.5</v>
      </c>
      <c r="K117" s="31">
        <v>22</v>
      </c>
      <c r="L117" s="31">
        <v>14</v>
      </c>
      <c r="M117" s="31">
        <v>35.875</v>
      </c>
      <c r="N117" s="31">
        <v>2.375</v>
      </c>
      <c r="O117" s="31">
        <v>1.5</v>
      </c>
      <c r="P117" s="33">
        <f t="shared" si="7"/>
        <v>98.809124999999995</v>
      </c>
      <c r="Q117" s="33">
        <f t="shared" si="4"/>
        <v>5.8553555555555556</v>
      </c>
      <c r="R117" s="33">
        <f t="shared" si="5"/>
        <v>3.5132133333333333</v>
      </c>
      <c r="S117" s="33">
        <f t="shared" si="6"/>
        <v>3.5132133333333333</v>
      </c>
      <c r="T117" s="32"/>
      <c r="U117" s="34"/>
      <c r="V117" s="39"/>
      <c r="W117" s="31"/>
      <c r="X117" s="31"/>
      <c r="Y117" s="31"/>
      <c r="AC117" s="8"/>
      <c r="AD117" s="8"/>
      <c r="AE117" s="8"/>
    </row>
    <row r="118" spans="1:31">
      <c r="A118" s="28" t="s">
        <v>878</v>
      </c>
      <c r="B118" s="8" t="s">
        <v>224</v>
      </c>
      <c r="C118" s="29" t="s">
        <v>735</v>
      </c>
      <c r="D118" s="30">
        <v>2</v>
      </c>
      <c r="E118" s="31">
        <v>414.25093706293706</v>
      </c>
      <c r="F118" s="31">
        <v>52.355391399622569</v>
      </c>
      <c r="G118" s="31">
        <v>107.11468116766433</v>
      </c>
      <c r="H118" s="31">
        <v>22.399754985754985</v>
      </c>
      <c r="I118" s="31">
        <v>2.0696712478632477</v>
      </c>
      <c r="J118" s="31">
        <v>17.282165169230769</v>
      </c>
      <c r="K118" s="31">
        <v>59.149681203692317</v>
      </c>
      <c r="L118" s="31">
        <v>36.665272727272729</v>
      </c>
      <c r="M118" s="31">
        <v>80.426654545454539</v>
      </c>
      <c r="N118" s="31">
        <v>0.33333333333333331</v>
      </c>
      <c r="O118" s="31">
        <v>0.22222222222222221</v>
      </c>
      <c r="P118" s="33">
        <f t="shared" si="7"/>
        <v>253.35507605308229</v>
      </c>
      <c r="Q118" s="33">
        <f t="shared" si="4"/>
        <v>15.013634136478951</v>
      </c>
      <c r="R118" s="33">
        <f t="shared" si="5"/>
        <v>12.01090730918316</v>
      </c>
      <c r="S118" s="33">
        <f t="shared" si="6"/>
        <v>12.01090730918316</v>
      </c>
      <c r="T118" s="32"/>
      <c r="U118" s="34"/>
      <c r="V118" s="39"/>
      <c r="W118" s="31"/>
      <c r="X118" s="31"/>
      <c r="Y118" s="31"/>
      <c r="AC118" s="8"/>
      <c r="AD118" s="8"/>
      <c r="AE118" s="8"/>
    </row>
    <row r="119" spans="1:31">
      <c r="A119" s="28" t="s">
        <v>152</v>
      </c>
      <c r="B119" s="8" t="s">
        <v>118</v>
      </c>
      <c r="C119" s="29" t="s">
        <v>725</v>
      </c>
      <c r="D119" s="30">
        <v>3</v>
      </c>
      <c r="E119" s="31">
        <v>541.68943801652892</v>
      </c>
      <c r="F119" s="31">
        <v>88.33062647380207</v>
      </c>
      <c r="G119" s="31">
        <v>135.05785051590911</v>
      </c>
      <c r="H119" s="31">
        <v>28.565332210998879</v>
      </c>
      <c r="I119" s="31">
        <v>0.1111111111111111</v>
      </c>
      <c r="J119" s="31">
        <v>38.853071249999999</v>
      </c>
      <c r="K119" s="31">
        <v>102.80871128958334</v>
      </c>
      <c r="L119" s="31">
        <v>71.438000000000002</v>
      </c>
      <c r="M119" s="31">
        <v>195.86436363636361</v>
      </c>
      <c r="N119" s="31">
        <v>2.2351393758437501</v>
      </c>
      <c r="O119" s="31">
        <v>2.0979016674166666</v>
      </c>
      <c r="P119" s="33">
        <f t="shared" si="7"/>
        <v>347.25483053457913</v>
      </c>
      <c r="Q119" s="33">
        <f t="shared" si="4"/>
        <v>20.578064031678764</v>
      </c>
      <c r="R119" s="33">
        <f t="shared" si="5"/>
        <v>18.520257628510887</v>
      </c>
      <c r="S119" s="33">
        <f t="shared" si="6"/>
        <v>18.520257628510887</v>
      </c>
      <c r="T119" s="32"/>
      <c r="U119" s="34"/>
      <c r="V119" s="39"/>
      <c r="W119" s="31"/>
      <c r="X119" s="31"/>
      <c r="Y119" s="31"/>
      <c r="AC119" s="8"/>
      <c r="AD119" s="8"/>
      <c r="AE119" s="8"/>
    </row>
    <row r="120" spans="1:31">
      <c r="A120" s="28" t="s">
        <v>152</v>
      </c>
      <c r="B120" s="8" t="s">
        <v>154</v>
      </c>
      <c r="C120" s="29" t="s">
        <v>726</v>
      </c>
      <c r="D120" s="30">
        <v>3</v>
      </c>
      <c r="E120" s="31">
        <v>278.5</v>
      </c>
      <c r="F120" s="31">
        <v>34.625</v>
      </c>
      <c r="G120" s="31">
        <v>65</v>
      </c>
      <c r="H120" s="31">
        <v>17.142857142857142</v>
      </c>
      <c r="I120" s="31">
        <v>0.14285714285714285</v>
      </c>
      <c r="J120" s="31">
        <v>8.75</v>
      </c>
      <c r="K120" s="31">
        <v>34.75</v>
      </c>
      <c r="L120" s="31">
        <v>39.75</v>
      </c>
      <c r="M120" s="31">
        <v>66.125</v>
      </c>
      <c r="N120" s="31">
        <v>0.75</v>
      </c>
      <c r="O120" s="31">
        <v>1.2857142857142858</v>
      </c>
      <c r="P120" s="33">
        <f t="shared" si="7"/>
        <v>151.14285714285717</v>
      </c>
      <c r="Q120" s="33">
        <f t="shared" si="4"/>
        <v>8.9566137566137574</v>
      </c>
      <c r="R120" s="33">
        <f t="shared" si="5"/>
        <v>6.2696296296296294</v>
      </c>
      <c r="S120" s="33">
        <f t="shared" si="6"/>
        <v>6.2696296296296294</v>
      </c>
      <c r="T120" s="32"/>
      <c r="U120" s="34"/>
      <c r="V120" s="39"/>
      <c r="W120" s="31"/>
      <c r="X120" s="31"/>
      <c r="Y120" s="31"/>
      <c r="AC120" s="8"/>
      <c r="AD120" s="8"/>
      <c r="AE120" s="8"/>
    </row>
    <row r="121" spans="1:31">
      <c r="A121" s="28" t="s">
        <v>152</v>
      </c>
      <c r="B121" s="8" t="s">
        <v>1265</v>
      </c>
      <c r="C121" s="29" t="s">
        <v>734</v>
      </c>
      <c r="D121" s="30">
        <v>7</v>
      </c>
      <c r="E121" s="31">
        <v>481.94395151515147</v>
      </c>
      <c r="F121" s="31">
        <v>67.140058975573325</v>
      </c>
      <c r="G121" s="31">
        <v>118.43624894254545</v>
      </c>
      <c r="H121" s="31">
        <v>25.897428806584362</v>
      </c>
      <c r="I121" s="31">
        <v>2.0362387489711935</v>
      </c>
      <c r="J121" s="31">
        <v>25.393131733333334</v>
      </c>
      <c r="K121" s="31">
        <v>76.019406108444443</v>
      </c>
      <c r="L121" s="31">
        <v>44.576290909090908</v>
      </c>
      <c r="M121" s="31">
        <v>130.66094545454544</v>
      </c>
      <c r="N121" s="31">
        <v>6.2705061081599993</v>
      </c>
      <c r="O121" s="31">
        <v>2.3054101221451853</v>
      </c>
      <c r="P121" s="33">
        <f t="shared" si="7"/>
        <v>285.62545697165035</v>
      </c>
      <c r="Q121" s="33">
        <f t="shared" si="4"/>
        <v>16.925953005727429</v>
      </c>
      <c r="R121" s="33">
        <f t="shared" si="5"/>
        <v>13.540762404581944</v>
      </c>
      <c r="S121" s="33">
        <f t="shared" si="6"/>
        <v>13.540762404581944</v>
      </c>
      <c r="T121" s="32"/>
      <c r="U121" s="34"/>
      <c r="V121" s="39"/>
      <c r="W121" s="31"/>
      <c r="X121" s="31"/>
      <c r="Y121" s="31"/>
      <c r="AC121" s="8"/>
      <c r="AD121" s="8"/>
      <c r="AE121" s="8"/>
    </row>
    <row r="122" spans="1:31">
      <c r="A122" s="28" t="s">
        <v>152</v>
      </c>
      <c r="B122" s="8" t="s">
        <v>153</v>
      </c>
      <c r="C122" s="29" t="s">
        <v>740</v>
      </c>
      <c r="D122" s="30">
        <v>8</v>
      </c>
      <c r="E122" s="31">
        <v>387.73872727272732</v>
      </c>
      <c r="F122" s="31">
        <v>53.024727945954375</v>
      </c>
      <c r="G122" s="31">
        <v>99.744062154068175</v>
      </c>
      <c r="H122" s="31">
        <v>19.372922222222222</v>
      </c>
      <c r="I122" s="31">
        <v>5.0497229629629636</v>
      </c>
      <c r="J122" s="31">
        <v>7.3689656708333331</v>
      </c>
      <c r="K122" s="31">
        <v>35.227652844562499</v>
      </c>
      <c r="L122" s="31">
        <v>22.637409090909092</v>
      </c>
      <c r="M122" s="31">
        <v>80.417181818181817</v>
      </c>
      <c r="N122" s="31">
        <v>25.8917066948318</v>
      </c>
      <c r="O122" s="31">
        <v>8.7586627306535263</v>
      </c>
      <c r="P122" s="33">
        <f t="shared" si="7"/>
        <v>198.9289793421388</v>
      </c>
      <c r="Q122" s="33">
        <f t="shared" si="4"/>
        <v>11.788383961015633</v>
      </c>
      <c r="R122" s="33">
        <f t="shared" si="5"/>
        <v>8.2518687727109423</v>
      </c>
      <c r="S122" s="33">
        <f t="shared" si="6"/>
        <v>8.2518687727109423</v>
      </c>
      <c r="T122" s="32"/>
      <c r="U122" s="34"/>
      <c r="V122" s="39"/>
      <c r="W122" s="31"/>
      <c r="X122" s="31"/>
      <c r="Y122" s="31"/>
      <c r="AC122" s="8"/>
      <c r="AD122" s="8"/>
      <c r="AE122" s="8"/>
    </row>
    <row r="123" spans="1:31">
      <c r="A123" s="28" t="s">
        <v>155</v>
      </c>
      <c r="B123" s="8" t="s">
        <v>156</v>
      </c>
      <c r="C123" s="29" t="s">
        <v>735</v>
      </c>
      <c r="D123" s="30">
        <v>7</v>
      </c>
      <c r="E123" s="31">
        <v>303.39999999999998</v>
      </c>
      <c r="F123" s="31">
        <v>38.272727272727273</v>
      </c>
      <c r="G123" s="31">
        <v>77.034599999999998</v>
      </c>
      <c r="H123" s="31">
        <v>15.375</v>
      </c>
      <c r="I123" s="31">
        <v>4.375</v>
      </c>
      <c r="J123" s="31">
        <v>6.1818181818181817</v>
      </c>
      <c r="K123" s="31">
        <v>30.90909090909091</v>
      </c>
      <c r="L123" s="31">
        <v>26.1</v>
      </c>
      <c r="M123" s="31">
        <v>75.5</v>
      </c>
      <c r="N123" s="31">
        <v>8.6363636363636367</v>
      </c>
      <c r="O123" s="31">
        <v>5</v>
      </c>
      <c r="P123" s="33">
        <f t="shared" si="7"/>
        <v>143.12323636363632</v>
      </c>
      <c r="Q123" s="33">
        <f t="shared" si="4"/>
        <v>8.4813769696969672</v>
      </c>
      <c r="R123" s="33">
        <f t="shared" si="5"/>
        <v>5.9369638787878767</v>
      </c>
      <c r="S123" s="33">
        <f t="shared" si="6"/>
        <v>5.9369638787878767</v>
      </c>
      <c r="T123" s="32"/>
      <c r="U123" s="34"/>
      <c r="V123" s="39"/>
      <c r="W123" s="31"/>
      <c r="X123" s="31"/>
      <c r="Y123" s="31"/>
      <c r="AC123" s="8"/>
      <c r="AD123" s="8"/>
      <c r="AE123" s="8"/>
    </row>
    <row r="124" spans="1:31">
      <c r="A124" s="28" t="s">
        <v>1820</v>
      </c>
      <c r="B124" s="8" t="s">
        <v>382</v>
      </c>
      <c r="C124" s="29" t="s">
        <v>721</v>
      </c>
      <c r="D124" s="30">
        <v>4</v>
      </c>
      <c r="E124" s="31">
        <v>233.22222222222223</v>
      </c>
      <c r="F124" s="31">
        <v>21.8</v>
      </c>
      <c r="G124" s="31">
        <v>57.756111111111117</v>
      </c>
      <c r="H124" s="31">
        <v>10.875</v>
      </c>
      <c r="I124" s="31">
        <v>1.875</v>
      </c>
      <c r="J124" s="31">
        <v>3.3</v>
      </c>
      <c r="K124" s="31">
        <v>23.6</v>
      </c>
      <c r="L124" s="31">
        <v>19.777777777777779</v>
      </c>
      <c r="M124" s="31">
        <v>61</v>
      </c>
      <c r="N124" s="31">
        <v>1.2</v>
      </c>
      <c r="O124" s="31">
        <v>1.375</v>
      </c>
      <c r="P124" s="33">
        <f t="shared" si="7"/>
        <v>86.28388888888891</v>
      </c>
      <c r="Q124" s="33">
        <f t="shared" si="4"/>
        <v>5.1131193415637872</v>
      </c>
      <c r="R124" s="33">
        <f t="shared" si="5"/>
        <v>3.0678716049382722</v>
      </c>
      <c r="S124" s="33">
        <f t="shared" si="6"/>
        <v>3.0678716049382722</v>
      </c>
      <c r="T124" s="32"/>
      <c r="U124" s="34"/>
      <c r="V124" s="39"/>
      <c r="W124" s="31"/>
      <c r="X124" s="31"/>
      <c r="Y124" s="31"/>
      <c r="AC124" s="8"/>
      <c r="AD124" s="8"/>
      <c r="AE124" s="8"/>
    </row>
    <row r="125" spans="1:31">
      <c r="A125" s="28" t="s">
        <v>1058</v>
      </c>
      <c r="B125" s="8" t="s">
        <v>1059</v>
      </c>
      <c r="C125" s="29" t="s">
        <v>713</v>
      </c>
      <c r="D125" s="30">
        <v>7</v>
      </c>
      <c r="E125" s="31">
        <v>197.57142857142858</v>
      </c>
      <c r="F125" s="31">
        <v>26</v>
      </c>
      <c r="G125" s="31">
        <v>47.029428571428575</v>
      </c>
      <c r="H125" s="31">
        <v>11</v>
      </c>
      <c r="I125" s="31">
        <v>1.1666666666666667</v>
      </c>
      <c r="J125" s="31">
        <v>4.1428571428571432</v>
      </c>
      <c r="K125" s="31">
        <v>20.285714285714285</v>
      </c>
      <c r="L125" s="31">
        <v>23</v>
      </c>
      <c r="M125" s="31">
        <v>47.857142857142854</v>
      </c>
      <c r="N125" s="31">
        <v>6</v>
      </c>
      <c r="O125" s="31">
        <v>3.3333333333333335</v>
      </c>
      <c r="P125" s="33">
        <f t="shared" si="7"/>
        <v>96.886571428571429</v>
      </c>
      <c r="Q125" s="33">
        <f t="shared" si="4"/>
        <v>5.7414264550264553</v>
      </c>
      <c r="R125" s="33">
        <f t="shared" si="5"/>
        <v>3.4448558730158729</v>
      </c>
      <c r="S125" s="33">
        <f t="shared" si="6"/>
        <v>3.4448558730158729</v>
      </c>
      <c r="T125" s="32"/>
      <c r="U125" s="34"/>
      <c r="V125" s="39"/>
      <c r="W125" s="31"/>
      <c r="X125" s="31"/>
      <c r="Y125" s="31"/>
      <c r="AC125" s="8"/>
      <c r="AD125" s="8"/>
      <c r="AE125" s="8"/>
    </row>
    <row r="126" spans="1:31">
      <c r="A126" s="28" t="s">
        <v>157</v>
      </c>
      <c r="B126" s="8" t="s">
        <v>158</v>
      </c>
      <c r="C126" s="29" t="s">
        <v>864</v>
      </c>
      <c r="D126" s="27">
        <v>8</v>
      </c>
      <c r="E126" s="31">
        <v>296.11111111111109</v>
      </c>
      <c r="F126" s="31">
        <v>33.444444444444443</v>
      </c>
      <c r="G126" s="31">
        <v>71.44</v>
      </c>
      <c r="H126" s="31">
        <v>14.5</v>
      </c>
      <c r="I126" s="31">
        <v>2.125</v>
      </c>
      <c r="J126" s="31">
        <v>5.5555555555555554</v>
      </c>
      <c r="K126" s="31">
        <v>30.222222222222221</v>
      </c>
      <c r="L126" s="31">
        <v>26.777777777777779</v>
      </c>
      <c r="M126" s="31">
        <v>56.111111111111114</v>
      </c>
      <c r="N126" s="31">
        <v>2.8888888888888888</v>
      </c>
      <c r="O126" s="31">
        <v>2.375</v>
      </c>
      <c r="P126" s="33">
        <f t="shared" si="7"/>
        <v>141.70388888888888</v>
      </c>
      <c r="Q126" s="33">
        <f t="shared" si="4"/>
        <v>8.3972674897119344</v>
      </c>
      <c r="R126" s="33">
        <f t="shared" si="5"/>
        <v>5.8780872427983537</v>
      </c>
      <c r="S126" s="33">
        <f t="shared" si="6"/>
        <v>5.8780872427983537</v>
      </c>
      <c r="T126" s="32"/>
      <c r="U126" s="34"/>
      <c r="V126" s="39"/>
      <c r="W126" s="31"/>
      <c r="X126" s="31"/>
      <c r="Y126" s="31"/>
      <c r="AC126" s="8"/>
      <c r="AD126" s="8"/>
      <c r="AE126" s="8"/>
    </row>
    <row r="127" spans="1:31">
      <c r="A127" s="28" t="s">
        <v>1833</v>
      </c>
      <c r="B127" s="8" t="s">
        <v>166</v>
      </c>
      <c r="C127" s="29" t="s">
        <v>750</v>
      </c>
      <c r="D127" s="30">
        <v>7</v>
      </c>
      <c r="E127" s="31">
        <v>193.55555555555554</v>
      </c>
      <c r="F127" s="31">
        <v>24.111111111111111</v>
      </c>
      <c r="G127" s="31">
        <v>48.404111111111114</v>
      </c>
      <c r="H127" s="31">
        <v>12.714285714285714</v>
      </c>
      <c r="I127" s="31">
        <v>1.8571428571428572</v>
      </c>
      <c r="J127" s="31">
        <v>4.666666666666667</v>
      </c>
      <c r="K127" s="31">
        <v>21.222222222222221</v>
      </c>
      <c r="L127" s="31">
        <v>16.444444444444443</v>
      </c>
      <c r="M127" s="31">
        <v>47.222222222222221</v>
      </c>
      <c r="N127" s="31">
        <v>5.1111111111111107</v>
      </c>
      <c r="O127" s="31">
        <v>2.7142857142857144</v>
      </c>
      <c r="P127" s="33">
        <f t="shared" si="7"/>
        <v>95.785063492063486</v>
      </c>
      <c r="Q127" s="33">
        <f t="shared" si="4"/>
        <v>5.6761519106407992</v>
      </c>
      <c r="R127" s="33">
        <f t="shared" si="5"/>
        <v>3.4056911463844792</v>
      </c>
      <c r="S127" s="33">
        <f t="shared" si="6"/>
        <v>3.4056911463844792</v>
      </c>
      <c r="T127" s="32"/>
      <c r="U127" s="34"/>
      <c r="V127" s="39"/>
      <c r="W127" s="31"/>
      <c r="X127" s="31"/>
      <c r="Y127" s="31"/>
      <c r="AC127" s="8"/>
      <c r="AD127" s="8"/>
      <c r="AE127" s="8"/>
    </row>
    <row r="128" spans="1:31">
      <c r="A128" s="28" t="s">
        <v>159</v>
      </c>
      <c r="B128" s="8" t="s">
        <v>118</v>
      </c>
      <c r="C128" s="29" t="s">
        <v>737</v>
      </c>
      <c r="D128" s="30">
        <v>7</v>
      </c>
      <c r="E128" s="31">
        <v>259</v>
      </c>
      <c r="F128" s="31">
        <v>28.888888888888889</v>
      </c>
      <c r="G128" s="31">
        <v>66.342222222222219</v>
      </c>
      <c r="H128" s="31">
        <v>11.875</v>
      </c>
      <c r="I128" s="31">
        <v>1.75</v>
      </c>
      <c r="J128" s="31">
        <v>4.2222222222222223</v>
      </c>
      <c r="K128" s="31">
        <v>24.777777777777779</v>
      </c>
      <c r="L128" s="31">
        <v>19.888888888888889</v>
      </c>
      <c r="M128" s="31">
        <v>58.666666666666664</v>
      </c>
      <c r="N128" s="31">
        <v>4</v>
      </c>
      <c r="O128" s="31">
        <v>1.5</v>
      </c>
      <c r="P128" s="33">
        <f t="shared" si="7"/>
        <v>111.77277777777778</v>
      </c>
      <c r="Q128" s="33">
        <f t="shared" si="4"/>
        <v>6.6235720164609049</v>
      </c>
      <c r="R128" s="33">
        <f t="shared" si="5"/>
        <v>4.6365004115226327</v>
      </c>
      <c r="S128" s="33">
        <f t="shared" si="6"/>
        <v>4.6365004115226327</v>
      </c>
      <c r="T128" s="32"/>
      <c r="U128" s="34"/>
      <c r="V128" s="39"/>
      <c r="W128" s="31"/>
      <c r="X128" s="31"/>
      <c r="Y128" s="31"/>
      <c r="AC128" s="8"/>
      <c r="AD128" s="8"/>
      <c r="AE128" s="8"/>
    </row>
    <row r="129" spans="1:31">
      <c r="A129" s="28" t="s">
        <v>161</v>
      </c>
      <c r="B129" s="8" t="s">
        <v>162</v>
      </c>
      <c r="C129" s="29" t="s">
        <v>720</v>
      </c>
      <c r="D129" s="30">
        <v>6</v>
      </c>
      <c r="E129" s="31">
        <v>208.2</v>
      </c>
      <c r="F129" s="31">
        <v>23</v>
      </c>
      <c r="G129" s="31">
        <v>49.452500000000001</v>
      </c>
      <c r="H129" s="31">
        <v>10.5</v>
      </c>
      <c r="I129" s="31">
        <v>1.5</v>
      </c>
      <c r="J129" s="31">
        <v>3.4545454545454546</v>
      </c>
      <c r="K129" s="31">
        <v>21.272727272727273</v>
      </c>
      <c r="L129" s="31">
        <v>19.899999999999999</v>
      </c>
      <c r="M129" s="31">
        <v>44.2</v>
      </c>
      <c r="N129" s="31">
        <v>2.7272727272727271</v>
      </c>
      <c r="O129" s="31">
        <v>2.375</v>
      </c>
      <c r="P129" s="33">
        <f t="shared" si="7"/>
        <v>93.641136363636377</v>
      </c>
      <c r="Q129" s="33">
        <f t="shared" si="4"/>
        <v>5.5491043771043778</v>
      </c>
      <c r="R129" s="33">
        <f t="shared" si="5"/>
        <v>3.3294626262626266</v>
      </c>
      <c r="S129" s="33">
        <f t="shared" si="6"/>
        <v>3.3294626262626266</v>
      </c>
      <c r="T129" s="32"/>
      <c r="U129" s="34"/>
      <c r="V129" s="39"/>
      <c r="W129" s="31"/>
      <c r="X129" s="31"/>
      <c r="Y129" s="31"/>
      <c r="AC129" s="8"/>
      <c r="AD129" s="8"/>
      <c r="AE129" s="8"/>
    </row>
    <row r="130" spans="1:31">
      <c r="A130" s="28" t="s">
        <v>1537</v>
      </c>
      <c r="B130" s="8" t="s">
        <v>1536</v>
      </c>
      <c r="C130" s="29" t="s">
        <v>726</v>
      </c>
      <c r="D130" s="30">
        <v>7</v>
      </c>
      <c r="E130" s="31">
        <v>503.48096969696968</v>
      </c>
      <c r="F130" s="31">
        <v>79.806132759664436</v>
      </c>
      <c r="G130" s="31">
        <v>125.91041999078789</v>
      </c>
      <c r="H130" s="31">
        <v>24.790503703703703</v>
      </c>
      <c r="I130" s="31">
        <v>8.9137185185185182</v>
      </c>
      <c r="J130" s="31">
        <v>4.7469878222222226</v>
      </c>
      <c r="K130" s="31">
        <v>43.374686855111115</v>
      </c>
      <c r="L130" s="31">
        <v>57.031999999999996</v>
      </c>
      <c r="M130" s="31">
        <v>121.44327272727273</v>
      </c>
      <c r="N130" s="31">
        <v>31.038962907109422</v>
      </c>
      <c r="O130" s="31">
        <v>10.750985626153364</v>
      </c>
      <c r="P130" s="33">
        <f t="shared" si="7"/>
        <v>261.82684836665419</v>
      </c>
      <c r="Q130" s="33">
        <f t="shared" ref="Q130:Q193" si="8">P130/16.875</f>
        <v>15.515665088394323</v>
      </c>
      <c r="R130" s="33">
        <f t="shared" ref="R130:R193" si="9">IF(P130 &gt;= 500,Q130*1.1,IF(P130 &gt; 400,Q130,IF(P130&gt;300,Q130*0.9,IF(P130&gt;200,Q130*0.8,IF(P130&gt;100,Q130*0.7,Q130*0.6)))))</f>
        <v>12.412532070715459</v>
      </c>
      <c r="S130" s="33">
        <f t="shared" ref="S130:S193" si="10">IF(R130 &lt; 1.5,1,R130)</f>
        <v>12.412532070715459</v>
      </c>
      <c r="T130" s="32"/>
      <c r="U130" s="34"/>
      <c r="V130" s="39"/>
      <c r="W130" s="31"/>
      <c r="X130" s="31"/>
      <c r="Y130" s="31"/>
      <c r="AC130" s="8"/>
      <c r="AD130" s="8"/>
      <c r="AE130" s="8"/>
    </row>
    <row r="131" spans="1:31">
      <c r="A131" s="28" t="s">
        <v>163</v>
      </c>
      <c r="B131" s="8" t="s">
        <v>164</v>
      </c>
      <c r="C131" s="29" t="s">
        <v>726</v>
      </c>
      <c r="D131" s="30">
        <v>6</v>
      </c>
      <c r="E131" s="31">
        <v>565.8063245714286</v>
      </c>
      <c r="F131" s="31">
        <v>69.543554158322834</v>
      </c>
      <c r="G131" s="31">
        <v>138.63603448561372</v>
      </c>
      <c r="H131" s="31">
        <v>27.494795809523808</v>
      </c>
      <c r="I131" s="31">
        <v>2.6973614425396826</v>
      </c>
      <c r="J131" s="31">
        <v>19.887256736914289</v>
      </c>
      <c r="K131" s="31">
        <v>70.005053079204572</v>
      </c>
      <c r="L131" s="31">
        <v>42.279104000000004</v>
      </c>
      <c r="M131" s="31">
        <v>168.72028800000001</v>
      </c>
      <c r="N131" s="31">
        <v>16.166818635653879</v>
      </c>
      <c r="O131" s="31">
        <v>5.1281874553603739</v>
      </c>
      <c r="P131" s="33">
        <f t="shared" ref="P131:P194" si="11">(G131-H131-I131-J131)+F131+(2*H131)+(3*I131)+(4*J131)+K131+L131-M131+N131-O131</f>
        <v>255.33337780878065</v>
      </c>
      <c r="Q131" s="33">
        <f t="shared" si="8"/>
        <v>15.130866833112927</v>
      </c>
      <c r="R131" s="33">
        <f t="shared" si="9"/>
        <v>12.104693466490343</v>
      </c>
      <c r="S131" s="33">
        <f t="shared" si="10"/>
        <v>12.104693466490343</v>
      </c>
      <c r="T131" s="32"/>
      <c r="U131" s="34"/>
      <c r="V131" s="39"/>
      <c r="W131" s="31"/>
      <c r="X131" s="31"/>
      <c r="Y131" s="31"/>
      <c r="AC131" s="8"/>
      <c r="AD131" s="8"/>
      <c r="AE131" s="8"/>
    </row>
    <row r="132" spans="1:31">
      <c r="A132" s="28" t="s">
        <v>167</v>
      </c>
      <c r="B132" s="8" t="s">
        <v>232</v>
      </c>
      <c r="C132" s="29" t="s">
        <v>713</v>
      </c>
      <c r="D132" s="30">
        <v>7</v>
      </c>
      <c r="E132" s="31">
        <v>470.38575757575762</v>
      </c>
      <c r="F132" s="31">
        <v>64.989701492150004</v>
      </c>
      <c r="G132" s="31">
        <v>133.03144326424243</v>
      </c>
      <c r="H132" s="31">
        <v>28.765948372615039</v>
      </c>
      <c r="I132" s="31">
        <v>4.5905534391534388</v>
      </c>
      <c r="J132" s="31">
        <v>20.149066333333334</v>
      </c>
      <c r="K132" s="31">
        <v>68.742745457777787</v>
      </c>
      <c r="L132" s="31">
        <v>32.512727272727268</v>
      </c>
      <c r="M132" s="31">
        <v>112.59963636363636</v>
      </c>
      <c r="N132" s="31">
        <v>4.3853090538126986</v>
      </c>
      <c r="O132" s="31">
        <v>4.2915231828613756</v>
      </c>
      <c r="P132" s="33">
        <f t="shared" si="11"/>
        <v>285.16502124513437</v>
      </c>
      <c r="Q132" s="33">
        <f t="shared" si="8"/>
        <v>16.898667925637593</v>
      </c>
      <c r="R132" s="33">
        <f t="shared" si="9"/>
        <v>13.518934340510075</v>
      </c>
      <c r="S132" s="33">
        <f t="shared" si="10"/>
        <v>13.518934340510075</v>
      </c>
      <c r="T132" s="32"/>
      <c r="U132" s="34"/>
      <c r="V132" s="39"/>
      <c r="W132" s="31"/>
      <c r="X132" s="31"/>
      <c r="Y132" s="31"/>
      <c r="AC132" s="8"/>
      <c r="AD132" s="8"/>
      <c r="AE132" s="8"/>
    </row>
    <row r="133" spans="1:31">
      <c r="A133" s="28" t="s">
        <v>1286</v>
      </c>
      <c r="B133" s="8" t="s">
        <v>265</v>
      </c>
      <c r="C133" s="29" t="s">
        <v>863</v>
      </c>
      <c r="D133" s="30">
        <v>5</v>
      </c>
      <c r="E133" s="31">
        <v>299.02181818181816</v>
      </c>
      <c r="F133" s="31">
        <v>41.75497468533333</v>
      </c>
      <c r="G133" s="31">
        <v>73.117919709090913</v>
      </c>
      <c r="H133" s="31">
        <v>15.484666666666666</v>
      </c>
      <c r="I133" s="31">
        <v>3.0067037037037037</v>
      </c>
      <c r="J133" s="31">
        <v>10.977173333333333</v>
      </c>
      <c r="K133" s="31">
        <v>35.433230666666667</v>
      </c>
      <c r="L133" s="31">
        <v>24.312727272727273</v>
      </c>
      <c r="M133" s="31">
        <v>77.11999999999999</v>
      </c>
      <c r="N133" s="31">
        <v>1.1508339195555555</v>
      </c>
      <c r="O133" s="31">
        <v>1.2011118927407407</v>
      </c>
      <c r="P133" s="33">
        <f t="shared" si="11"/>
        <v>151.87816843470708</v>
      </c>
      <c r="Q133" s="33">
        <f t="shared" si="8"/>
        <v>9.0001877590937536</v>
      </c>
      <c r="R133" s="33">
        <f t="shared" si="9"/>
        <v>6.3001314313656271</v>
      </c>
      <c r="S133" s="33">
        <f t="shared" si="10"/>
        <v>6.3001314313656271</v>
      </c>
      <c r="T133" s="32"/>
      <c r="U133" s="34"/>
      <c r="V133" s="39"/>
      <c r="W133" s="31"/>
      <c r="X133" s="31"/>
      <c r="Y133" s="31"/>
      <c r="AC133" s="8"/>
      <c r="AD133" s="8"/>
      <c r="AE133" s="8"/>
    </row>
    <row r="134" spans="1:31">
      <c r="A134" s="28" t="s">
        <v>1600</v>
      </c>
      <c r="B134" s="8" t="s">
        <v>1154</v>
      </c>
      <c r="C134" s="29" t="s">
        <v>750</v>
      </c>
      <c r="D134" s="30">
        <v>6</v>
      </c>
      <c r="E134" s="31">
        <v>175.25</v>
      </c>
      <c r="F134" s="31">
        <v>18.25</v>
      </c>
      <c r="G134" s="31">
        <v>43.179249999999996</v>
      </c>
      <c r="H134" s="31">
        <v>9.8333333333333339</v>
      </c>
      <c r="I134" s="31">
        <v>1.5</v>
      </c>
      <c r="J134" s="31">
        <v>2.5</v>
      </c>
      <c r="K134" s="31">
        <v>16.75</v>
      </c>
      <c r="L134" s="31">
        <v>7.5</v>
      </c>
      <c r="M134" s="31">
        <v>36.25</v>
      </c>
      <c r="N134" s="31">
        <v>7.25</v>
      </c>
      <c r="O134" s="31">
        <v>2.8333333333333335</v>
      </c>
      <c r="P134" s="33">
        <f t="shared" si="11"/>
        <v>74.179249999999996</v>
      </c>
      <c r="Q134" s="33">
        <f t="shared" si="8"/>
        <v>4.3958074074074069</v>
      </c>
      <c r="R134" s="33">
        <f t="shared" si="9"/>
        <v>2.6374844444444441</v>
      </c>
      <c r="S134" s="33">
        <f t="shared" si="10"/>
        <v>2.6374844444444441</v>
      </c>
      <c r="T134" s="32"/>
      <c r="U134" s="34"/>
      <c r="V134" s="39"/>
      <c r="W134" s="31"/>
      <c r="X134" s="31"/>
      <c r="Y134" s="31"/>
      <c r="AC134" s="8"/>
      <c r="AD134" s="8"/>
      <c r="AE134" s="8"/>
    </row>
    <row r="135" spans="1:31">
      <c r="A135" s="28" t="s">
        <v>978</v>
      </c>
      <c r="B135" s="8" t="s">
        <v>58</v>
      </c>
      <c r="C135" s="29" t="s">
        <v>727</v>
      </c>
      <c r="D135" s="30">
        <v>5</v>
      </c>
      <c r="E135" s="31">
        <v>587.98048553719013</v>
      </c>
      <c r="F135" s="31">
        <v>101.39859368111894</v>
      </c>
      <c r="G135" s="31">
        <v>164.2401427476033</v>
      </c>
      <c r="H135" s="31">
        <v>35.850406336088156</v>
      </c>
      <c r="I135" s="31">
        <v>2.0017723484848484</v>
      </c>
      <c r="J135" s="31">
        <v>33.383869831818181</v>
      </c>
      <c r="K135" s="31">
        <v>103.57406906253789</v>
      </c>
      <c r="L135" s="31">
        <v>69.40215909090908</v>
      </c>
      <c r="M135" s="31">
        <v>128.06747727272727</v>
      </c>
      <c r="N135" s="31">
        <v>5.6131087361748486</v>
      </c>
      <c r="O135" s="31">
        <v>0.99393408171434339</v>
      </c>
      <c r="P135" s="33">
        <f t="shared" si="11"/>
        <v>455.1722224924149</v>
      </c>
      <c r="Q135" s="33">
        <f t="shared" si="8"/>
        <v>26.973168740291253</v>
      </c>
      <c r="R135" s="33">
        <f t="shared" si="9"/>
        <v>26.973168740291253</v>
      </c>
      <c r="S135" s="33">
        <f t="shared" si="10"/>
        <v>26.973168740291253</v>
      </c>
      <c r="T135" s="32"/>
      <c r="U135" s="34"/>
      <c r="V135" s="39"/>
      <c r="W135" s="31"/>
      <c r="X135" s="31"/>
      <c r="Y135" s="31"/>
      <c r="AC135" s="8"/>
      <c r="AD135" s="8"/>
      <c r="AE135" s="8"/>
    </row>
    <row r="136" spans="1:31">
      <c r="A136" s="28" t="s">
        <v>1082</v>
      </c>
      <c r="B136" s="8" t="s">
        <v>308</v>
      </c>
      <c r="C136" s="29" t="s">
        <v>741</v>
      </c>
      <c r="D136" s="30">
        <v>4</v>
      </c>
      <c r="E136" s="31">
        <v>584.99090000000001</v>
      </c>
      <c r="F136" s="31">
        <v>88.919255307841993</v>
      </c>
      <c r="G136" s="31">
        <v>140.72651736869091</v>
      </c>
      <c r="H136" s="31">
        <v>34.175816339869279</v>
      </c>
      <c r="I136" s="31">
        <v>3.0027221666666666</v>
      </c>
      <c r="J136" s="31">
        <v>23.135580143333332</v>
      </c>
      <c r="K136" s="31">
        <v>73.814083371899997</v>
      </c>
      <c r="L136" s="31">
        <v>62.674736363636363</v>
      </c>
      <c r="M136" s="31">
        <v>132.94747272727273</v>
      </c>
      <c r="N136" s="31">
        <v>13.410566127008238</v>
      </c>
      <c r="O136" s="31">
        <v>5.3090158678092383</v>
      </c>
      <c r="P136" s="33">
        <f t="shared" si="11"/>
        <v>350.8766710471981</v>
      </c>
      <c r="Q136" s="33">
        <f t="shared" si="8"/>
        <v>20.792691617611741</v>
      </c>
      <c r="R136" s="33">
        <f t="shared" si="9"/>
        <v>18.713422455850566</v>
      </c>
      <c r="S136" s="33">
        <f t="shared" si="10"/>
        <v>18.713422455850566</v>
      </c>
      <c r="T136" s="32"/>
      <c r="U136" s="34"/>
      <c r="V136" s="39"/>
      <c r="W136" s="31"/>
      <c r="X136" s="31"/>
      <c r="Y136" s="31"/>
      <c r="AC136" s="8"/>
      <c r="AD136" s="8"/>
      <c r="AE136" s="8"/>
    </row>
    <row r="137" spans="1:31">
      <c r="A137" s="28" t="s">
        <v>169</v>
      </c>
      <c r="B137" s="8" t="s">
        <v>170</v>
      </c>
      <c r="C137" s="29" t="s">
        <v>750</v>
      </c>
      <c r="D137" s="30">
        <v>4</v>
      </c>
      <c r="E137" s="31">
        <v>259.8</v>
      </c>
      <c r="F137" s="31">
        <v>28.09090909090909</v>
      </c>
      <c r="G137" s="31">
        <v>55.179299999999998</v>
      </c>
      <c r="H137" s="31">
        <v>14.5</v>
      </c>
      <c r="I137" s="31">
        <v>1.625</v>
      </c>
      <c r="J137" s="31">
        <v>8.545454545454545</v>
      </c>
      <c r="K137" s="31">
        <v>30.545454545454547</v>
      </c>
      <c r="L137" s="31">
        <v>25.4</v>
      </c>
      <c r="M137" s="31">
        <v>58.5</v>
      </c>
      <c r="N137" s="31">
        <v>1.0909090909090908</v>
      </c>
      <c r="O137" s="31">
        <v>1.125</v>
      </c>
      <c r="P137" s="33">
        <f t="shared" si="11"/>
        <v>124.06793636363636</v>
      </c>
      <c r="Q137" s="33">
        <f t="shared" si="8"/>
        <v>7.3521740067340069</v>
      </c>
      <c r="R137" s="33">
        <f t="shared" si="9"/>
        <v>5.1465218047138048</v>
      </c>
      <c r="S137" s="33">
        <f t="shared" si="10"/>
        <v>5.1465218047138048</v>
      </c>
      <c r="T137" s="32"/>
      <c r="U137" s="34"/>
      <c r="V137" s="39"/>
      <c r="W137" s="31"/>
      <c r="X137" s="31"/>
      <c r="Y137" s="31"/>
      <c r="AC137" s="8"/>
      <c r="AD137" s="8"/>
      <c r="AE137" s="8"/>
    </row>
    <row r="138" spans="1:31">
      <c r="A138" s="28" t="s">
        <v>1564</v>
      </c>
      <c r="B138" s="8" t="s">
        <v>32</v>
      </c>
      <c r="C138" s="29" t="s">
        <v>717</v>
      </c>
      <c r="D138" s="30">
        <v>5</v>
      </c>
      <c r="E138" s="31">
        <v>216.88888888888889</v>
      </c>
      <c r="F138" s="31">
        <v>19.8</v>
      </c>
      <c r="G138" s="31">
        <v>55.081777777777774</v>
      </c>
      <c r="H138" s="31">
        <v>14.571428571428571</v>
      </c>
      <c r="I138" s="31">
        <v>0.7142857142857143</v>
      </c>
      <c r="J138" s="31">
        <v>4.0999999999999996</v>
      </c>
      <c r="K138" s="31">
        <v>22.7</v>
      </c>
      <c r="L138" s="31">
        <v>10.666666666666666</v>
      </c>
      <c r="M138" s="31">
        <v>38.555555555555557</v>
      </c>
      <c r="N138" s="31">
        <v>1.4</v>
      </c>
      <c r="O138" s="31">
        <v>2</v>
      </c>
      <c r="P138" s="33">
        <f t="shared" si="11"/>
        <v>97.392888888888891</v>
      </c>
      <c r="Q138" s="33">
        <f t="shared" si="8"/>
        <v>5.7714304526748972</v>
      </c>
      <c r="R138" s="33">
        <f t="shared" si="9"/>
        <v>3.4628582716049383</v>
      </c>
      <c r="S138" s="33">
        <f t="shared" si="10"/>
        <v>3.4628582716049383</v>
      </c>
      <c r="T138" s="32"/>
      <c r="U138" s="34"/>
      <c r="V138" s="39"/>
      <c r="W138" s="31"/>
      <c r="X138" s="31"/>
      <c r="Y138" s="31"/>
      <c r="AC138" s="8"/>
      <c r="AD138" s="8"/>
      <c r="AE138" s="8"/>
    </row>
    <row r="139" spans="1:31">
      <c r="A139" s="28" t="s">
        <v>172</v>
      </c>
      <c r="B139" s="8" t="s">
        <v>173</v>
      </c>
      <c r="C139" s="29" t="s">
        <v>735</v>
      </c>
      <c r="D139" s="30">
        <v>3</v>
      </c>
      <c r="E139" s="31">
        <v>490.82501623376629</v>
      </c>
      <c r="F139" s="31">
        <v>71.129127784187503</v>
      </c>
      <c r="G139" s="31">
        <v>119.9146392219091</v>
      </c>
      <c r="H139" s="31">
        <v>28.727461451247166</v>
      </c>
      <c r="I139" s="31">
        <v>0.22222222222222221</v>
      </c>
      <c r="J139" s="31">
        <v>26.709884783333337</v>
      </c>
      <c r="K139" s="31">
        <v>77.118640731392858</v>
      </c>
      <c r="L139" s="31">
        <v>67.927386363636373</v>
      </c>
      <c r="M139" s="31">
        <v>139.36561363636363</v>
      </c>
      <c r="N139" s="31">
        <v>1.2116975826769167</v>
      </c>
      <c r="O139" s="31">
        <v>1.917873960920778</v>
      </c>
      <c r="P139" s="33">
        <f t="shared" si="11"/>
        <v>305.31956433221001</v>
      </c>
      <c r="Q139" s="33">
        <f t="shared" si="8"/>
        <v>18.09301121968652</v>
      </c>
      <c r="R139" s="33">
        <f t="shared" si="9"/>
        <v>16.283710097717869</v>
      </c>
      <c r="S139" s="33">
        <f t="shared" si="10"/>
        <v>16.283710097717869</v>
      </c>
      <c r="T139" s="32"/>
      <c r="U139" s="34"/>
      <c r="V139" s="39"/>
      <c r="W139" s="31"/>
      <c r="X139" s="31"/>
      <c r="Y139" s="31"/>
      <c r="AC139" s="8"/>
      <c r="AD139" s="8"/>
      <c r="AE139" s="8"/>
    </row>
    <row r="140" spans="1:31">
      <c r="A140" s="28" t="s">
        <v>801</v>
      </c>
      <c r="B140" s="8" t="s">
        <v>166</v>
      </c>
      <c r="C140" s="29" t="s">
        <v>732</v>
      </c>
      <c r="D140" s="30">
        <v>5</v>
      </c>
      <c r="E140" s="31">
        <v>370.57142857142856</v>
      </c>
      <c r="F140" s="31">
        <v>50.125</v>
      </c>
      <c r="G140" s="31">
        <v>101.42371428571427</v>
      </c>
      <c r="H140" s="31">
        <v>16.75</v>
      </c>
      <c r="I140" s="31">
        <v>2.5</v>
      </c>
      <c r="J140" s="31">
        <v>8.75</v>
      </c>
      <c r="K140" s="31">
        <v>47.125</v>
      </c>
      <c r="L140" s="31">
        <v>22.285714285714285</v>
      </c>
      <c r="M140" s="31">
        <v>74.571428571428569</v>
      </c>
      <c r="N140" s="31">
        <v>7</v>
      </c>
      <c r="O140" s="31">
        <v>1</v>
      </c>
      <c r="P140" s="33">
        <f t="shared" si="11"/>
        <v>200.38799999999998</v>
      </c>
      <c r="Q140" s="33">
        <f t="shared" si="8"/>
        <v>11.874844444444443</v>
      </c>
      <c r="R140" s="33">
        <f t="shared" si="9"/>
        <v>9.4998755555555547</v>
      </c>
      <c r="S140" s="33">
        <f t="shared" si="10"/>
        <v>9.4998755555555547</v>
      </c>
      <c r="T140" s="32"/>
      <c r="U140" s="34"/>
      <c r="V140" s="39"/>
      <c r="W140" s="31"/>
      <c r="X140" s="31"/>
      <c r="Y140" s="31"/>
      <c r="AC140" s="8"/>
      <c r="AD140" s="8"/>
      <c r="AE140" s="8"/>
    </row>
    <row r="141" spans="1:31">
      <c r="A141" s="28" t="s">
        <v>801</v>
      </c>
      <c r="B141" s="8" t="s">
        <v>166</v>
      </c>
      <c r="C141" s="29" t="s">
        <v>715</v>
      </c>
      <c r="D141" s="30">
        <v>5</v>
      </c>
      <c r="E141" s="31">
        <v>495.11576923076916</v>
      </c>
      <c r="F141" s="31">
        <v>55.05089433973864</v>
      </c>
      <c r="G141" s="31">
        <v>135.78609415874999</v>
      </c>
      <c r="H141" s="31">
        <v>23.234084249084248</v>
      </c>
      <c r="I141" s="31">
        <v>3.7468168498168497</v>
      </c>
      <c r="J141" s="31">
        <v>9.4174500454545456</v>
      </c>
      <c r="K141" s="31">
        <v>57.035344036870626</v>
      </c>
      <c r="L141" s="31">
        <v>29.982499999999998</v>
      </c>
      <c r="M141" s="31">
        <v>95.501499999999993</v>
      </c>
      <c r="N141" s="31">
        <v>7.5531863050327166</v>
      </c>
      <c r="O141" s="31">
        <v>2.177126233883997</v>
      </c>
      <c r="P141" s="33">
        <f t="shared" si="11"/>
        <v>246.70946069158958</v>
      </c>
      <c r="Q141" s="33">
        <f t="shared" si="8"/>
        <v>14.619819892834938</v>
      </c>
      <c r="R141" s="33">
        <f t="shared" si="9"/>
        <v>11.695855914267952</v>
      </c>
      <c r="S141" s="33">
        <f t="shared" si="10"/>
        <v>11.695855914267952</v>
      </c>
      <c r="T141" s="32"/>
      <c r="U141" s="34"/>
      <c r="V141" s="39"/>
      <c r="W141" s="31"/>
      <c r="X141" s="31"/>
      <c r="Y141" s="31"/>
      <c r="AC141" s="8"/>
      <c r="AD141" s="8"/>
      <c r="AE141" s="8"/>
    </row>
    <row r="142" spans="1:31">
      <c r="A142" s="28" t="s">
        <v>1280</v>
      </c>
      <c r="B142" s="8" t="s">
        <v>175</v>
      </c>
      <c r="C142" s="29" t="s">
        <v>721</v>
      </c>
      <c r="D142" s="30">
        <v>3</v>
      </c>
      <c r="E142" s="31">
        <v>347.57090909090908</v>
      </c>
      <c r="F142" s="31">
        <v>41.286700633333332</v>
      </c>
      <c r="G142" s="31">
        <v>82.769225309090913</v>
      </c>
      <c r="H142" s="31">
        <v>14.535873015873015</v>
      </c>
      <c r="I142" s="31">
        <v>1.1230666666666667</v>
      </c>
      <c r="J142" s="31">
        <v>17.479365333333334</v>
      </c>
      <c r="K142" s="31">
        <v>48.22226069333334</v>
      </c>
      <c r="L142" s="31">
        <v>23.12</v>
      </c>
      <c r="M142" s="31">
        <v>98.283636363636347</v>
      </c>
      <c r="N142" s="31">
        <v>1.4937467116266667</v>
      </c>
      <c r="O142" s="31">
        <v>0.7066340973866666</v>
      </c>
      <c r="P142" s="33">
        <f t="shared" si="11"/>
        <v>167.12176523556764</v>
      </c>
      <c r="Q142" s="33">
        <f t="shared" si="8"/>
        <v>9.9035120139595634</v>
      </c>
      <c r="R142" s="33">
        <f t="shared" si="9"/>
        <v>6.9324584097716944</v>
      </c>
      <c r="S142" s="33">
        <f t="shared" si="10"/>
        <v>6.9324584097716944</v>
      </c>
      <c r="T142" s="32"/>
      <c r="U142" s="34"/>
      <c r="V142" s="39"/>
      <c r="W142" s="31"/>
      <c r="X142" s="31"/>
      <c r="Y142" s="31"/>
      <c r="AC142" s="8"/>
      <c r="AD142" s="8"/>
      <c r="AE142" s="8"/>
    </row>
    <row r="143" spans="1:31">
      <c r="A143" s="28" t="s">
        <v>776</v>
      </c>
      <c r="B143" s="8" t="s">
        <v>390</v>
      </c>
      <c r="C143" s="29" t="s">
        <v>728</v>
      </c>
      <c r="D143" s="30">
        <v>9</v>
      </c>
      <c r="E143" s="31">
        <v>344.57090909090908</v>
      </c>
      <c r="F143" s="31">
        <v>45.547147903733332</v>
      </c>
      <c r="G143" s="31">
        <v>86.029928450909082</v>
      </c>
      <c r="H143" s="31">
        <v>11.315851851851853</v>
      </c>
      <c r="I143" s="31">
        <v>6.2227878787878792</v>
      </c>
      <c r="J143" s="31">
        <v>2.7507679999999994</v>
      </c>
      <c r="K143" s="31">
        <v>29.039790480000004</v>
      </c>
      <c r="L143" s="31">
        <v>26.983636363636364</v>
      </c>
      <c r="M143" s="31">
        <v>68.992727272727279</v>
      </c>
      <c r="N143" s="31">
        <v>39.865957034287511</v>
      </c>
      <c r="O143" s="31">
        <v>7.8336822097661418</v>
      </c>
      <c r="P143" s="33">
        <f t="shared" si="11"/>
        <v>182.65378235950047</v>
      </c>
      <c r="Q143" s="33">
        <f t="shared" si="8"/>
        <v>10.823927843525954</v>
      </c>
      <c r="R143" s="33">
        <f t="shared" si="9"/>
        <v>7.5767494904681678</v>
      </c>
      <c r="S143" s="33">
        <f t="shared" si="10"/>
        <v>7.5767494904681678</v>
      </c>
      <c r="T143" s="32"/>
      <c r="U143" s="34"/>
      <c r="V143" s="39"/>
      <c r="W143" s="31"/>
      <c r="X143" s="31"/>
      <c r="Y143" s="31"/>
      <c r="AC143" s="8"/>
      <c r="AD143" s="8"/>
      <c r="AE143" s="8"/>
    </row>
    <row r="144" spans="1:31">
      <c r="A144" s="28" t="s">
        <v>1095</v>
      </c>
      <c r="B144" s="8" t="s">
        <v>175</v>
      </c>
      <c r="C144" s="29" t="s">
        <v>736</v>
      </c>
      <c r="D144" s="30">
        <v>8</v>
      </c>
      <c r="E144" s="31">
        <v>575.18533636363634</v>
      </c>
      <c r="F144" s="31">
        <v>86.444630226101324</v>
      </c>
      <c r="G144" s="31">
        <v>162.09295645789092</v>
      </c>
      <c r="H144" s="31">
        <v>27.524014285714284</v>
      </c>
      <c r="I144" s="31">
        <v>8.1060490598290595</v>
      </c>
      <c r="J144" s="31">
        <v>9.5492121600000015</v>
      </c>
      <c r="K144" s="31">
        <v>53.378977993400007</v>
      </c>
      <c r="L144" s="31">
        <v>53.649845454545463</v>
      </c>
      <c r="M144" s="31">
        <v>116.82494545454546</v>
      </c>
      <c r="N144" s="31">
        <v>17.260388704350916</v>
      </c>
      <c r="O144" s="31">
        <v>8.3268887676997725</v>
      </c>
      <c r="P144" s="33">
        <f t="shared" si="11"/>
        <v>320.05871349941583</v>
      </c>
      <c r="Q144" s="33">
        <f t="shared" si="8"/>
        <v>18.966442281446863</v>
      </c>
      <c r="R144" s="33">
        <f t="shared" si="9"/>
        <v>17.069798053302176</v>
      </c>
      <c r="S144" s="33">
        <f t="shared" si="10"/>
        <v>17.069798053302176</v>
      </c>
      <c r="T144" s="32"/>
      <c r="U144" s="34"/>
      <c r="V144" s="39"/>
      <c r="W144" s="31"/>
      <c r="X144" s="31"/>
      <c r="Y144" s="31"/>
      <c r="AC144" s="8"/>
      <c r="AD144" s="8"/>
      <c r="AE144" s="8"/>
    </row>
    <row r="145" spans="1:31">
      <c r="A145" s="28" t="s">
        <v>176</v>
      </c>
      <c r="B145" s="8" t="s">
        <v>177</v>
      </c>
      <c r="C145" s="29" t="s">
        <v>731</v>
      </c>
      <c r="D145" s="30">
        <v>2</v>
      </c>
      <c r="E145" s="31">
        <v>210.14772727272728</v>
      </c>
      <c r="F145" s="31">
        <v>23.838948589510419</v>
      </c>
      <c r="G145" s="31">
        <v>48.047531615340908</v>
      </c>
      <c r="H145" s="31">
        <v>8.9375</v>
      </c>
      <c r="I145" s="31">
        <v>0.22222222222222221</v>
      </c>
      <c r="J145" s="31">
        <v>5.6169868124999995</v>
      </c>
      <c r="K145" s="31">
        <v>23.990875416562499</v>
      </c>
      <c r="L145" s="31">
        <v>32.219090909090909</v>
      </c>
      <c r="M145" s="31">
        <v>44.300227272727277</v>
      </c>
      <c r="N145" s="31">
        <v>0.16666666666666666</v>
      </c>
      <c r="O145" s="31">
        <v>0.22222222222222221</v>
      </c>
      <c r="P145" s="33">
        <f t="shared" si="11"/>
        <v>109.97356858416633</v>
      </c>
      <c r="Q145" s="33">
        <f t="shared" si="8"/>
        <v>6.5169522123950419</v>
      </c>
      <c r="R145" s="33">
        <f t="shared" si="9"/>
        <v>4.5618665486765293</v>
      </c>
      <c r="S145" s="33">
        <f t="shared" si="10"/>
        <v>4.5618665486765293</v>
      </c>
      <c r="T145" s="32"/>
      <c r="U145" s="34"/>
      <c r="V145" s="39"/>
      <c r="W145" s="31"/>
      <c r="X145" s="31"/>
      <c r="Y145" s="31"/>
      <c r="AC145" s="8"/>
      <c r="AD145" s="8"/>
      <c r="AE145" s="8"/>
    </row>
    <row r="146" spans="1:31">
      <c r="A146" s="28" t="s">
        <v>178</v>
      </c>
      <c r="B146" s="8" t="s">
        <v>179</v>
      </c>
      <c r="C146" s="29" t="s">
        <v>737</v>
      </c>
      <c r="D146" s="30">
        <v>8</v>
      </c>
      <c r="E146" s="31">
        <v>542.69522727272727</v>
      </c>
      <c r="F146" s="31">
        <v>77.186664310911453</v>
      </c>
      <c r="G146" s="31">
        <v>145.64171534386367</v>
      </c>
      <c r="H146" s="31">
        <v>23.80125</v>
      </c>
      <c r="I146" s="31">
        <v>3.6414708333333334</v>
      </c>
      <c r="J146" s="31">
        <v>11.273911125</v>
      </c>
      <c r="K146" s="31">
        <v>50.909397131875004</v>
      </c>
      <c r="L146" s="31">
        <v>42.976363636363637</v>
      </c>
      <c r="M146" s="31">
        <v>95.982499999999987</v>
      </c>
      <c r="N146" s="31">
        <v>30.16897695980504</v>
      </c>
      <c r="O146" s="31">
        <v>7.7202710006196655</v>
      </c>
      <c r="P146" s="33">
        <f t="shared" si="11"/>
        <v>308.08627142386575</v>
      </c>
      <c r="Q146" s="33">
        <f t="shared" si="8"/>
        <v>18.256964232525377</v>
      </c>
      <c r="R146" s="33">
        <f t="shared" si="9"/>
        <v>16.431267809272839</v>
      </c>
      <c r="S146" s="33">
        <f t="shared" si="10"/>
        <v>16.431267809272839</v>
      </c>
      <c r="T146" s="32"/>
      <c r="U146" s="34"/>
      <c r="V146" s="39"/>
      <c r="W146" s="31"/>
      <c r="X146" s="31"/>
      <c r="Y146" s="31"/>
      <c r="AC146" s="8"/>
      <c r="AD146" s="8"/>
      <c r="AE146" s="8"/>
    </row>
    <row r="147" spans="1:31">
      <c r="A147" s="28" t="s">
        <v>1109</v>
      </c>
      <c r="B147" s="8" t="s">
        <v>198</v>
      </c>
      <c r="C147" s="29" t="s">
        <v>738</v>
      </c>
      <c r="D147" s="30">
        <v>4</v>
      </c>
      <c r="E147" s="31">
        <v>221.14285714285714</v>
      </c>
      <c r="F147" s="31">
        <v>23.714285714285715</v>
      </c>
      <c r="G147" s="31">
        <v>52.56371428571429</v>
      </c>
      <c r="H147" s="31">
        <v>10.166666666666666</v>
      </c>
      <c r="I147" s="31">
        <v>0.66666666666666663</v>
      </c>
      <c r="J147" s="31">
        <v>2.5714285714285716</v>
      </c>
      <c r="K147" s="31">
        <v>20.142857142857142</v>
      </c>
      <c r="L147" s="31">
        <v>23.857142857142858</v>
      </c>
      <c r="M147" s="31">
        <v>39.285714285714285</v>
      </c>
      <c r="N147" s="31">
        <v>4.2857142857142856</v>
      </c>
      <c r="O147" s="31">
        <v>3</v>
      </c>
      <c r="P147" s="33">
        <f t="shared" si="11"/>
        <v>101.49228571428573</v>
      </c>
      <c r="Q147" s="33">
        <f t="shared" si="8"/>
        <v>6.014357671957673</v>
      </c>
      <c r="R147" s="33">
        <f t="shared" si="9"/>
        <v>4.2100503703703707</v>
      </c>
      <c r="S147" s="33">
        <f t="shared" si="10"/>
        <v>4.2100503703703707</v>
      </c>
      <c r="T147" s="32"/>
      <c r="U147" s="34"/>
      <c r="V147" s="39"/>
      <c r="W147" s="31"/>
      <c r="X147" s="31"/>
      <c r="Y147" s="31"/>
      <c r="AC147" s="8"/>
      <c r="AD147" s="8"/>
      <c r="AE147" s="8"/>
    </row>
    <row r="148" spans="1:31">
      <c r="A148" s="28" t="s">
        <v>181</v>
      </c>
      <c r="B148" s="8" t="s">
        <v>182</v>
      </c>
      <c r="C148" s="29" t="s">
        <v>727</v>
      </c>
      <c r="D148" s="30">
        <v>3</v>
      </c>
      <c r="E148" s="31">
        <v>522.37890633608811</v>
      </c>
      <c r="F148" s="31">
        <v>87.260977958072928</v>
      </c>
      <c r="G148" s="31">
        <v>141.62609926893938</v>
      </c>
      <c r="H148" s="31">
        <v>28.994864010475126</v>
      </c>
      <c r="I148" s="31">
        <v>0.88888888888888884</v>
      </c>
      <c r="J148" s="31">
        <v>34.419431250000002</v>
      </c>
      <c r="K148" s="31">
        <v>100.62267549621212</v>
      </c>
      <c r="L148" s="31">
        <v>71.801500000000004</v>
      </c>
      <c r="M148" s="31">
        <v>93.195090909090908</v>
      </c>
      <c r="N148" s="31">
        <v>3.1065982087708335</v>
      </c>
      <c r="O148" s="31">
        <v>1.252804009486111</v>
      </c>
      <c r="P148" s="33">
        <f t="shared" si="11"/>
        <v>444.00089155167109</v>
      </c>
      <c r="Q148" s="33">
        <f t="shared" si="8"/>
        <v>26.311163943802732</v>
      </c>
      <c r="R148" s="33">
        <f t="shared" si="9"/>
        <v>26.311163943802732</v>
      </c>
      <c r="S148" s="33">
        <f t="shared" si="10"/>
        <v>26.311163943802732</v>
      </c>
      <c r="T148" s="32"/>
      <c r="U148" s="34"/>
      <c r="V148" s="39"/>
      <c r="W148" s="31"/>
      <c r="X148" s="31"/>
      <c r="Y148" s="31"/>
      <c r="AC148" s="8"/>
      <c r="AD148" s="8"/>
      <c r="AE148" s="8"/>
    </row>
    <row r="149" spans="1:31">
      <c r="A149" s="28" t="s">
        <v>183</v>
      </c>
      <c r="B149" s="8" t="s">
        <v>184</v>
      </c>
      <c r="C149" s="29" t="s">
        <v>728</v>
      </c>
      <c r="D149" s="30">
        <v>6</v>
      </c>
      <c r="E149" s="31">
        <v>602.49019740259746</v>
      </c>
      <c r="F149" s="31">
        <v>71.174244803563568</v>
      </c>
      <c r="G149" s="31">
        <v>158.04494463787012</v>
      </c>
      <c r="H149" s="31">
        <v>25.72866746031746</v>
      </c>
      <c r="I149" s="31">
        <v>5.4336685225885226</v>
      </c>
      <c r="J149" s="31">
        <v>3.7771820857142857</v>
      </c>
      <c r="K149" s="31">
        <v>48.557060712476186</v>
      </c>
      <c r="L149" s="31">
        <v>24.173490909090912</v>
      </c>
      <c r="M149" s="31">
        <v>82.13781818181819</v>
      </c>
      <c r="N149" s="31">
        <v>21.825034647907348</v>
      </c>
      <c r="O149" s="31">
        <v>4.8395340805522524</v>
      </c>
      <c r="P149" s="33">
        <f t="shared" si="11"/>
        <v>284.72497421117504</v>
      </c>
      <c r="Q149" s="33">
        <f t="shared" si="8"/>
        <v>16.872591064365928</v>
      </c>
      <c r="R149" s="33">
        <f t="shared" si="9"/>
        <v>13.498072851492743</v>
      </c>
      <c r="S149" s="33">
        <f t="shared" si="10"/>
        <v>13.498072851492743</v>
      </c>
      <c r="T149" s="32"/>
      <c r="U149" s="34"/>
      <c r="V149" s="39"/>
      <c r="W149" s="31"/>
      <c r="X149" s="31"/>
      <c r="Y149" s="31"/>
      <c r="AC149" s="8"/>
      <c r="AD149" s="8"/>
      <c r="AE149" s="8"/>
    </row>
    <row r="150" spans="1:31">
      <c r="A150" s="28" t="s">
        <v>183</v>
      </c>
      <c r="B150" s="8" t="s">
        <v>756</v>
      </c>
      <c r="C150" s="29" t="s">
        <v>741</v>
      </c>
      <c r="D150" s="30">
        <v>6</v>
      </c>
      <c r="E150" s="31">
        <v>448.48856682769724</v>
      </c>
      <c r="F150" s="31">
        <v>52.356947820423919</v>
      </c>
      <c r="G150" s="31">
        <v>117.24692815296443</v>
      </c>
      <c r="H150" s="31">
        <v>31.703987743782427</v>
      </c>
      <c r="I150" s="31">
        <v>3.6509993200930402</v>
      </c>
      <c r="J150" s="31">
        <v>10.370039347826086</v>
      </c>
      <c r="K150" s="31">
        <v>50.861598804428333</v>
      </c>
      <c r="L150" s="31">
        <v>29.009090909090911</v>
      </c>
      <c r="M150" s="31">
        <v>95.915909090909096</v>
      </c>
      <c r="N150" s="31">
        <v>2.7995562375058376</v>
      </c>
      <c r="O150" s="31">
        <v>2.5105194277855611</v>
      </c>
      <c r="P150" s="33">
        <f t="shared" si="11"/>
        <v>223.9637978331655</v>
      </c>
      <c r="Q150" s="33">
        <f t="shared" si="8"/>
        <v>13.271928760483881</v>
      </c>
      <c r="R150" s="33">
        <f t="shared" si="9"/>
        <v>10.617543008387106</v>
      </c>
      <c r="S150" s="33">
        <f t="shared" si="10"/>
        <v>10.617543008387106</v>
      </c>
      <c r="T150" s="32"/>
      <c r="U150" s="34"/>
      <c r="V150" s="39"/>
      <c r="W150" s="31"/>
      <c r="X150" s="31"/>
      <c r="Y150" s="31"/>
      <c r="AC150" s="8"/>
      <c r="AD150" s="8"/>
      <c r="AE150" s="8"/>
    </row>
    <row r="151" spans="1:31">
      <c r="A151" s="28" t="s">
        <v>183</v>
      </c>
      <c r="B151" s="8" t="s">
        <v>185</v>
      </c>
      <c r="C151" s="29" t="s">
        <v>716</v>
      </c>
      <c r="D151" s="30">
        <v>5</v>
      </c>
      <c r="E151" s="31">
        <v>523.58215384615391</v>
      </c>
      <c r="F151" s="31">
        <v>63.770981834762416</v>
      </c>
      <c r="G151" s="31">
        <v>145.87403299252622</v>
      </c>
      <c r="H151" s="31">
        <v>23.138402486402484</v>
      </c>
      <c r="I151" s="31">
        <v>0.99664721056721062</v>
      </c>
      <c r="J151" s="31">
        <v>8.2686791935096142</v>
      </c>
      <c r="K151" s="31">
        <v>51.538520682758417</v>
      </c>
      <c r="L151" s="31">
        <v>44.99818181818182</v>
      </c>
      <c r="M151" s="31">
        <v>71.331318181818176</v>
      </c>
      <c r="N151" s="31">
        <v>2.0724939128273965</v>
      </c>
      <c r="O151" s="31">
        <v>1.8744363282143064</v>
      </c>
      <c r="P151" s="33">
        <f t="shared" si="11"/>
        <v>284.98619121908956</v>
      </c>
      <c r="Q151" s="33">
        <f t="shared" si="8"/>
        <v>16.888070590760861</v>
      </c>
      <c r="R151" s="33">
        <f t="shared" si="9"/>
        <v>13.51045647260869</v>
      </c>
      <c r="S151" s="33">
        <f t="shared" si="10"/>
        <v>13.51045647260869</v>
      </c>
      <c r="T151" s="32"/>
      <c r="U151" s="34"/>
      <c r="V151" s="39"/>
      <c r="W151" s="31"/>
      <c r="X151" s="31"/>
      <c r="Y151" s="31"/>
      <c r="AC151" s="8"/>
      <c r="AD151" s="8"/>
      <c r="AE151" s="8"/>
    </row>
    <row r="152" spans="1:31">
      <c r="A152" s="28" t="s">
        <v>186</v>
      </c>
      <c r="B152" s="8" t="s">
        <v>187</v>
      </c>
      <c r="C152" s="29" t="s">
        <v>750</v>
      </c>
      <c r="D152" s="30">
        <v>4</v>
      </c>
      <c r="E152" s="31">
        <v>358.81503496503495</v>
      </c>
      <c r="F152" s="31">
        <v>43.68902952403846</v>
      </c>
      <c r="G152" s="31">
        <v>81.602568269230773</v>
      </c>
      <c r="H152" s="31">
        <v>19.401020892687558</v>
      </c>
      <c r="I152" s="31">
        <v>1.918651282051282</v>
      </c>
      <c r="J152" s="31">
        <v>10.950194711538463</v>
      </c>
      <c r="K152" s="31">
        <v>37.087558377403845</v>
      </c>
      <c r="L152" s="31">
        <v>27.263636363636362</v>
      </c>
      <c r="M152" s="31">
        <v>111.43636363636364</v>
      </c>
      <c r="N152" s="31">
        <v>5.8538900060096148</v>
      </c>
      <c r="O152" s="31">
        <v>1.8239511137820514</v>
      </c>
      <c r="P152" s="33">
        <f t="shared" si="11"/>
        <v>138.32527538157888</v>
      </c>
      <c r="Q152" s="33">
        <f t="shared" si="8"/>
        <v>8.1970533559454157</v>
      </c>
      <c r="R152" s="33">
        <f t="shared" si="9"/>
        <v>5.7379373491617907</v>
      </c>
      <c r="S152" s="33">
        <f t="shared" si="10"/>
        <v>5.7379373491617907</v>
      </c>
      <c r="T152" s="32"/>
      <c r="U152" s="34"/>
      <c r="V152" s="39"/>
      <c r="W152" s="31"/>
      <c r="X152" s="31"/>
      <c r="Y152" s="31"/>
      <c r="AC152" s="8"/>
      <c r="AD152" s="8"/>
      <c r="AE152" s="8"/>
    </row>
    <row r="153" spans="1:31">
      <c r="A153" s="28" t="s">
        <v>188</v>
      </c>
      <c r="B153" s="8" t="s">
        <v>189</v>
      </c>
      <c r="C153" s="29" t="s">
        <v>731</v>
      </c>
      <c r="D153" s="30">
        <v>9</v>
      </c>
      <c r="E153" s="31">
        <v>388.969696969697</v>
      </c>
      <c r="F153" s="31">
        <v>48.697817629233612</v>
      </c>
      <c r="G153" s="31">
        <v>106.42084654527274</v>
      </c>
      <c r="H153" s="31">
        <v>21.29044834307992</v>
      </c>
      <c r="I153" s="31">
        <v>5.0317037037037036</v>
      </c>
      <c r="J153" s="31">
        <v>11.064097566666666</v>
      </c>
      <c r="K153" s="31">
        <v>50.327262867444439</v>
      </c>
      <c r="L153" s="31">
        <v>40.899090909090908</v>
      </c>
      <c r="M153" s="31">
        <v>79.126181818181806</v>
      </c>
      <c r="N153" s="31">
        <v>2.2131589559137499</v>
      </c>
      <c r="O153" s="31">
        <v>2.284211941218333</v>
      </c>
      <c r="P153" s="33">
        <f t="shared" si="11"/>
        <v>231.69393159804267</v>
      </c>
      <c r="Q153" s="33">
        <f t="shared" si="8"/>
        <v>13.730010761365492</v>
      </c>
      <c r="R153" s="33">
        <f t="shared" si="9"/>
        <v>10.984008609092394</v>
      </c>
      <c r="S153" s="33">
        <f t="shared" si="10"/>
        <v>10.984008609092394</v>
      </c>
      <c r="T153" s="32"/>
      <c r="U153" s="34"/>
      <c r="V153" s="39"/>
      <c r="W153" s="31"/>
      <c r="X153" s="31"/>
      <c r="Y153" s="31"/>
      <c r="AC153" s="8"/>
      <c r="AD153" s="8"/>
      <c r="AE153" s="8"/>
    </row>
    <row r="154" spans="1:31">
      <c r="A154" s="28" t="s">
        <v>1556</v>
      </c>
      <c r="B154" s="8" t="s">
        <v>494</v>
      </c>
      <c r="C154" s="29" t="s">
        <v>739</v>
      </c>
      <c r="D154" s="30">
        <v>5</v>
      </c>
      <c r="E154" s="31">
        <v>215.11111111111111</v>
      </c>
      <c r="F154" s="31">
        <v>24.111111111111111</v>
      </c>
      <c r="G154" s="31">
        <v>46.475555555555552</v>
      </c>
      <c r="H154" s="31">
        <v>10.428571428571429</v>
      </c>
      <c r="I154" s="31">
        <v>1.4285714285714286</v>
      </c>
      <c r="J154" s="31">
        <v>4</v>
      </c>
      <c r="K154" s="31">
        <v>18.777777777777779</v>
      </c>
      <c r="L154" s="31">
        <v>10.666666666666666</v>
      </c>
      <c r="M154" s="31">
        <v>59.777777777777779</v>
      </c>
      <c r="N154" s="31">
        <v>5.8888888888888893</v>
      </c>
      <c r="O154" s="31">
        <v>3</v>
      </c>
      <c r="P154" s="33">
        <f t="shared" si="11"/>
        <v>68.427936507936494</v>
      </c>
      <c r="Q154" s="33">
        <f t="shared" si="8"/>
        <v>4.0549888300999406</v>
      </c>
      <c r="R154" s="33">
        <f t="shared" si="9"/>
        <v>2.4329932980599644</v>
      </c>
      <c r="S154" s="33">
        <f t="shared" si="10"/>
        <v>2.4329932980599644</v>
      </c>
      <c r="T154" s="32"/>
      <c r="U154" s="34"/>
      <c r="V154" s="39"/>
      <c r="W154" s="31"/>
      <c r="X154" s="31"/>
      <c r="Y154" s="31"/>
      <c r="AC154" s="8"/>
      <c r="AD154" s="8"/>
      <c r="AE154" s="8"/>
    </row>
    <row r="155" spans="1:31">
      <c r="A155" s="28" t="s">
        <v>192</v>
      </c>
      <c r="B155" s="8" t="s">
        <v>193</v>
      </c>
      <c r="C155" s="29" t="s">
        <v>726</v>
      </c>
      <c r="D155" s="30">
        <v>3</v>
      </c>
      <c r="E155" s="31">
        <v>558.83684431818176</v>
      </c>
      <c r="F155" s="31">
        <v>76.367559919131637</v>
      </c>
      <c r="G155" s="31">
        <v>160.30296312831618</v>
      </c>
      <c r="H155" s="31">
        <v>28.078918263888891</v>
      </c>
      <c r="I155" s="31">
        <v>0.22222222222222221</v>
      </c>
      <c r="J155" s="31">
        <v>21.519406838906249</v>
      </c>
      <c r="K155" s="31">
        <v>87.836089609122382</v>
      </c>
      <c r="L155" s="31">
        <v>64.040399999999991</v>
      </c>
      <c r="M155" s="31">
        <v>89.890631818181816</v>
      </c>
      <c r="N155" s="31">
        <v>0.25</v>
      </c>
      <c r="O155" s="31">
        <v>0.22222222222222221</v>
      </c>
      <c r="P155" s="33">
        <f t="shared" si="11"/>
        <v>391.76574184121819</v>
      </c>
      <c r="Q155" s="33">
        <f t="shared" si="8"/>
        <v>23.215747664664782</v>
      </c>
      <c r="R155" s="33">
        <f t="shared" si="9"/>
        <v>20.894172898198306</v>
      </c>
      <c r="S155" s="33">
        <f t="shared" si="10"/>
        <v>20.894172898198306</v>
      </c>
      <c r="T155" s="32"/>
      <c r="U155" s="34"/>
      <c r="V155" s="39"/>
      <c r="W155" s="31"/>
      <c r="X155" s="31"/>
      <c r="Y155" s="31"/>
      <c r="AC155" s="8"/>
      <c r="AD155" s="8"/>
      <c r="AE155" s="8"/>
    </row>
    <row r="156" spans="1:31">
      <c r="A156" s="28" t="s">
        <v>983</v>
      </c>
      <c r="B156" s="8" t="s">
        <v>162</v>
      </c>
      <c r="C156" s="29" t="s">
        <v>736</v>
      </c>
      <c r="D156" s="30">
        <v>7</v>
      </c>
      <c r="E156" s="31">
        <v>202.85714285714286</v>
      </c>
      <c r="F156" s="31">
        <v>22.714285714285715</v>
      </c>
      <c r="G156" s="31">
        <v>44.216571428571434</v>
      </c>
      <c r="H156" s="31">
        <v>9.5</v>
      </c>
      <c r="I156" s="31">
        <v>2</v>
      </c>
      <c r="J156" s="31">
        <v>4.1428571428571432</v>
      </c>
      <c r="K156" s="31">
        <v>19.571428571428573</v>
      </c>
      <c r="L156" s="31">
        <v>17.285714285714285</v>
      </c>
      <c r="M156" s="31">
        <v>65.428571428571431</v>
      </c>
      <c r="N156" s="31">
        <v>5.8571428571428568</v>
      </c>
      <c r="O156" s="31">
        <v>2.8333333333333335</v>
      </c>
      <c r="P156" s="33">
        <f t="shared" si="11"/>
        <v>67.311809523809529</v>
      </c>
      <c r="Q156" s="33">
        <f t="shared" si="8"/>
        <v>3.9888479717813055</v>
      </c>
      <c r="R156" s="33">
        <f t="shared" si="9"/>
        <v>2.3933087830687834</v>
      </c>
      <c r="S156" s="33">
        <f t="shared" si="10"/>
        <v>2.3933087830687834</v>
      </c>
      <c r="T156" s="32"/>
      <c r="U156" s="34"/>
      <c r="V156" s="39"/>
      <c r="W156" s="31"/>
      <c r="X156" s="31"/>
      <c r="Y156" s="31"/>
      <c r="AC156" s="8"/>
      <c r="AD156" s="8"/>
      <c r="AE156" s="8"/>
    </row>
    <row r="157" spans="1:31">
      <c r="A157" s="28" t="s">
        <v>979</v>
      </c>
      <c r="B157" s="8" t="s">
        <v>90</v>
      </c>
      <c r="C157" s="29" t="s">
        <v>725</v>
      </c>
      <c r="D157" s="30">
        <v>4</v>
      </c>
      <c r="E157" s="31">
        <v>264.29974825174827</v>
      </c>
      <c r="F157" s="31">
        <v>31.52096632974359</v>
      </c>
      <c r="G157" s="31">
        <v>56.975328005594406</v>
      </c>
      <c r="H157" s="31">
        <v>10.876376068376068</v>
      </c>
      <c r="I157" s="31">
        <v>1.7007206837606839</v>
      </c>
      <c r="J157" s="31">
        <v>8.3129979487179479</v>
      </c>
      <c r="K157" s="31">
        <v>30.364692348717949</v>
      </c>
      <c r="L157" s="31">
        <v>22.664727272727273</v>
      </c>
      <c r="M157" s="31">
        <v>72.970909090909103</v>
      </c>
      <c r="N157" s="31">
        <v>0.82367891575384622</v>
      </c>
      <c r="O157" s="31">
        <v>0.46900408302905983</v>
      </c>
      <c r="P157" s="33">
        <f t="shared" si="11"/>
        <v>108.12629098065015</v>
      </c>
      <c r="Q157" s="33">
        <f t="shared" si="8"/>
        <v>6.4074839099644532</v>
      </c>
      <c r="R157" s="33">
        <f t="shared" si="9"/>
        <v>4.4852387369751172</v>
      </c>
      <c r="S157" s="33">
        <f t="shared" si="10"/>
        <v>4.4852387369751172</v>
      </c>
      <c r="T157" s="32"/>
      <c r="U157" s="34"/>
      <c r="V157" s="39"/>
      <c r="W157" s="31"/>
      <c r="X157" s="31"/>
      <c r="Y157" s="31"/>
      <c r="AC157" s="8"/>
      <c r="AD157" s="8"/>
      <c r="AE157" s="8"/>
    </row>
    <row r="158" spans="1:31">
      <c r="A158" s="28" t="s">
        <v>194</v>
      </c>
      <c r="B158" s="8" t="s">
        <v>124</v>
      </c>
      <c r="C158" s="29" t="s">
        <v>738</v>
      </c>
      <c r="D158" s="30">
        <v>7</v>
      </c>
      <c r="E158" s="31">
        <v>245</v>
      </c>
      <c r="F158" s="31">
        <v>30.142857142857142</v>
      </c>
      <c r="G158" s="31">
        <v>63.349714285714285</v>
      </c>
      <c r="H158" s="31">
        <v>13.6</v>
      </c>
      <c r="I158" s="31">
        <v>2</v>
      </c>
      <c r="J158" s="31">
        <v>6.4285714285714288</v>
      </c>
      <c r="K158" s="31">
        <v>28.285714285714285</v>
      </c>
      <c r="L158" s="31">
        <v>24.857142857142858</v>
      </c>
      <c r="M158" s="31">
        <v>46.857142857142854</v>
      </c>
      <c r="N158" s="31">
        <v>2.7142857142857144</v>
      </c>
      <c r="O158" s="31">
        <v>1.8</v>
      </c>
      <c r="P158" s="33">
        <f t="shared" si="11"/>
        <v>137.5782857142857</v>
      </c>
      <c r="Q158" s="33">
        <f t="shared" si="8"/>
        <v>8.1527873015873009</v>
      </c>
      <c r="R158" s="33">
        <f t="shared" si="9"/>
        <v>5.7069511111111106</v>
      </c>
      <c r="S158" s="33">
        <f t="shared" si="10"/>
        <v>5.7069511111111106</v>
      </c>
      <c r="T158" s="32"/>
      <c r="U158" s="34"/>
      <c r="V158" s="39"/>
      <c r="W158" s="31"/>
      <c r="X158" s="31"/>
      <c r="Y158" s="31"/>
      <c r="AC158" s="8"/>
      <c r="AD158" s="8"/>
      <c r="AE158" s="8"/>
    </row>
    <row r="159" spans="1:31">
      <c r="A159" s="28" t="s">
        <v>194</v>
      </c>
      <c r="B159" s="8" t="s">
        <v>1154</v>
      </c>
      <c r="C159" s="29" t="s">
        <v>735</v>
      </c>
      <c r="D159" s="30">
        <v>6</v>
      </c>
      <c r="E159" s="31">
        <v>363.96009235209237</v>
      </c>
      <c r="F159" s="31">
        <v>40.788109402504766</v>
      </c>
      <c r="G159" s="31">
        <v>94.997470735792206</v>
      </c>
      <c r="H159" s="31">
        <v>18.631767023701983</v>
      </c>
      <c r="I159" s="31">
        <v>0.77777777777777779</v>
      </c>
      <c r="J159" s="31">
        <v>11.211215057142857</v>
      </c>
      <c r="K159" s="31">
        <v>44.872775109968252</v>
      </c>
      <c r="L159" s="31">
        <v>16.675636363636364</v>
      </c>
      <c r="M159" s="31">
        <v>52.642909090909093</v>
      </c>
      <c r="N159" s="31">
        <v>0.53321626082476192</v>
      </c>
      <c r="O159" s="31">
        <v>0.933177236655238</v>
      </c>
      <c r="P159" s="33">
        <f t="shared" si="11"/>
        <v>198.11208929584814</v>
      </c>
      <c r="Q159" s="33">
        <f t="shared" si="8"/>
        <v>11.739975661976185</v>
      </c>
      <c r="R159" s="33">
        <f t="shared" si="9"/>
        <v>8.2179829633833297</v>
      </c>
      <c r="S159" s="33">
        <f t="shared" si="10"/>
        <v>8.2179829633833297</v>
      </c>
      <c r="T159" s="32"/>
      <c r="U159" s="34"/>
      <c r="V159" s="39"/>
      <c r="W159" s="31"/>
      <c r="X159" s="31"/>
      <c r="Y159" s="31"/>
      <c r="AC159" s="8"/>
      <c r="AD159" s="8"/>
      <c r="AE159" s="8"/>
    </row>
    <row r="160" spans="1:31">
      <c r="A160" s="28" t="s">
        <v>879</v>
      </c>
      <c r="B160" s="8" t="s">
        <v>34</v>
      </c>
      <c r="C160" s="29" t="s">
        <v>722</v>
      </c>
      <c r="D160" s="30">
        <v>6</v>
      </c>
      <c r="E160" s="31">
        <v>205.71428571428572</v>
      </c>
      <c r="F160" s="31">
        <v>20.5</v>
      </c>
      <c r="G160" s="31">
        <v>43.59657142857143</v>
      </c>
      <c r="H160" s="31">
        <v>9.6666666666666661</v>
      </c>
      <c r="I160" s="31">
        <v>2</v>
      </c>
      <c r="J160" s="31">
        <v>2.625</v>
      </c>
      <c r="K160" s="31">
        <v>16.875</v>
      </c>
      <c r="L160" s="31">
        <v>15.857142857142858</v>
      </c>
      <c r="M160" s="31">
        <v>60.714285714285715</v>
      </c>
      <c r="N160" s="31">
        <v>7.875</v>
      </c>
      <c r="O160" s="31">
        <v>3</v>
      </c>
      <c r="P160" s="33">
        <f t="shared" si="11"/>
        <v>62.531095238095247</v>
      </c>
      <c r="Q160" s="33">
        <f t="shared" si="8"/>
        <v>3.7055463844797183</v>
      </c>
      <c r="R160" s="33">
        <f t="shared" si="9"/>
        <v>2.2233278306878308</v>
      </c>
      <c r="S160" s="33">
        <f t="shared" si="10"/>
        <v>2.2233278306878308</v>
      </c>
      <c r="T160" s="32"/>
      <c r="U160" s="34"/>
      <c r="V160" s="39"/>
      <c r="W160" s="31"/>
      <c r="X160" s="31"/>
      <c r="Y160" s="31"/>
      <c r="AC160" s="8"/>
      <c r="AD160" s="8"/>
      <c r="AE160" s="8"/>
    </row>
    <row r="161" spans="1:31">
      <c r="A161" s="28" t="s">
        <v>794</v>
      </c>
      <c r="B161" s="8" t="s">
        <v>133</v>
      </c>
      <c r="C161" s="29" t="s">
        <v>742</v>
      </c>
      <c r="D161" s="30">
        <v>2</v>
      </c>
      <c r="E161" s="31">
        <v>310.45773376623379</v>
      </c>
      <c r="F161" s="31">
        <v>27.984911413902083</v>
      </c>
      <c r="G161" s="31">
        <v>70.913221128749996</v>
      </c>
      <c r="H161" s="31">
        <v>12.151266984126984</v>
      </c>
      <c r="I161" s="31">
        <v>0.1111111111111111</v>
      </c>
      <c r="J161" s="31">
        <v>9.6949264781249997</v>
      </c>
      <c r="K161" s="31">
        <v>34.655458241196428</v>
      </c>
      <c r="L161" s="31">
        <v>19.362590909090908</v>
      </c>
      <c r="M161" s="31">
        <v>106.07572727272728</v>
      </c>
      <c r="N161" s="31">
        <v>0.16666666666666666</v>
      </c>
      <c r="O161" s="31">
        <v>0.55555555555555558</v>
      </c>
      <c r="P161" s="33">
        <f t="shared" si="11"/>
        <v>87.909834172047454</v>
      </c>
      <c r="Q161" s="33">
        <f t="shared" si="8"/>
        <v>5.2094716546398487</v>
      </c>
      <c r="R161" s="33">
        <f t="shared" si="9"/>
        <v>3.1256829927839092</v>
      </c>
      <c r="S161" s="33">
        <f t="shared" si="10"/>
        <v>3.1256829927839092</v>
      </c>
      <c r="T161" s="32"/>
      <c r="U161" s="34"/>
      <c r="V161" s="39"/>
      <c r="W161" s="31"/>
      <c r="X161" s="31"/>
      <c r="Y161" s="31"/>
      <c r="AC161" s="8"/>
      <c r="AD161" s="8"/>
      <c r="AE161" s="8"/>
    </row>
    <row r="162" spans="1:31">
      <c r="A162" s="28" t="s">
        <v>880</v>
      </c>
      <c r="B162" s="8" t="s">
        <v>326</v>
      </c>
      <c r="C162" s="29" t="s">
        <v>713</v>
      </c>
      <c r="D162" s="30">
        <v>4</v>
      </c>
      <c r="E162" s="31">
        <v>499.97381818181816</v>
      </c>
      <c r="F162" s="31">
        <v>63.341425866666668</v>
      </c>
      <c r="G162" s="31">
        <v>129.23039272727272</v>
      </c>
      <c r="H162" s="31">
        <v>26.173754385964912</v>
      </c>
      <c r="I162" s="31">
        <v>2.0105386666666667</v>
      </c>
      <c r="J162" s="31">
        <v>14.360633333333334</v>
      </c>
      <c r="K162" s="31">
        <v>58.199840499999993</v>
      </c>
      <c r="L162" s="31">
        <v>47.960727272727269</v>
      </c>
      <c r="M162" s="31">
        <v>108.19927272727273</v>
      </c>
      <c r="N162" s="31">
        <v>7.4012872827999994</v>
      </c>
      <c r="O162" s="31">
        <v>2.6545161029333335</v>
      </c>
      <c r="P162" s="33">
        <f t="shared" si="11"/>
        <v>268.5566165385589</v>
      </c>
      <c r="Q162" s="33">
        <f t="shared" si="8"/>
        <v>15.914466165247935</v>
      </c>
      <c r="R162" s="33">
        <f t="shared" si="9"/>
        <v>12.731572932198349</v>
      </c>
      <c r="S162" s="33">
        <f t="shared" si="10"/>
        <v>12.731572932198349</v>
      </c>
      <c r="T162" s="32"/>
      <c r="U162" s="34"/>
      <c r="V162" s="39"/>
      <c r="W162" s="31"/>
      <c r="X162" s="31"/>
      <c r="Y162" s="31"/>
      <c r="AC162" s="8"/>
      <c r="AD162" s="8"/>
      <c r="AE162" s="8"/>
    </row>
    <row r="163" spans="1:31">
      <c r="A163" s="28" t="s">
        <v>196</v>
      </c>
      <c r="B163" s="8" t="s">
        <v>197</v>
      </c>
      <c r="C163" s="29" t="s">
        <v>730</v>
      </c>
      <c r="D163" s="30">
        <v>8</v>
      </c>
      <c r="E163" s="31">
        <v>513.54746071428576</v>
      </c>
      <c r="F163" s="31">
        <v>80.60986822231115</v>
      </c>
      <c r="G163" s="31">
        <v>131.47652395387769</v>
      </c>
      <c r="H163" s="31">
        <v>24.867071041424701</v>
      </c>
      <c r="I163" s="31">
        <v>5.8983051190476186</v>
      </c>
      <c r="J163" s="31">
        <v>13.017548545292208</v>
      </c>
      <c r="K163" s="31">
        <v>46.935611405600646</v>
      </c>
      <c r="L163" s="31">
        <v>74.523175000000009</v>
      </c>
      <c r="M163" s="31">
        <v>130.51949999999999</v>
      </c>
      <c r="N163" s="31">
        <v>16.137763397044719</v>
      </c>
      <c r="O163" s="31">
        <v>6.1395542072373059</v>
      </c>
      <c r="P163" s="33">
        <f t="shared" si="11"/>
        <v>288.7402146869934</v>
      </c>
      <c r="Q163" s="33">
        <f t="shared" si="8"/>
        <v>17.110531240710721</v>
      </c>
      <c r="R163" s="33">
        <f t="shared" si="9"/>
        <v>13.688424992568578</v>
      </c>
      <c r="S163" s="33">
        <f t="shared" si="10"/>
        <v>13.688424992568578</v>
      </c>
      <c r="T163" s="32"/>
      <c r="U163" s="34"/>
      <c r="V163" s="39"/>
      <c r="W163" s="31"/>
      <c r="X163" s="31"/>
      <c r="Y163" s="31"/>
      <c r="AC163" s="8"/>
      <c r="AD163" s="8"/>
      <c r="AE163" s="8"/>
    </row>
    <row r="164" spans="1:31">
      <c r="A164" s="28" t="s">
        <v>1133</v>
      </c>
      <c r="B164" s="8" t="s">
        <v>1078</v>
      </c>
      <c r="C164" s="29" t="s">
        <v>739</v>
      </c>
      <c r="D164" s="30">
        <v>5</v>
      </c>
      <c r="E164" s="31">
        <v>541.24058181818179</v>
      </c>
      <c r="F164" s="31">
        <v>69.84217341221192</v>
      </c>
      <c r="G164" s="31">
        <v>144.70623371694319</v>
      </c>
      <c r="H164" s="31">
        <v>33.699974193548393</v>
      </c>
      <c r="I164" s="31">
        <v>2.178617904761905</v>
      </c>
      <c r="J164" s="31">
        <v>21.206710021875001</v>
      </c>
      <c r="K164" s="31">
        <v>77.702172682046879</v>
      </c>
      <c r="L164" s="31">
        <v>35.595259090909089</v>
      </c>
      <c r="M164" s="31">
        <v>97.45843636363638</v>
      </c>
      <c r="N164" s="31">
        <v>1.9373699370219442</v>
      </c>
      <c r="O164" s="31">
        <v>0.60950046117187229</v>
      </c>
      <c r="P164" s="33">
        <f t="shared" si="11"/>
        <v>333.39261208302202</v>
      </c>
      <c r="Q164" s="33">
        <f t="shared" si="8"/>
        <v>19.756599234549451</v>
      </c>
      <c r="R164" s="33">
        <f t="shared" si="9"/>
        <v>17.780939311094507</v>
      </c>
      <c r="S164" s="33">
        <f t="shared" si="10"/>
        <v>17.780939311094507</v>
      </c>
      <c r="T164" s="32"/>
      <c r="U164" s="34"/>
      <c r="V164" s="39"/>
      <c r="W164" s="31"/>
      <c r="X164" s="31"/>
      <c r="Y164" s="31"/>
      <c r="AC164" s="8"/>
      <c r="AD164" s="8"/>
      <c r="AE164" s="8"/>
    </row>
    <row r="165" spans="1:31">
      <c r="A165" s="28" t="s">
        <v>201</v>
      </c>
      <c r="B165" s="8" t="s">
        <v>47</v>
      </c>
      <c r="C165" s="29" t="s">
        <v>742</v>
      </c>
      <c r="D165" s="30">
        <v>9</v>
      </c>
      <c r="E165" s="31">
        <v>293.44444444444446</v>
      </c>
      <c r="F165" s="31">
        <v>29.888888888888889</v>
      </c>
      <c r="G165" s="31">
        <v>70.88422222222222</v>
      </c>
      <c r="H165" s="31">
        <v>13.75</v>
      </c>
      <c r="I165" s="31">
        <v>1</v>
      </c>
      <c r="J165" s="31">
        <v>9.1111111111111107</v>
      </c>
      <c r="K165" s="31">
        <v>34.888888888888886</v>
      </c>
      <c r="L165" s="31">
        <v>12.444444444444445</v>
      </c>
      <c r="M165" s="31">
        <v>70.666666666666671</v>
      </c>
      <c r="N165" s="31">
        <v>1.6666666666666667</v>
      </c>
      <c r="O165" s="31">
        <v>1.25</v>
      </c>
      <c r="P165" s="33">
        <f t="shared" si="11"/>
        <v>120.93977777777778</v>
      </c>
      <c r="Q165" s="33">
        <f t="shared" si="8"/>
        <v>7.1668016460905353</v>
      </c>
      <c r="R165" s="33">
        <f t="shared" si="9"/>
        <v>5.0167611522633742</v>
      </c>
      <c r="S165" s="33">
        <f t="shared" si="10"/>
        <v>5.0167611522633742</v>
      </c>
      <c r="T165" s="32"/>
      <c r="U165" s="34"/>
      <c r="V165" s="39"/>
      <c r="W165" s="31"/>
      <c r="X165" s="31"/>
      <c r="Y165" s="31"/>
      <c r="AC165" s="8"/>
      <c r="AD165" s="8"/>
      <c r="AE165" s="8"/>
    </row>
    <row r="166" spans="1:31">
      <c r="A166" s="28" t="s">
        <v>223</v>
      </c>
      <c r="B166" s="8" t="s">
        <v>190</v>
      </c>
      <c r="C166" s="29" t="s">
        <v>713</v>
      </c>
      <c r="D166" s="30">
        <v>6</v>
      </c>
      <c r="E166" s="31">
        <v>245.625</v>
      </c>
      <c r="F166" s="31">
        <v>30.125</v>
      </c>
      <c r="G166" s="31">
        <v>55.682000000000002</v>
      </c>
      <c r="H166" s="31">
        <v>12.166666666666666</v>
      </c>
      <c r="I166" s="31">
        <v>1.3333333333333333</v>
      </c>
      <c r="J166" s="31">
        <v>7.625</v>
      </c>
      <c r="K166" s="31">
        <v>27.25</v>
      </c>
      <c r="L166" s="31">
        <v>24.125</v>
      </c>
      <c r="M166" s="31">
        <v>74.125</v>
      </c>
      <c r="N166" s="31">
        <v>4.625</v>
      </c>
      <c r="O166" s="31">
        <v>2.3333333333333335</v>
      </c>
      <c r="P166" s="33">
        <f t="shared" si="11"/>
        <v>103.057</v>
      </c>
      <c r="Q166" s="33">
        <f t="shared" si="8"/>
        <v>6.1070814814814813</v>
      </c>
      <c r="R166" s="33">
        <f t="shared" si="9"/>
        <v>4.2749570370370362</v>
      </c>
      <c r="S166" s="33">
        <f t="shared" si="10"/>
        <v>4.2749570370370362</v>
      </c>
      <c r="T166" s="32"/>
      <c r="U166" s="34"/>
      <c r="V166" s="39"/>
      <c r="W166" s="31"/>
      <c r="X166" s="31"/>
      <c r="Y166" s="31"/>
      <c r="AC166" s="8"/>
      <c r="AD166" s="8"/>
      <c r="AE166" s="8"/>
    </row>
    <row r="167" spans="1:31">
      <c r="A167" s="28" t="s">
        <v>789</v>
      </c>
      <c r="B167" s="8" t="s">
        <v>236</v>
      </c>
      <c r="C167" s="29" t="s">
        <v>736</v>
      </c>
      <c r="D167" s="30">
        <v>5</v>
      </c>
      <c r="E167" s="31">
        <v>583.27112440191388</v>
      </c>
      <c r="F167" s="31">
        <v>80.188370527428944</v>
      </c>
      <c r="G167" s="31">
        <v>148.99810082935406</v>
      </c>
      <c r="H167" s="31">
        <v>32.9813726445744</v>
      </c>
      <c r="I167" s="31">
        <v>1.6649967348927877</v>
      </c>
      <c r="J167" s="31">
        <v>28.321305432017542</v>
      </c>
      <c r="K167" s="31">
        <v>85.042148861414475</v>
      </c>
      <c r="L167" s="31">
        <v>46.438636363636363</v>
      </c>
      <c r="M167" s="31">
        <v>135.42818181818183</v>
      </c>
      <c r="N167" s="31">
        <v>12.456114844738366</v>
      </c>
      <c r="O167" s="31">
        <v>6.7377234782736979</v>
      </c>
      <c r="P167" s="33">
        <f t="shared" si="11"/>
        <v>352.23274854052931</v>
      </c>
      <c r="Q167" s="33">
        <f t="shared" si="8"/>
        <v>20.8730517653647</v>
      </c>
      <c r="R167" s="33">
        <f t="shared" si="9"/>
        <v>18.785746588828232</v>
      </c>
      <c r="S167" s="33">
        <f t="shared" si="10"/>
        <v>18.785746588828232</v>
      </c>
      <c r="T167" s="32"/>
      <c r="U167" s="34"/>
      <c r="V167" s="39"/>
      <c r="W167" s="31"/>
      <c r="X167" s="31"/>
      <c r="Y167" s="31"/>
      <c r="AC167" s="8"/>
      <c r="AD167" s="8"/>
      <c r="AE167" s="8"/>
    </row>
    <row r="168" spans="1:31">
      <c r="A168" s="28" t="s">
        <v>202</v>
      </c>
      <c r="B168" s="8" t="s">
        <v>203</v>
      </c>
      <c r="C168" s="29" t="s">
        <v>742</v>
      </c>
      <c r="D168" s="30">
        <v>3</v>
      </c>
      <c r="E168" s="31">
        <v>547.89342235294123</v>
      </c>
      <c r="F168" s="31">
        <v>82.151471473381051</v>
      </c>
      <c r="G168" s="31">
        <v>157.00410958843503</v>
      </c>
      <c r="H168" s="31">
        <v>33.873803096405226</v>
      </c>
      <c r="I168" s="31">
        <v>1.7060632349673202</v>
      </c>
      <c r="J168" s="31">
        <v>22.638967304926471</v>
      </c>
      <c r="K168" s="31">
        <v>83.550881522035297</v>
      </c>
      <c r="L168" s="31">
        <v>73.808541818181823</v>
      </c>
      <c r="M168" s="31">
        <v>128.82933272727271</v>
      </c>
      <c r="N168" s="31">
        <v>3.3945049730513261</v>
      </c>
      <c r="O168" s="31">
        <v>1.719131775524029</v>
      </c>
      <c r="P168" s="33">
        <f t="shared" si="11"/>
        <v>374.56387635340707</v>
      </c>
      <c r="Q168" s="33">
        <f t="shared" si="8"/>
        <v>22.196377857979677</v>
      </c>
      <c r="R168" s="33">
        <f t="shared" si="9"/>
        <v>19.976740072181709</v>
      </c>
      <c r="S168" s="33">
        <f t="shared" si="10"/>
        <v>19.976740072181709</v>
      </c>
      <c r="T168" s="32"/>
      <c r="U168" s="34"/>
      <c r="V168" s="39"/>
      <c r="W168" s="31"/>
      <c r="X168" s="31"/>
      <c r="Y168" s="31"/>
      <c r="AC168" s="8"/>
      <c r="AD168" s="8"/>
      <c r="AE168" s="8"/>
    </row>
    <row r="169" spans="1:31">
      <c r="A169" s="28" t="s">
        <v>204</v>
      </c>
      <c r="B169" s="8" t="s">
        <v>158</v>
      </c>
      <c r="C169" s="29" t="s">
        <v>864</v>
      </c>
      <c r="D169" s="27">
        <v>5</v>
      </c>
      <c r="E169" s="31">
        <v>449</v>
      </c>
      <c r="F169" s="31">
        <v>54.111111111111114</v>
      </c>
      <c r="G169" s="31">
        <v>115.99233333333333</v>
      </c>
      <c r="H169" s="31">
        <v>25.5</v>
      </c>
      <c r="I169" s="31">
        <v>0.75</v>
      </c>
      <c r="J169" s="31">
        <v>13</v>
      </c>
      <c r="K169" s="31">
        <v>56.444444444444443</v>
      </c>
      <c r="L169" s="31">
        <v>37.111111111111114</v>
      </c>
      <c r="M169" s="31">
        <v>112.66666666666667</v>
      </c>
      <c r="N169" s="31">
        <v>1.2222222222222223</v>
      </c>
      <c r="O169" s="31">
        <v>1.75</v>
      </c>
      <c r="P169" s="33">
        <f t="shared" si="11"/>
        <v>216.46455555555553</v>
      </c>
      <c r="Q169" s="33">
        <f t="shared" si="8"/>
        <v>12.827529218106994</v>
      </c>
      <c r="R169" s="33">
        <f t="shared" si="9"/>
        <v>10.262023374485596</v>
      </c>
      <c r="S169" s="33">
        <f t="shared" si="10"/>
        <v>10.262023374485596</v>
      </c>
      <c r="T169" s="32"/>
      <c r="U169" s="34"/>
      <c r="V169" s="39"/>
      <c r="W169" s="31"/>
      <c r="X169" s="31"/>
      <c r="Y169" s="31"/>
      <c r="AC169" s="8"/>
      <c r="AD169" s="8"/>
      <c r="AE169" s="8"/>
    </row>
    <row r="170" spans="1:31">
      <c r="A170" s="28" t="s">
        <v>545</v>
      </c>
      <c r="B170" s="8" t="s">
        <v>1186</v>
      </c>
      <c r="C170" s="29" t="s">
        <v>728</v>
      </c>
      <c r="D170" s="30">
        <v>7</v>
      </c>
      <c r="E170" s="31">
        <v>247.5</v>
      </c>
      <c r="F170" s="31">
        <v>26.142857142857142</v>
      </c>
      <c r="G170" s="31">
        <v>64.474666666666664</v>
      </c>
      <c r="H170" s="31">
        <v>10.6</v>
      </c>
      <c r="I170" s="31">
        <v>2.2000000000000002</v>
      </c>
      <c r="J170" s="31">
        <v>3.5714285714285716</v>
      </c>
      <c r="K170" s="31">
        <v>22.571428571428573</v>
      </c>
      <c r="L170" s="31">
        <v>18.166666666666668</v>
      </c>
      <c r="M170" s="31">
        <v>55.5</v>
      </c>
      <c r="N170" s="31">
        <v>10.714285714285714</v>
      </c>
      <c r="O170" s="31">
        <v>4</v>
      </c>
      <c r="P170" s="33">
        <f t="shared" si="11"/>
        <v>108.28419047619046</v>
      </c>
      <c r="Q170" s="33">
        <f t="shared" si="8"/>
        <v>6.4168409171075824</v>
      </c>
      <c r="R170" s="33">
        <f t="shared" si="9"/>
        <v>4.4917886419753073</v>
      </c>
      <c r="S170" s="33">
        <f t="shared" si="10"/>
        <v>4.4917886419753073</v>
      </c>
      <c r="T170" s="32"/>
      <c r="U170" s="34"/>
      <c r="V170" s="39"/>
      <c r="W170" s="31"/>
      <c r="X170" s="31"/>
      <c r="Y170" s="31"/>
      <c r="AC170" s="8"/>
      <c r="AD170" s="8"/>
      <c r="AE170" s="8"/>
    </row>
    <row r="171" spans="1:31">
      <c r="A171" s="28" t="s">
        <v>785</v>
      </c>
      <c r="B171" s="8" t="s">
        <v>526</v>
      </c>
      <c r="C171" s="29" t="s">
        <v>734</v>
      </c>
      <c r="D171" s="30">
        <v>7</v>
      </c>
      <c r="E171" s="31">
        <v>225.7</v>
      </c>
      <c r="F171" s="31">
        <v>27</v>
      </c>
      <c r="G171" s="31">
        <v>49.524000000000001</v>
      </c>
      <c r="H171" s="31">
        <v>11.5</v>
      </c>
      <c r="I171" s="31">
        <v>2.5</v>
      </c>
      <c r="J171" s="31">
        <v>2.1818181818181817</v>
      </c>
      <c r="K171" s="31">
        <v>19.727272727272727</v>
      </c>
      <c r="L171" s="31">
        <v>23.9</v>
      </c>
      <c r="M171" s="31">
        <v>41.8</v>
      </c>
      <c r="N171" s="31">
        <v>9.7272727272727266</v>
      </c>
      <c r="O171" s="31">
        <v>3.25</v>
      </c>
      <c r="P171" s="33">
        <f t="shared" si="11"/>
        <v>107.874</v>
      </c>
      <c r="Q171" s="33">
        <f t="shared" si="8"/>
        <v>6.3925333333333327</v>
      </c>
      <c r="R171" s="33">
        <f t="shared" si="9"/>
        <v>4.4747733333333324</v>
      </c>
      <c r="S171" s="33">
        <f t="shared" si="10"/>
        <v>4.4747733333333324</v>
      </c>
      <c r="T171" s="32"/>
      <c r="U171" s="34"/>
      <c r="V171" s="39"/>
      <c r="W171" s="31"/>
      <c r="X171" s="31"/>
      <c r="Y171" s="31"/>
      <c r="AC171" s="8"/>
      <c r="AD171" s="8"/>
      <c r="AE171" s="8"/>
    </row>
    <row r="172" spans="1:31">
      <c r="A172" s="28" t="s">
        <v>1253</v>
      </c>
      <c r="B172" s="8" t="s">
        <v>442</v>
      </c>
      <c r="C172" s="29" t="s">
        <v>726</v>
      </c>
      <c r="D172" s="30">
        <v>5</v>
      </c>
      <c r="E172" s="31">
        <v>311.81927272727268</v>
      </c>
      <c r="F172" s="31">
        <v>42.540227463166666</v>
      </c>
      <c r="G172" s="31">
        <v>67.735754531818188</v>
      </c>
      <c r="H172" s="31">
        <v>11.787939393939395</v>
      </c>
      <c r="I172" s="31">
        <v>1.5306773333333332</v>
      </c>
      <c r="J172" s="31">
        <v>18.036019166666666</v>
      </c>
      <c r="K172" s="31">
        <v>45.748893174999999</v>
      </c>
      <c r="L172" s="31">
        <v>37.610909090909097</v>
      </c>
      <c r="M172" s="31">
        <v>135.47636363636363</v>
      </c>
      <c r="N172" s="31">
        <v>4.0475240773208334</v>
      </c>
      <c r="O172" s="31">
        <v>1.06268997385</v>
      </c>
      <c r="P172" s="33">
        <f t="shared" si="11"/>
        <v>130.10160628860723</v>
      </c>
      <c r="Q172" s="33">
        <f t="shared" si="8"/>
        <v>7.7097248171026509</v>
      </c>
      <c r="R172" s="33">
        <f t="shared" si="9"/>
        <v>5.396807371971855</v>
      </c>
      <c r="S172" s="33">
        <f t="shared" si="10"/>
        <v>5.396807371971855</v>
      </c>
      <c r="T172" s="32"/>
      <c r="U172" s="34"/>
      <c r="V172" s="39"/>
      <c r="W172" s="31"/>
      <c r="X172" s="31"/>
      <c r="Y172" s="31"/>
      <c r="AC172" s="8"/>
      <c r="AD172" s="8"/>
      <c r="AE172" s="8"/>
    </row>
    <row r="173" spans="1:31">
      <c r="A173" s="28" t="s">
        <v>1088</v>
      </c>
      <c r="B173" s="8" t="s">
        <v>392</v>
      </c>
      <c r="C173" s="29" t="s">
        <v>739</v>
      </c>
      <c r="D173" s="30">
        <v>6</v>
      </c>
      <c r="E173" s="31">
        <v>482.3458215697346</v>
      </c>
      <c r="F173" s="31">
        <v>50.130719758806663</v>
      </c>
      <c r="G173" s="31">
        <v>119.09251845467193</v>
      </c>
      <c r="H173" s="31">
        <v>16.428407522429261</v>
      </c>
      <c r="I173" s="31">
        <v>4.5840778122843338</v>
      </c>
      <c r="J173" s="31">
        <v>7.6850606898550735</v>
      </c>
      <c r="K173" s="31">
        <v>45.521346325262947</v>
      </c>
      <c r="L173" s="31">
        <v>27.09</v>
      </c>
      <c r="M173" s="31">
        <v>96.226727272727288</v>
      </c>
      <c r="N173" s="31">
        <v>6.5348289135681155</v>
      </c>
      <c r="O173" s="31">
        <v>1.5177947771604419</v>
      </c>
      <c r="P173" s="33">
        <f t="shared" si="11"/>
        <v>199.27663661898498</v>
      </c>
      <c r="Q173" s="33">
        <f t="shared" si="8"/>
        <v>11.808985873717628</v>
      </c>
      <c r="R173" s="33">
        <f t="shared" si="9"/>
        <v>8.2662901116023395</v>
      </c>
      <c r="S173" s="33">
        <f t="shared" si="10"/>
        <v>8.2662901116023395</v>
      </c>
      <c r="T173" s="32"/>
      <c r="U173" s="34"/>
      <c r="V173" s="39"/>
      <c r="W173" s="31"/>
      <c r="X173" s="31"/>
      <c r="Y173" s="31"/>
      <c r="AC173" s="8"/>
      <c r="AD173" s="8"/>
      <c r="AE173" s="8"/>
    </row>
    <row r="174" spans="1:31">
      <c r="A174" s="28" t="s">
        <v>548</v>
      </c>
      <c r="B174" s="8" t="s">
        <v>1545</v>
      </c>
      <c r="C174" s="29" t="s">
        <v>742</v>
      </c>
      <c r="D174" s="30">
        <v>5</v>
      </c>
      <c r="E174" s="31">
        <v>386.64809090909091</v>
      </c>
      <c r="F174" s="31">
        <v>41.183231208533336</v>
      </c>
      <c r="G174" s="31">
        <v>102.28985405090909</v>
      </c>
      <c r="H174" s="31">
        <v>23.07487037037037</v>
      </c>
      <c r="I174" s="31">
        <v>1.2222222222222223</v>
      </c>
      <c r="J174" s="31">
        <v>12.314785066666667</v>
      </c>
      <c r="K174" s="31">
        <v>47.096812973333329</v>
      </c>
      <c r="L174" s="31">
        <v>14.387818181818181</v>
      </c>
      <c r="M174" s="31">
        <v>68.163181818181826</v>
      </c>
      <c r="N174" s="31">
        <v>3.3985978711359999</v>
      </c>
      <c r="O174" s="31">
        <v>1.8798450023964444</v>
      </c>
      <c r="P174" s="33">
        <f t="shared" si="11"/>
        <v>200.77695747996646</v>
      </c>
      <c r="Q174" s="33">
        <f t="shared" si="8"/>
        <v>11.897893776590605</v>
      </c>
      <c r="R174" s="33">
        <f t="shared" si="9"/>
        <v>9.5183150212724836</v>
      </c>
      <c r="S174" s="33">
        <f t="shared" si="10"/>
        <v>9.5183150212724836</v>
      </c>
      <c r="T174" s="32"/>
      <c r="U174" s="34"/>
      <c r="V174" s="39"/>
      <c r="W174" s="31"/>
      <c r="X174" s="31"/>
      <c r="Y174" s="31"/>
      <c r="AC174" s="8"/>
      <c r="AD174" s="8"/>
      <c r="AE174" s="8"/>
    </row>
    <row r="175" spans="1:31">
      <c r="A175" s="28" t="s">
        <v>548</v>
      </c>
      <c r="B175" s="8" t="s">
        <v>1114</v>
      </c>
      <c r="C175" s="29" t="s">
        <v>736</v>
      </c>
      <c r="D175" s="30">
        <v>9</v>
      </c>
      <c r="E175" s="31">
        <v>521.16134085388296</v>
      </c>
      <c r="F175" s="31">
        <v>61.40945700528772</v>
      </c>
      <c r="G175" s="31">
        <v>135.58896214430621</v>
      </c>
      <c r="H175" s="31">
        <v>18.161430552960312</v>
      </c>
      <c r="I175" s="31">
        <v>2.4065415274403961</v>
      </c>
      <c r="J175" s="31">
        <v>13.76109303508772</v>
      </c>
      <c r="K175" s="31">
        <v>61.030481229979756</v>
      </c>
      <c r="L175" s="31">
        <v>32.5807</v>
      </c>
      <c r="M175" s="31">
        <v>131.39995454545453</v>
      </c>
      <c r="N175" s="31">
        <v>7.3100057852993663</v>
      </c>
      <c r="O175" s="31">
        <v>5.0903755128586958</v>
      </c>
      <c r="P175" s="33">
        <f t="shared" si="11"/>
        <v>225.68706881966409</v>
      </c>
      <c r="Q175" s="33">
        <f t="shared" si="8"/>
        <v>13.374048522646762</v>
      </c>
      <c r="R175" s="33">
        <f t="shared" si="9"/>
        <v>10.69923881811741</v>
      </c>
      <c r="S175" s="33">
        <f t="shared" si="10"/>
        <v>10.69923881811741</v>
      </c>
      <c r="T175" s="32"/>
      <c r="U175" s="34"/>
      <c r="V175" s="39"/>
      <c r="W175" s="31"/>
      <c r="X175" s="31"/>
      <c r="Y175" s="31"/>
      <c r="AC175" s="8"/>
      <c r="AD175" s="8"/>
      <c r="AE175" s="8"/>
    </row>
    <row r="176" spans="1:31">
      <c r="A176" s="28" t="s">
        <v>548</v>
      </c>
      <c r="B176" s="8" t="s">
        <v>754</v>
      </c>
      <c r="C176" s="29" t="s">
        <v>723</v>
      </c>
      <c r="D176" s="30">
        <v>4</v>
      </c>
      <c r="E176" s="31">
        <v>189.44444444444446</v>
      </c>
      <c r="F176" s="31">
        <v>20.5</v>
      </c>
      <c r="G176" s="31">
        <v>46.987111111111112</v>
      </c>
      <c r="H176" s="31">
        <v>10.857142857142858</v>
      </c>
      <c r="I176" s="31">
        <v>1.1428571428571428</v>
      </c>
      <c r="J176" s="31">
        <v>2.4</v>
      </c>
      <c r="K176" s="31">
        <v>16.7</v>
      </c>
      <c r="L176" s="31">
        <v>19.111111111111111</v>
      </c>
      <c r="M176" s="31">
        <v>40.222222222222221</v>
      </c>
      <c r="N176" s="31">
        <v>3.7</v>
      </c>
      <c r="O176" s="31">
        <v>1.7142857142857142</v>
      </c>
      <c r="P176" s="33">
        <f t="shared" si="11"/>
        <v>85.404571428571444</v>
      </c>
      <c r="Q176" s="33">
        <f t="shared" si="8"/>
        <v>5.0610116402116407</v>
      </c>
      <c r="R176" s="33">
        <f t="shared" si="9"/>
        <v>3.0366069841269843</v>
      </c>
      <c r="S176" s="33">
        <f t="shared" si="10"/>
        <v>3.0366069841269843</v>
      </c>
      <c r="T176" s="32"/>
      <c r="U176" s="34"/>
      <c r="V176" s="39"/>
      <c r="W176" s="31"/>
      <c r="X176" s="31"/>
      <c r="Y176" s="31"/>
      <c r="AC176" s="8"/>
      <c r="AD176" s="8"/>
      <c r="AE176" s="8"/>
    </row>
    <row r="177" spans="1:31">
      <c r="A177" s="28" t="s">
        <v>208</v>
      </c>
      <c r="B177" s="8" t="s">
        <v>209</v>
      </c>
      <c r="C177" s="29" t="s">
        <v>737</v>
      </c>
      <c r="D177" s="30">
        <v>7</v>
      </c>
      <c r="E177" s="31">
        <v>546.12621125541125</v>
      </c>
      <c r="F177" s="31">
        <v>83.144436824196532</v>
      </c>
      <c r="G177" s="31">
        <v>140.39487848385932</v>
      </c>
      <c r="H177" s="31">
        <v>26.174379576719577</v>
      </c>
      <c r="I177" s="31">
        <v>5.5195469065255729</v>
      </c>
      <c r="J177" s="31">
        <v>14.258624751388888</v>
      </c>
      <c r="K177" s="31">
        <v>59.727639914542657</v>
      </c>
      <c r="L177" s="31">
        <v>59.290745454545458</v>
      </c>
      <c r="M177" s="31">
        <v>130.02963636363637</v>
      </c>
      <c r="N177" s="31">
        <v>19.333952702672125</v>
      </c>
      <c r="O177" s="31">
        <v>5.5207286233473276</v>
      </c>
      <c r="P177" s="33">
        <f t="shared" si="11"/>
        <v>306.33063603676976</v>
      </c>
      <c r="Q177" s="33">
        <f t="shared" si="8"/>
        <v>18.152926579956727</v>
      </c>
      <c r="R177" s="33">
        <f t="shared" si="9"/>
        <v>16.337633921961054</v>
      </c>
      <c r="S177" s="33">
        <f t="shared" si="10"/>
        <v>16.337633921961054</v>
      </c>
      <c r="T177" s="32"/>
      <c r="U177" s="34"/>
      <c r="V177" s="39"/>
      <c r="W177" s="31"/>
      <c r="X177" s="31"/>
      <c r="Y177" s="31"/>
      <c r="AC177" s="8"/>
      <c r="AD177" s="8"/>
      <c r="AE177" s="8"/>
    </row>
    <row r="178" spans="1:31">
      <c r="A178" s="28" t="s">
        <v>1563</v>
      </c>
      <c r="B178" s="8" t="s">
        <v>30</v>
      </c>
      <c r="C178" s="29" t="s">
        <v>720</v>
      </c>
      <c r="D178" s="30">
        <v>2</v>
      </c>
      <c r="E178" s="31">
        <v>194.07975000000002</v>
      </c>
      <c r="F178" s="31">
        <v>18.386329404806819</v>
      </c>
      <c r="G178" s="31">
        <v>44.628546567500003</v>
      </c>
      <c r="H178" s="31">
        <v>9.9333207070707079</v>
      </c>
      <c r="I178" s="31">
        <v>0.40992500000000004</v>
      </c>
      <c r="J178" s="31">
        <v>5.1636134090909094</v>
      </c>
      <c r="K178" s="31">
        <v>22.397773981818183</v>
      </c>
      <c r="L178" s="31">
        <v>14.2745</v>
      </c>
      <c r="M178" s="31">
        <v>36.403999999999996</v>
      </c>
      <c r="N178" s="31">
        <v>0.86070776807386362</v>
      </c>
      <c r="O178" s="31">
        <v>0.94086504986805553</v>
      </c>
      <c r="P178" s="33">
        <f t="shared" si="11"/>
        <v>89.447003606674272</v>
      </c>
      <c r="Q178" s="33">
        <f t="shared" si="8"/>
        <v>5.3005631766918091</v>
      </c>
      <c r="R178" s="33">
        <f t="shared" si="9"/>
        <v>3.1803379060150854</v>
      </c>
      <c r="S178" s="33">
        <f t="shared" si="10"/>
        <v>3.1803379060150854</v>
      </c>
      <c r="T178" s="32"/>
      <c r="U178" s="34"/>
      <c r="V178" s="39"/>
      <c r="W178" s="31"/>
      <c r="X178" s="31"/>
      <c r="Y178" s="31"/>
      <c r="AC178" s="8"/>
      <c r="AD178" s="8"/>
      <c r="AE178" s="8"/>
    </row>
    <row r="179" spans="1:31">
      <c r="A179" s="28" t="s">
        <v>1241</v>
      </c>
      <c r="B179" s="8" t="s">
        <v>288</v>
      </c>
      <c r="C179" s="29" t="s">
        <v>732</v>
      </c>
      <c r="D179" s="30">
        <v>2</v>
      </c>
      <c r="E179" s="31">
        <v>507.70709090909094</v>
      </c>
      <c r="F179" s="31">
        <v>62.665729055703117</v>
      </c>
      <c r="G179" s="31">
        <v>127.14433709659092</v>
      </c>
      <c r="H179" s="31">
        <v>21.89712037037037</v>
      </c>
      <c r="I179" s="31">
        <v>5.0587655555555564</v>
      </c>
      <c r="J179" s="31">
        <v>25.814937708333332</v>
      </c>
      <c r="K179" s="31">
        <v>77.953191453125001</v>
      </c>
      <c r="L179" s="31">
        <v>28.465636363636364</v>
      </c>
      <c r="M179" s="31">
        <v>115.14254545454546</v>
      </c>
      <c r="N179" s="31">
        <v>0.16666666666666666</v>
      </c>
      <c r="O179" s="31">
        <v>0.44444444444444442</v>
      </c>
      <c r="P179" s="33">
        <f t="shared" si="11"/>
        <v>290.26803534321363</v>
      </c>
      <c r="Q179" s="33">
        <f t="shared" si="8"/>
        <v>17.201068761079327</v>
      </c>
      <c r="R179" s="33">
        <f t="shared" si="9"/>
        <v>13.760855008863462</v>
      </c>
      <c r="S179" s="33">
        <f t="shared" si="10"/>
        <v>13.760855008863462</v>
      </c>
      <c r="T179" s="32"/>
      <c r="U179" s="34"/>
      <c r="V179" s="39"/>
      <c r="W179" s="31"/>
      <c r="X179" s="31"/>
      <c r="Y179" s="31"/>
      <c r="AC179" s="8"/>
      <c r="AD179" s="8"/>
      <c r="AE179" s="8"/>
    </row>
    <row r="180" spans="1:31">
      <c r="A180" s="28" t="s">
        <v>1231</v>
      </c>
      <c r="B180" s="8" t="s">
        <v>1232</v>
      </c>
      <c r="C180" s="29" t="s">
        <v>738</v>
      </c>
      <c r="D180" s="30">
        <v>4</v>
      </c>
      <c r="E180" s="31">
        <v>494.08</v>
      </c>
      <c r="F180" s="31">
        <v>55.909868076250007</v>
      </c>
      <c r="G180" s="31">
        <v>135.0125288090909</v>
      </c>
      <c r="H180" s="31">
        <v>27.054814814814815</v>
      </c>
      <c r="I180" s="31">
        <v>4.1795942028985511</v>
      </c>
      <c r="J180" s="31">
        <v>9.3538949999999996</v>
      </c>
      <c r="K180" s="31">
        <v>47.46957583333333</v>
      </c>
      <c r="L180" s="31">
        <v>21.501818181818184</v>
      </c>
      <c r="M180" s="31">
        <v>86.178181818181827</v>
      </c>
      <c r="N180" s="31">
        <v>4.4325825049532606</v>
      </c>
      <c r="O180" s="31">
        <v>3.3845177821806764</v>
      </c>
      <c r="P180" s="33">
        <f t="shared" si="11"/>
        <v>238.23936202569513</v>
      </c>
      <c r="Q180" s="33">
        <f t="shared" si="8"/>
        <v>14.117888120041194</v>
      </c>
      <c r="R180" s="33">
        <f t="shared" si="9"/>
        <v>11.294310496032956</v>
      </c>
      <c r="S180" s="33">
        <f t="shared" si="10"/>
        <v>11.294310496032956</v>
      </c>
      <c r="T180" s="32"/>
      <c r="U180" s="34"/>
      <c r="V180" s="39"/>
      <c r="W180" s="31"/>
      <c r="X180" s="31"/>
      <c r="Y180" s="31"/>
      <c r="AC180" s="8"/>
      <c r="AD180" s="8"/>
      <c r="AE180" s="8"/>
    </row>
    <row r="181" spans="1:31">
      <c r="A181" s="28" t="s">
        <v>790</v>
      </c>
      <c r="B181" s="8" t="s">
        <v>137</v>
      </c>
      <c r="C181" s="29" t="s">
        <v>716</v>
      </c>
      <c r="D181" s="30">
        <v>7</v>
      </c>
      <c r="E181" s="31">
        <v>212.29381818181818</v>
      </c>
      <c r="F181" s="31">
        <v>24.935503564761653</v>
      </c>
      <c r="G181" s="31">
        <v>50.277672005054548</v>
      </c>
      <c r="H181" s="31">
        <v>8.2256643356643355</v>
      </c>
      <c r="I181" s="31">
        <v>1.9407818181818182</v>
      </c>
      <c r="J181" s="31">
        <v>1.4161058876033059</v>
      </c>
      <c r="K181" s="31">
        <v>16.327330830380166</v>
      </c>
      <c r="L181" s="31">
        <v>15.963999999999999</v>
      </c>
      <c r="M181" s="31">
        <v>45.659599999999998</v>
      </c>
      <c r="N181" s="31">
        <v>11.704978748084473</v>
      </c>
      <c r="O181" s="31">
        <v>3.4048563904279363</v>
      </c>
      <c r="P181" s="33">
        <f t="shared" si="11"/>
        <v>86.50057439269078</v>
      </c>
      <c r="Q181" s="33">
        <f t="shared" si="8"/>
        <v>5.1259599640113054</v>
      </c>
      <c r="R181" s="33">
        <f t="shared" si="9"/>
        <v>3.0755759784067833</v>
      </c>
      <c r="S181" s="33">
        <f t="shared" si="10"/>
        <v>3.0755759784067833</v>
      </c>
      <c r="T181" s="32"/>
      <c r="U181" s="34"/>
      <c r="V181" s="39"/>
      <c r="W181" s="31"/>
      <c r="X181" s="31"/>
      <c r="Y181" s="31"/>
      <c r="AC181" s="8"/>
      <c r="AD181" s="8"/>
      <c r="AE181" s="8"/>
    </row>
    <row r="182" spans="1:31">
      <c r="A182" s="28" t="s">
        <v>881</v>
      </c>
      <c r="B182" s="8" t="s">
        <v>151</v>
      </c>
      <c r="C182" s="29" t="s">
        <v>716</v>
      </c>
      <c r="D182" s="30">
        <v>4</v>
      </c>
      <c r="E182" s="31">
        <v>477.83007188160678</v>
      </c>
      <c r="F182" s="31">
        <v>54.293441630351936</v>
      </c>
      <c r="G182" s="31">
        <v>125.24946666841437</v>
      </c>
      <c r="H182" s="31">
        <v>25.486144974840201</v>
      </c>
      <c r="I182" s="31">
        <v>3.3930989147286823</v>
      </c>
      <c r="J182" s="31">
        <v>5.4856066837209303</v>
      </c>
      <c r="K182" s="31">
        <v>48.228121196643407</v>
      </c>
      <c r="L182" s="31">
        <v>34.529272727272726</v>
      </c>
      <c r="M182" s="31">
        <v>63.513090909090913</v>
      </c>
      <c r="N182" s="31">
        <v>4.7124269349444186</v>
      </c>
      <c r="O182" s="31">
        <v>2.0578947564761756</v>
      </c>
      <c r="P182" s="33">
        <f t="shared" si="11"/>
        <v>250.17090634752012</v>
      </c>
      <c r="Q182" s="33">
        <f t="shared" si="8"/>
        <v>14.824942598371562</v>
      </c>
      <c r="R182" s="33">
        <f t="shared" si="9"/>
        <v>11.85995407869725</v>
      </c>
      <c r="S182" s="33">
        <f t="shared" si="10"/>
        <v>11.85995407869725</v>
      </c>
      <c r="T182" s="32"/>
      <c r="U182" s="34"/>
      <c r="V182" s="39"/>
      <c r="W182" s="31"/>
      <c r="X182" s="31"/>
      <c r="Y182" s="31"/>
      <c r="AC182" s="8"/>
      <c r="AD182" s="8"/>
      <c r="AE182" s="8"/>
    </row>
    <row r="183" spans="1:31">
      <c r="A183" s="28" t="s">
        <v>803</v>
      </c>
      <c r="B183" s="8" t="s">
        <v>259</v>
      </c>
      <c r="C183" s="29" t="s">
        <v>715</v>
      </c>
      <c r="D183" s="30">
        <v>5</v>
      </c>
      <c r="E183" s="31">
        <v>235.25</v>
      </c>
      <c r="F183" s="31">
        <v>24</v>
      </c>
      <c r="G183" s="31">
        <v>58.409125000000003</v>
      </c>
      <c r="H183" s="31">
        <v>14</v>
      </c>
      <c r="I183" s="31">
        <v>2</v>
      </c>
      <c r="J183" s="31">
        <v>4.5</v>
      </c>
      <c r="K183" s="31">
        <v>25.75</v>
      </c>
      <c r="L183" s="31">
        <v>17</v>
      </c>
      <c r="M183" s="31">
        <v>43.75</v>
      </c>
      <c r="N183" s="31">
        <v>0.375</v>
      </c>
      <c r="O183" s="31">
        <v>1.1666666666666667</v>
      </c>
      <c r="P183" s="33">
        <f t="shared" si="11"/>
        <v>112.11745833333335</v>
      </c>
      <c r="Q183" s="33">
        <f t="shared" si="8"/>
        <v>6.6439975308641985</v>
      </c>
      <c r="R183" s="33">
        <f t="shared" si="9"/>
        <v>4.6507982716049385</v>
      </c>
      <c r="S183" s="33">
        <f t="shared" si="10"/>
        <v>4.6507982716049385</v>
      </c>
      <c r="T183" s="32"/>
      <c r="U183" s="34"/>
      <c r="V183" s="39"/>
      <c r="W183" s="31"/>
      <c r="X183" s="31"/>
      <c r="Y183" s="31"/>
      <c r="AC183" s="8"/>
      <c r="AD183" s="8"/>
      <c r="AE183" s="8"/>
    </row>
    <row r="184" spans="1:31">
      <c r="A184" s="28" t="s">
        <v>210</v>
      </c>
      <c r="B184" s="8" t="s">
        <v>211</v>
      </c>
      <c r="C184" s="29" t="s">
        <v>863</v>
      </c>
      <c r="D184" s="30">
        <v>8</v>
      </c>
      <c r="E184" s="31">
        <v>184</v>
      </c>
      <c r="F184" s="31">
        <v>20.545454545454547</v>
      </c>
      <c r="G184" s="31">
        <v>47.700299999999999</v>
      </c>
      <c r="H184" s="31">
        <v>10.25</v>
      </c>
      <c r="I184" s="31">
        <v>1.5</v>
      </c>
      <c r="J184" s="31">
        <v>2.1818181818181817</v>
      </c>
      <c r="K184" s="31">
        <v>17.363636363636363</v>
      </c>
      <c r="L184" s="31">
        <v>15.4</v>
      </c>
      <c r="M184" s="31">
        <v>34.6</v>
      </c>
      <c r="N184" s="31">
        <v>4.2727272727272725</v>
      </c>
      <c r="O184" s="31">
        <v>1.875</v>
      </c>
      <c r="P184" s="33">
        <f t="shared" si="11"/>
        <v>88.602572727272715</v>
      </c>
      <c r="Q184" s="33">
        <f t="shared" si="8"/>
        <v>5.2505228282828273</v>
      </c>
      <c r="R184" s="33">
        <f t="shared" si="9"/>
        <v>3.1503136969696963</v>
      </c>
      <c r="S184" s="33">
        <f t="shared" si="10"/>
        <v>3.1503136969696963</v>
      </c>
      <c r="T184" s="32"/>
      <c r="U184" s="34"/>
      <c r="V184" s="39"/>
      <c r="W184" s="31"/>
      <c r="X184" s="31"/>
      <c r="Y184" s="31"/>
      <c r="AC184" s="8"/>
      <c r="AD184" s="8"/>
      <c r="AE184" s="8"/>
    </row>
    <row r="185" spans="1:31">
      <c r="A185" s="28" t="s">
        <v>779</v>
      </c>
      <c r="B185" s="8" t="s">
        <v>118</v>
      </c>
      <c r="C185" s="29" t="s">
        <v>726</v>
      </c>
      <c r="D185" s="30">
        <v>2</v>
      </c>
      <c r="E185" s="31">
        <v>181.54787878787877</v>
      </c>
      <c r="F185" s="31">
        <v>21.686143929166665</v>
      </c>
      <c r="G185" s="31">
        <v>42.738633636363637</v>
      </c>
      <c r="H185" s="31">
        <v>10.508927875243664</v>
      </c>
      <c r="I185" s="31">
        <v>0.55555555555555558</v>
      </c>
      <c r="J185" s="31">
        <v>4.3264333333333331</v>
      </c>
      <c r="K185" s="31">
        <v>19.066554666666665</v>
      </c>
      <c r="L185" s="31">
        <v>17.185454545454544</v>
      </c>
      <c r="M185" s="31">
        <v>43.149090909090908</v>
      </c>
      <c r="N185" s="31">
        <v>1.4542839750000001</v>
      </c>
      <c r="O185" s="31">
        <v>0.6057119666666666</v>
      </c>
      <c r="P185" s="33">
        <f t="shared" si="11"/>
        <v>82.975606863248728</v>
      </c>
      <c r="Q185" s="33">
        <f t="shared" si="8"/>
        <v>4.9170729993036284</v>
      </c>
      <c r="R185" s="33">
        <f t="shared" si="9"/>
        <v>2.9502437995821769</v>
      </c>
      <c r="S185" s="33">
        <f t="shared" si="10"/>
        <v>2.9502437995821769</v>
      </c>
      <c r="T185" s="32"/>
      <c r="U185" s="34"/>
      <c r="V185" s="39"/>
      <c r="W185" s="31"/>
      <c r="X185" s="31"/>
      <c r="Y185" s="31"/>
      <c r="AC185" s="8"/>
      <c r="AD185" s="8"/>
      <c r="AE185" s="8"/>
    </row>
    <row r="186" spans="1:31">
      <c r="A186" s="28" t="s">
        <v>1242</v>
      </c>
      <c r="B186" s="8" t="s">
        <v>198</v>
      </c>
      <c r="C186" s="29" t="s">
        <v>722</v>
      </c>
      <c r="D186" s="30">
        <v>3</v>
      </c>
      <c r="E186" s="31">
        <v>220</v>
      </c>
      <c r="F186" s="31">
        <v>25.142857142857142</v>
      </c>
      <c r="G186" s="31">
        <v>52.662500000000001</v>
      </c>
      <c r="H186" s="31">
        <v>10.8</v>
      </c>
      <c r="I186" s="31">
        <v>2.4</v>
      </c>
      <c r="J186" s="31">
        <v>5</v>
      </c>
      <c r="K186" s="31">
        <v>23.571428571428573</v>
      </c>
      <c r="L186" s="31">
        <v>24.333333333333332</v>
      </c>
      <c r="M186" s="31">
        <v>52.333333333333336</v>
      </c>
      <c r="N186" s="31">
        <v>3</v>
      </c>
      <c r="O186" s="31">
        <v>1.6</v>
      </c>
      <c r="P186" s="33">
        <f t="shared" si="11"/>
        <v>105.37678571428572</v>
      </c>
      <c r="Q186" s="33">
        <f t="shared" si="8"/>
        <v>6.2445502645502646</v>
      </c>
      <c r="R186" s="33">
        <f t="shared" si="9"/>
        <v>4.3711851851851851</v>
      </c>
      <c r="S186" s="33">
        <f t="shared" si="10"/>
        <v>4.3711851851851851</v>
      </c>
      <c r="T186" s="32"/>
      <c r="U186" s="34"/>
      <c r="V186" s="39"/>
      <c r="W186" s="31"/>
      <c r="X186" s="31"/>
      <c r="Y186" s="31"/>
      <c r="AC186" s="8"/>
      <c r="AD186" s="8"/>
      <c r="AE186" s="8"/>
    </row>
    <row r="187" spans="1:31">
      <c r="A187" s="28" t="s">
        <v>1183</v>
      </c>
      <c r="B187" s="8" t="s">
        <v>90</v>
      </c>
      <c r="C187" s="29" t="s">
        <v>727</v>
      </c>
      <c r="D187" s="30">
        <v>6</v>
      </c>
      <c r="E187" s="31">
        <v>336.48390909090909</v>
      </c>
      <c r="F187" s="31">
        <v>37.273378063166668</v>
      </c>
      <c r="G187" s="31">
        <v>80.156020389090912</v>
      </c>
      <c r="H187" s="31">
        <v>15.325569444444445</v>
      </c>
      <c r="I187" s="31">
        <v>2.9270255555555553</v>
      </c>
      <c r="J187" s="31">
        <v>3.9103600333333333</v>
      </c>
      <c r="K187" s="31">
        <v>33.886701316166665</v>
      </c>
      <c r="L187" s="31">
        <v>23.615727272727273</v>
      </c>
      <c r="M187" s="31">
        <v>75.269363636363636</v>
      </c>
      <c r="N187" s="31">
        <v>2.234130844153333</v>
      </c>
      <c r="O187" s="31">
        <v>1.6895977873955554</v>
      </c>
      <c r="P187" s="33">
        <f t="shared" si="11"/>
        <v>133.11769711710124</v>
      </c>
      <c r="Q187" s="33">
        <f t="shared" si="8"/>
        <v>7.8884561254578518</v>
      </c>
      <c r="R187" s="33">
        <f t="shared" si="9"/>
        <v>5.5219192878204959</v>
      </c>
      <c r="S187" s="33">
        <f t="shared" si="10"/>
        <v>5.5219192878204959</v>
      </c>
      <c r="T187" s="32"/>
      <c r="U187" s="34"/>
      <c r="V187" s="39"/>
      <c r="W187" s="31"/>
      <c r="X187" s="31"/>
      <c r="Y187" s="31"/>
      <c r="AC187" s="8"/>
      <c r="AD187" s="8"/>
      <c r="AE187" s="8"/>
    </row>
    <row r="188" spans="1:31">
      <c r="A188" s="28" t="s">
        <v>882</v>
      </c>
      <c r="B188" s="8" t="s">
        <v>262</v>
      </c>
      <c r="C188" s="29" t="s">
        <v>717</v>
      </c>
      <c r="D188" s="30">
        <v>3</v>
      </c>
      <c r="E188" s="31">
        <v>549.82630967218654</v>
      </c>
      <c r="F188" s="31">
        <v>99.08966967643795</v>
      </c>
      <c r="G188" s="31">
        <v>165.67806692463694</v>
      </c>
      <c r="H188" s="31">
        <v>37.44657399848456</v>
      </c>
      <c r="I188" s="31">
        <v>1.8792923727385376</v>
      </c>
      <c r="J188" s="31">
        <v>30.89800609916357</v>
      </c>
      <c r="K188" s="31">
        <v>102.38064415490196</v>
      </c>
      <c r="L188" s="31">
        <v>101.70236363636364</v>
      </c>
      <c r="M188" s="31">
        <v>144.65823636363638</v>
      </c>
      <c r="N188" s="31">
        <v>16.133583142380164</v>
      </c>
      <c r="O188" s="31">
        <v>5.0223332484652579</v>
      </c>
      <c r="P188" s="33">
        <f t="shared" si="11"/>
        <v>469.20293496407135</v>
      </c>
      <c r="Q188" s="33">
        <f t="shared" si="8"/>
        <v>27.804618368241265</v>
      </c>
      <c r="R188" s="33">
        <f t="shared" si="9"/>
        <v>27.804618368241265</v>
      </c>
      <c r="S188" s="33">
        <f t="shared" si="10"/>
        <v>27.804618368241265</v>
      </c>
      <c r="T188" s="32"/>
      <c r="U188" s="34"/>
      <c r="V188" s="39"/>
      <c r="W188" s="31"/>
      <c r="X188" s="31"/>
      <c r="Y188" s="31"/>
      <c r="AC188" s="8"/>
      <c r="AD188" s="8"/>
      <c r="AE188" s="8"/>
    </row>
    <row r="189" spans="1:31">
      <c r="A189" s="28" t="s">
        <v>214</v>
      </c>
      <c r="B189" s="8" t="s">
        <v>1100</v>
      </c>
      <c r="C189" s="29" t="s">
        <v>740</v>
      </c>
      <c r="D189" s="30">
        <v>2</v>
      </c>
      <c r="E189" s="31">
        <v>433.12465909090912</v>
      </c>
      <c r="F189" s="31">
        <v>51.0582952575052</v>
      </c>
      <c r="G189" s="31">
        <v>110.50618401463068</v>
      </c>
      <c r="H189" s="31">
        <v>24.492622549019607</v>
      </c>
      <c r="I189" s="31">
        <v>1.4444444444444444</v>
      </c>
      <c r="J189" s="31">
        <v>16.358065546875</v>
      </c>
      <c r="K189" s="31">
        <v>58.244347395572923</v>
      </c>
      <c r="L189" s="31">
        <v>20.90534090909091</v>
      </c>
      <c r="M189" s="31">
        <v>114.68361363636363</v>
      </c>
      <c r="N189" s="31">
        <v>0.41666666666666669</v>
      </c>
      <c r="O189" s="31">
        <v>0.1111111111111111</v>
      </c>
      <c r="P189" s="33">
        <f t="shared" si="11"/>
        <v>202.79181757452511</v>
      </c>
      <c r="Q189" s="33">
        <f t="shared" si="8"/>
        <v>12.017292893305191</v>
      </c>
      <c r="R189" s="33">
        <f t="shared" si="9"/>
        <v>9.6138343146441532</v>
      </c>
      <c r="S189" s="33">
        <f t="shared" si="10"/>
        <v>9.6138343146441532</v>
      </c>
      <c r="T189" s="32"/>
      <c r="U189" s="34"/>
      <c r="V189" s="39"/>
      <c r="W189" s="31"/>
      <c r="X189" s="31"/>
      <c r="Y189" s="31"/>
      <c r="AC189" s="8"/>
      <c r="AD189" s="8"/>
      <c r="AE189" s="8"/>
    </row>
    <row r="190" spans="1:31">
      <c r="A190" s="28" t="s">
        <v>216</v>
      </c>
      <c r="B190" s="8" t="s">
        <v>61</v>
      </c>
      <c r="C190" s="29" t="s">
        <v>732</v>
      </c>
      <c r="D190" s="30">
        <v>8</v>
      </c>
      <c r="E190" s="31">
        <v>529.745986013986</v>
      </c>
      <c r="F190" s="31">
        <v>77.075133127515898</v>
      </c>
      <c r="G190" s="31">
        <v>140.16916178506293</v>
      </c>
      <c r="H190" s="31">
        <v>31.066704876822524</v>
      </c>
      <c r="I190" s="31">
        <v>3.5633052991452994</v>
      </c>
      <c r="J190" s="31">
        <v>19.277904266666667</v>
      </c>
      <c r="K190" s="31">
        <v>69.979678468615376</v>
      </c>
      <c r="L190" s="31">
        <v>38.763272727272728</v>
      </c>
      <c r="M190" s="31">
        <v>131.03818181818181</v>
      </c>
      <c r="N190" s="31">
        <v>25.426082681741132</v>
      </c>
      <c r="O190" s="31">
        <v>9.8196971930015717</v>
      </c>
      <c r="P190" s="33">
        <f t="shared" si="11"/>
        <v>306.58247805413788</v>
      </c>
      <c r="Q190" s="33">
        <f t="shared" si="8"/>
        <v>18.16785055135632</v>
      </c>
      <c r="R190" s="33">
        <f t="shared" si="9"/>
        <v>16.351065496220688</v>
      </c>
      <c r="S190" s="33">
        <f t="shared" si="10"/>
        <v>16.351065496220688</v>
      </c>
      <c r="T190" s="32"/>
      <c r="U190" s="34"/>
      <c r="V190" s="39"/>
      <c r="W190" s="31"/>
      <c r="X190" s="31"/>
      <c r="Y190" s="31"/>
      <c r="AC190" s="8"/>
      <c r="AD190" s="8"/>
      <c r="AE190" s="8"/>
    </row>
    <row r="191" spans="1:31">
      <c r="A191" s="28" t="s">
        <v>217</v>
      </c>
      <c r="B191" s="8" t="s">
        <v>63</v>
      </c>
      <c r="C191" s="29" t="s">
        <v>731</v>
      </c>
      <c r="D191" s="30">
        <v>3</v>
      </c>
      <c r="E191" s="31">
        <v>559.03441818181818</v>
      </c>
      <c r="F191" s="31">
        <v>76.904434765485007</v>
      </c>
      <c r="G191" s="31">
        <v>155.5752195530909</v>
      </c>
      <c r="H191" s="31">
        <v>33.874603367003367</v>
      </c>
      <c r="I191" s="31">
        <v>0.1111111111111111</v>
      </c>
      <c r="J191" s="31">
        <v>25.259054176666666</v>
      </c>
      <c r="K191" s="31">
        <v>93.316179827049993</v>
      </c>
      <c r="L191" s="31">
        <v>54.240218181818179</v>
      </c>
      <c r="M191" s="31">
        <v>106.26576363636364</v>
      </c>
      <c r="N191" s="31">
        <v>0.41666666666666669</v>
      </c>
      <c r="O191" s="31">
        <v>0.66666666666666663</v>
      </c>
      <c r="P191" s="33">
        <f t="shared" si="11"/>
        <v>383.394276810306</v>
      </c>
      <c r="Q191" s="33">
        <f t="shared" si="8"/>
        <v>22.719660848018133</v>
      </c>
      <c r="R191" s="33">
        <f t="shared" si="9"/>
        <v>20.447694763216319</v>
      </c>
      <c r="S191" s="33">
        <f t="shared" si="10"/>
        <v>20.447694763216319</v>
      </c>
      <c r="T191" s="32"/>
      <c r="U191" s="34"/>
      <c r="V191" s="39"/>
      <c r="W191" s="31"/>
      <c r="X191" s="31"/>
      <c r="Y191" s="31"/>
      <c r="AC191" s="8"/>
      <c r="AD191" s="8"/>
      <c r="AE191" s="8"/>
    </row>
    <row r="192" spans="1:31">
      <c r="A192" s="28" t="s">
        <v>217</v>
      </c>
      <c r="B192" s="8" t="s">
        <v>61</v>
      </c>
      <c r="C192" s="29" t="s">
        <v>720</v>
      </c>
      <c r="D192" s="30">
        <v>9</v>
      </c>
      <c r="E192" s="31">
        <v>502.12243801652892</v>
      </c>
      <c r="F192" s="31">
        <v>75.62813017587122</v>
      </c>
      <c r="G192" s="31">
        <v>135.0863708801653</v>
      </c>
      <c r="H192" s="31">
        <v>25.721326422115894</v>
      </c>
      <c r="I192" s="31">
        <v>2.6681541414141412</v>
      </c>
      <c r="J192" s="31">
        <v>30.323139015151515</v>
      </c>
      <c r="K192" s="31">
        <v>84.549677683712119</v>
      </c>
      <c r="L192" s="31">
        <v>42.786136363636366</v>
      </c>
      <c r="M192" s="31">
        <v>126.60250000000001</v>
      </c>
      <c r="N192" s="31">
        <v>5.0186853648721588</v>
      </c>
      <c r="O192" s="31">
        <v>1.0632200858522727</v>
      </c>
      <c r="P192" s="33">
        <f t="shared" si="11"/>
        <v>337.43033213280364</v>
      </c>
      <c r="Q192" s="33">
        <f t="shared" si="8"/>
        <v>19.995871533795771</v>
      </c>
      <c r="R192" s="33">
        <f t="shared" si="9"/>
        <v>17.996284380416196</v>
      </c>
      <c r="S192" s="33">
        <f t="shared" si="10"/>
        <v>17.996284380416196</v>
      </c>
      <c r="T192" s="32"/>
      <c r="U192" s="34"/>
      <c r="V192" s="39"/>
      <c r="W192" s="31"/>
      <c r="X192" s="31"/>
      <c r="Y192" s="31"/>
      <c r="AC192" s="8"/>
      <c r="AD192" s="8"/>
      <c r="AE192" s="8"/>
    </row>
    <row r="193" spans="1:31">
      <c r="A193" s="28" t="s">
        <v>217</v>
      </c>
      <c r="B193" s="8" t="s">
        <v>1089</v>
      </c>
      <c r="C193" s="29" t="s">
        <v>732</v>
      </c>
      <c r="D193" s="30">
        <v>6</v>
      </c>
      <c r="E193" s="31">
        <v>279.95727272727271</v>
      </c>
      <c r="F193" s="31">
        <v>33.769161154500004</v>
      </c>
      <c r="G193" s="31">
        <v>73.602011527272737</v>
      </c>
      <c r="H193" s="31">
        <v>14.866267806267805</v>
      </c>
      <c r="I193" s="31">
        <v>0.98048571428571429</v>
      </c>
      <c r="J193" s="31">
        <v>7.8289436666666674</v>
      </c>
      <c r="K193" s="31">
        <v>29.161370781666665</v>
      </c>
      <c r="L193" s="31">
        <v>14.093636363636364</v>
      </c>
      <c r="M193" s="31">
        <v>56.924545454545459</v>
      </c>
      <c r="N193" s="31">
        <v>3.5966394256500003</v>
      </c>
      <c r="O193" s="31">
        <v>3.2872430098000001</v>
      </c>
      <c r="P193" s="33">
        <f t="shared" si="11"/>
        <v>134.32510102321956</v>
      </c>
      <c r="Q193" s="33">
        <f t="shared" si="8"/>
        <v>7.9600059865611588</v>
      </c>
      <c r="R193" s="33">
        <f t="shared" si="9"/>
        <v>5.5720041905928106</v>
      </c>
      <c r="S193" s="33">
        <f t="shared" si="10"/>
        <v>5.5720041905928106</v>
      </c>
      <c r="T193" s="32"/>
      <c r="U193" s="34"/>
      <c r="V193" s="39"/>
      <c r="W193" s="31"/>
      <c r="X193" s="31"/>
      <c r="Y193" s="31"/>
      <c r="AC193" s="8"/>
      <c r="AD193" s="8"/>
      <c r="AE193" s="8"/>
    </row>
    <row r="194" spans="1:31">
      <c r="A194" s="28" t="s">
        <v>56</v>
      </c>
      <c r="B194" s="8" t="s">
        <v>41</v>
      </c>
      <c r="C194" s="29" t="s">
        <v>728</v>
      </c>
      <c r="D194" s="30">
        <v>7</v>
      </c>
      <c r="E194" s="31">
        <v>537.5090909090909</v>
      </c>
      <c r="F194" s="31">
        <v>73.833463311333333</v>
      </c>
      <c r="G194" s="31">
        <v>142.72921601818183</v>
      </c>
      <c r="H194" s="31">
        <v>29.833918128654975</v>
      </c>
      <c r="I194" s="31">
        <v>1.9856666666666669</v>
      </c>
      <c r="J194" s="31">
        <v>17.891043333333332</v>
      </c>
      <c r="K194" s="31">
        <v>71.127955583333332</v>
      </c>
      <c r="L194" s="31">
        <v>62.672727272727272</v>
      </c>
      <c r="M194" s="31">
        <v>128.27272727272728</v>
      </c>
      <c r="N194" s="31">
        <v>6.7057091818916668</v>
      </c>
      <c r="O194" s="31">
        <v>3.9095536252555556</v>
      </c>
      <c r="P194" s="33">
        <f t="shared" si="11"/>
        <v>312.3651719314729</v>
      </c>
      <c r="Q194" s="33">
        <f t="shared" ref="Q194:Q257" si="12">P194/16.875</f>
        <v>18.510528707050245</v>
      </c>
      <c r="R194" s="33">
        <f t="shared" ref="R194:R257" si="13">IF(P194 &gt;= 500,Q194*1.1,IF(P194 &gt; 400,Q194,IF(P194&gt;300,Q194*0.9,IF(P194&gt;200,Q194*0.8,IF(P194&gt;100,Q194*0.7,Q194*0.6)))))</f>
        <v>16.659475836345219</v>
      </c>
      <c r="S194" s="33">
        <f t="shared" ref="S194:S257" si="14">IF(R194 &lt; 1.5,1,R194)</f>
        <v>16.659475836345219</v>
      </c>
      <c r="T194" s="32"/>
      <c r="U194" s="34"/>
      <c r="V194" s="39"/>
      <c r="W194" s="31"/>
      <c r="X194" s="31"/>
      <c r="Y194" s="31"/>
      <c r="AC194" s="8"/>
      <c r="AD194" s="8"/>
      <c r="AE194" s="8"/>
    </row>
    <row r="195" spans="1:31">
      <c r="A195" s="28" t="s">
        <v>56</v>
      </c>
      <c r="B195" s="8" t="s">
        <v>949</v>
      </c>
      <c r="C195" s="29" t="s">
        <v>863</v>
      </c>
      <c r="D195" s="30">
        <v>4</v>
      </c>
      <c r="E195" s="31">
        <v>599.85929220779224</v>
      </c>
      <c r="F195" s="31">
        <v>82.978709118702085</v>
      </c>
      <c r="G195" s="31">
        <v>176.0963201003409</v>
      </c>
      <c r="H195" s="31">
        <v>22.718746031746029</v>
      </c>
      <c r="I195" s="31">
        <v>8.7378460317460327</v>
      </c>
      <c r="J195" s="31">
        <v>3.2599948125</v>
      </c>
      <c r="K195" s="31">
        <v>40.936265407098212</v>
      </c>
      <c r="L195" s="31">
        <v>31.061</v>
      </c>
      <c r="M195" s="31">
        <v>98.00263636363637</v>
      </c>
      <c r="N195" s="31">
        <v>54.672543594196611</v>
      </c>
      <c r="O195" s="31">
        <v>18.37298233816146</v>
      </c>
      <c r="P195" s="33">
        <f t="shared" ref="P195:P258" si="15">(G195-H195-I195-J195)+F195+(2*H195)+(3*I195)+(4*J195)+K195+L195-M195+N195-O195</f>
        <v>319.34364205127804</v>
      </c>
      <c r="Q195" s="33">
        <f t="shared" si="12"/>
        <v>18.924067677112774</v>
      </c>
      <c r="R195" s="33">
        <f t="shared" si="13"/>
        <v>17.031660909401499</v>
      </c>
      <c r="S195" s="33">
        <f t="shared" si="14"/>
        <v>17.031660909401499</v>
      </c>
      <c r="T195" s="32"/>
      <c r="U195" s="34"/>
      <c r="V195" s="39"/>
      <c r="W195" s="31"/>
      <c r="X195" s="31"/>
      <c r="Y195" s="31"/>
      <c r="AC195" s="8"/>
      <c r="AD195" s="8"/>
      <c r="AE195" s="8"/>
    </row>
    <row r="196" spans="1:31">
      <c r="A196" s="28" t="s">
        <v>1479</v>
      </c>
      <c r="B196" s="8" t="s">
        <v>1480</v>
      </c>
      <c r="C196" s="29" t="s">
        <v>728</v>
      </c>
      <c r="D196" s="30">
        <v>7</v>
      </c>
      <c r="E196" s="31">
        <v>201.57142857142858</v>
      </c>
      <c r="F196" s="31">
        <v>24.142857142857142</v>
      </c>
      <c r="G196" s="31">
        <v>44.853999999999999</v>
      </c>
      <c r="H196" s="31">
        <v>6.5</v>
      </c>
      <c r="I196" s="31">
        <v>1.1666666666666667</v>
      </c>
      <c r="J196" s="31">
        <v>1.4285714285714286</v>
      </c>
      <c r="K196" s="31">
        <v>14.714285714285714</v>
      </c>
      <c r="L196" s="31">
        <v>14.142857142857142</v>
      </c>
      <c r="M196" s="31">
        <v>52.428571428571431</v>
      </c>
      <c r="N196" s="31">
        <v>19.285714285714285</v>
      </c>
      <c r="O196" s="31">
        <v>4.5</v>
      </c>
      <c r="P196" s="33">
        <f t="shared" si="15"/>
        <v>73.330190476190467</v>
      </c>
      <c r="Q196" s="33">
        <f t="shared" si="12"/>
        <v>4.3454927689594349</v>
      </c>
      <c r="R196" s="33">
        <f t="shared" si="13"/>
        <v>2.607295661375661</v>
      </c>
      <c r="S196" s="33">
        <f t="shared" si="14"/>
        <v>2.607295661375661</v>
      </c>
      <c r="T196" s="32"/>
      <c r="U196" s="34"/>
      <c r="V196" s="39"/>
      <c r="W196" s="31"/>
      <c r="X196" s="31"/>
      <c r="Y196" s="31"/>
      <c r="AC196" s="8"/>
      <c r="AD196" s="8"/>
      <c r="AE196" s="8"/>
    </row>
    <row r="197" spans="1:31">
      <c r="A197" s="28" t="s">
        <v>1094</v>
      </c>
      <c r="B197" s="8" t="s">
        <v>679</v>
      </c>
      <c r="C197" s="29" t="s">
        <v>729</v>
      </c>
      <c r="D197" s="30">
        <v>8</v>
      </c>
      <c r="E197" s="31">
        <v>354.62125874125871</v>
      </c>
      <c r="F197" s="31">
        <v>46.841239347916662</v>
      </c>
      <c r="G197" s="31">
        <v>86.043785340909096</v>
      </c>
      <c r="H197" s="31">
        <v>16.13139601139601</v>
      </c>
      <c r="I197" s="31">
        <v>5.2082629848783695</v>
      </c>
      <c r="J197" s="31">
        <v>4.0063958333333334</v>
      </c>
      <c r="K197" s="31">
        <v>26.03908748397436</v>
      </c>
      <c r="L197" s="31">
        <v>31.365454545454543</v>
      </c>
      <c r="M197" s="31">
        <v>102.79272727272728</v>
      </c>
      <c r="N197" s="31">
        <v>18.776216451859099</v>
      </c>
      <c r="O197" s="31">
        <v>8.6920330436257398</v>
      </c>
      <c r="P197" s="33">
        <f t="shared" si="15"/>
        <v>136.1481323349135</v>
      </c>
      <c r="Q197" s="33">
        <f t="shared" si="12"/>
        <v>8.0680374716985774</v>
      </c>
      <c r="R197" s="33">
        <f t="shared" si="13"/>
        <v>5.6476262301890037</v>
      </c>
      <c r="S197" s="33">
        <f t="shared" si="14"/>
        <v>5.6476262301890037</v>
      </c>
      <c r="T197" s="32"/>
      <c r="U197" s="34"/>
      <c r="V197" s="39"/>
      <c r="W197" s="31"/>
      <c r="X197" s="31"/>
      <c r="Y197" s="31"/>
      <c r="AC197" s="8"/>
      <c r="AD197" s="8"/>
      <c r="AE197" s="8"/>
    </row>
    <row r="198" spans="1:31">
      <c r="A198" s="28" t="s">
        <v>1142</v>
      </c>
      <c r="B198" s="8" t="s">
        <v>1143</v>
      </c>
      <c r="C198" s="29" t="s">
        <v>717</v>
      </c>
      <c r="D198" s="30">
        <v>2</v>
      </c>
      <c r="E198" s="31">
        <v>156.625</v>
      </c>
      <c r="F198" s="31">
        <v>12.333333333333334</v>
      </c>
      <c r="G198" s="31">
        <v>34.561250000000001</v>
      </c>
      <c r="H198" s="31">
        <v>9.1666666666666661</v>
      </c>
      <c r="I198" s="31">
        <v>0.16666666666666666</v>
      </c>
      <c r="J198" s="31">
        <v>2</v>
      </c>
      <c r="K198" s="31">
        <v>14.333333333333334</v>
      </c>
      <c r="L198" s="31">
        <v>7.375</v>
      </c>
      <c r="M198" s="31">
        <v>30.375</v>
      </c>
      <c r="N198" s="31">
        <v>1.3333333333333333</v>
      </c>
      <c r="O198" s="31">
        <v>1.1666666666666667</v>
      </c>
      <c r="P198" s="33">
        <f t="shared" si="15"/>
        <v>53.89458333333333</v>
      </c>
      <c r="Q198" s="33">
        <f t="shared" si="12"/>
        <v>3.1937530864197528</v>
      </c>
      <c r="R198" s="33">
        <f t="shared" si="13"/>
        <v>1.9162518518518517</v>
      </c>
      <c r="S198" s="33">
        <f t="shared" si="14"/>
        <v>1.9162518518518517</v>
      </c>
      <c r="T198" s="32"/>
      <c r="U198" s="34"/>
      <c r="V198" s="39"/>
      <c r="W198" s="31"/>
      <c r="X198" s="31"/>
      <c r="Y198" s="31"/>
      <c r="AC198" s="8"/>
      <c r="AD198" s="8"/>
      <c r="AE198" s="8"/>
    </row>
    <row r="199" spans="1:31">
      <c r="A199" s="28" t="s">
        <v>1198</v>
      </c>
      <c r="B199" s="8" t="s">
        <v>518</v>
      </c>
      <c r="C199" s="29" t="s">
        <v>717</v>
      </c>
      <c r="D199" s="30">
        <v>5</v>
      </c>
      <c r="E199" s="31">
        <v>237.44444444444446</v>
      </c>
      <c r="F199" s="31">
        <v>29.444444444444443</v>
      </c>
      <c r="G199" s="31">
        <v>65.194666666666663</v>
      </c>
      <c r="H199" s="31">
        <v>13.714285714285714</v>
      </c>
      <c r="I199" s="31">
        <v>1.4285714285714286</v>
      </c>
      <c r="J199" s="31">
        <v>4.1111111111111107</v>
      </c>
      <c r="K199" s="31">
        <v>23.222222222222221</v>
      </c>
      <c r="L199" s="31">
        <v>13.777777777777779</v>
      </c>
      <c r="M199" s="31">
        <v>43.555555555555557</v>
      </c>
      <c r="N199" s="31">
        <v>3.3333333333333335</v>
      </c>
      <c r="O199" s="31">
        <v>2.1428571428571428</v>
      </c>
      <c r="P199" s="33">
        <f t="shared" si="15"/>
        <v>118.17879365079364</v>
      </c>
      <c r="Q199" s="33">
        <f t="shared" si="12"/>
        <v>7.0031877718988822</v>
      </c>
      <c r="R199" s="33">
        <f t="shared" si="13"/>
        <v>4.9022314403292171</v>
      </c>
      <c r="S199" s="33">
        <f t="shared" si="14"/>
        <v>4.9022314403292171</v>
      </c>
      <c r="T199" s="32"/>
      <c r="U199" s="34"/>
      <c r="V199" s="39"/>
      <c r="W199" s="31"/>
      <c r="X199" s="31"/>
      <c r="Y199" s="31"/>
      <c r="AC199" s="8"/>
      <c r="AD199" s="8"/>
      <c r="AE199" s="8"/>
    </row>
    <row r="200" spans="1:31">
      <c r="A200" s="28" t="s">
        <v>883</v>
      </c>
      <c r="B200" s="8" t="s">
        <v>1061</v>
      </c>
      <c r="C200" s="29" t="s">
        <v>731</v>
      </c>
      <c r="D200" s="30">
        <v>2</v>
      </c>
      <c r="E200" s="31">
        <v>388.43420779220781</v>
      </c>
      <c r="F200" s="31">
        <v>51.797680482253867</v>
      </c>
      <c r="G200" s="31">
        <v>92.948353306850649</v>
      </c>
      <c r="H200" s="31">
        <v>17.956488284202571</v>
      </c>
      <c r="I200" s="31">
        <v>0.55555555555555558</v>
      </c>
      <c r="J200" s="31">
        <v>16.069261648809526</v>
      </c>
      <c r="K200" s="31">
        <v>53.718532119910719</v>
      </c>
      <c r="L200" s="31">
        <v>65.978000000000009</v>
      </c>
      <c r="M200" s="31">
        <v>106.19200000000001</v>
      </c>
      <c r="N200" s="31">
        <v>0.91666666666666663</v>
      </c>
      <c r="O200" s="31">
        <v>0.66666666666666663</v>
      </c>
      <c r="P200" s="33">
        <f t="shared" si="15"/>
        <v>225.77595025075749</v>
      </c>
      <c r="Q200" s="33">
        <f t="shared" si="12"/>
        <v>13.379315570415258</v>
      </c>
      <c r="R200" s="33">
        <f t="shared" si="13"/>
        <v>10.703452456332208</v>
      </c>
      <c r="S200" s="33">
        <f t="shared" si="14"/>
        <v>10.703452456332208</v>
      </c>
      <c r="T200" s="32"/>
      <c r="U200" s="34"/>
      <c r="V200" s="39"/>
      <c r="W200" s="31"/>
      <c r="X200" s="31"/>
      <c r="Y200" s="31"/>
      <c r="AC200" s="8"/>
      <c r="AD200" s="8"/>
      <c r="AE200" s="8"/>
    </row>
    <row r="201" spans="1:31">
      <c r="A201" s="28" t="s">
        <v>218</v>
      </c>
      <c r="B201" s="8" t="s">
        <v>219</v>
      </c>
      <c r="C201" s="29" t="s">
        <v>735</v>
      </c>
      <c r="D201" s="30">
        <v>9</v>
      </c>
      <c r="E201" s="31">
        <v>532.60119834710747</v>
      </c>
      <c r="F201" s="31">
        <v>83.414679000216282</v>
      </c>
      <c r="G201" s="31">
        <v>129.7604916870248</v>
      </c>
      <c r="H201" s="31">
        <v>27.401246677299312</v>
      </c>
      <c r="I201" s="31">
        <v>2.4305974747474743</v>
      </c>
      <c r="J201" s="31">
        <v>22.663164416666671</v>
      </c>
      <c r="K201" s="31">
        <v>66.269098234848485</v>
      </c>
      <c r="L201" s="31">
        <v>76.50954545454546</v>
      </c>
      <c r="M201" s="31">
        <v>140.82886363636365</v>
      </c>
      <c r="N201" s="31">
        <v>9.6680949066016293</v>
      </c>
      <c r="O201" s="31">
        <v>4.207165343454899</v>
      </c>
      <c r="P201" s="33">
        <f t="shared" si="15"/>
        <v>320.83781518021243</v>
      </c>
      <c r="Q201" s="33">
        <f t="shared" si="12"/>
        <v>19.012611269938514</v>
      </c>
      <c r="R201" s="33">
        <f t="shared" si="13"/>
        <v>17.111350142944662</v>
      </c>
      <c r="S201" s="33">
        <f t="shared" si="14"/>
        <v>17.111350142944662</v>
      </c>
      <c r="T201" s="32"/>
      <c r="U201" s="34"/>
      <c r="V201" s="39"/>
      <c r="W201" s="31"/>
      <c r="X201" s="31"/>
      <c r="Y201" s="31"/>
      <c r="AC201" s="8"/>
      <c r="AD201" s="8"/>
      <c r="AE201" s="8"/>
    </row>
    <row r="202" spans="1:31">
      <c r="A202" s="28" t="s">
        <v>1124</v>
      </c>
      <c r="B202" s="8" t="s">
        <v>1125</v>
      </c>
      <c r="C202" s="29" t="s">
        <v>737</v>
      </c>
      <c r="D202" s="30">
        <v>6</v>
      </c>
      <c r="E202" s="31">
        <v>509.72302697302695</v>
      </c>
      <c r="F202" s="31">
        <v>58.455414159647432</v>
      </c>
      <c r="G202" s="31">
        <v>131.56798731031469</v>
      </c>
      <c r="H202" s="31">
        <v>22.835731728588868</v>
      </c>
      <c r="I202" s="31">
        <v>3.6733125763125765</v>
      </c>
      <c r="J202" s="31">
        <v>9.9307189903846158</v>
      </c>
      <c r="K202" s="31">
        <v>52.654975552655685</v>
      </c>
      <c r="L202" s="31">
        <v>36.261363636363633</v>
      </c>
      <c r="M202" s="31">
        <v>86.88636363636364</v>
      </c>
      <c r="N202" s="31">
        <v>5.0204492419077384</v>
      </c>
      <c r="O202" s="31">
        <v>2.253997746326923</v>
      </c>
      <c r="P202" s="33">
        <f t="shared" si="15"/>
        <v>254.79434237056645</v>
      </c>
      <c r="Q202" s="33">
        <f t="shared" si="12"/>
        <v>15.098923992329864</v>
      </c>
      <c r="R202" s="33">
        <f t="shared" si="13"/>
        <v>12.079139193863892</v>
      </c>
      <c r="S202" s="33">
        <f t="shared" si="14"/>
        <v>12.079139193863892</v>
      </c>
      <c r="T202" s="32"/>
      <c r="U202" s="34"/>
      <c r="V202" s="39"/>
      <c r="W202" s="31"/>
      <c r="X202" s="31"/>
      <c r="Y202" s="31"/>
      <c r="AC202" s="8"/>
      <c r="AD202" s="8"/>
      <c r="AE202" s="8"/>
    </row>
    <row r="203" spans="1:31">
      <c r="A203" s="28" t="s">
        <v>1149</v>
      </c>
      <c r="B203" s="8" t="s">
        <v>1150</v>
      </c>
      <c r="C203" s="29" t="s">
        <v>723</v>
      </c>
      <c r="D203" s="30">
        <v>8</v>
      </c>
      <c r="E203" s="31">
        <v>496.58536796536794</v>
      </c>
      <c r="F203" s="31">
        <v>67.32704612518809</v>
      </c>
      <c r="G203" s="31">
        <v>127.14808071705626</v>
      </c>
      <c r="H203" s="31">
        <v>29.398882275132273</v>
      </c>
      <c r="I203" s="31">
        <v>6.4628726631393301</v>
      </c>
      <c r="J203" s="31">
        <v>22.637303000000003</v>
      </c>
      <c r="K203" s="31">
        <v>68.320986196587299</v>
      </c>
      <c r="L203" s="31">
        <v>29.852727272727272</v>
      </c>
      <c r="M203" s="31">
        <v>145.71636363636364</v>
      </c>
      <c r="N203" s="31">
        <v>6.1254828408569848</v>
      </c>
      <c r="O203" s="31">
        <v>3.5516287062562961</v>
      </c>
      <c r="P203" s="33">
        <f t="shared" si="15"/>
        <v>259.74286741120699</v>
      </c>
      <c r="Q203" s="33">
        <f t="shared" si="12"/>
        <v>15.392169920664118</v>
      </c>
      <c r="R203" s="33">
        <f t="shared" si="13"/>
        <v>12.313735936531295</v>
      </c>
      <c r="S203" s="33">
        <f t="shared" si="14"/>
        <v>12.313735936531295</v>
      </c>
      <c r="T203" s="32"/>
      <c r="U203" s="34"/>
      <c r="V203" s="39"/>
      <c r="W203" s="31"/>
      <c r="X203" s="31"/>
      <c r="Y203" s="31"/>
      <c r="AC203" s="8"/>
      <c r="AD203" s="8"/>
      <c r="AE203" s="8"/>
    </row>
    <row r="204" spans="1:31">
      <c r="A204" s="28" t="s">
        <v>1220</v>
      </c>
      <c r="B204" s="8" t="s">
        <v>1016</v>
      </c>
      <c r="C204" s="29" t="s">
        <v>740</v>
      </c>
      <c r="D204" s="30">
        <v>7</v>
      </c>
      <c r="E204" s="31">
        <v>219.42857142857142</v>
      </c>
      <c r="F204" s="31">
        <v>27</v>
      </c>
      <c r="G204" s="31">
        <v>50.177999999999997</v>
      </c>
      <c r="H204" s="31">
        <v>13.2</v>
      </c>
      <c r="I204" s="31">
        <v>1</v>
      </c>
      <c r="J204" s="31">
        <v>3.7142857142857144</v>
      </c>
      <c r="K204" s="31">
        <v>21</v>
      </c>
      <c r="L204" s="31">
        <v>27.285714285714285</v>
      </c>
      <c r="M204" s="31">
        <v>63.714285714285715</v>
      </c>
      <c r="N204" s="31">
        <v>5.7142857142857144</v>
      </c>
      <c r="O204" s="31">
        <v>4.8</v>
      </c>
      <c r="P204" s="33">
        <f t="shared" si="15"/>
        <v>89.006571428571419</v>
      </c>
      <c r="Q204" s="33">
        <f t="shared" si="12"/>
        <v>5.2744634920634912</v>
      </c>
      <c r="R204" s="33">
        <f t="shared" si="13"/>
        <v>3.1646780952380946</v>
      </c>
      <c r="S204" s="33">
        <f t="shared" si="14"/>
        <v>3.1646780952380946</v>
      </c>
      <c r="T204" s="32"/>
      <c r="U204" s="34"/>
      <c r="V204" s="39"/>
      <c r="W204" s="31"/>
      <c r="X204" s="31"/>
      <c r="Y204" s="31"/>
      <c r="AC204" s="8"/>
      <c r="AD204" s="8"/>
      <c r="AE204" s="8"/>
    </row>
    <row r="205" spans="1:31">
      <c r="A205" s="28" t="s">
        <v>221</v>
      </c>
      <c r="B205" s="8" t="s">
        <v>41</v>
      </c>
      <c r="C205" s="29" t="s">
        <v>731</v>
      </c>
      <c r="D205" s="30">
        <v>7</v>
      </c>
      <c r="E205" s="31">
        <v>266</v>
      </c>
      <c r="F205" s="31">
        <v>30.181818181818183</v>
      </c>
      <c r="G205" s="31">
        <v>64.506999999999991</v>
      </c>
      <c r="H205" s="31">
        <v>11.75</v>
      </c>
      <c r="I205" s="31">
        <v>1.75</v>
      </c>
      <c r="J205" s="31">
        <v>10.727272727272727</v>
      </c>
      <c r="K205" s="31">
        <v>36.727272727272727</v>
      </c>
      <c r="L205" s="31">
        <v>10.6</v>
      </c>
      <c r="M205" s="31">
        <v>64.099999999999994</v>
      </c>
      <c r="N205" s="31">
        <v>2.0909090909090908</v>
      </c>
      <c r="O205" s="31">
        <v>0.875</v>
      </c>
      <c r="P205" s="33">
        <f t="shared" si="15"/>
        <v>126.56381818181816</v>
      </c>
      <c r="Q205" s="33">
        <f t="shared" si="12"/>
        <v>7.5000781144781135</v>
      </c>
      <c r="R205" s="33">
        <f t="shared" si="13"/>
        <v>5.2500546801346788</v>
      </c>
      <c r="S205" s="33">
        <f t="shared" si="14"/>
        <v>5.2500546801346788</v>
      </c>
      <c r="T205" s="32"/>
      <c r="U205" s="34"/>
      <c r="V205" s="39"/>
      <c r="W205" s="31"/>
      <c r="X205" s="31"/>
      <c r="Y205" s="31"/>
      <c r="AC205" s="8"/>
      <c r="AD205" s="8"/>
      <c r="AE205" s="8"/>
    </row>
    <row r="206" spans="1:31">
      <c r="A206" s="28" t="s">
        <v>222</v>
      </c>
      <c r="B206" s="8" t="s">
        <v>223</v>
      </c>
      <c r="C206" s="29" t="s">
        <v>718</v>
      </c>
      <c r="D206" s="30">
        <v>7</v>
      </c>
      <c r="E206" s="31">
        <v>256.86509881422921</v>
      </c>
      <c r="F206" s="31">
        <v>32.391726213508882</v>
      </c>
      <c r="G206" s="31">
        <v>64.972849205098811</v>
      </c>
      <c r="H206" s="31">
        <v>14.819149758454106</v>
      </c>
      <c r="I206" s="31">
        <v>0.33333333333333331</v>
      </c>
      <c r="J206" s="31">
        <v>12.559239901086956</v>
      </c>
      <c r="K206" s="31">
        <v>36.994237179730071</v>
      </c>
      <c r="L206" s="31">
        <v>18.795000000000002</v>
      </c>
      <c r="M206" s="31">
        <v>74.00654545454546</v>
      </c>
      <c r="N206" s="31">
        <v>1.6221349398509204</v>
      </c>
      <c r="O206" s="31">
        <v>0.69331827518379707</v>
      </c>
      <c r="P206" s="33">
        <f t="shared" si="15"/>
        <v>133.23961993684105</v>
      </c>
      <c r="Q206" s="33">
        <f t="shared" si="12"/>
        <v>7.8956811814424324</v>
      </c>
      <c r="R206" s="33">
        <f t="shared" si="13"/>
        <v>5.5269768270097019</v>
      </c>
      <c r="S206" s="33">
        <f t="shared" si="14"/>
        <v>5.5269768270097019</v>
      </c>
      <c r="T206" s="32"/>
      <c r="U206" s="34"/>
      <c r="V206" s="39"/>
      <c r="W206" s="31"/>
      <c r="X206" s="31"/>
      <c r="Y206" s="31"/>
      <c r="AC206" s="8"/>
      <c r="AD206" s="8"/>
      <c r="AE206" s="8"/>
    </row>
    <row r="207" spans="1:31">
      <c r="A207" s="28" t="s">
        <v>884</v>
      </c>
      <c r="B207" s="8" t="s">
        <v>32</v>
      </c>
      <c r="C207" s="29" t="s">
        <v>713</v>
      </c>
      <c r="D207" s="30">
        <v>7</v>
      </c>
      <c r="E207" s="31">
        <v>255.1194805194805</v>
      </c>
      <c r="F207" s="31">
        <v>35.877917698133331</v>
      </c>
      <c r="G207" s="31">
        <v>66.01388878545454</v>
      </c>
      <c r="H207" s="31">
        <v>15.296171802054156</v>
      </c>
      <c r="I207" s="31">
        <v>1.5640634920634922</v>
      </c>
      <c r="J207" s="31">
        <v>5.1364960000000002</v>
      </c>
      <c r="K207" s="31">
        <v>25.239087710476195</v>
      </c>
      <c r="L207" s="31">
        <v>17.672727272727272</v>
      </c>
      <c r="M207" s="31">
        <v>48.847272727272724</v>
      </c>
      <c r="N207" s="31">
        <v>7.5777912779992382</v>
      </c>
      <c r="O207" s="31">
        <v>2.5360797170041902</v>
      </c>
      <c r="P207" s="33">
        <f t="shared" si="15"/>
        <v>134.83184708669481</v>
      </c>
      <c r="Q207" s="33">
        <f t="shared" si="12"/>
        <v>7.9900353829152477</v>
      </c>
      <c r="R207" s="33">
        <f t="shared" si="13"/>
        <v>5.5930247680406735</v>
      </c>
      <c r="S207" s="33">
        <f t="shared" si="14"/>
        <v>5.5930247680406735</v>
      </c>
      <c r="T207" s="32"/>
      <c r="U207" s="34"/>
      <c r="V207" s="39"/>
      <c r="W207" s="31"/>
      <c r="X207" s="31"/>
      <c r="Y207" s="31"/>
      <c r="AC207" s="8"/>
      <c r="AD207" s="8"/>
      <c r="AE207" s="8"/>
    </row>
    <row r="208" spans="1:31">
      <c r="A208" s="28" t="s">
        <v>1258</v>
      </c>
      <c r="B208" s="8" t="s">
        <v>1259</v>
      </c>
      <c r="C208" s="29" t="s">
        <v>723</v>
      </c>
      <c r="D208" s="30">
        <v>4</v>
      </c>
      <c r="E208" s="31">
        <v>345.34016528925622</v>
      </c>
      <c r="F208" s="31">
        <v>38.121669493748485</v>
      </c>
      <c r="G208" s="31">
        <v>85.038801644297521</v>
      </c>
      <c r="H208" s="31">
        <v>16.285039872408294</v>
      </c>
      <c r="I208" s="31">
        <v>0.22222222222222221</v>
      </c>
      <c r="J208" s="31">
        <v>12.551546303030301</v>
      </c>
      <c r="K208" s="31">
        <v>45.182394433333336</v>
      </c>
      <c r="L208" s="31">
        <v>25.432727272727274</v>
      </c>
      <c r="M208" s="31">
        <v>84.096363636363634</v>
      </c>
      <c r="N208" s="31">
        <v>1.1925514351121211</v>
      </c>
      <c r="O208" s="31">
        <v>1.4789574690383838</v>
      </c>
      <c r="P208" s="33">
        <f t="shared" si="15"/>
        <v>163.77694639976036</v>
      </c>
      <c r="Q208" s="33">
        <f t="shared" si="12"/>
        <v>9.7053005273932058</v>
      </c>
      <c r="R208" s="33">
        <f t="shared" si="13"/>
        <v>6.7937103691752441</v>
      </c>
      <c r="S208" s="33">
        <f t="shared" si="14"/>
        <v>6.7937103691752441</v>
      </c>
      <c r="T208" s="32"/>
      <c r="U208" s="34"/>
      <c r="V208" s="39"/>
      <c r="W208" s="31"/>
      <c r="X208" s="31"/>
      <c r="Y208" s="31"/>
      <c r="AC208" s="8"/>
      <c r="AD208" s="8"/>
      <c r="AE208" s="8"/>
    </row>
    <row r="209" spans="1:31">
      <c r="A209" s="28" t="s">
        <v>226</v>
      </c>
      <c r="B209" s="8" t="s">
        <v>100</v>
      </c>
      <c r="C209" s="29" t="s">
        <v>721</v>
      </c>
      <c r="D209" s="30">
        <v>8</v>
      </c>
      <c r="E209" s="31">
        <v>515.43188744588747</v>
      </c>
      <c r="F209" s="31">
        <v>69.241136543437506</v>
      </c>
      <c r="G209" s="31">
        <v>125.09024178246752</v>
      </c>
      <c r="H209" s="31">
        <v>17.36012207105064</v>
      </c>
      <c r="I209" s="31">
        <v>5.6786119576719578</v>
      </c>
      <c r="J209" s="31">
        <v>5.5555972321428575</v>
      </c>
      <c r="K209" s="31">
        <v>39.412632167708331</v>
      </c>
      <c r="L209" s="31">
        <v>34.569454545454548</v>
      </c>
      <c r="M209" s="31">
        <v>101.29281818181818</v>
      </c>
      <c r="N209" s="31">
        <v>60.823589621714291</v>
      </c>
      <c r="O209" s="31">
        <v>14.774529873904761</v>
      </c>
      <c r="P209" s="33">
        <f t="shared" si="15"/>
        <v>258.45384428788242</v>
      </c>
      <c r="Q209" s="33">
        <f t="shared" si="12"/>
        <v>15.315783365207848</v>
      </c>
      <c r="R209" s="33">
        <f t="shared" si="13"/>
        <v>12.252626692166279</v>
      </c>
      <c r="S209" s="33">
        <f t="shared" si="14"/>
        <v>12.252626692166279</v>
      </c>
      <c r="T209" s="32"/>
      <c r="U209" s="34"/>
      <c r="V209" s="39"/>
      <c r="W209" s="31"/>
      <c r="X209" s="31"/>
      <c r="Y209" s="31"/>
      <c r="AC209" s="8"/>
      <c r="AD209" s="8"/>
      <c r="AE209" s="8"/>
    </row>
    <row r="210" spans="1:31">
      <c r="A210" s="28" t="s">
        <v>226</v>
      </c>
      <c r="B210" s="8" t="s">
        <v>58</v>
      </c>
      <c r="C210" s="29" t="s">
        <v>726</v>
      </c>
      <c r="D210" s="30">
        <v>7</v>
      </c>
      <c r="E210" s="31">
        <v>336.19804713804712</v>
      </c>
      <c r="F210" s="31">
        <v>42.423083103518515</v>
      </c>
      <c r="G210" s="31">
        <v>85.086027757575764</v>
      </c>
      <c r="H210" s="31">
        <v>17.591687242798354</v>
      </c>
      <c r="I210" s="31">
        <v>1</v>
      </c>
      <c r="J210" s="31">
        <v>12.865933333333333</v>
      </c>
      <c r="K210" s="31">
        <v>46.485749160493832</v>
      </c>
      <c r="L210" s="31">
        <v>25.903636363636362</v>
      </c>
      <c r="M210" s="31">
        <v>98.932727272727277</v>
      </c>
      <c r="N210" s="31">
        <v>1.5833333333333333</v>
      </c>
      <c r="O210" s="31">
        <v>1.1111111111111112</v>
      </c>
      <c r="P210" s="33">
        <f t="shared" si="15"/>
        <v>159.62747857751776</v>
      </c>
      <c r="Q210" s="33">
        <f t="shared" si="12"/>
        <v>9.4594061379269778</v>
      </c>
      <c r="R210" s="33">
        <f t="shared" si="13"/>
        <v>6.6215842965488845</v>
      </c>
      <c r="S210" s="33">
        <f t="shared" si="14"/>
        <v>6.6215842965488845</v>
      </c>
      <c r="T210" s="32"/>
      <c r="U210" s="34"/>
      <c r="V210" s="39"/>
      <c r="W210" s="31"/>
      <c r="X210" s="31"/>
      <c r="Y210" s="31"/>
      <c r="AC210" s="8"/>
      <c r="AD210" s="8"/>
      <c r="AE210" s="8"/>
    </row>
    <row r="211" spans="1:31">
      <c r="A211" s="28" t="s">
        <v>227</v>
      </c>
      <c r="B211" s="8" t="s">
        <v>90</v>
      </c>
      <c r="C211" s="29" t="s">
        <v>724</v>
      </c>
      <c r="D211" s="30">
        <v>2</v>
      </c>
      <c r="E211" s="31">
        <v>201.05372727272726</v>
      </c>
      <c r="F211" s="31">
        <v>22.860476271166664</v>
      </c>
      <c r="G211" s="31">
        <v>47.230840518181822</v>
      </c>
      <c r="H211" s="31">
        <v>8.7902946859903377</v>
      </c>
      <c r="I211" s="31">
        <v>0.1111111111111111</v>
      </c>
      <c r="J211" s="31">
        <v>3.0719616666666667</v>
      </c>
      <c r="K211" s="31">
        <v>20.381622625000002</v>
      </c>
      <c r="L211" s="31">
        <v>23.824909090909092</v>
      </c>
      <c r="M211" s="31">
        <v>38.128727272727275</v>
      </c>
      <c r="N211" s="31">
        <v>0.5</v>
      </c>
      <c r="O211" s="31">
        <v>0.22222222222222221</v>
      </c>
      <c r="P211" s="33">
        <f t="shared" si="15"/>
        <v>94.675300918520634</v>
      </c>
      <c r="Q211" s="33">
        <f t="shared" si="12"/>
        <v>5.6103882025790002</v>
      </c>
      <c r="R211" s="33">
        <f t="shared" si="13"/>
        <v>3.3662329215473998</v>
      </c>
      <c r="S211" s="33">
        <f t="shared" si="14"/>
        <v>3.3662329215473998</v>
      </c>
      <c r="T211" s="32"/>
      <c r="U211" s="34"/>
      <c r="V211" s="39"/>
      <c r="W211" s="31"/>
      <c r="X211" s="31"/>
      <c r="Y211" s="31"/>
      <c r="AC211" s="8"/>
      <c r="AD211" s="8"/>
      <c r="AE211" s="8"/>
    </row>
    <row r="212" spans="1:31">
      <c r="A212" s="28" t="s">
        <v>563</v>
      </c>
      <c r="B212" s="8" t="s">
        <v>1662</v>
      </c>
      <c r="C212" s="29" t="s">
        <v>722</v>
      </c>
      <c r="D212" s="30">
        <v>6</v>
      </c>
      <c r="E212" s="31">
        <v>301.16666666666669</v>
      </c>
      <c r="F212" s="31">
        <v>31.857142857142858</v>
      </c>
      <c r="G212" s="31">
        <v>74.488</v>
      </c>
      <c r="H212" s="31">
        <v>16.75</v>
      </c>
      <c r="I212" s="31">
        <v>6.5</v>
      </c>
      <c r="J212" s="31">
        <v>5.2857142857142856</v>
      </c>
      <c r="K212" s="31">
        <v>29.285714285714285</v>
      </c>
      <c r="L212" s="31">
        <v>17.5</v>
      </c>
      <c r="M212" s="31">
        <v>63</v>
      </c>
      <c r="N212" s="31">
        <v>10.285714285714286</v>
      </c>
      <c r="O212" s="31">
        <v>7.75</v>
      </c>
      <c r="P212" s="33">
        <f t="shared" si="15"/>
        <v>138.27371428571425</v>
      </c>
      <c r="Q212" s="33">
        <f t="shared" si="12"/>
        <v>8.1939978835978806</v>
      </c>
      <c r="R212" s="33">
        <f t="shared" si="13"/>
        <v>5.7357985185185161</v>
      </c>
      <c r="S212" s="33">
        <f t="shared" si="14"/>
        <v>5.7357985185185161</v>
      </c>
      <c r="T212" s="32"/>
      <c r="U212" s="34"/>
      <c r="V212" s="39"/>
      <c r="W212" s="31"/>
      <c r="X212" s="31"/>
      <c r="Y212" s="31"/>
      <c r="AC212" s="8"/>
      <c r="AD212" s="8"/>
      <c r="AE212" s="8"/>
    </row>
    <row r="213" spans="1:31">
      <c r="A213" s="28" t="s">
        <v>228</v>
      </c>
      <c r="B213" s="8" t="s">
        <v>229</v>
      </c>
      <c r="C213" s="29" t="s">
        <v>725</v>
      </c>
      <c r="D213" s="30">
        <v>6</v>
      </c>
      <c r="E213" s="31">
        <v>493.51104545454547</v>
      </c>
      <c r="F213" s="31">
        <v>51.094428781263332</v>
      </c>
      <c r="G213" s="31">
        <v>119.70517915563637</v>
      </c>
      <c r="H213" s="31">
        <v>22.437785024154589</v>
      </c>
      <c r="I213" s="31">
        <v>0.22222222222222221</v>
      </c>
      <c r="J213" s="31">
        <v>11.523354533333332</v>
      </c>
      <c r="K213" s="31">
        <v>49.788488777333328</v>
      </c>
      <c r="L213" s="31">
        <v>26.879636363636362</v>
      </c>
      <c r="M213" s="31">
        <v>96.12418181818181</v>
      </c>
      <c r="N213" s="31">
        <v>0.16666666666666666</v>
      </c>
      <c r="O213" s="31">
        <v>0.22222222222222221</v>
      </c>
      <c r="P213" s="33">
        <f t="shared" si="15"/>
        <v>208.74028877273102</v>
      </c>
      <c r="Q213" s="33">
        <f t="shared" si="12"/>
        <v>12.369794890235912</v>
      </c>
      <c r="R213" s="33">
        <f t="shared" si="13"/>
        <v>9.8958359121887298</v>
      </c>
      <c r="S213" s="33">
        <f t="shared" si="14"/>
        <v>9.8958359121887298</v>
      </c>
      <c r="T213" s="32"/>
      <c r="U213" s="34"/>
      <c r="V213" s="39"/>
      <c r="W213" s="31"/>
      <c r="X213" s="31"/>
      <c r="Y213" s="31"/>
      <c r="AC213" s="8"/>
      <c r="AD213" s="8"/>
      <c r="AE213" s="8"/>
    </row>
    <row r="214" spans="1:31">
      <c r="A214" s="28" t="s">
        <v>885</v>
      </c>
      <c r="B214" s="8" t="s">
        <v>976</v>
      </c>
      <c r="C214" s="29" t="s">
        <v>750</v>
      </c>
      <c r="D214" s="30">
        <v>9</v>
      </c>
      <c r="E214" s="31">
        <v>520.57247975553867</v>
      </c>
      <c r="F214" s="31">
        <v>101.22293105732024</v>
      </c>
      <c r="G214" s="31">
        <v>159.45924826259741</v>
      </c>
      <c r="H214" s="31">
        <v>32.224286647992535</v>
      </c>
      <c r="I214" s="31">
        <v>2.182387376283847</v>
      </c>
      <c r="J214" s="31">
        <v>34.925734119047625</v>
      </c>
      <c r="K214" s="31">
        <v>93.689300000084032</v>
      </c>
      <c r="L214" s="31">
        <v>102.16554545454545</v>
      </c>
      <c r="M214" s="31">
        <v>130.57036363636362</v>
      </c>
      <c r="N214" s="31">
        <v>6.3992190803209015</v>
      </c>
      <c r="O214" s="31">
        <v>3.6000939535493481</v>
      </c>
      <c r="P214" s="33">
        <f t="shared" si="15"/>
        <v>470.13205002265812</v>
      </c>
      <c r="Q214" s="33">
        <f t="shared" si="12"/>
        <v>27.85967703837974</v>
      </c>
      <c r="R214" s="33">
        <f t="shared" si="13"/>
        <v>27.85967703837974</v>
      </c>
      <c r="S214" s="33">
        <f t="shared" si="14"/>
        <v>27.85967703837974</v>
      </c>
      <c r="T214" s="32"/>
      <c r="U214" s="34"/>
      <c r="V214" s="39"/>
      <c r="W214" s="31"/>
      <c r="X214" s="31"/>
      <c r="Y214" s="31"/>
      <c r="AC214" s="8"/>
      <c r="AD214" s="8"/>
      <c r="AE214" s="8"/>
    </row>
    <row r="215" spans="1:31">
      <c r="A215" s="28" t="s">
        <v>569</v>
      </c>
      <c r="B215" s="8" t="s">
        <v>58</v>
      </c>
      <c r="C215" s="29" t="s">
        <v>722</v>
      </c>
      <c r="D215" s="30">
        <v>5</v>
      </c>
      <c r="E215" s="31">
        <v>507.9416242848061</v>
      </c>
      <c r="F215" s="31">
        <v>67.996660948524038</v>
      </c>
      <c r="G215" s="31">
        <v>146.75112291223775</v>
      </c>
      <c r="H215" s="31">
        <v>34.769590445396894</v>
      </c>
      <c r="I215" s="31">
        <v>4.1787836052836047</v>
      </c>
      <c r="J215" s="31">
        <v>8.4858227820512813</v>
      </c>
      <c r="K215" s="31">
        <v>47.124337503805357</v>
      </c>
      <c r="L215" s="31">
        <v>22.995454545454546</v>
      </c>
      <c r="M215" s="31">
        <v>83.487045454545466</v>
      </c>
      <c r="N215" s="31">
        <v>14.565081476069219</v>
      </c>
      <c r="O215" s="31">
        <v>7.9764050821283758</v>
      </c>
      <c r="P215" s="33">
        <f t="shared" si="15"/>
        <v>276.55383285153505</v>
      </c>
      <c r="Q215" s="33">
        <f t="shared" si="12"/>
        <v>16.388375280090965</v>
      </c>
      <c r="R215" s="33">
        <f t="shared" si="13"/>
        <v>13.110700224072772</v>
      </c>
      <c r="S215" s="33">
        <f t="shared" si="14"/>
        <v>13.110700224072772</v>
      </c>
      <c r="T215" s="32"/>
      <c r="U215" s="34"/>
      <c r="V215" s="39"/>
      <c r="W215" s="31"/>
      <c r="X215" s="31"/>
      <c r="Y215" s="31"/>
      <c r="AC215" s="8"/>
      <c r="AD215" s="8"/>
      <c r="AE215" s="8"/>
    </row>
    <row r="216" spans="1:31">
      <c r="A216" s="28" t="s">
        <v>231</v>
      </c>
      <c r="B216" s="8" t="s">
        <v>232</v>
      </c>
      <c r="C216" s="29" t="s">
        <v>864</v>
      </c>
      <c r="D216" s="27">
        <v>9</v>
      </c>
      <c r="E216" s="31">
        <v>191.5</v>
      </c>
      <c r="F216" s="31">
        <v>21.25</v>
      </c>
      <c r="G216" s="31">
        <v>45.003</v>
      </c>
      <c r="H216" s="31">
        <v>9.4285714285714288</v>
      </c>
      <c r="I216" s="31">
        <v>0.8571428571428571</v>
      </c>
      <c r="J216" s="31">
        <v>7.25</v>
      </c>
      <c r="K216" s="31">
        <v>25.5</v>
      </c>
      <c r="L216" s="31">
        <v>11.75</v>
      </c>
      <c r="M216" s="31">
        <v>53.125</v>
      </c>
      <c r="N216" s="31">
        <v>1.5</v>
      </c>
      <c r="O216" s="31">
        <v>0.42857142857142855</v>
      </c>
      <c r="P216" s="33">
        <f t="shared" si="15"/>
        <v>84.342285714285723</v>
      </c>
      <c r="Q216" s="33">
        <f t="shared" si="12"/>
        <v>4.9980613756613765</v>
      </c>
      <c r="R216" s="33">
        <f t="shared" si="13"/>
        <v>2.9988368253968258</v>
      </c>
      <c r="S216" s="33">
        <f t="shared" si="14"/>
        <v>2.9988368253968258</v>
      </c>
      <c r="T216" s="32"/>
      <c r="U216" s="34"/>
      <c r="V216" s="39"/>
      <c r="W216" s="31"/>
      <c r="X216" s="31"/>
      <c r="Y216" s="31"/>
      <c r="AC216" s="8"/>
      <c r="AD216" s="8"/>
      <c r="AE216" s="8"/>
    </row>
    <row r="217" spans="1:31">
      <c r="A217" s="28" t="s">
        <v>233</v>
      </c>
      <c r="B217" s="8" t="s">
        <v>234</v>
      </c>
      <c r="C217" s="29" t="s">
        <v>737</v>
      </c>
      <c r="D217" s="30">
        <v>5</v>
      </c>
      <c r="E217" s="31">
        <v>536.89523484848485</v>
      </c>
      <c r="F217" s="31">
        <v>66.008694093257375</v>
      </c>
      <c r="G217" s="31">
        <v>137.29299114990533</v>
      </c>
      <c r="H217" s="31">
        <v>27.249843779677114</v>
      </c>
      <c r="I217" s="31">
        <v>0.99229244107744108</v>
      </c>
      <c r="J217" s="31">
        <v>13.384528454861112</v>
      </c>
      <c r="K217" s="31">
        <v>60.845349054253468</v>
      </c>
      <c r="L217" s="31">
        <v>53.854727272727274</v>
      </c>
      <c r="M217" s="31">
        <v>132.96161363636364</v>
      </c>
      <c r="N217" s="31">
        <v>3.0233463122115611</v>
      </c>
      <c r="O217" s="31">
        <v>2.4697529079125737</v>
      </c>
      <c r="P217" s="33">
        <f t="shared" si="15"/>
        <v>254.98175536449415</v>
      </c>
      <c r="Q217" s="33">
        <f t="shared" si="12"/>
        <v>15.110029947525579</v>
      </c>
      <c r="R217" s="33">
        <f t="shared" si="13"/>
        <v>12.088023958020464</v>
      </c>
      <c r="S217" s="33">
        <f t="shared" si="14"/>
        <v>12.088023958020464</v>
      </c>
      <c r="T217" s="32"/>
      <c r="U217" s="34"/>
      <c r="V217" s="39"/>
      <c r="W217" s="31"/>
      <c r="X217" s="31"/>
      <c r="Y217" s="31"/>
      <c r="AC217" s="8"/>
      <c r="AD217" s="8"/>
      <c r="AE217" s="8"/>
    </row>
    <row r="218" spans="1:31">
      <c r="A218" s="28" t="s">
        <v>1098</v>
      </c>
      <c r="B218" s="8" t="s">
        <v>1099</v>
      </c>
      <c r="C218" s="29" t="s">
        <v>863</v>
      </c>
      <c r="D218" s="30">
        <v>6</v>
      </c>
      <c r="E218" s="31">
        <v>519.15286212121214</v>
      </c>
      <c r="F218" s="31">
        <v>53.038507828459991</v>
      </c>
      <c r="G218" s="31">
        <v>139.5557740970909</v>
      </c>
      <c r="H218" s="31">
        <v>19.813504046639231</v>
      </c>
      <c r="I218" s="31">
        <v>7.1352016481481479</v>
      </c>
      <c r="J218" s="31">
        <v>4.5127729250000002</v>
      </c>
      <c r="K218" s="31">
        <v>46.474703238069445</v>
      </c>
      <c r="L218" s="31">
        <v>26.740099999999998</v>
      </c>
      <c r="M218" s="31">
        <v>87.623136363636362</v>
      </c>
      <c r="N218" s="31">
        <v>7.9036600103699719</v>
      </c>
      <c r="O218" s="31">
        <v>3.8539097510348514</v>
      </c>
      <c r="P218" s="33">
        <f t="shared" si="15"/>
        <v>229.85792517725454</v>
      </c>
      <c r="Q218" s="33">
        <f t="shared" si="12"/>
        <v>13.621210380874343</v>
      </c>
      <c r="R218" s="33">
        <f t="shared" si="13"/>
        <v>10.896968304699476</v>
      </c>
      <c r="S218" s="33">
        <f t="shared" si="14"/>
        <v>10.896968304699476</v>
      </c>
      <c r="T218" s="32"/>
      <c r="U218" s="34"/>
      <c r="V218" s="39"/>
      <c r="W218" s="31"/>
      <c r="X218" s="31"/>
      <c r="Y218" s="31"/>
      <c r="AC218" s="8"/>
      <c r="AD218" s="8"/>
      <c r="AE218" s="8"/>
    </row>
    <row r="219" spans="1:31">
      <c r="A219" s="28" t="s">
        <v>1558</v>
      </c>
      <c r="B219" s="8" t="s">
        <v>260</v>
      </c>
      <c r="C219" s="29" t="s">
        <v>733</v>
      </c>
      <c r="D219" s="30">
        <v>2</v>
      </c>
      <c r="E219" s="31">
        <v>176.3</v>
      </c>
      <c r="F219" s="31">
        <v>16.8</v>
      </c>
      <c r="G219" s="31">
        <v>37.3155</v>
      </c>
      <c r="H219" s="31">
        <v>7.75</v>
      </c>
      <c r="I219" s="31">
        <v>0.375</v>
      </c>
      <c r="J219" s="31">
        <v>3.5</v>
      </c>
      <c r="K219" s="31">
        <v>18.100000000000001</v>
      </c>
      <c r="L219" s="31">
        <v>10.5</v>
      </c>
      <c r="M219" s="31">
        <v>40.4</v>
      </c>
      <c r="N219" s="31">
        <v>0.8</v>
      </c>
      <c r="O219" s="31">
        <v>0.75</v>
      </c>
      <c r="P219" s="33">
        <f t="shared" si="15"/>
        <v>61.36549999999999</v>
      </c>
      <c r="Q219" s="33">
        <f t="shared" si="12"/>
        <v>3.6364740740740733</v>
      </c>
      <c r="R219" s="33">
        <f t="shared" si="13"/>
        <v>2.1818844444444441</v>
      </c>
      <c r="S219" s="33">
        <f t="shared" si="14"/>
        <v>2.1818844444444441</v>
      </c>
      <c r="T219" s="32"/>
      <c r="U219" s="34"/>
      <c r="V219" s="39"/>
      <c r="W219" s="31"/>
      <c r="X219" s="31"/>
      <c r="Y219" s="31"/>
      <c r="AC219" s="8"/>
      <c r="AD219" s="8"/>
      <c r="AE219" s="8"/>
    </row>
    <row r="220" spans="1:31">
      <c r="A220" s="28" t="s">
        <v>237</v>
      </c>
      <c r="B220" s="8" t="s">
        <v>257</v>
      </c>
      <c r="C220" s="29" t="s">
        <v>739</v>
      </c>
      <c r="D220" s="30">
        <v>6</v>
      </c>
      <c r="E220" s="31">
        <v>492.31623376623378</v>
      </c>
      <c r="F220" s="31">
        <v>59.429337777968748</v>
      </c>
      <c r="G220" s="31">
        <v>129.5329164659091</v>
      </c>
      <c r="H220" s="31">
        <v>20.568073593073592</v>
      </c>
      <c r="I220" s="31">
        <v>4.3737587301587304</v>
      </c>
      <c r="J220" s="31">
        <v>2.6070779166666669</v>
      </c>
      <c r="K220" s="31">
        <v>36.962497502678566</v>
      </c>
      <c r="L220" s="31">
        <v>42.622727272727275</v>
      </c>
      <c r="M220" s="31">
        <v>102.69545454545455</v>
      </c>
      <c r="N220" s="31">
        <v>17.714622524648806</v>
      </c>
      <c r="O220" s="31">
        <v>6.6730141485833334</v>
      </c>
      <c r="P220" s="33">
        <f t="shared" si="15"/>
        <v>214.03045765328568</v>
      </c>
      <c r="Q220" s="33">
        <f t="shared" si="12"/>
        <v>12.683286379453966</v>
      </c>
      <c r="R220" s="33">
        <f t="shared" si="13"/>
        <v>10.146629103563173</v>
      </c>
      <c r="S220" s="33">
        <f t="shared" si="14"/>
        <v>10.146629103563173</v>
      </c>
      <c r="T220" s="32"/>
      <c r="U220" s="34"/>
      <c r="V220" s="39"/>
      <c r="W220" s="31"/>
      <c r="X220" s="31"/>
      <c r="Y220" s="31"/>
      <c r="AC220" s="8"/>
      <c r="AD220" s="8"/>
      <c r="AE220" s="8"/>
    </row>
    <row r="221" spans="1:31">
      <c r="A221" s="28" t="s">
        <v>237</v>
      </c>
      <c r="B221" s="8" t="s">
        <v>1237</v>
      </c>
      <c r="C221" s="29" t="s">
        <v>731</v>
      </c>
      <c r="D221" s="30">
        <v>7</v>
      </c>
      <c r="E221" s="31">
        <v>271.23506493506494</v>
      </c>
      <c r="F221" s="31">
        <v>31.841405195454545</v>
      </c>
      <c r="G221" s="31">
        <v>72.216547954545462</v>
      </c>
      <c r="H221" s="31">
        <v>15.661175461175462</v>
      </c>
      <c r="I221" s="31">
        <v>2.427100529100529</v>
      </c>
      <c r="J221" s="31">
        <v>7.7022272727272734</v>
      </c>
      <c r="K221" s="31">
        <v>30.609456850649352</v>
      </c>
      <c r="L221" s="31">
        <v>17.654545454545453</v>
      </c>
      <c r="M221" s="31">
        <v>51.963636363636368</v>
      </c>
      <c r="N221" s="31">
        <v>1.84292766737013</v>
      </c>
      <c r="O221" s="31">
        <v>2.0302449267857146</v>
      </c>
      <c r="P221" s="33">
        <f t="shared" si="15"/>
        <v>143.79306016970122</v>
      </c>
      <c r="Q221" s="33">
        <f t="shared" si="12"/>
        <v>8.521070232278591</v>
      </c>
      <c r="R221" s="33">
        <f t="shared" si="13"/>
        <v>5.9647491625950133</v>
      </c>
      <c r="S221" s="33">
        <f t="shared" si="14"/>
        <v>5.9647491625950133</v>
      </c>
      <c r="T221" s="32"/>
      <c r="U221" s="34"/>
      <c r="V221" s="39"/>
      <c r="W221" s="31"/>
      <c r="X221" s="31"/>
      <c r="Y221" s="31"/>
      <c r="AC221" s="8"/>
      <c r="AD221" s="8"/>
      <c r="AE221" s="8"/>
    </row>
    <row r="222" spans="1:31">
      <c r="A222" s="28" t="s">
        <v>237</v>
      </c>
      <c r="B222" s="8" t="s">
        <v>1638</v>
      </c>
      <c r="C222" s="29" t="s">
        <v>717</v>
      </c>
      <c r="D222" s="30">
        <v>2</v>
      </c>
      <c r="E222" s="31">
        <v>119.5</v>
      </c>
      <c r="F222" s="31">
        <v>11.125</v>
      </c>
      <c r="G222" s="31">
        <v>25.629249999999999</v>
      </c>
      <c r="H222" s="31">
        <v>6.5</v>
      </c>
      <c r="I222" s="31">
        <v>0.66666666666666663</v>
      </c>
      <c r="J222" s="31">
        <v>2</v>
      </c>
      <c r="K222" s="31">
        <v>10.875</v>
      </c>
      <c r="L222" s="31">
        <v>7.125</v>
      </c>
      <c r="M222" s="31">
        <v>34</v>
      </c>
      <c r="N222" s="31">
        <v>0.75</v>
      </c>
      <c r="O222" s="31">
        <v>1</v>
      </c>
      <c r="P222" s="33">
        <f t="shared" si="15"/>
        <v>34.337583333333328</v>
      </c>
      <c r="Q222" s="33">
        <f t="shared" si="12"/>
        <v>2.0348197530864196</v>
      </c>
      <c r="R222" s="33">
        <f t="shared" si="13"/>
        <v>1.2208918518518517</v>
      </c>
      <c r="S222" s="33">
        <f t="shared" si="14"/>
        <v>1</v>
      </c>
      <c r="T222" s="32"/>
      <c r="U222" s="34"/>
      <c r="V222" s="39"/>
      <c r="W222" s="31"/>
      <c r="X222" s="31"/>
      <c r="Y222" s="31"/>
      <c r="AC222" s="8"/>
      <c r="AD222" s="8"/>
      <c r="AE222" s="8"/>
    </row>
    <row r="223" spans="1:31">
      <c r="A223" s="28" t="s">
        <v>238</v>
      </c>
      <c r="B223" s="8" t="s">
        <v>1423</v>
      </c>
      <c r="C223" s="29" t="s">
        <v>735</v>
      </c>
      <c r="D223" s="30">
        <v>4</v>
      </c>
      <c r="E223" s="31">
        <v>238.7</v>
      </c>
      <c r="F223" s="31">
        <v>29.2</v>
      </c>
      <c r="G223" s="31">
        <v>59.909199999999998</v>
      </c>
      <c r="H223" s="31">
        <v>12.625</v>
      </c>
      <c r="I223" s="31">
        <v>2.125</v>
      </c>
      <c r="J223" s="31">
        <v>6.7</v>
      </c>
      <c r="K223" s="31">
        <v>26.7</v>
      </c>
      <c r="L223" s="31">
        <v>19</v>
      </c>
      <c r="M223" s="31">
        <v>54.1</v>
      </c>
      <c r="N223" s="31">
        <v>6.4</v>
      </c>
      <c r="O223" s="31">
        <v>3.5</v>
      </c>
      <c r="P223" s="33">
        <f t="shared" si="15"/>
        <v>120.58420000000001</v>
      </c>
      <c r="Q223" s="33">
        <f t="shared" si="12"/>
        <v>7.1457303703703712</v>
      </c>
      <c r="R223" s="33">
        <f t="shared" si="13"/>
        <v>5.0020112592592598</v>
      </c>
      <c r="S223" s="33">
        <f t="shared" si="14"/>
        <v>5.0020112592592598</v>
      </c>
      <c r="T223" s="32"/>
      <c r="U223" s="34"/>
      <c r="V223" s="39"/>
      <c r="W223" s="31"/>
      <c r="X223" s="31"/>
      <c r="Y223" s="31"/>
      <c r="AC223" s="8"/>
      <c r="AD223" s="8"/>
      <c r="AE223" s="8"/>
    </row>
    <row r="224" spans="1:31">
      <c r="A224" s="28" t="s">
        <v>238</v>
      </c>
      <c r="B224" s="8" t="s">
        <v>1090</v>
      </c>
      <c r="C224" s="29" t="s">
        <v>731</v>
      </c>
      <c r="D224" s="30">
        <v>4</v>
      </c>
      <c r="E224" s="31">
        <v>198.22222222222223</v>
      </c>
      <c r="F224" s="31">
        <v>21.222222222222221</v>
      </c>
      <c r="G224" s="31">
        <v>49.509333333333331</v>
      </c>
      <c r="H224" s="31">
        <v>12.571428571428571</v>
      </c>
      <c r="I224" s="31">
        <v>1</v>
      </c>
      <c r="J224" s="31">
        <v>3</v>
      </c>
      <c r="K224" s="31">
        <v>19</v>
      </c>
      <c r="L224" s="31">
        <v>13</v>
      </c>
      <c r="M224" s="31">
        <v>47.888888888888886</v>
      </c>
      <c r="N224" s="31">
        <v>3.6666666666666665</v>
      </c>
      <c r="O224" s="31">
        <v>1.5714285714285714</v>
      </c>
      <c r="P224" s="33">
        <f t="shared" si="15"/>
        <v>80.509333333333345</v>
      </c>
      <c r="Q224" s="33">
        <f t="shared" si="12"/>
        <v>4.7709234567901238</v>
      </c>
      <c r="R224" s="33">
        <f t="shared" si="13"/>
        <v>2.8625540740740743</v>
      </c>
      <c r="S224" s="33">
        <f t="shared" si="14"/>
        <v>2.8625540740740743</v>
      </c>
      <c r="T224" s="32"/>
      <c r="U224" s="34"/>
      <c r="V224" s="39"/>
      <c r="W224" s="31"/>
      <c r="X224" s="31"/>
      <c r="Y224" s="31"/>
      <c r="AC224" s="8"/>
      <c r="AD224" s="8"/>
      <c r="AE224" s="8"/>
    </row>
    <row r="225" spans="1:31">
      <c r="A225" s="28" t="s">
        <v>238</v>
      </c>
      <c r="B225" s="8" t="s">
        <v>294</v>
      </c>
      <c r="C225" s="29" t="s">
        <v>864</v>
      </c>
      <c r="D225" s="27">
        <v>4</v>
      </c>
      <c r="E225" s="31">
        <v>183.625</v>
      </c>
      <c r="F225" s="31">
        <v>18.5</v>
      </c>
      <c r="G225" s="31">
        <v>44.125</v>
      </c>
      <c r="H225" s="31">
        <v>6.8571428571428568</v>
      </c>
      <c r="I225" s="31">
        <v>1.5714285714285714</v>
      </c>
      <c r="J225" s="31">
        <v>1.75</v>
      </c>
      <c r="K225" s="31">
        <v>16.75</v>
      </c>
      <c r="L225" s="31">
        <v>9.5</v>
      </c>
      <c r="M225" s="31">
        <v>35</v>
      </c>
      <c r="N225" s="31">
        <v>3.25</v>
      </c>
      <c r="O225" s="31">
        <v>1.7142857142857142</v>
      </c>
      <c r="P225" s="33">
        <f t="shared" si="15"/>
        <v>70.660714285714292</v>
      </c>
      <c r="Q225" s="33">
        <f t="shared" si="12"/>
        <v>4.1873015873015875</v>
      </c>
      <c r="R225" s="33">
        <f t="shared" si="13"/>
        <v>2.5123809523809526</v>
      </c>
      <c r="S225" s="33">
        <f t="shared" si="14"/>
        <v>2.5123809523809526</v>
      </c>
      <c r="T225" s="32"/>
      <c r="U225" s="34"/>
      <c r="V225" s="39"/>
      <c r="W225" s="31"/>
      <c r="X225" s="31"/>
      <c r="Y225" s="31"/>
      <c r="AC225" s="8"/>
      <c r="AD225" s="8"/>
      <c r="AE225" s="8"/>
    </row>
    <row r="226" spans="1:31">
      <c r="A226" s="28" t="s">
        <v>238</v>
      </c>
      <c r="B226" s="8" t="s">
        <v>1538</v>
      </c>
      <c r="C226" s="29" t="s">
        <v>739</v>
      </c>
      <c r="D226" s="30">
        <v>8</v>
      </c>
      <c r="E226" s="31">
        <v>529.29604545454538</v>
      </c>
      <c r="F226" s="31">
        <v>64.924912406458333</v>
      </c>
      <c r="G226" s="31">
        <v>144.90365515454548</v>
      </c>
      <c r="H226" s="31">
        <v>28.415954954954955</v>
      </c>
      <c r="I226" s="31">
        <v>3.5480993650793646</v>
      </c>
      <c r="J226" s="31">
        <v>7.6375069999999994</v>
      </c>
      <c r="K226" s="31">
        <v>44.514982548333329</v>
      </c>
      <c r="L226" s="31">
        <v>31.805090909090907</v>
      </c>
      <c r="M226" s="31">
        <v>130.75654545454546</v>
      </c>
      <c r="N226" s="31">
        <v>16.150070057907026</v>
      </c>
      <c r="O226" s="31">
        <v>7.7552698887747624</v>
      </c>
      <c r="P226" s="33">
        <f t="shared" si="15"/>
        <v>222.2115704181285</v>
      </c>
      <c r="Q226" s="33">
        <f t="shared" si="12"/>
        <v>13.168093061815023</v>
      </c>
      <c r="R226" s="33">
        <f t="shared" si="13"/>
        <v>10.53447444945202</v>
      </c>
      <c r="S226" s="33">
        <f t="shared" si="14"/>
        <v>10.53447444945202</v>
      </c>
      <c r="T226" s="32"/>
      <c r="U226" s="34"/>
      <c r="V226" s="39"/>
      <c r="W226" s="31"/>
      <c r="X226" s="31"/>
      <c r="Y226" s="31"/>
      <c r="AC226" s="8"/>
      <c r="AD226" s="8"/>
      <c r="AE226" s="8"/>
    </row>
    <row r="227" spans="1:31">
      <c r="A227" s="28" t="s">
        <v>571</v>
      </c>
      <c r="B227" s="8" t="s">
        <v>118</v>
      </c>
      <c r="C227" s="29" t="s">
        <v>717</v>
      </c>
      <c r="D227" s="30">
        <v>2</v>
      </c>
      <c r="E227" s="31">
        <v>159.88124999999999</v>
      </c>
      <c r="F227" s="31">
        <v>16.004941699636365</v>
      </c>
      <c r="G227" s="31">
        <v>34.771823519999998</v>
      </c>
      <c r="H227" s="31">
        <v>8.2488839285714288</v>
      </c>
      <c r="I227" s="31">
        <v>0.94050781249999993</v>
      </c>
      <c r="J227" s="31">
        <v>2.6465890909090906</v>
      </c>
      <c r="K227" s="31">
        <v>15.213639345454546</v>
      </c>
      <c r="L227" s="31">
        <v>12.875</v>
      </c>
      <c r="M227" s="31">
        <v>44.483750000000001</v>
      </c>
      <c r="N227" s="31">
        <v>1.1818181818181819</v>
      </c>
      <c r="O227" s="31">
        <v>0.5</v>
      </c>
      <c r="P227" s="33">
        <f t="shared" si="15"/>
        <v>53.133139573207792</v>
      </c>
      <c r="Q227" s="33">
        <f t="shared" si="12"/>
        <v>3.1486304932271283</v>
      </c>
      <c r="R227" s="33">
        <f t="shared" si="13"/>
        <v>1.8891782959362768</v>
      </c>
      <c r="S227" s="33">
        <f t="shared" si="14"/>
        <v>1.8891782959362768</v>
      </c>
      <c r="T227" s="32"/>
      <c r="U227" s="34"/>
      <c r="V227" s="39"/>
      <c r="W227" s="31"/>
      <c r="X227" s="31"/>
      <c r="Y227" s="31"/>
      <c r="AC227" s="8"/>
      <c r="AD227" s="8"/>
      <c r="AE227" s="8"/>
    </row>
    <row r="228" spans="1:31">
      <c r="A228" s="28" t="s">
        <v>240</v>
      </c>
      <c r="B228" s="8" t="s">
        <v>52</v>
      </c>
      <c r="C228" s="29" t="s">
        <v>730</v>
      </c>
      <c r="D228" s="30">
        <v>8</v>
      </c>
      <c r="E228" s="31">
        <v>550.40181818181816</v>
      </c>
      <c r="F228" s="31">
        <v>83.286753735604165</v>
      </c>
      <c r="G228" s="31">
        <v>152.94615845909092</v>
      </c>
      <c r="H228" s="31">
        <v>30.169259259259256</v>
      </c>
      <c r="I228" s="31">
        <v>3.1030111111111109</v>
      </c>
      <c r="J228" s="31">
        <v>15.738737083333334</v>
      </c>
      <c r="K228" s="31">
        <v>63.368593254166662</v>
      </c>
      <c r="L228" s="31">
        <v>61.969090909090916</v>
      </c>
      <c r="M228" s="31">
        <v>97.723636363636373</v>
      </c>
      <c r="N228" s="31">
        <v>19.13480778505</v>
      </c>
      <c r="O228" s="31">
        <v>4.5449359283500002</v>
      </c>
      <c r="P228" s="33">
        <f t="shared" si="15"/>
        <v>362.02832458249776</v>
      </c>
      <c r="Q228" s="33">
        <f t="shared" si="12"/>
        <v>21.453530345629495</v>
      </c>
      <c r="R228" s="33">
        <f t="shared" si="13"/>
        <v>19.308177311066547</v>
      </c>
      <c r="S228" s="33">
        <f t="shared" si="14"/>
        <v>19.308177311066547</v>
      </c>
      <c r="T228" s="32"/>
      <c r="U228" s="34"/>
      <c r="V228" s="39"/>
      <c r="W228" s="31"/>
      <c r="X228" s="31"/>
      <c r="Y228" s="31"/>
      <c r="AC228" s="8"/>
      <c r="AD228" s="8"/>
      <c r="AE228" s="8"/>
    </row>
    <row r="229" spans="1:31">
      <c r="A229" s="28" t="s">
        <v>788</v>
      </c>
      <c r="B229" s="8" t="s">
        <v>149</v>
      </c>
      <c r="C229" s="29" t="s">
        <v>737</v>
      </c>
      <c r="D229" s="30">
        <v>8</v>
      </c>
      <c r="E229" s="31">
        <v>336.8770909090909</v>
      </c>
      <c r="F229" s="31">
        <v>45.109215095999993</v>
      </c>
      <c r="G229" s="31">
        <v>83.772462894545455</v>
      </c>
      <c r="H229" s="31">
        <v>15.202074074074075</v>
      </c>
      <c r="I229" s="31">
        <v>2.7478874074074073</v>
      </c>
      <c r="J229" s="31">
        <v>9.307637333333334</v>
      </c>
      <c r="K229" s="31">
        <v>36.732284773333333</v>
      </c>
      <c r="L229" s="31">
        <v>37.69381818181818</v>
      </c>
      <c r="M229" s="31">
        <v>76.194909090909093</v>
      </c>
      <c r="N229" s="31">
        <v>10.035791049749333</v>
      </c>
      <c r="O229" s="31">
        <v>3.9567069182008887</v>
      </c>
      <c r="P229" s="33">
        <f t="shared" si="15"/>
        <v>181.81271687522519</v>
      </c>
      <c r="Q229" s="33">
        <f t="shared" si="12"/>
        <v>10.774086925939271</v>
      </c>
      <c r="R229" s="33">
        <f t="shared" si="13"/>
        <v>7.5418608481574889</v>
      </c>
      <c r="S229" s="33">
        <f t="shared" si="14"/>
        <v>7.5418608481574889</v>
      </c>
      <c r="T229" s="32"/>
      <c r="U229" s="34"/>
      <c r="V229" s="39"/>
      <c r="W229" s="31"/>
      <c r="X229" s="31"/>
      <c r="Y229" s="31"/>
      <c r="AC229" s="8"/>
      <c r="AD229" s="8"/>
      <c r="AE229" s="8"/>
    </row>
    <row r="230" spans="1:31">
      <c r="A230" s="28" t="s">
        <v>788</v>
      </c>
      <c r="B230" s="8" t="s">
        <v>85</v>
      </c>
      <c r="C230" s="29" t="s">
        <v>741</v>
      </c>
      <c r="D230" s="30">
        <v>2</v>
      </c>
      <c r="E230" s="31">
        <v>135.375</v>
      </c>
      <c r="F230" s="31">
        <v>13.5</v>
      </c>
      <c r="G230" s="31">
        <v>29.740500000000001</v>
      </c>
      <c r="H230" s="31">
        <v>7</v>
      </c>
      <c r="I230" s="31">
        <v>0.66666666666666663</v>
      </c>
      <c r="J230" s="31">
        <v>2.125</v>
      </c>
      <c r="K230" s="31">
        <v>12.5</v>
      </c>
      <c r="L230" s="31">
        <v>7</v>
      </c>
      <c r="M230" s="31">
        <v>36.375</v>
      </c>
      <c r="N230" s="31">
        <v>3</v>
      </c>
      <c r="O230" s="31">
        <v>2</v>
      </c>
      <c r="P230" s="33">
        <f t="shared" si="15"/>
        <v>42.07383333333334</v>
      </c>
      <c r="Q230" s="33">
        <f t="shared" si="12"/>
        <v>2.4932641975308645</v>
      </c>
      <c r="R230" s="33">
        <f t="shared" si="13"/>
        <v>1.4959585185185187</v>
      </c>
      <c r="S230" s="33">
        <f t="shared" si="14"/>
        <v>1</v>
      </c>
      <c r="T230" s="32"/>
      <c r="U230" s="34"/>
      <c r="V230" s="39"/>
      <c r="W230" s="31"/>
      <c r="X230" s="31"/>
      <c r="Y230" s="31"/>
      <c r="AC230" s="8"/>
      <c r="AD230" s="8"/>
      <c r="AE230" s="8"/>
    </row>
    <row r="231" spans="1:31">
      <c r="A231" s="28" t="s">
        <v>241</v>
      </c>
      <c r="B231" s="8" t="s">
        <v>149</v>
      </c>
      <c r="C231" s="29" t="s">
        <v>738</v>
      </c>
      <c r="D231" s="30">
        <v>5</v>
      </c>
      <c r="E231" s="31">
        <v>387.19375000000002</v>
      </c>
      <c r="F231" s="31">
        <v>42.082944500000004</v>
      </c>
      <c r="G231" s="31">
        <v>95.506705454545454</v>
      </c>
      <c r="H231" s="31">
        <v>21.161304012345681</v>
      </c>
      <c r="I231" s="31">
        <v>1.2508353174603175</v>
      </c>
      <c r="J231" s="31">
        <v>8.9923333333333328</v>
      </c>
      <c r="K231" s="31">
        <v>45.216738541666665</v>
      </c>
      <c r="L231" s="31">
        <v>30.365909090909089</v>
      </c>
      <c r="M231" s="31">
        <v>69.281818181818181</v>
      </c>
      <c r="N231" s="31">
        <v>5.1608948729166668</v>
      </c>
      <c r="O231" s="31">
        <v>2.6792415146825395</v>
      </c>
      <c r="P231" s="33">
        <f t="shared" si="15"/>
        <v>197.01210741080348</v>
      </c>
      <c r="Q231" s="33">
        <f t="shared" si="12"/>
        <v>11.674791550269836</v>
      </c>
      <c r="R231" s="33">
        <f t="shared" si="13"/>
        <v>8.1723540851888838</v>
      </c>
      <c r="S231" s="33">
        <f t="shared" si="14"/>
        <v>8.1723540851888838</v>
      </c>
      <c r="T231" s="32"/>
      <c r="U231" s="34"/>
      <c r="V231" s="39"/>
      <c r="W231" s="31"/>
      <c r="X231" s="31"/>
      <c r="Y231" s="31"/>
      <c r="AC231" s="8"/>
      <c r="AD231" s="8"/>
      <c r="AE231" s="8"/>
    </row>
    <row r="232" spans="1:31">
      <c r="A232" s="28" t="s">
        <v>1266</v>
      </c>
      <c r="B232" s="8" t="s">
        <v>1267</v>
      </c>
      <c r="C232" s="29" t="s">
        <v>725</v>
      </c>
      <c r="D232" s="30">
        <v>7</v>
      </c>
      <c r="E232" s="31">
        <v>220.125</v>
      </c>
      <c r="F232" s="31">
        <v>25.875</v>
      </c>
      <c r="G232" s="31">
        <v>54.629999999999995</v>
      </c>
      <c r="H232" s="31">
        <v>12.166666666666666</v>
      </c>
      <c r="I232" s="31">
        <v>1.1666666666666667</v>
      </c>
      <c r="J232" s="31">
        <v>3.25</v>
      </c>
      <c r="K232" s="31">
        <v>21.75</v>
      </c>
      <c r="L232" s="31">
        <v>21</v>
      </c>
      <c r="M232" s="31">
        <v>46.625</v>
      </c>
      <c r="N232" s="31">
        <v>6.375</v>
      </c>
      <c r="O232" s="31">
        <v>3.5</v>
      </c>
      <c r="P232" s="33">
        <f t="shared" si="15"/>
        <v>103.755</v>
      </c>
      <c r="Q232" s="33">
        <f t="shared" si="12"/>
        <v>6.1484444444444444</v>
      </c>
      <c r="R232" s="33">
        <f t="shared" si="13"/>
        <v>4.3039111111111108</v>
      </c>
      <c r="S232" s="33">
        <f t="shared" si="14"/>
        <v>4.3039111111111108</v>
      </c>
      <c r="T232" s="32"/>
      <c r="U232" s="34"/>
      <c r="V232" s="39"/>
      <c r="W232" s="31"/>
      <c r="X232" s="31"/>
      <c r="Y232" s="31"/>
      <c r="AC232" s="8"/>
      <c r="AD232" s="8"/>
      <c r="AE232" s="8"/>
    </row>
    <row r="233" spans="1:31">
      <c r="A233" s="28" t="s">
        <v>1122</v>
      </c>
      <c r="B233" s="8" t="s">
        <v>350</v>
      </c>
      <c r="C233" s="29" t="s">
        <v>729</v>
      </c>
      <c r="D233" s="30">
        <v>2</v>
      </c>
      <c r="E233" s="31">
        <v>126.9</v>
      </c>
      <c r="F233" s="31">
        <v>11.9</v>
      </c>
      <c r="G233" s="31">
        <v>30.511599999999998</v>
      </c>
      <c r="H233" s="31">
        <v>7.25</v>
      </c>
      <c r="I233" s="31">
        <v>0.375</v>
      </c>
      <c r="J233" s="31">
        <v>2.2000000000000002</v>
      </c>
      <c r="K233" s="31">
        <v>14.3</v>
      </c>
      <c r="L233" s="31">
        <v>6</v>
      </c>
      <c r="M233" s="31">
        <v>27.8</v>
      </c>
      <c r="N233" s="31">
        <v>0.5</v>
      </c>
      <c r="O233" s="31">
        <v>0.625</v>
      </c>
      <c r="P233" s="33">
        <f t="shared" si="15"/>
        <v>49.386600000000001</v>
      </c>
      <c r="Q233" s="33">
        <f t="shared" si="12"/>
        <v>2.9266133333333335</v>
      </c>
      <c r="R233" s="33">
        <f t="shared" si="13"/>
        <v>1.755968</v>
      </c>
      <c r="S233" s="33">
        <f t="shared" si="14"/>
        <v>1.755968</v>
      </c>
      <c r="T233" s="32"/>
      <c r="U233" s="34"/>
      <c r="V233" s="39"/>
      <c r="W233" s="31"/>
      <c r="X233" s="31"/>
      <c r="Y233" s="31"/>
      <c r="AC233" s="8"/>
      <c r="AD233" s="8"/>
      <c r="AE233" s="8"/>
    </row>
    <row r="234" spans="1:31">
      <c r="A234" s="28" t="s">
        <v>243</v>
      </c>
      <c r="B234" s="8" t="s">
        <v>166</v>
      </c>
      <c r="C234" s="29" t="s">
        <v>723</v>
      </c>
      <c r="D234" s="30">
        <v>7</v>
      </c>
      <c r="E234" s="31">
        <v>487.96374435261708</v>
      </c>
      <c r="F234" s="31">
        <v>69.486567090444694</v>
      </c>
      <c r="G234" s="31">
        <v>133.47949142818183</v>
      </c>
      <c r="H234" s="31">
        <v>30.254174915824915</v>
      </c>
      <c r="I234" s="31">
        <v>0.89257804175084177</v>
      </c>
      <c r="J234" s="31">
        <v>15.232219893939394</v>
      </c>
      <c r="K234" s="31">
        <v>73.571097785606057</v>
      </c>
      <c r="L234" s="31">
        <v>66.064509090909098</v>
      </c>
      <c r="M234" s="31">
        <v>95.186763636363636</v>
      </c>
      <c r="N234" s="31">
        <v>3.8267697854071514</v>
      </c>
      <c r="O234" s="31">
        <v>1.3484485307049427</v>
      </c>
      <c r="P234" s="33">
        <f t="shared" si="15"/>
        <v>327.62921369462498</v>
      </c>
      <c r="Q234" s="33">
        <f t="shared" si="12"/>
        <v>19.415064515237034</v>
      </c>
      <c r="R234" s="33">
        <f t="shared" si="13"/>
        <v>17.47355806371333</v>
      </c>
      <c r="S234" s="33">
        <f t="shared" si="14"/>
        <v>17.47355806371333</v>
      </c>
      <c r="T234" s="32"/>
      <c r="U234" s="34"/>
      <c r="V234" s="39"/>
      <c r="W234" s="31"/>
      <c r="X234" s="31"/>
      <c r="Y234" s="31"/>
      <c r="AC234" s="8"/>
      <c r="AD234" s="8"/>
      <c r="AE234" s="8"/>
    </row>
    <row r="235" spans="1:31">
      <c r="A235" s="28" t="s">
        <v>1110</v>
      </c>
      <c r="B235" s="8" t="s">
        <v>1111</v>
      </c>
      <c r="C235" s="29" t="s">
        <v>724</v>
      </c>
      <c r="D235" s="30">
        <v>4</v>
      </c>
      <c r="E235" s="31">
        <v>389.85391120507398</v>
      </c>
      <c r="F235" s="31">
        <v>48.66273304407224</v>
      </c>
      <c r="G235" s="31">
        <v>106.70498239271514</v>
      </c>
      <c r="H235" s="31">
        <v>20.733292533659732</v>
      </c>
      <c r="I235" s="31">
        <v>3.9482144702842379</v>
      </c>
      <c r="J235" s="31">
        <v>2.7490192392441859</v>
      </c>
      <c r="K235" s="31">
        <v>35.956063222143406</v>
      </c>
      <c r="L235" s="31">
        <v>34.098181818181821</v>
      </c>
      <c r="M235" s="31">
        <v>81.276181818181826</v>
      </c>
      <c r="N235" s="31">
        <v>8.3846347910416466</v>
      </c>
      <c r="O235" s="31">
        <v>1.9055763017034748</v>
      </c>
      <c r="P235" s="33">
        <f t="shared" si="15"/>
        <v>187.5016163402297</v>
      </c>
      <c r="Q235" s="33">
        <f t="shared" si="12"/>
        <v>11.111206894235835</v>
      </c>
      <c r="R235" s="33">
        <f t="shared" si="13"/>
        <v>7.7778448259650839</v>
      </c>
      <c r="S235" s="33">
        <f t="shared" si="14"/>
        <v>7.7778448259650839</v>
      </c>
      <c r="T235" s="32"/>
      <c r="U235" s="34"/>
      <c r="V235" s="39"/>
      <c r="W235" s="31"/>
      <c r="X235" s="31"/>
      <c r="Y235" s="31"/>
      <c r="AC235" s="8"/>
      <c r="AD235" s="8"/>
      <c r="AE235" s="8"/>
    </row>
    <row r="236" spans="1:31">
      <c r="A236" s="28" t="s">
        <v>1110</v>
      </c>
      <c r="B236" s="8" t="s">
        <v>133</v>
      </c>
      <c r="C236" s="29" t="s">
        <v>721</v>
      </c>
      <c r="D236" s="30">
        <v>8</v>
      </c>
      <c r="E236" s="31">
        <v>195.14285714285714</v>
      </c>
      <c r="F236" s="31">
        <v>20.285714285714285</v>
      </c>
      <c r="G236" s="31">
        <v>46.750857142857136</v>
      </c>
      <c r="H236" s="31">
        <v>8.1666666666666661</v>
      </c>
      <c r="I236" s="31">
        <v>1.5</v>
      </c>
      <c r="J236" s="31">
        <v>1.1428571428571428</v>
      </c>
      <c r="K236" s="31">
        <v>13.857142857142858</v>
      </c>
      <c r="L236" s="31">
        <v>17.857142857142858</v>
      </c>
      <c r="M236" s="31">
        <v>46</v>
      </c>
      <c r="N236" s="31">
        <v>8.8571428571428577</v>
      </c>
      <c r="O236" s="31">
        <v>3.6666666666666665</v>
      </c>
      <c r="P236" s="33">
        <f t="shared" si="15"/>
        <v>72.53657142857142</v>
      </c>
      <c r="Q236" s="33">
        <f t="shared" si="12"/>
        <v>4.2984634920634912</v>
      </c>
      <c r="R236" s="33">
        <f t="shared" si="13"/>
        <v>2.5790780952380947</v>
      </c>
      <c r="S236" s="33">
        <f t="shared" si="14"/>
        <v>2.5790780952380947</v>
      </c>
      <c r="T236" s="32"/>
      <c r="U236" s="34"/>
      <c r="V236" s="39"/>
      <c r="W236" s="31"/>
      <c r="X236" s="31"/>
      <c r="Y236" s="31"/>
      <c r="AC236" s="8"/>
      <c r="AD236" s="8"/>
      <c r="AE236" s="8"/>
    </row>
    <row r="237" spans="1:31">
      <c r="A237" s="28" t="s">
        <v>886</v>
      </c>
      <c r="B237" s="8" t="s">
        <v>242</v>
      </c>
      <c r="C237" s="29" t="s">
        <v>728</v>
      </c>
      <c r="D237" s="30">
        <v>3</v>
      </c>
      <c r="E237" s="31">
        <v>576.97181818181821</v>
      </c>
      <c r="F237" s="31">
        <v>81.018152487600005</v>
      </c>
      <c r="G237" s="31">
        <v>165.07773011854545</v>
      </c>
      <c r="H237" s="31">
        <v>32.856111111111112</v>
      </c>
      <c r="I237" s="31">
        <v>2.9937166666666664</v>
      </c>
      <c r="J237" s="31">
        <v>16.623371483333333</v>
      </c>
      <c r="K237" s="31">
        <v>82.137122782333336</v>
      </c>
      <c r="L237" s="31">
        <v>52.271454545454546</v>
      </c>
      <c r="M237" s="31">
        <v>104.68263636363636</v>
      </c>
      <c r="N237" s="31">
        <v>7.1477559548426663</v>
      </c>
      <c r="O237" s="31">
        <v>2.9415748313386669</v>
      </c>
      <c r="P237" s="33">
        <f t="shared" si="15"/>
        <v>368.7416635882455</v>
      </c>
      <c r="Q237" s="33">
        <f t="shared" si="12"/>
        <v>21.851357842266399</v>
      </c>
      <c r="R237" s="33">
        <f t="shared" si="13"/>
        <v>19.666222058039761</v>
      </c>
      <c r="S237" s="33">
        <f t="shared" si="14"/>
        <v>19.666222058039761</v>
      </c>
      <c r="T237" s="32"/>
      <c r="U237" s="34"/>
      <c r="V237" s="39"/>
      <c r="W237" s="31"/>
      <c r="X237" s="31"/>
      <c r="Y237" s="31"/>
      <c r="AC237" s="8"/>
      <c r="AD237" s="8"/>
      <c r="AE237" s="8"/>
    </row>
    <row r="238" spans="1:31">
      <c r="A238" s="28" t="s">
        <v>244</v>
      </c>
      <c r="B238" s="8" t="s">
        <v>90</v>
      </c>
      <c r="C238" s="29" t="s">
        <v>739</v>
      </c>
      <c r="D238" s="30">
        <v>3</v>
      </c>
      <c r="E238" s="31">
        <v>472.02053146853143</v>
      </c>
      <c r="F238" s="31">
        <v>55.803853134666667</v>
      </c>
      <c r="G238" s="31">
        <v>108.07316015127275</v>
      </c>
      <c r="H238" s="31">
        <v>23.756810256410258</v>
      </c>
      <c r="I238" s="31">
        <v>0.97701532245532241</v>
      </c>
      <c r="J238" s="31">
        <v>20.9895608</v>
      </c>
      <c r="K238" s="31">
        <v>72.822339506153853</v>
      </c>
      <c r="L238" s="31">
        <v>38.853454545454547</v>
      </c>
      <c r="M238" s="31">
        <v>149.81218181818181</v>
      </c>
      <c r="N238" s="31">
        <v>0.16666666666666666</v>
      </c>
      <c r="O238" s="31">
        <v>0</v>
      </c>
      <c r="P238" s="33">
        <f t="shared" si="15"/>
        <v>214.58681548735359</v>
      </c>
      <c r="Q238" s="33">
        <f t="shared" si="12"/>
        <v>12.716255732583916</v>
      </c>
      <c r="R238" s="33">
        <f t="shared" si="13"/>
        <v>10.173004586067133</v>
      </c>
      <c r="S238" s="33">
        <f t="shared" si="14"/>
        <v>10.173004586067133</v>
      </c>
      <c r="T238" s="32"/>
      <c r="U238" s="34"/>
      <c r="V238" s="39"/>
      <c r="W238" s="31"/>
      <c r="X238" s="31"/>
      <c r="Y238" s="31"/>
      <c r="AC238" s="8"/>
      <c r="AD238" s="8"/>
      <c r="AE238" s="8"/>
    </row>
    <row r="239" spans="1:31">
      <c r="A239" s="28" t="s">
        <v>247</v>
      </c>
      <c r="B239" s="8" t="s">
        <v>190</v>
      </c>
      <c r="C239" s="29" t="s">
        <v>720</v>
      </c>
      <c r="D239" s="30">
        <v>2</v>
      </c>
      <c r="E239" s="31">
        <v>367.17254545454546</v>
      </c>
      <c r="F239" s="31">
        <v>40.984351311553333</v>
      </c>
      <c r="G239" s="31">
        <v>99.612955182818169</v>
      </c>
      <c r="H239" s="31">
        <v>19.777181286549705</v>
      </c>
      <c r="I239" s="31">
        <v>2.8671655555555557</v>
      </c>
      <c r="J239" s="31">
        <v>10.766238383333333</v>
      </c>
      <c r="K239" s="31">
        <v>43.135755515666666</v>
      </c>
      <c r="L239" s="31">
        <v>21.826090909090908</v>
      </c>
      <c r="M239" s="31">
        <v>85.856318181818182</v>
      </c>
      <c r="N239" s="31">
        <v>3.2666760600434164</v>
      </c>
      <c r="O239" s="31">
        <v>2.5535456008554447</v>
      </c>
      <c r="P239" s="33">
        <f t="shared" si="15"/>
        <v>178.22619274415962</v>
      </c>
      <c r="Q239" s="33">
        <f t="shared" si="12"/>
        <v>10.561552162616866</v>
      </c>
      <c r="R239" s="33">
        <f t="shared" si="13"/>
        <v>7.3930865138318058</v>
      </c>
      <c r="S239" s="33">
        <f t="shared" si="14"/>
        <v>7.3930865138318058</v>
      </c>
      <c r="T239" s="32"/>
      <c r="U239" s="34"/>
      <c r="V239" s="39"/>
      <c r="W239" s="31"/>
      <c r="X239" s="31"/>
      <c r="Y239" s="31"/>
      <c r="AC239" s="8"/>
      <c r="AD239" s="8"/>
      <c r="AE239" s="8"/>
    </row>
    <row r="240" spans="1:31">
      <c r="A240" s="28" t="s">
        <v>250</v>
      </c>
      <c r="B240" s="8" t="s">
        <v>118</v>
      </c>
      <c r="C240" s="29" t="s">
        <v>718</v>
      </c>
      <c r="D240" s="30">
        <v>2</v>
      </c>
      <c r="E240" s="31">
        <v>332.97009090909091</v>
      </c>
      <c r="F240" s="31">
        <v>39.658896044304164</v>
      </c>
      <c r="G240" s="31">
        <v>72.535965566363643</v>
      </c>
      <c r="H240" s="31">
        <v>15.998338383838384</v>
      </c>
      <c r="I240" s="31">
        <v>0.33333333333333331</v>
      </c>
      <c r="J240" s="31">
        <v>10.317305697916668</v>
      </c>
      <c r="K240" s="31">
        <v>40.073943682916671</v>
      </c>
      <c r="L240" s="31">
        <v>53.685590909090912</v>
      </c>
      <c r="M240" s="31">
        <v>100.06690909090908</v>
      </c>
      <c r="N240" s="31">
        <v>0.88789655976083337</v>
      </c>
      <c r="O240" s="31">
        <v>0.71516731237999998</v>
      </c>
      <c r="P240" s="33">
        <f t="shared" si="15"/>
        <v>153.67713850340218</v>
      </c>
      <c r="Q240" s="33">
        <f t="shared" si="12"/>
        <v>9.1067933927942022</v>
      </c>
      <c r="R240" s="33">
        <f t="shared" si="13"/>
        <v>6.3747553749559414</v>
      </c>
      <c r="S240" s="33">
        <f t="shared" si="14"/>
        <v>6.3747553749559414</v>
      </c>
      <c r="T240" s="32"/>
      <c r="U240" s="34"/>
      <c r="V240" s="39"/>
      <c r="W240" s="31"/>
      <c r="X240" s="31"/>
      <c r="Y240" s="31"/>
      <c r="AC240" s="8"/>
      <c r="AD240" s="8"/>
      <c r="AE240" s="8"/>
    </row>
    <row r="241" spans="1:31">
      <c r="A241" s="28" t="s">
        <v>887</v>
      </c>
      <c r="B241" s="8" t="s">
        <v>54</v>
      </c>
      <c r="C241" s="29" t="s">
        <v>729</v>
      </c>
      <c r="D241" s="30">
        <v>6</v>
      </c>
      <c r="E241" s="31">
        <v>475.00887272727272</v>
      </c>
      <c r="F241" s="31">
        <v>51.646657894272003</v>
      </c>
      <c r="G241" s="31">
        <v>134.26760683287273</v>
      </c>
      <c r="H241" s="31">
        <v>19.9280077294686</v>
      </c>
      <c r="I241" s="31">
        <v>2.8082204444444443</v>
      </c>
      <c r="J241" s="31">
        <v>3.5132573866666665</v>
      </c>
      <c r="K241" s="31">
        <v>34.797504366933332</v>
      </c>
      <c r="L241" s="31">
        <v>27.319854545454543</v>
      </c>
      <c r="M241" s="31">
        <v>60.94429090909091</v>
      </c>
      <c r="N241" s="31">
        <v>11.157260010086398</v>
      </c>
      <c r="O241" s="31">
        <v>6.4731200089656893</v>
      </c>
      <c r="P241" s="33">
        <f t="shared" si="15"/>
        <v>227.85569350991986</v>
      </c>
      <c r="Q241" s="33">
        <f t="shared" si="12"/>
        <v>13.502559615402658</v>
      </c>
      <c r="R241" s="33">
        <f t="shared" si="13"/>
        <v>10.802047692322127</v>
      </c>
      <c r="S241" s="33">
        <f t="shared" si="14"/>
        <v>10.802047692322127</v>
      </c>
      <c r="T241" s="32"/>
      <c r="U241" s="34"/>
      <c r="V241" s="39"/>
      <c r="W241" s="31"/>
      <c r="X241" s="31"/>
      <c r="Y241" s="31"/>
      <c r="AC241" s="8"/>
      <c r="AD241" s="8"/>
      <c r="AE241" s="8"/>
    </row>
    <row r="242" spans="1:31">
      <c r="A242" s="28" t="s">
        <v>1199</v>
      </c>
      <c r="B242" s="8" t="s">
        <v>1200</v>
      </c>
      <c r="C242" s="29" t="s">
        <v>742</v>
      </c>
      <c r="D242" s="30">
        <v>9</v>
      </c>
      <c r="E242" s="31">
        <v>544.77018181818175</v>
      </c>
      <c r="F242" s="31">
        <v>68.741831301066668</v>
      </c>
      <c r="G242" s="31">
        <v>155.90248266909092</v>
      </c>
      <c r="H242" s="31">
        <v>26.165159891598918</v>
      </c>
      <c r="I242" s="31">
        <v>4.3062755555555547</v>
      </c>
      <c r="J242" s="31">
        <v>5.9560085000000003</v>
      </c>
      <c r="K242" s="31">
        <v>46.203429459166671</v>
      </c>
      <c r="L242" s="31">
        <v>29.919090909090912</v>
      </c>
      <c r="M242" s="31">
        <v>67.602545454545449</v>
      </c>
      <c r="N242" s="31">
        <v>22.938576610666669</v>
      </c>
      <c r="O242" s="31">
        <v>7.8986266417777777</v>
      </c>
      <c r="P242" s="33">
        <f t="shared" si="15"/>
        <v>300.84997535546864</v>
      </c>
      <c r="Q242" s="33">
        <f t="shared" si="12"/>
        <v>17.828146687731476</v>
      </c>
      <c r="R242" s="33">
        <f t="shared" si="13"/>
        <v>16.04533201895833</v>
      </c>
      <c r="S242" s="33">
        <f t="shared" si="14"/>
        <v>16.04533201895833</v>
      </c>
      <c r="T242" s="32"/>
      <c r="U242" s="34"/>
      <c r="V242" s="39"/>
      <c r="W242" s="31"/>
      <c r="X242" s="31"/>
      <c r="Y242" s="31"/>
      <c r="AC242" s="8"/>
      <c r="AD242" s="8"/>
      <c r="AE242" s="8"/>
    </row>
    <row r="243" spans="1:31">
      <c r="A243" s="28" t="s">
        <v>252</v>
      </c>
      <c r="B243" s="8" t="s">
        <v>253</v>
      </c>
      <c r="C243" s="29" t="s">
        <v>728</v>
      </c>
      <c r="D243" s="30">
        <v>4</v>
      </c>
      <c r="E243" s="31">
        <v>457.53853754940707</v>
      </c>
      <c r="F243" s="31">
        <v>44.326439654296877</v>
      </c>
      <c r="G243" s="31">
        <v>113.94543600852272</v>
      </c>
      <c r="H243" s="31">
        <v>22.09643255295429</v>
      </c>
      <c r="I243" s="31">
        <v>4.4922426607209225</v>
      </c>
      <c r="J243" s="31">
        <v>4.2496484375000003</v>
      </c>
      <c r="K243" s="31">
        <v>45.110311263020833</v>
      </c>
      <c r="L243" s="31">
        <v>18.25</v>
      </c>
      <c r="M243" s="31">
        <v>66.085227272727266</v>
      </c>
      <c r="N243" s="31">
        <v>4.6882558002774006</v>
      </c>
      <c r="O243" s="31">
        <v>1.9727648480624072</v>
      </c>
      <c r="P243" s="33">
        <f t="shared" si="15"/>
        <v>202.09231379222436</v>
      </c>
      <c r="Q243" s="33">
        <f t="shared" si="12"/>
        <v>11.975840817317</v>
      </c>
      <c r="R243" s="33">
        <f t="shared" si="13"/>
        <v>9.5806726538536005</v>
      </c>
      <c r="S243" s="33">
        <f t="shared" si="14"/>
        <v>9.5806726538536005</v>
      </c>
      <c r="T243" s="32"/>
      <c r="U243" s="34"/>
      <c r="V243" s="39"/>
      <c r="W243" s="31"/>
      <c r="X243" s="31"/>
      <c r="Y243" s="31"/>
      <c r="AC243" s="8"/>
      <c r="AD243" s="8"/>
      <c r="AE243" s="8"/>
    </row>
    <row r="244" spans="1:31">
      <c r="A244" s="28" t="s">
        <v>254</v>
      </c>
      <c r="B244" s="8" t="s">
        <v>224</v>
      </c>
      <c r="C244" s="29" t="s">
        <v>736</v>
      </c>
      <c r="D244" s="30">
        <v>3</v>
      </c>
      <c r="E244" s="31">
        <v>171.28571428571428</v>
      </c>
      <c r="F244" s="31">
        <v>18</v>
      </c>
      <c r="G244" s="31">
        <v>39.428571428571431</v>
      </c>
      <c r="H244" s="31">
        <v>9</v>
      </c>
      <c r="I244" s="31">
        <v>0.5</v>
      </c>
      <c r="J244" s="31">
        <v>4.2857142857142856</v>
      </c>
      <c r="K244" s="31">
        <v>19.857142857142858</v>
      </c>
      <c r="L244" s="31">
        <v>15.142857142857142</v>
      </c>
      <c r="M244" s="31">
        <v>52.571428571428569</v>
      </c>
      <c r="N244" s="31">
        <v>0.7142857142857143</v>
      </c>
      <c r="O244" s="31">
        <v>0.33333333333333331</v>
      </c>
      <c r="P244" s="33">
        <f t="shared" si="15"/>
        <v>63.095238095238102</v>
      </c>
      <c r="Q244" s="33">
        <f t="shared" si="12"/>
        <v>3.7389770723104059</v>
      </c>
      <c r="R244" s="33">
        <f t="shared" si="13"/>
        <v>2.2433862433862433</v>
      </c>
      <c r="S244" s="33">
        <f t="shared" si="14"/>
        <v>2.2433862433862433</v>
      </c>
      <c r="T244" s="32"/>
      <c r="U244" s="34"/>
      <c r="V244" s="39"/>
      <c r="W244" s="31"/>
      <c r="X244" s="31"/>
      <c r="Y244" s="31"/>
      <c r="AC244" s="8"/>
      <c r="AD244" s="8"/>
      <c r="AE244" s="8"/>
    </row>
    <row r="245" spans="1:31">
      <c r="A245" s="28" t="s">
        <v>258</v>
      </c>
      <c r="B245" s="8" t="s">
        <v>260</v>
      </c>
      <c r="C245" s="29" t="s">
        <v>736</v>
      </c>
      <c r="D245" s="27">
        <v>8</v>
      </c>
      <c r="E245" s="31">
        <v>502.86399999999992</v>
      </c>
      <c r="F245" s="31">
        <v>62.430533832132006</v>
      </c>
      <c r="G245" s="31">
        <v>131.68956319919999</v>
      </c>
      <c r="H245" s="31">
        <v>25.86119658119658</v>
      </c>
      <c r="I245" s="31">
        <v>4.3863999999999992</v>
      </c>
      <c r="J245" s="31">
        <v>8.2340077600000008</v>
      </c>
      <c r="K245" s="31">
        <v>47.322154062400003</v>
      </c>
      <c r="L245" s="31">
        <v>37.768999999999998</v>
      </c>
      <c r="M245" s="31">
        <v>124.4709</v>
      </c>
      <c r="N245" s="31">
        <v>14.81921819878464</v>
      </c>
      <c r="O245" s="31">
        <v>7.1995525043548447</v>
      </c>
      <c r="P245" s="33">
        <f t="shared" si="15"/>
        <v>221.69603664935838</v>
      </c>
      <c r="Q245" s="33">
        <f t="shared" si="12"/>
        <v>13.13754291255457</v>
      </c>
      <c r="R245" s="33">
        <f t="shared" si="13"/>
        <v>10.510034330043657</v>
      </c>
      <c r="S245" s="33">
        <f t="shared" si="14"/>
        <v>10.510034330043657</v>
      </c>
      <c r="T245" s="32"/>
      <c r="U245" s="34"/>
      <c r="V245" s="39"/>
      <c r="W245" s="31"/>
      <c r="X245" s="31"/>
      <c r="Y245" s="31"/>
      <c r="AC245" s="8"/>
      <c r="AD245" s="8"/>
      <c r="AE245" s="8"/>
    </row>
    <row r="246" spans="1:31">
      <c r="A246" s="28" t="s">
        <v>261</v>
      </c>
      <c r="B246" s="8" t="s">
        <v>262</v>
      </c>
      <c r="C246" s="29" t="s">
        <v>725</v>
      </c>
      <c r="D246" s="30">
        <v>6</v>
      </c>
      <c r="E246" s="31">
        <v>156.5</v>
      </c>
      <c r="F246" s="31">
        <v>14.75</v>
      </c>
      <c r="G246" s="31">
        <v>35.691249999999997</v>
      </c>
      <c r="H246" s="31">
        <v>8.3333333333333339</v>
      </c>
      <c r="I246" s="31">
        <v>0.83333333333333337</v>
      </c>
      <c r="J246" s="31">
        <v>1</v>
      </c>
      <c r="K246" s="31">
        <v>12.125</v>
      </c>
      <c r="L246" s="31">
        <v>10</v>
      </c>
      <c r="M246" s="31">
        <v>27.375</v>
      </c>
      <c r="N246" s="31">
        <v>1</v>
      </c>
      <c r="O246" s="31">
        <v>1</v>
      </c>
      <c r="P246" s="33">
        <f t="shared" si="15"/>
        <v>58.191249999999997</v>
      </c>
      <c r="Q246" s="33">
        <f t="shared" si="12"/>
        <v>3.4483703703703701</v>
      </c>
      <c r="R246" s="33">
        <f t="shared" si="13"/>
        <v>2.0690222222222219</v>
      </c>
      <c r="S246" s="33">
        <f t="shared" si="14"/>
        <v>2.0690222222222219</v>
      </c>
      <c r="T246" s="32"/>
      <c r="U246" s="34"/>
      <c r="V246" s="39"/>
      <c r="W246" s="31"/>
      <c r="X246" s="31"/>
      <c r="Y246" s="31"/>
      <c r="AC246" s="8"/>
      <c r="AD246" s="8"/>
      <c r="AE246" s="8"/>
    </row>
    <row r="247" spans="1:31">
      <c r="A247" s="28" t="s">
        <v>1557</v>
      </c>
      <c r="B247" s="8" t="s">
        <v>224</v>
      </c>
      <c r="C247" s="29" t="s">
        <v>733</v>
      </c>
      <c r="D247" s="30">
        <v>8</v>
      </c>
      <c r="E247" s="31">
        <v>327.5</v>
      </c>
      <c r="F247" s="31">
        <v>34.545454545454547</v>
      </c>
      <c r="G247" s="31">
        <v>79.686000000000007</v>
      </c>
      <c r="H247" s="31">
        <v>12.125</v>
      </c>
      <c r="I247" s="31">
        <v>4.375</v>
      </c>
      <c r="J247" s="31">
        <v>4</v>
      </c>
      <c r="K247" s="31">
        <v>29.363636363636363</v>
      </c>
      <c r="L247" s="31">
        <v>21.9</v>
      </c>
      <c r="M247" s="31">
        <v>67.900000000000006</v>
      </c>
      <c r="N247" s="31">
        <v>12.636363636363637</v>
      </c>
      <c r="O247" s="31">
        <v>5.25</v>
      </c>
      <c r="P247" s="33">
        <f t="shared" si="15"/>
        <v>137.85645454545454</v>
      </c>
      <c r="Q247" s="33">
        <f t="shared" si="12"/>
        <v>8.1692713804713808</v>
      </c>
      <c r="R247" s="33">
        <f t="shared" si="13"/>
        <v>5.7184899663299662</v>
      </c>
      <c r="S247" s="33">
        <f t="shared" si="14"/>
        <v>5.7184899663299662</v>
      </c>
      <c r="T247" s="32"/>
      <c r="U247" s="34"/>
      <c r="V247" s="39"/>
      <c r="W247" s="31"/>
      <c r="X247" s="31"/>
      <c r="Y247" s="31"/>
      <c r="AC247" s="8"/>
      <c r="AD247" s="8"/>
      <c r="AE247" s="8"/>
    </row>
    <row r="248" spans="1:31">
      <c r="A248" s="28" t="s">
        <v>263</v>
      </c>
      <c r="B248" s="8" t="s">
        <v>85</v>
      </c>
      <c r="C248" s="29" t="s">
        <v>722</v>
      </c>
      <c r="D248" s="30">
        <v>3</v>
      </c>
      <c r="E248" s="31">
        <v>347.03113636363634</v>
      </c>
      <c r="F248" s="31">
        <v>45.207259303296873</v>
      </c>
      <c r="G248" s="31">
        <v>92.79865088977273</v>
      </c>
      <c r="H248" s="31">
        <v>22.921055555555554</v>
      </c>
      <c r="I248" s="31">
        <v>1.2222222222222223</v>
      </c>
      <c r="J248" s="31">
        <v>8.9350736458333326</v>
      </c>
      <c r="K248" s="31">
        <v>42.357046127604171</v>
      </c>
      <c r="L248" s="31">
        <v>44.571136363636363</v>
      </c>
      <c r="M248" s="31">
        <v>69.406136363636364</v>
      </c>
      <c r="N248" s="31">
        <v>2.4079067760375001</v>
      </c>
      <c r="O248" s="31">
        <v>1.3625838009222224</v>
      </c>
      <c r="P248" s="33">
        <f t="shared" si="15"/>
        <v>208.74400023328906</v>
      </c>
      <c r="Q248" s="33">
        <f t="shared" si="12"/>
        <v>12.370014828639352</v>
      </c>
      <c r="R248" s="33">
        <f t="shared" si="13"/>
        <v>9.8960118629114824</v>
      </c>
      <c r="S248" s="33">
        <f t="shared" si="14"/>
        <v>9.8960118629114824</v>
      </c>
      <c r="T248" s="32"/>
      <c r="U248" s="34"/>
      <c r="V248" s="39"/>
      <c r="W248" s="31"/>
      <c r="X248" s="31"/>
      <c r="Y248" s="31"/>
      <c r="AC248" s="8"/>
      <c r="AD248" s="8"/>
      <c r="AE248" s="8"/>
    </row>
    <row r="249" spans="1:31">
      <c r="A249" s="28" t="s">
        <v>96</v>
      </c>
      <c r="B249" s="8" t="s">
        <v>239</v>
      </c>
      <c r="C249" s="29" t="s">
        <v>733</v>
      </c>
      <c r="D249" s="30">
        <v>8</v>
      </c>
      <c r="E249" s="31">
        <v>410.24316824966081</v>
      </c>
      <c r="F249" s="31">
        <v>48.480122696117917</v>
      </c>
      <c r="G249" s="31">
        <v>109.16879730390774</v>
      </c>
      <c r="H249" s="31">
        <v>15.540777114427859</v>
      </c>
      <c r="I249" s="31">
        <v>2.4564860281923711</v>
      </c>
      <c r="J249" s="31">
        <v>3.86274924079602</v>
      </c>
      <c r="K249" s="31">
        <v>36.262093352616915</v>
      </c>
      <c r="L249" s="31">
        <v>32.920909090909092</v>
      </c>
      <c r="M249" s="31">
        <v>75.698727272727268</v>
      </c>
      <c r="N249" s="31">
        <v>4.7366269009868285</v>
      </c>
      <c r="O249" s="31">
        <v>3.0587748690845604</v>
      </c>
      <c r="P249" s="33">
        <f t="shared" si="15"/>
        <v>184.85304409592729</v>
      </c>
      <c r="Q249" s="33">
        <f t="shared" si="12"/>
        <v>10.954254464943839</v>
      </c>
      <c r="R249" s="33">
        <f t="shared" si="13"/>
        <v>7.6679781254606869</v>
      </c>
      <c r="S249" s="33">
        <f t="shared" si="14"/>
        <v>7.6679781254606869</v>
      </c>
      <c r="T249" s="32"/>
      <c r="U249" s="34"/>
      <c r="V249" s="39"/>
      <c r="W249" s="31"/>
      <c r="X249" s="31"/>
      <c r="Y249" s="31"/>
      <c r="AC249" s="8"/>
      <c r="AD249" s="8"/>
      <c r="AE249" s="8"/>
    </row>
    <row r="250" spans="1:31">
      <c r="A250" s="28" t="s">
        <v>264</v>
      </c>
      <c r="B250" s="8" t="s">
        <v>163</v>
      </c>
      <c r="C250" s="29" t="s">
        <v>713</v>
      </c>
      <c r="D250" s="30">
        <v>7</v>
      </c>
      <c r="E250" s="31">
        <v>371.56121212121212</v>
      </c>
      <c r="F250" s="31">
        <v>49.006401455270833</v>
      </c>
      <c r="G250" s="31">
        <v>92.756807122727281</v>
      </c>
      <c r="H250" s="31">
        <v>21.55662551440329</v>
      </c>
      <c r="I250" s="31">
        <v>3.1939318518518522</v>
      </c>
      <c r="J250" s="31">
        <v>8.2628225000000004</v>
      </c>
      <c r="K250" s="31">
        <v>35.928619637499999</v>
      </c>
      <c r="L250" s="31">
        <v>37.290909090909089</v>
      </c>
      <c r="M250" s="31">
        <v>81.52</v>
      </c>
      <c r="N250" s="31">
        <v>13.324059243747222</v>
      </c>
      <c r="O250" s="31">
        <v>5.9312084567444447</v>
      </c>
      <c r="P250" s="33">
        <f t="shared" si="15"/>
        <v>193.58854481151695</v>
      </c>
      <c r="Q250" s="33">
        <f t="shared" si="12"/>
        <v>11.471913766608411</v>
      </c>
      <c r="R250" s="33">
        <f t="shared" si="13"/>
        <v>8.0303396366258877</v>
      </c>
      <c r="S250" s="33">
        <f t="shared" si="14"/>
        <v>8.0303396366258877</v>
      </c>
      <c r="T250" s="32"/>
      <c r="U250" s="34"/>
      <c r="V250" s="39"/>
      <c r="W250" s="31"/>
      <c r="X250" s="31"/>
      <c r="Y250" s="31"/>
      <c r="AC250" s="8"/>
      <c r="AD250" s="8"/>
      <c r="AE250" s="8"/>
    </row>
    <row r="251" spans="1:31">
      <c r="A251" s="28" t="s">
        <v>266</v>
      </c>
      <c r="B251" s="8" t="s">
        <v>118</v>
      </c>
      <c r="C251" s="29" t="s">
        <v>863</v>
      </c>
      <c r="D251" s="30">
        <v>5</v>
      </c>
      <c r="E251" s="31">
        <v>301.16669696969694</v>
      </c>
      <c r="F251" s="31">
        <v>27.483491949366666</v>
      </c>
      <c r="G251" s="31">
        <v>80.895703391060593</v>
      </c>
      <c r="H251" s="31">
        <v>16.487964814814816</v>
      </c>
      <c r="I251" s="31">
        <v>0.33333333333333331</v>
      </c>
      <c r="J251" s="31">
        <v>5.13876825</v>
      </c>
      <c r="K251" s="31">
        <v>30.158876224305555</v>
      </c>
      <c r="L251" s="31">
        <v>13.82390909090909</v>
      </c>
      <c r="M251" s="31">
        <v>79.971090909090904</v>
      </c>
      <c r="N251" s="31">
        <v>2.1897906261998608</v>
      </c>
      <c r="O251" s="31">
        <v>0.60037967886777777</v>
      </c>
      <c r="P251" s="33">
        <f t="shared" si="15"/>
        <v>106.55123692536456</v>
      </c>
      <c r="Q251" s="33">
        <f t="shared" si="12"/>
        <v>6.3141473733549374</v>
      </c>
      <c r="R251" s="33">
        <f t="shared" si="13"/>
        <v>4.4199031613484561</v>
      </c>
      <c r="S251" s="33">
        <f t="shared" si="14"/>
        <v>4.4199031613484561</v>
      </c>
      <c r="T251" s="32"/>
      <c r="U251" s="34"/>
      <c r="V251" s="39"/>
      <c r="W251" s="31"/>
      <c r="X251" s="31"/>
      <c r="Y251" s="31"/>
      <c r="AC251" s="8"/>
      <c r="AD251" s="8"/>
      <c r="AE251" s="8"/>
    </row>
    <row r="252" spans="1:31">
      <c r="A252" s="28" t="s">
        <v>266</v>
      </c>
      <c r="B252" s="8" t="s">
        <v>268</v>
      </c>
      <c r="C252" s="29" t="s">
        <v>742</v>
      </c>
      <c r="D252" s="30">
        <v>4</v>
      </c>
      <c r="E252" s="31">
        <v>302.10000000000002</v>
      </c>
      <c r="F252" s="31">
        <v>34.81818181818182</v>
      </c>
      <c r="G252" s="31">
        <v>71.980800000000002</v>
      </c>
      <c r="H252" s="31">
        <v>12.125</v>
      </c>
      <c r="I252" s="31">
        <v>1.25</v>
      </c>
      <c r="J252" s="31">
        <v>11</v>
      </c>
      <c r="K252" s="31">
        <v>37.909090909090907</v>
      </c>
      <c r="L252" s="31">
        <v>27</v>
      </c>
      <c r="M252" s="31">
        <v>79.900000000000006</v>
      </c>
      <c r="N252" s="31">
        <v>2.9090909090909092</v>
      </c>
      <c r="O252" s="31">
        <v>1.625</v>
      </c>
      <c r="P252" s="33">
        <f t="shared" si="15"/>
        <v>140.71716363636364</v>
      </c>
      <c r="Q252" s="33">
        <f t="shared" si="12"/>
        <v>8.3387948821548825</v>
      </c>
      <c r="R252" s="33">
        <f t="shared" si="13"/>
        <v>5.8371564175084174</v>
      </c>
      <c r="S252" s="33">
        <f t="shared" si="14"/>
        <v>5.8371564175084174</v>
      </c>
      <c r="T252" s="32"/>
      <c r="U252" s="34"/>
      <c r="V252" s="39"/>
      <c r="W252" s="31"/>
      <c r="X252" s="31"/>
      <c r="Y252" s="31"/>
      <c r="AC252" s="8"/>
      <c r="AD252" s="8"/>
      <c r="AE252" s="8"/>
    </row>
    <row r="253" spans="1:31">
      <c r="A253" s="28" t="s">
        <v>266</v>
      </c>
      <c r="B253" s="8" t="s">
        <v>759</v>
      </c>
      <c r="C253" s="29" t="s">
        <v>731</v>
      </c>
      <c r="D253" s="30">
        <v>4</v>
      </c>
      <c r="E253" s="31">
        <v>240.66666666666666</v>
      </c>
      <c r="F253" s="31">
        <v>29</v>
      </c>
      <c r="G253" s="31">
        <v>61.206333333333333</v>
      </c>
      <c r="H253" s="31">
        <v>12.285714285714286</v>
      </c>
      <c r="I253" s="31">
        <v>2.2857142857142856</v>
      </c>
      <c r="J253" s="31">
        <v>3.2222222222222223</v>
      </c>
      <c r="K253" s="31">
        <v>21.222222222222221</v>
      </c>
      <c r="L253" s="31">
        <v>17.222222222222221</v>
      </c>
      <c r="M253" s="31">
        <v>55.333333333333336</v>
      </c>
      <c r="N253" s="31">
        <v>12.555555555555555</v>
      </c>
      <c r="O253" s="31">
        <v>6.7142857142857144</v>
      </c>
      <c r="P253" s="33">
        <f t="shared" si="15"/>
        <v>105.68252380952381</v>
      </c>
      <c r="Q253" s="33">
        <f t="shared" si="12"/>
        <v>6.2626680776014112</v>
      </c>
      <c r="R253" s="33">
        <f t="shared" si="13"/>
        <v>4.3838676543209871</v>
      </c>
      <c r="S253" s="33">
        <f t="shared" si="14"/>
        <v>4.3838676543209871</v>
      </c>
      <c r="T253" s="32"/>
      <c r="U253" s="34"/>
      <c r="V253" s="39"/>
      <c r="W253" s="31"/>
      <c r="X253" s="31"/>
      <c r="Y253" s="31"/>
      <c r="AC253" s="8"/>
      <c r="AD253" s="8"/>
      <c r="AE253" s="8"/>
    </row>
    <row r="254" spans="1:31">
      <c r="A254" s="28" t="s">
        <v>270</v>
      </c>
      <c r="B254" s="8" t="s">
        <v>175</v>
      </c>
      <c r="C254" s="29" t="s">
        <v>725</v>
      </c>
      <c r="D254" s="30">
        <v>8</v>
      </c>
      <c r="E254" s="31">
        <v>602.4157090909091</v>
      </c>
      <c r="F254" s="31">
        <v>82.429307084849995</v>
      </c>
      <c r="G254" s="31">
        <v>164.85893532672728</v>
      </c>
      <c r="H254" s="31">
        <v>28.717316402116403</v>
      </c>
      <c r="I254" s="31">
        <v>2.4399172313296904</v>
      </c>
      <c r="J254" s="31">
        <v>28.062564100000003</v>
      </c>
      <c r="K254" s="31">
        <v>89.128213073166663</v>
      </c>
      <c r="L254" s="31">
        <v>25.222836363636361</v>
      </c>
      <c r="M254" s="31">
        <v>121.11781818181818</v>
      </c>
      <c r="N254" s="31">
        <v>5.7111374740159055</v>
      </c>
      <c r="O254" s="31">
        <v>1.6123573958589208</v>
      </c>
      <c r="P254" s="33">
        <f t="shared" si="15"/>
        <v>362.40509690949489</v>
      </c>
      <c r="Q254" s="33">
        <f t="shared" si="12"/>
        <v>21.475857594636732</v>
      </c>
      <c r="R254" s="33">
        <f t="shared" si="13"/>
        <v>19.328271835173059</v>
      </c>
      <c r="S254" s="33">
        <f t="shared" si="14"/>
        <v>19.328271835173059</v>
      </c>
      <c r="T254" s="32"/>
      <c r="U254" s="34"/>
      <c r="V254" s="39"/>
      <c r="W254" s="31"/>
      <c r="X254" s="31"/>
      <c r="Y254" s="31"/>
      <c r="AC254" s="8"/>
      <c r="AD254" s="8"/>
      <c r="AE254" s="8"/>
    </row>
    <row r="255" spans="1:31">
      <c r="A255" s="28" t="s">
        <v>270</v>
      </c>
      <c r="B255" s="8" t="s">
        <v>286</v>
      </c>
      <c r="C255" s="29" t="s">
        <v>726</v>
      </c>
      <c r="D255" s="30">
        <v>8</v>
      </c>
      <c r="E255" s="31">
        <v>270.85714285714283</v>
      </c>
      <c r="F255" s="31">
        <v>33.714285714285715</v>
      </c>
      <c r="G255" s="31">
        <v>65</v>
      </c>
      <c r="H255" s="31">
        <v>11.333333333333334</v>
      </c>
      <c r="I255" s="31">
        <v>4.5</v>
      </c>
      <c r="J255" s="31">
        <v>1.7142857142857142</v>
      </c>
      <c r="K255" s="31">
        <v>19.571428571428573</v>
      </c>
      <c r="L255" s="31">
        <v>17.857142857142858</v>
      </c>
      <c r="M255" s="31">
        <v>61.428571428571431</v>
      </c>
      <c r="N255" s="31">
        <v>16.714285714285715</v>
      </c>
      <c r="O255" s="31">
        <v>4.666666666666667</v>
      </c>
      <c r="P255" s="33">
        <f t="shared" si="15"/>
        <v>112.23809523809523</v>
      </c>
      <c r="Q255" s="33">
        <f t="shared" si="12"/>
        <v>6.6511463844797172</v>
      </c>
      <c r="R255" s="33">
        <f t="shared" si="13"/>
        <v>4.6558024691358018</v>
      </c>
      <c r="S255" s="33">
        <f t="shared" si="14"/>
        <v>4.6558024691358018</v>
      </c>
      <c r="T255" s="32"/>
      <c r="U255" s="34"/>
      <c r="V255" s="39"/>
      <c r="W255" s="31"/>
      <c r="X255" s="31"/>
      <c r="Y255" s="31"/>
      <c r="AC255" s="8"/>
      <c r="AD255" s="8"/>
      <c r="AE255" s="8"/>
    </row>
    <row r="256" spans="1:31">
      <c r="A256" s="28" t="s">
        <v>1074</v>
      </c>
      <c r="B256" s="8" t="s">
        <v>1060</v>
      </c>
      <c r="C256" s="29" t="s">
        <v>725</v>
      </c>
      <c r="D256" s="30">
        <v>2</v>
      </c>
      <c r="E256" s="31">
        <v>252.38545454545454</v>
      </c>
      <c r="F256" s="31">
        <v>28.384924997499997</v>
      </c>
      <c r="G256" s="31">
        <v>58.352460999999998</v>
      </c>
      <c r="H256" s="31">
        <v>11.652063492063492</v>
      </c>
      <c r="I256" s="31">
        <v>0.44444444444444442</v>
      </c>
      <c r="J256" s="31">
        <v>8.2013300000000005</v>
      </c>
      <c r="K256" s="31">
        <v>33.040655899999997</v>
      </c>
      <c r="L256" s="31">
        <v>18.246363636363636</v>
      </c>
      <c r="M256" s="31">
        <v>58.944545454545455</v>
      </c>
      <c r="N256" s="31">
        <v>0.33333333333333331</v>
      </c>
      <c r="O256" s="31">
        <v>0.22222222222222221</v>
      </c>
      <c r="P256" s="33">
        <f t="shared" si="15"/>
        <v>116.33591357138165</v>
      </c>
      <c r="Q256" s="33">
        <f t="shared" si="12"/>
        <v>6.8939800634892832</v>
      </c>
      <c r="R256" s="33">
        <f t="shared" si="13"/>
        <v>4.8257860444424976</v>
      </c>
      <c r="S256" s="33">
        <f t="shared" si="14"/>
        <v>4.8257860444424976</v>
      </c>
      <c r="T256" s="32"/>
      <c r="U256" s="34"/>
      <c r="V256" s="39"/>
      <c r="W256" s="31"/>
      <c r="X256" s="31"/>
      <c r="Y256" s="31"/>
      <c r="AC256" s="8"/>
      <c r="AD256" s="8"/>
      <c r="AE256" s="8"/>
    </row>
    <row r="257" spans="1:31">
      <c r="A257" s="28" t="s">
        <v>272</v>
      </c>
      <c r="B257" s="8" t="s">
        <v>166</v>
      </c>
      <c r="C257" s="29" t="s">
        <v>722</v>
      </c>
      <c r="D257" s="30">
        <v>7</v>
      </c>
      <c r="E257" s="31">
        <v>273.88888888888891</v>
      </c>
      <c r="F257" s="31">
        <v>31.666666666666668</v>
      </c>
      <c r="G257" s="31">
        <v>60.987111111111112</v>
      </c>
      <c r="H257" s="31">
        <v>14.25</v>
      </c>
      <c r="I257" s="31">
        <v>0.875</v>
      </c>
      <c r="J257" s="31">
        <v>7.4444444444444446</v>
      </c>
      <c r="K257" s="31">
        <v>31</v>
      </c>
      <c r="L257" s="31">
        <v>35.888888888888886</v>
      </c>
      <c r="M257" s="31">
        <v>71.777777777777771</v>
      </c>
      <c r="N257" s="31">
        <v>1.7777777777777777</v>
      </c>
      <c r="O257" s="31">
        <v>2.375</v>
      </c>
      <c r="P257" s="33">
        <f t="shared" si="15"/>
        <v>125.501</v>
      </c>
      <c r="Q257" s="33">
        <f t="shared" si="12"/>
        <v>7.4370962962962963</v>
      </c>
      <c r="R257" s="33">
        <f t="shared" si="13"/>
        <v>5.2059674074074067</v>
      </c>
      <c r="S257" s="33">
        <f t="shared" si="14"/>
        <v>5.2059674074074067</v>
      </c>
      <c r="T257" s="32"/>
      <c r="U257" s="34"/>
      <c r="V257" s="39"/>
      <c r="W257" s="31"/>
      <c r="X257" s="31"/>
      <c r="Y257" s="31"/>
      <c r="AC257" s="8"/>
      <c r="AD257" s="8"/>
      <c r="AE257" s="8"/>
    </row>
    <row r="258" spans="1:31">
      <c r="A258" s="28" t="s">
        <v>1829</v>
      </c>
      <c r="B258" s="8" t="s">
        <v>149</v>
      </c>
      <c r="C258" s="29" t="s">
        <v>737</v>
      </c>
      <c r="D258" s="30">
        <v>9</v>
      </c>
      <c r="E258" s="31">
        <v>221.10541666666666</v>
      </c>
      <c r="F258" s="31">
        <v>25.793820203199999</v>
      </c>
      <c r="G258" s="31">
        <v>51.797758179999995</v>
      </c>
      <c r="H258" s="31">
        <v>11.033022727272726</v>
      </c>
      <c r="I258" s="31">
        <v>0.83810600000000002</v>
      </c>
      <c r="J258" s="31">
        <v>8.9454777142857136</v>
      </c>
      <c r="K258" s="31">
        <v>28.493464159999998</v>
      </c>
      <c r="L258" s="31">
        <v>19.892916666666668</v>
      </c>
      <c r="M258" s="31">
        <v>73.362083333333331</v>
      </c>
      <c r="N258" s="31">
        <v>1.6007646558834285</v>
      </c>
      <c r="O258" s="31">
        <v>1.0144301820832</v>
      </c>
      <c r="P258" s="33">
        <f t="shared" si="15"/>
        <v>92.747878220463434</v>
      </c>
      <c r="Q258" s="33">
        <f t="shared" ref="Q258:Q321" si="16">P258/16.875</f>
        <v>5.4961705612126481</v>
      </c>
      <c r="R258" s="33">
        <f t="shared" ref="R258:R321" si="17">IF(P258 &gt;= 500,Q258*1.1,IF(P258 &gt; 400,Q258,IF(P258&gt;300,Q258*0.9,IF(P258&gt;200,Q258*0.8,IF(P258&gt;100,Q258*0.7,Q258*0.6)))))</f>
        <v>3.2977023367275886</v>
      </c>
      <c r="S258" s="33">
        <f t="shared" ref="S258:S321" si="18">IF(R258 &lt; 1.5,1,R258)</f>
        <v>3.2977023367275886</v>
      </c>
      <c r="T258" s="32"/>
      <c r="U258" s="34"/>
      <c r="V258" s="39"/>
      <c r="W258" s="31"/>
      <c r="X258" s="31"/>
      <c r="Y258" s="31"/>
      <c r="AC258" s="8"/>
      <c r="AD258" s="8"/>
      <c r="AE258" s="8"/>
    </row>
    <row r="259" spans="1:31">
      <c r="A259" s="28" t="s">
        <v>1210</v>
      </c>
      <c r="B259" s="8" t="s">
        <v>1708</v>
      </c>
      <c r="C259" s="29" t="s">
        <v>722</v>
      </c>
      <c r="D259" s="30">
        <v>5</v>
      </c>
      <c r="E259" s="31">
        <v>456.90881168831169</v>
      </c>
      <c r="F259" s="31">
        <v>60.78605871695239</v>
      </c>
      <c r="G259" s="31">
        <v>124.40544754285715</v>
      </c>
      <c r="H259" s="31">
        <v>25.309290862290862</v>
      </c>
      <c r="I259" s="31">
        <v>2.1244429276895946</v>
      </c>
      <c r="J259" s="31">
        <v>15.974125714285714</v>
      </c>
      <c r="K259" s="31">
        <v>62.226255834523812</v>
      </c>
      <c r="L259" s="31">
        <v>33.858363636363634</v>
      </c>
      <c r="M259" s="31">
        <v>111.16345454545454</v>
      </c>
      <c r="N259" s="31">
        <v>5.1130541652566137</v>
      </c>
      <c r="O259" s="31">
        <v>3.6538166656543214</v>
      </c>
      <c r="P259" s="33">
        <f t="shared" ref="P259:P322" si="19">(G259-H259-I259-J259)+F259+(2*H259)+(3*I259)+(4*J259)+K259+L259-M259+N259-O259</f>
        <v>249.0524625453719</v>
      </c>
      <c r="Q259" s="33">
        <f t="shared" si="16"/>
        <v>14.75866444713315</v>
      </c>
      <c r="R259" s="33">
        <f t="shared" si="17"/>
        <v>11.80693155770652</v>
      </c>
      <c r="S259" s="33">
        <f t="shared" si="18"/>
        <v>11.80693155770652</v>
      </c>
      <c r="T259" s="32"/>
      <c r="U259" s="34"/>
      <c r="V259" s="39"/>
      <c r="W259" s="31"/>
      <c r="X259" s="31"/>
      <c r="Y259" s="31"/>
      <c r="AC259" s="8"/>
      <c r="AD259" s="8"/>
      <c r="AE259" s="8"/>
    </row>
    <row r="260" spans="1:31">
      <c r="A260" s="28" t="s">
        <v>273</v>
      </c>
      <c r="B260" s="8" t="s">
        <v>166</v>
      </c>
      <c r="C260" s="29" t="s">
        <v>733</v>
      </c>
      <c r="D260" s="30">
        <v>9</v>
      </c>
      <c r="E260" s="31">
        <v>547.84677685950419</v>
      </c>
      <c r="F260" s="31">
        <v>74.739202843371217</v>
      </c>
      <c r="G260" s="31">
        <v>147.64171894834712</v>
      </c>
      <c r="H260" s="31">
        <v>30.803690963690965</v>
      </c>
      <c r="I260" s="31">
        <v>2.7551747474747477</v>
      </c>
      <c r="J260" s="31">
        <v>21.782824431818181</v>
      </c>
      <c r="K260" s="31">
        <v>84.742726758522721</v>
      </c>
      <c r="L260" s="31">
        <v>42.703636363636363</v>
      </c>
      <c r="M260" s="31">
        <v>141.26454545454544</v>
      </c>
      <c r="N260" s="31">
        <v>10.621610498207387</v>
      </c>
      <c r="O260" s="31">
        <v>2.9944518112916665</v>
      </c>
      <c r="P260" s="33">
        <f t="shared" si="19"/>
        <v>317.8524119003427</v>
      </c>
      <c r="Q260" s="33">
        <f t="shared" si="16"/>
        <v>18.835698482983272</v>
      </c>
      <c r="R260" s="33">
        <f t="shared" si="17"/>
        <v>16.952128634684946</v>
      </c>
      <c r="S260" s="33">
        <f t="shared" si="18"/>
        <v>16.952128634684946</v>
      </c>
      <c r="T260" s="32"/>
      <c r="U260" s="34"/>
      <c r="V260" s="39"/>
      <c r="W260" s="31"/>
      <c r="X260" s="31"/>
      <c r="Y260" s="31"/>
      <c r="AC260" s="8"/>
      <c r="AD260" s="8"/>
      <c r="AE260" s="8"/>
    </row>
    <row r="261" spans="1:31">
      <c r="A261" s="28" t="s">
        <v>274</v>
      </c>
      <c r="B261" s="8" t="s">
        <v>1062</v>
      </c>
      <c r="C261" s="29" t="s">
        <v>731</v>
      </c>
      <c r="D261" s="30">
        <v>4</v>
      </c>
      <c r="E261" s="31">
        <v>526.90399545454545</v>
      </c>
      <c r="F261" s="31">
        <v>69.862086414502258</v>
      </c>
      <c r="G261" s="31">
        <v>152.2814310209159</v>
      </c>
      <c r="H261" s="31">
        <v>26.705244166666667</v>
      </c>
      <c r="I261" s="31">
        <v>3.125043777777778</v>
      </c>
      <c r="J261" s="31">
        <v>9.5342411629166666</v>
      </c>
      <c r="K261" s="31">
        <v>58.577046246893758</v>
      </c>
      <c r="L261" s="31">
        <v>32.703163636363634</v>
      </c>
      <c r="M261" s="31">
        <v>96.382218181818189</v>
      </c>
      <c r="N261" s="31">
        <v>8.8440825108077465</v>
      </c>
      <c r="O261" s="31">
        <v>3.3080427833817954</v>
      </c>
      <c r="P261" s="33">
        <f t="shared" si="19"/>
        <v>284.13560407525557</v>
      </c>
      <c r="Q261" s="33">
        <f t="shared" si="16"/>
        <v>16.837665426681813</v>
      </c>
      <c r="R261" s="33">
        <f t="shared" si="17"/>
        <v>13.470132341345451</v>
      </c>
      <c r="S261" s="33">
        <f t="shared" si="18"/>
        <v>13.470132341345451</v>
      </c>
      <c r="T261" s="32"/>
      <c r="U261" s="34"/>
      <c r="V261" s="39"/>
      <c r="W261" s="31"/>
      <c r="X261" s="31"/>
      <c r="Y261" s="31"/>
      <c r="AC261" s="8"/>
      <c r="AD261" s="8"/>
      <c r="AE261" s="8"/>
    </row>
    <row r="262" spans="1:31">
      <c r="A262" s="28" t="s">
        <v>1703</v>
      </c>
      <c r="B262" s="8" t="s">
        <v>674</v>
      </c>
      <c r="C262" s="29" t="s">
        <v>741</v>
      </c>
      <c r="D262" s="30">
        <v>9</v>
      </c>
      <c r="E262" s="31">
        <v>282.51800000000003</v>
      </c>
      <c r="F262" s="31">
        <v>32.688419568302223</v>
      </c>
      <c r="G262" s="31">
        <v>71.858195988000006</v>
      </c>
      <c r="H262" s="31">
        <v>14.737924812030075</v>
      </c>
      <c r="I262" s="31">
        <v>3.5574857142857144</v>
      </c>
      <c r="J262" s="31">
        <v>6.1215808000000003</v>
      </c>
      <c r="K262" s="31">
        <v>32.654215139555554</v>
      </c>
      <c r="L262" s="31">
        <v>25.140999999999998</v>
      </c>
      <c r="M262" s="31">
        <v>55.656999999999996</v>
      </c>
      <c r="N262" s="31">
        <v>5.0479971105336894</v>
      </c>
      <c r="O262" s="31">
        <v>2.440540180216686</v>
      </c>
      <c r="P262" s="33">
        <f t="shared" si="19"/>
        <v>149.50992626677626</v>
      </c>
      <c r="Q262" s="33">
        <f t="shared" si="16"/>
        <v>8.8598474824756295</v>
      </c>
      <c r="R262" s="33">
        <f t="shared" si="17"/>
        <v>6.2018932377329401</v>
      </c>
      <c r="S262" s="33">
        <f t="shared" si="18"/>
        <v>6.2018932377329401</v>
      </c>
      <c r="T262" s="32"/>
      <c r="U262" s="34"/>
      <c r="V262" s="39"/>
      <c r="W262" s="31"/>
      <c r="X262" s="31"/>
      <c r="Y262" s="31"/>
      <c r="AC262" s="8"/>
      <c r="AD262" s="8"/>
      <c r="AE262" s="8"/>
    </row>
    <row r="263" spans="1:31">
      <c r="A263" s="28" t="s">
        <v>1270</v>
      </c>
      <c r="B263" s="8" t="s">
        <v>278</v>
      </c>
      <c r="C263" s="29" t="s">
        <v>713</v>
      </c>
      <c r="D263" s="30">
        <v>8</v>
      </c>
      <c r="E263" s="31">
        <v>534.03454545454542</v>
      </c>
      <c r="F263" s="31">
        <v>67.805879309187503</v>
      </c>
      <c r="G263" s="31">
        <v>140.45392691969698</v>
      </c>
      <c r="H263" s="31">
        <v>25.816825396825397</v>
      </c>
      <c r="I263" s="31">
        <v>11.071955555555556</v>
      </c>
      <c r="J263" s="31">
        <v>12.049625833333332</v>
      </c>
      <c r="K263" s="31">
        <v>50.633364656944444</v>
      </c>
      <c r="L263" s="31">
        <v>30.810909090909092</v>
      </c>
      <c r="M263" s="31">
        <v>105.22272727272728</v>
      </c>
      <c r="N263" s="31">
        <v>17.018065605043333</v>
      </c>
      <c r="O263" s="31">
        <v>6.280972289034815</v>
      </c>
      <c r="P263" s="33">
        <f t="shared" si="19"/>
        <v>279.3280600279557</v>
      </c>
      <c r="Q263" s="33">
        <f t="shared" si="16"/>
        <v>16.55277392758256</v>
      </c>
      <c r="R263" s="33">
        <f t="shared" si="17"/>
        <v>13.242219142066048</v>
      </c>
      <c r="S263" s="33">
        <f t="shared" si="18"/>
        <v>13.242219142066048</v>
      </c>
      <c r="T263" s="32"/>
      <c r="U263" s="34"/>
      <c r="V263" s="39"/>
      <c r="W263" s="31"/>
      <c r="X263" s="31"/>
      <c r="Y263" s="31"/>
      <c r="AC263" s="8"/>
      <c r="AD263" s="8"/>
      <c r="AE263" s="8"/>
    </row>
    <row r="264" spans="1:31">
      <c r="A264" s="28" t="s">
        <v>1362</v>
      </c>
      <c r="B264" s="8" t="s">
        <v>1827</v>
      </c>
      <c r="C264" s="29" t="s">
        <v>725</v>
      </c>
      <c r="D264" s="30">
        <v>7</v>
      </c>
      <c r="E264" s="31">
        <v>482.07456666666667</v>
      </c>
      <c r="F264" s="31">
        <v>62.054828840310307</v>
      </c>
      <c r="G264" s="31">
        <v>130.8908822512</v>
      </c>
      <c r="H264" s="31">
        <v>22.110910416666666</v>
      </c>
      <c r="I264" s="31">
        <v>1.2245303472222222</v>
      </c>
      <c r="J264" s="31">
        <v>13.46807772121212</v>
      </c>
      <c r="K264" s="31">
        <v>56.395565719030294</v>
      </c>
      <c r="L264" s="31">
        <v>47.643700000000003</v>
      </c>
      <c r="M264" s="31">
        <v>80.135599999999997</v>
      </c>
      <c r="N264" s="31">
        <v>4.3539239384139599</v>
      </c>
      <c r="O264" s="31">
        <v>2.3870398390180276</v>
      </c>
      <c r="P264" s="33">
        <f t="shared" si="19"/>
        <v>283.78046518468403</v>
      </c>
      <c r="Q264" s="33">
        <f t="shared" si="16"/>
        <v>16.816620159092388</v>
      </c>
      <c r="R264" s="33">
        <f t="shared" si="17"/>
        <v>13.45329612727391</v>
      </c>
      <c r="S264" s="33">
        <f t="shared" si="18"/>
        <v>13.45329612727391</v>
      </c>
      <c r="T264" s="32"/>
      <c r="U264" s="34"/>
      <c r="V264" s="39"/>
      <c r="W264" s="31"/>
      <c r="X264" s="31"/>
      <c r="Y264" s="31"/>
      <c r="AC264" s="8"/>
      <c r="AD264" s="8"/>
      <c r="AE264" s="8"/>
    </row>
    <row r="265" spans="1:31">
      <c r="A265" s="28" t="s">
        <v>276</v>
      </c>
      <c r="B265" s="8" t="s">
        <v>164</v>
      </c>
      <c r="C265" s="29" t="s">
        <v>729</v>
      </c>
      <c r="D265" s="30">
        <v>4</v>
      </c>
      <c r="E265" s="31">
        <v>599.32262995670999</v>
      </c>
      <c r="F265" s="31">
        <v>86.750904476711682</v>
      </c>
      <c r="G265" s="31">
        <v>166.37868580134304</v>
      </c>
      <c r="H265" s="31">
        <v>33.367585984714871</v>
      </c>
      <c r="I265" s="31">
        <v>4.539964534391534</v>
      </c>
      <c r="J265" s="31">
        <v>12.988542638666667</v>
      </c>
      <c r="K265" s="31">
        <v>68.201263436375243</v>
      </c>
      <c r="L265" s="31">
        <v>40.092116363636364</v>
      </c>
      <c r="M265" s="31">
        <v>75.903040000000004</v>
      </c>
      <c r="N265" s="31">
        <v>11.588643057724459</v>
      </c>
      <c r="O265" s="31">
        <v>5.4311625371696977</v>
      </c>
      <c r="P265" s="33">
        <f t="shared" si="19"/>
        <v>373.09055356811911</v>
      </c>
      <c r="Q265" s="33">
        <f t="shared" si="16"/>
        <v>22.109069841073726</v>
      </c>
      <c r="R265" s="33">
        <f t="shared" si="17"/>
        <v>19.898162856966355</v>
      </c>
      <c r="S265" s="33">
        <f t="shared" si="18"/>
        <v>19.898162856966355</v>
      </c>
      <c r="T265" s="32"/>
      <c r="U265" s="34"/>
      <c r="V265" s="39"/>
      <c r="W265" s="31"/>
      <c r="X265" s="31"/>
      <c r="Y265" s="31"/>
      <c r="AC265" s="8"/>
      <c r="AD265" s="8"/>
      <c r="AE265" s="8"/>
    </row>
    <row r="266" spans="1:31">
      <c r="A266" s="28" t="s">
        <v>888</v>
      </c>
      <c r="B266" s="8" t="s">
        <v>52</v>
      </c>
      <c r="C266" s="29" t="s">
        <v>740</v>
      </c>
      <c r="D266" s="30">
        <v>4</v>
      </c>
      <c r="E266" s="31">
        <v>562.55175112737732</v>
      </c>
      <c r="F266" s="31">
        <v>81.291494043208417</v>
      </c>
      <c r="G266" s="31">
        <v>155.62358516448427</v>
      </c>
      <c r="H266" s="31">
        <v>35.645657794990328</v>
      </c>
      <c r="I266" s="31">
        <v>4.9012915739927161</v>
      </c>
      <c r="J266" s="31">
        <v>11.394232939423077</v>
      </c>
      <c r="K266" s="31">
        <v>58.610450545869504</v>
      </c>
      <c r="L266" s="31">
        <v>58.483272727272727</v>
      </c>
      <c r="M266" s="31">
        <v>113.94563636363637</v>
      </c>
      <c r="N266" s="31">
        <v>16.948433888341459</v>
      </c>
      <c r="O266" s="31">
        <v>6.1950621218656696</v>
      </c>
      <c r="P266" s="33">
        <f t="shared" si="19"/>
        <v>330.44747764491939</v>
      </c>
      <c r="Q266" s="33">
        <f t="shared" si="16"/>
        <v>19.582072749328557</v>
      </c>
      <c r="R266" s="33">
        <f t="shared" si="17"/>
        <v>17.6238654743957</v>
      </c>
      <c r="S266" s="33">
        <f t="shared" si="18"/>
        <v>17.6238654743957</v>
      </c>
      <c r="T266" s="32"/>
      <c r="U266" s="34"/>
      <c r="V266" s="39"/>
      <c r="W266" s="31"/>
      <c r="X266" s="31"/>
      <c r="Y266" s="31"/>
      <c r="AC266" s="8"/>
      <c r="AD266" s="8"/>
      <c r="AE266" s="8"/>
    </row>
    <row r="267" spans="1:31">
      <c r="A267" s="28" t="s">
        <v>889</v>
      </c>
      <c r="B267" s="8" t="s">
        <v>770</v>
      </c>
      <c r="C267" s="29" t="s">
        <v>737</v>
      </c>
      <c r="D267" s="30">
        <v>6</v>
      </c>
      <c r="E267" s="31">
        <v>195.14285714285714</v>
      </c>
      <c r="F267" s="31">
        <v>20.625</v>
      </c>
      <c r="G267" s="31">
        <v>42.423999999999999</v>
      </c>
      <c r="H267" s="31">
        <v>9.1666666666666661</v>
      </c>
      <c r="I267" s="31">
        <v>0.5</v>
      </c>
      <c r="J267" s="31">
        <v>2.25</v>
      </c>
      <c r="K267" s="31">
        <v>15.5</v>
      </c>
      <c r="L267" s="31">
        <v>16.285714285714285</v>
      </c>
      <c r="M267" s="31">
        <v>40.714285714285715</v>
      </c>
      <c r="N267" s="31">
        <v>3.375</v>
      </c>
      <c r="O267" s="31">
        <v>2</v>
      </c>
      <c r="P267" s="33">
        <f t="shared" si="19"/>
        <v>72.412095238095219</v>
      </c>
      <c r="Q267" s="33">
        <f t="shared" si="16"/>
        <v>4.2910871252204572</v>
      </c>
      <c r="R267" s="33">
        <f t="shared" si="17"/>
        <v>2.5746522751322742</v>
      </c>
      <c r="S267" s="33">
        <f t="shared" si="18"/>
        <v>2.5746522751322742</v>
      </c>
      <c r="T267" s="32"/>
      <c r="U267" s="34"/>
      <c r="V267" s="39"/>
      <c r="W267" s="31"/>
      <c r="X267" s="31"/>
      <c r="Y267" s="31"/>
      <c r="AC267" s="8"/>
      <c r="AD267" s="8"/>
      <c r="AE267" s="8"/>
    </row>
    <row r="268" spans="1:31">
      <c r="A268" s="28" t="s">
        <v>1215</v>
      </c>
      <c r="B268" s="8" t="s">
        <v>664</v>
      </c>
      <c r="C268" s="29" t="s">
        <v>735</v>
      </c>
      <c r="D268" s="30">
        <v>3</v>
      </c>
      <c r="E268" s="31">
        <v>191.375</v>
      </c>
      <c r="F268" s="31">
        <v>21.375</v>
      </c>
      <c r="G268" s="31">
        <v>40.704499999999996</v>
      </c>
      <c r="H268" s="31">
        <v>10.5</v>
      </c>
      <c r="I268" s="31">
        <v>1</v>
      </c>
      <c r="J268" s="31">
        <v>5.5</v>
      </c>
      <c r="K268" s="31">
        <v>22.5</v>
      </c>
      <c r="L268" s="31">
        <v>21.5</v>
      </c>
      <c r="M268" s="31">
        <v>57.5</v>
      </c>
      <c r="N268" s="31">
        <v>1.125</v>
      </c>
      <c r="O268" s="31">
        <v>1</v>
      </c>
      <c r="P268" s="33">
        <f t="shared" si="19"/>
        <v>77.704499999999996</v>
      </c>
      <c r="Q268" s="33">
        <f t="shared" si="16"/>
        <v>4.6047111111111105</v>
      </c>
      <c r="R268" s="33">
        <f t="shared" si="17"/>
        <v>2.7628266666666663</v>
      </c>
      <c r="S268" s="33">
        <f t="shared" si="18"/>
        <v>2.7628266666666663</v>
      </c>
      <c r="T268" s="32"/>
      <c r="U268" s="34"/>
      <c r="V268" s="39"/>
      <c r="W268" s="31"/>
      <c r="X268" s="31"/>
      <c r="Y268" s="31"/>
      <c r="AC268" s="8"/>
      <c r="AD268" s="8"/>
      <c r="AE268" s="8"/>
    </row>
    <row r="269" spans="1:31">
      <c r="A269" s="28" t="s">
        <v>1597</v>
      </c>
      <c r="B269" s="8" t="s">
        <v>72</v>
      </c>
      <c r="C269" s="29" t="s">
        <v>716</v>
      </c>
      <c r="D269" s="30">
        <v>5</v>
      </c>
      <c r="E269" s="31">
        <v>202.25</v>
      </c>
      <c r="F269" s="31">
        <v>22.777777777777779</v>
      </c>
      <c r="G269" s="31">
        <v>44.667249999999996</v>
      </c>
      <c r="H269" s="31">
        <v>12.666666666666666</v>
      </c>
      <c r="I269" s="31">
        <v>2</v>
      </c>
      <c r="J269" s="31">
        <v>3.4444444444444446</v>
      </c>
      <c r="K269" s="31">
        <v>18.777777777777779</v>
      </c>
      <c r="L269" s="31">
        <v>20.75</v>
      </c>
      <c r="M269" s="31">
        <v>68.5</v>
      </c>
      <c r="N269" s="31">
        <v>3</v>
      </c>
      <c r="O269" s="31">
        <v>2</v>
      </c>
      <c r="P269" s="33">
        <f t="shared" si="19"/>
        <v>66.472805555555539</v>
      </c>
      <c r="Q269" s="33">
        <f t="shared" si="16"/>
        <v>3.939129218106995</v>
      </c>
      <c r="R269" s="33">
        <f t="shared" si="17"/>
        <v>2.3634775308641971</v>
      </c>
      <c r="S269" s="33">
        <f t="shared" si="18"/>
        <v>2.3634775308641971</v>
      </c>
      <c r="T269" s="32"/>
      <c r="U269" s="34"/>
      <c r="V269" s="39"/>
      <c r="W269" s="31"/>
      <c r="X269" s="31"/>
      <c r="Y269" s="31"/>
      <c r="AC269" s="8"/>
      <c r="AD269" s="8"/>
      <c r="AE269" s="8"/>
    </row>
    <row r="270" spans="1:31">
      <c r="A270" s="28" t="s">
        <v>1425</v>
      </c>
      <c r="B270" s="8" t="s">
        <v>296</v>
      </c>
      <c r="C270" s="29" t="s">
        <v>730</v>
      </c>
      <c r="D270" s="30">
        <v>4</v>
      </c>
      <c r="E270" s="31">
        <v>228.3</v>
      </c>
      <c r="F270" s="31">
        <v>24</v>
      </c>
      <c r="G270" s="31">
        <v>60.948999999999998</v>
      </c>
      <c r="H270" s="31">
        <v>13.375</v>
      </c>
      <c r="I270" s="31">
        <v>0.875</v>
      </c>
      <c r="J270" s="31">
        <v>2.5454545454545454</v>
      </c>
      <c r="K270" s="31">
        <v>25.363636363636363</v>
      </c>
      <c r="L270" s="31">
        <v>23.1</v>
      </c>
      <c r="M270" s="31">
        <v>27.7</v>
      </c>
      <c r="N270" s="31">
        <v>3</v>
      </c>
      <c r="O270" s="31">
        <v>1.125</v>
      </c>
      <c r="P270" s="33">
        <f t="shared" si="19"/>
        <v>130.34900000000002</v>
      </c>
      <c r="Q270" s="33">
        <f t="shared" si="16"/>
        <v>7.7243851851851861</v>
      </c>
      <c r="R270" s="33">
        <f t="shared" si="17"/>
        <v>5.4070696296296301</v>
      </c>
      <c r="S270" s="33">
        <f t="shared" si="18"/>
        <v>5.4070696296296301</v>
      </c>
      <c r="T270" s="32"/>
      <c r="U270" s="34"/>
      <c r="V270" s="39"/>
      <c r="W270" s="31"/>
      <c r="X270" s="31"/>
      <c r="Y270" s="31"/>
      <c r="AC270" s="8"/>
      <c r="AD270" s="8"/>
      <c r="AE270" s="8"/>
    </row>
    <row r="271" spans="1:31">
      <c r="A271" s="28" t="s">
        <v>1580</v>
      </c>
      <c r="B271" s="8" t="s">
        <v>133</v>
      </c>
      <c r="C271" s="29" t="s">
        <v>734</v>
      </c>
      <c r="D271" s="30">
        <v>4</v>
      </c>
      <c r="E271" s="31">
        <v>155.71428571428572</v>
      </c>
      <c r="F271" s="31">
        <v>15.714285714285714</v>
      </c>
      <c r="G271" s="31">
        <v>35.175714285714285</v>
      </c>
      <c r="H271" s="31">
        <v>7.333333333333333</v>
      </c>
      <c r="I271" s="31">
        <v>1.3333333333333333</v>
      </c>
      <c r="J271" s="31">
        <v>2</v>
      </c>
      <c r="K271" s="31">
        <v>14.285714285714286</v>
      </c>
      <c r="L271" s="31">
        <v>11.142857142857142</v>
      </c>
      <c r="M271" s="31">
        <v>33.857142857142854</v>
      </c>
      <c r="N271" s="31">
        <v>1.4285714285714286</v>
      </c>
      <c r="O271" s="31">
        <v>0.83333333333333337</v>
      </c>
      <c r="P271" s="33">
        <f t="shared" si="19"/>
        <v>59.056666666666672</v>
      </c>
      <c r="Q271" s="33">
        <f t="shared" si="16"/>
        <v>3.4996543209876547</v>
      </c>
      <c r="R271" s="33">
        <f t="shared" si="17"/>
        <v>2.0997925925925927</v>
      </c>
      <c r="S271" s="33">
        <f t="shared" si="18"/>
        <v>2.0997925925925927</v>
      </c>
      <c r="T271" s="32"/>
      <c r="U271" s="34"/>
      <c r="V271" s="39"/>
      <c r="W271" s="31"/>
      <c r="X271" s="31"/>
      <c r="Y271" s="31"/>
      <c r="AC271" s="8"/>
      <c r="AD271" s="8"/>
      <c r="AE271" s="8"/>
    </row>
    <row r="272" spans="1:31">
      <c r="A272" s="28" t="s">
        <v>1246</v>
      </c>
      <c r="B272" s="8" t="s">
        <v>199</v>
      </c>
      <c r="C272" s="29" t="s">
        <v>735</v>
      </c>
      <c r="D272" s="30">
        <v>8</v>
      </c>
      <c r="E272" s="31">
        <v>296.35074380165292</v>
      </c>
      <c r="F272" s="31">
        <v>32.11146491060606</v>
      </c>
      <c r="G272" s="31">
        <v>77.432484793388426</v>
      </c>
      <c r="H272" s="31">
        <v>15.138101010101012</v>
      </c>
      <c r="I272" s="31">
        <v>3.2498424242424244</v>
      </c>
      <c r="J272" s="31">
        <v>4.0773787878787884</v>
      </c>
      <c r="K272" s="31">
        <v>29.221324696969699</v>
      </c>
      <c r="L272" s="31">
        <v>13.276363636363635</v>
      </c>
      <c r="M272" s="31">
        <v>61.869090909090907</v>
      </c>
      <c r="N272" s="31">
        <v>6.2692265131818177</v>
      </c>
      <c r="O272" s="31">
        <v>2.9316214995959595</v>
      </c>
      <c r="P272" s="33">
        <f t="shared" si="19"/>
        <v>127.38007436404499</v>
      </c>
      <c r="Q272" s="33">
        <f t="shared" si="16"/>
        <v>7.5484488512026662</v>
      </c>
      <c r="R272" s="33">
        <f t="shared" si="17"/>
        <v>5.2839141958418656</v>
      </c>
      <c r="S272" s="33">
        <f t="shared" si="18"/>
        <v>5.2839141958418656</v>
      </c>
      <c r="T272" s="32"/>
      <c r="U272" s="34"/>
      <c r="V272" s="39"/>
      <c r="W272" s="31"/>
      <c r="X272" s="31"/>
      <c r="Y272" s="31"/>
      <c r="AC272" s="8"/>
      <c r="AD272" s="8"/>
      <c r="AE272" s="8"/>
    </row>
    <row r="273" spans="1:31">
      <c r="A273" s="28" t="s">
        <v>1223</v>
      </c>
      <c r="B273" s="8" t="s">
        <v>1214</v>
      </c>
      <c r="C273" s="29" t="s">
        <v>727</v>
      </c>
      <c r="D273" s="30">
        <v>9</v>
      </c>
      <c r="E273" s="31">
        <v>256.14285714285717</v>
      </c>
      <c r="F273" s="31">
        <v>28.714285714285715</v>
      </c>
      <c r="G273" s="31">
        <v>60.854857142857142</v>
      </c>
      <c r="H273" s="31">
        <v>14</v>
      </c>
      <c r="I273" s="31">
        <v>1</v>
      </c>
      <c r="J273" s="31">
        <v>6.7142857142857144</v>
      </c>
      <c r="K273" s="31">
        <v>26.857142857142858</v>
      </c>
      <c r="L273" s="31">
        <v>17.428571428571427</v>
      </c>
      <c r="M273" s="31">
        <v>82.285714285714292</v>
      </c>
      <c r="N273" s="31">
        <v>8.4285714285714288</v>
      </c>
      <c r="O273" s="31">
        <v>4.333333333333333</v>
      </c>
      <c r="P273" s="33">
        <f t="shared" si="19"/>
        <v>91.807238095238077</v>
      </c>
      <c r="Q273" s="33">
        <f t="shared" si="16"/>
        <v>5.4404289241622568</v>
      </c>
      <c r="R273" s="33">
        <f t="shared" si="17"/>
        <v>3.2642573544973539</v>
      </c>
      <c r="S273" s="33">
        <f t="shared" si="18"/>
        <v>3.2642573544973539</v>
      </c>
      <c r="T273" s="32"/>
      <c r="U273" s="34"/>
      <c r="V273" s="39"/>
      <c r="W273" s="31"/>
      <c r="X273" s="31"/>
      <c r="Y273" s="31"/>
      <c r="AC273" s="8"/>
      <c r="AD273" s="8"/>
      <c r="AE273" s="8"/>
    </row>
    <row r="274" spans="1:31">
      <c r="A274" s="28" t="s">
        <v>1707</v>
      </c>
      <c r="B274" s="8" t="s">
        <v>90</v>
      </c>
      <c r="C274" s="29" t="s">
        <v>724</v>
      </c>
      <c r="D274" s="30">
        <v>8</v>
      </c>
      <c r="E274" s="31">
        <v>196.28571428571428</v>
      </c>
      <c r="F274" s="31">
        <v>21.428571428571427</v>
      </c>
      <c r="G274" s="31">
        <v>44.451428571428565</v>
      </c>
      <c r="H274" s="31">
        <v>9.6666666666666661</v>
      </c>
      <c r="I274" s="31">
        <v>1.1666666666666667</v>
      </c>
      <c r="J274" s="31">
        <v>4.7142857142857144</v>
      </c>
      <c r="K274" s="31">
        <v>19.285714285714285</v>
      </c>
      <c r="L274" s="31">
        <v>12.285714285714286</v>
      </c>
      <c r="M274" s="31">
        <v>59.571428571428569</v>
      </c>
      <c r="N274" s="31">
        <v>5.4285714285714288</v>
      </c>
      <c r="O274" s="31">
        <v>2.8333333333333335</v>
      </c>
      <c r="P274" s="33">
        <f t="shared" si="19"/>
        <v>66.618095238095236</v>
      </c>
      <c r="Q274" s="33">
        <f t="shared" si="16"/>
        <v>3.9477389770723104</v>
      </c>
      <c r="R274" s="33">
        <f t="shared" si="17"/>
        <v>2.3686433862433862</v>
      </c>
      <c r="S274" s="33">
        <f t="shared" si="18"/>
        <v>2.3686433862433862</v>
      </c>
      <c r="T274" s="32"/>
      <c r="U274" s="34"/>
      <c r="V274" s="39"/>
      <c r="W274" s="31"/>
      <c r="X274" s="31"/>
      <c r="Y274" s="31"/>
      <c r="AC274" s="8"/>
      <c r="AD274" s="8"/>
      <c r="AE274" s="8"/>
    </row>
    <row r="275" spans="1:31">
      <c r="A275" s="28" t="s">
        <v>1430</v>
      </c>
      <c r="B275" s="8" t="s">
        <v>198</v>
      </c>
      <c r="C275" s="29" t="s">
        <v>717</v>
      </c>
      <c r="D275" s="30">
        <v>5</v>
      </c>
      <c r="E275" s="31">
        <v>469.33106573426574</v>
      </c>
      <c r="F275" s="31">
        <v>54.851150399680002</v>
      </c>
      <c r="G275" s="31">
        <v>121.48478178327274</v>
      </c>
      <c r="H275" s="31">
        <v>23.352601709401711</v>
      </c>
      <c r="I275" s="31">
        <v>5.3526441025641027</v>
      </c>
      <c r="J275" s="31">
        <v>11.341965866666667</v>
      </c>
      <c r="K275" s="31">
        <v>55.406053875282055</v>
      </c>
      <c r="L275" s="31">
        <v>45.573381818181815</v>
      </c>
      <c r="M275" s="31">
        <v>132.78341818181818</v>
      </c>
      <c r="N275" s="31">
        <v>3.9725514912525131</v>
      </c>
      <c r="O275" s="31">
        <v>2.1607865107429749</v>
      </c>
      <c r="P275" s="33">
        <f t="shared" si="19"/>
        <v>214.42750218963789</v>
      </c>
      <c r="Q275" s="33">
        <f t="shared" si="16"/>
        <v>12.706814944571134</v>
      </c>
      <c r="R275" s="33">
        <f t="shared" si="17"/>
        <v>10.165451955656907</v>
      </c>
      <c r="S275" s="33">
        <f t="shared" si="18"/>
        <v>10.165451955656907</v>
      </c>
      <c r="T275" s="32"/>
      <c r="U275" s="34"/>
      <c r="V275" s="39"/>
      <c r="W275" s="31"/>
      <c r="X275" s="31"/>
      <c r="Y275" s="31"/>
      <c r="AC275" s="8"/>
      <c r="AD275" s="8"/>
      <c r="AE275" s="8"/>
    </row>
    <row r="276" spans="1:31">
      <c r="A276" s="28" t="s">
        <v>1203</v>
      </c>
      <c r="B276" s="8" t="s">
        <v>310</v>
      </c>
      <c r="C276" s="29" t="s">
        <v>734</v>
      </c>
      <c r="D276" s="30">
        <v>9</v>
      </c>
      <c r="E276" s="31">
        <v>181</v>
      </c>
      <c r="F276" s="31">
        <v>22.75</v>
      </c>
      <c r="G276" s="31">
        <v>43.811250000000001</v>
      </c>
      <c r="H276" s="31">
        <v>11.833333333333334</v>
      </c>
      <c r="I276" s="31">
        <v>1.1666666666666667</v>
      </c>
      <c r="J276" s="31">
        <v>7.125</v>
      </c>
      <c r="K276" s="31">
        <v>22.375</v>
      </c>
      <c r="L276" s="31">
        <v>13.375</v>
      </c>
      <c r="M276" s="31">
        <v>48.375</v>
      </c>
      <c r="N276" s="31">
        <v>2.375</v>
      </c>
      <c r="O276" s="31">
        <v>1.5</v>
      </c>
      <c r="P276" s="33">
        <f t="shared" si="19"/>
        <v>90.352916666666658</v>
      </c>
      <c r="Q276" s="33">
        <f t="shared" si="16"/>
        <v>5.3542469135802468</v>
      </c>
      <c r="R276" s="33">
        <f t="shared" si="17"/>
        <v>3.2125481481481479</v>
      </c>
      <c r="S276" s="33">
        <f t="shared" si="18"/>
        <v>3.2125481481481479</v>
      </c>
      <c r="T276" s="32"/>
      <c r="U276" s="34"/>
      <c r="V276" s="39"/>
      <c r="W276" s="31"/>
      <c r="X276" s="31"/>
      <c r="Y276" s="31"/>
      <c r="AC276" s="8"/>
      <c r="AD276" s="8"/>
      <c r="AE276" s="8"/>
    </row>
    <row r="277" spans="1:31">
      <c r="A277" s="28" t="s">
        <v>279</v>
      </c>
      <c r="B277" s="8" t="s">
        <v>175</v>
      </c>
      <c r="C277" s="29" t="s">
        <v>736</v>
      </c>
      <c r="D277" s="30">
        <v>1</v>
      </c>
      <c r="E277" s="31">
        <v>448.18787878787879</v>
      </c>
      <c r="F277" s="31">
        <v>54.343788153333328</v>
      </c>
      <c r="G277" s="31">
        <v>102.19940145454547</v>
      </c>
      <c r="H277" s="31">
        <v>19.262962962962963</v>
      </c>
      <c r="I277" s="31">
        <v>0.55555555555555558</v>
      </c>
      <c r="J277" s="31">
        <v>16.973254166666667</v>
      </c>
      <c r="K277" s="31">
        <v>58.173004756944444</v>
      </c>
      <c r="L277" s="31">
        <v>58.869886363636368</v>
      </c>
      <c r="M277" s="31">
        <v>125.94431818181819</v>
      </c>
      <c r="N277" s="31">
        <v>1.25</v>
      </c>
      <c r="O277" s="31">
        <v>0.33333333333333331</v>
      </c>
      <c r="P277" s="33">
        <f t="shared" si="19"/>
        <v>219.85226578738221</v>
      </c>
      <c r="Q277" s="33">
        <f t="shared" si="16"/>
        <v>13.028282417030058</v>
      </c>
      <c r="R277" s="33">
        <f t="shared" si="17"/>
        <v>10.422625933624047</v>
      </c>
      <c r="S277" s="33">
        <f t="shared" si="18"/>
        <v>10.422625933624047</v>
      </c>
      <c r="T277" s="32"/>
      <c r="U277" s="34"/>
      <c r="V277" s="39"/>
      <c r="W277" s="31"/>
      <c r="X277" s="31"/>
      <c r="Y277" s="31"/>
      <c r="AC277" s="8"/>
      <c r="AD277" s="8"/>
      <c r="AE277" s="8"/>
    </row>
    <row r="278" spans="1:31">
      <c r="A278" s="28" t="s">
        <v>890</v>
      </c>
      <c r="B278" s="8" t="s">
        <v>90</v>
      </c>
      <c r="C278" s="29" t="s">
        <v>742</v>
      </c>
      <c r="D278" s="30">
        <v>2</v>
      </c>
      <c r="E278" s="31">
        <v>154.28571428571428</v>
      </c>
      <c r="F278" s="31">
        <v>16.428571428571427</v>
      </c>
      <c r="G278" s="31">
        <v>36.200000000000003</v>
      </c>
      <c r="H278" s="31">
        <v>9.4</v>
      </c>
      <c r="I278" s="31">
        <v>0.2</v>
      </c>
      <c r="J278" s="31">
        <v>3.7142857142857144</v>
      </c>
      <c r="K278" s="31">
        <v>16.285714285714285</v>
      </c>
      <c r="L278" s="31">
        <v>15.714285714285714</v>
      </c>
      <c r="M278" s="31">
        <v>37.142857142857146</v>
      </c>
      <c r="N278" s="31">
        <v>0.42857142857142855</v>
      </c>
      <c r="O278" s="31">
        <v>0.4</v>
      </c>
      <c r="P278" s="33">
        <f t="shared" si="19"/>
        <v>68.457142857142841</v>
      </c>
      <c r="Q278" s="33">
        <f t="shared" si="16"/>
        <v>4.0567195767195754</v>
      </c>
      <c r="R278" s="33">
        <f t="shared" si="17"/>
        <v>2.4340317460317453</v>
      </c>
      <c r="S278" s="33">
        <f t="shared" si="18"/>
        <v>2.4340317460317453</v>
      </c>
      <c r="T278" s="32"/>
      <c r="U278" s="34"/>
      <c r="V278" s="39"/>
      <c r="W278" s="31"/>
      <c r="X278" s="31"/>
      <c r="Y278" s="31"/>
      <c r="AC278" s="8"/>
      <c r="AD278" s="8"/>
      <c r="AE278" s="8"/>
    </row>
    <row r="279" spans="1:31">
      <c r="A279" s="28" t="s">
        <v>891</v>
      </c>
      <c r="B279" s="8" t="s">
        <v>209</v>
      </c>
      <c r="C279" s="29" t="s">
        <v>736</v>
      </c>
      <c r="D279" s="30">
        <v>5</v>
      </c>
      <c r="E279" s="31">
        <v>523.3452727272728</v>
      </c>
      <c r="F279" s="31">
        <v>60.290503919926664</v>
      </c>
      <c r="G279" s="31">
        <v>134.98310323927274</v>
      </c>
      <c r="H279" s="31">
        <v>25.03221111111111</v>
      </c>
      <c r="I279" s="31">
        <v>2.4032211111111113</v>
      </c>
      <c r="J279" s="31">
        <v>16.804011466666669</v>
      </c>
      <c r="K279" s="31">
        <v>61.468658637333334</v>
      </c>
      <c r="L279" s="31">
        <v>31.068363636363639</v>
      </c>
      <c r="M279" s="31">
        <v>122.70927272727273</v>
      </c>
      <c r="N279" s="31">
        <v>4.9720095660137327</v>
      </c>
      <c r="O279" s="31">
        <v>2.3663611743639112</v>
      </c>
      <c r="P279" s="33">
        <f t="shared" si="19"/>
        <v>247.95769283060685</v>
      </c>
      <c r="Q279" s="33">
        <f t="shared" si="16"/>
        <v>14.693789204776701</v>
      </c>
      <c r="R279" s="33">
        <f t="shared" si="17"/>
        <v>11.755031363821361</v>
      </c>
      <c r="S279" s="33">
        <f t="shared" si="18"/>
        <v>11.755031363821361</v>
      </c>
      <c r="T279" s="32"/>
      <c r="U279" s="34"/>
      <c r="V279" s="39"/>
      <c r="W279" s="31"/>
      <c r="X279" s="31"/>
      <c r="Y279" s="31"/>
      <c r="AC279" s="8"/>
      <c r="AD279" s="8"/>
      <c r="AE279" s="8"/>
    </row>
    <row r="280" spans="1:31">
      <c r="A280" s="28" t="s">
        <v>892</v>
      </c>
      <c r="B280" s="8" t="s">
        <v>957</v>
      </c>
      <c r="C280" s="29" t="s">
        <v>720</v>
      </c>
      <c r="D280" s="30">
        <v>4</v>
      </c>
      <c r="E280" s="31">
        <v>546.6982644628099</v>
      </c>
      <c r="F280" s="31">
        <v>68.902739892087496</v>
      </c>
      <c r="G280" s="31">
        <v>155.40473744136364</v>
      </c>
      <c r="H280" s="31">
        <v>21.440875420875422</v>
      </c>
      <c r="I280" s="31">
        <v>4.8734150596877868</v>
      </c>
      <c r="J280" s="31">
        <v>5.4698072499999997</v>
      </c>
      <c r="K280" s="31">
        <v>52.213963421022726</v>
      </c>
      <c r="L280" s="31">
        <v>41.614545454545457</v>
      </c>
      <c r="M280" s="31">
        <v>103.34181818181818</v>
      </c>
      <c r="N280" s="31">
        <v>18.621492669883576</v>
      </c>
      <c r="O280" s="31">
        <v>6.2666999029025936</v>
      </c>
      <c r="P280" s="33">
        <f t="shared" si="19"/>
        <v>274.7460880844331</v>
      </c>
      <c r="Q280" s="33">
        <f t="shared" si="16"/>
        <v>16.281249664262702</v>
      </c>
      <c r="R280" s="33">
        <f t="shared" si="17"/>
        <v>13.024999731410162</v>
      </c>
      <c r="S280" s="33">
        <f t="shared" si="18"/>
        <v>13.024999731410162</v>
      </c>
      <c r="T280" s="32"/>
      <c r="U280" s="34"/>
      <c r="V280" s="39"/>
      <c r="W280" s="31"/>
      <c r="X280" s="31"/>
      <c r="Y280" s="31"/>
      <c r="AC280" s="8"/>
      <c r="AD280" s="8"/>
      <c r="AE280" s="8"/>
    </row>
    <row r="281" spans="1:31">
      <c r="A281" s="28" t="s">
        <v>1119</v>
      </c>
      <c r="B281" s="8" t="s">
        <v>830</v>
      </c>
      <c r="C281" s="29" t="s">
        <v>724</v>
      </c>
      <c r="D281" s="30">
        <v>2</v>
      </c>
      <c r="E281" s="31">
        <v>170.85714285714286</v>
      </c>
      <c r="F281" s="31">
        <v>16.857142857142858</v>
      </c>
      <c r="G281" s="31">
        <v>36.428571428571431</v>
      </c>
      <c r="H281" s="31">
        <v>8</v>
      </c>
      <c r="I281" s="31">
        <v>0.16666666666666666</v>
      </c>
      <c r="J281" s="31">
        <v>2.1428571428571428</v>
      </c>
      <c r="K281" s="31">
        <v>14.142857142857142</v>
      </c>
      <c r="L281" s="31">
        <v>14.714285714285714</v>
      </c>
      <c r="M281" s="31">
        <v>42.428571428571431</v>
      </c>
      <c r="N281" s="31">
        <v>0.5714285714285714</v>
      </c>
      <c r="O281" s="31">
        <v>0.83333333333333337</v>
      </c>
      <c r="P281" s="33">
        <f t="shared" si="19"/>
        <v>54.214285714285701</v>
      </c>
      <c r="Q281" s="33">
        <f t="shared" si="16"/>
        <v>3.2126984126984119</v>
      </c>
      <c r="R281" s="33">
        <f t="shared" si="17"/>
        <v>1.9276190476190471</v>
      </c>
      <c r="S281" s="33">
        <f t="shared" si="18"/>
        <v>1.9276190476190471</v>
      </c>
      <c r="T281" s="32"/>
      <c r="U281" s="34"/>
      <c r="V281" s="39"/>
      <c r="W281" s="31"/>
      <c r="X281" s="31"/>
      <c r="Y281" s="31"/>
      <c r="AC281" s="8"/>
      <c r="AD281" s="8"/>
      <c r="AE281" s="8"/>
    </row>
    <row r="282" spans="1:31">
      <c r="A282" s="28" t="s">
        <v>284</v>
      </c>
      <c r="B282" s="8" t="s">
        <v>175</v>
      </c>
      <c r="C282" s="29" t="s">
        <v>718</v>
      </c>
      <c r="D282" s="30">
        <v>3</v>
      </c>
      <c r="E282" s="31">
        <v>466.56892561983477</v>
      </c>
      <c r="F282" s="31">
        <v>63.255216663624999</v>
      </c>
      <c r="G282" s="31">
        <v>128.58579773181816</v>
      </c>
      <c r="H282" s="31">
        <v>28.008737373737372</v>
      </c>
      <c r="I282" s="31">
        <v>0.88888888888888884</v>
      </c>
      <c r="J282" s="31">
        <v>16.995238560606058</v>
      </c>
      <c r="K282" s="31">
        <v>69.998573222727273</v>
      </c>
      <c r="L282" s="31">
        <v>53.56454545454546</v>
      </c>
      <c r="M282" s="31">
        <v>94.792909090909092</v>
      </c>
      <c r="N282" s="31">
        <v>8.3333333333333329E-2</v>
      </c>
      <c r="O282" s="31">
        <v>0.1111111111111111</v>
      </c>
      <c r="P282" s="33">
        <f t="shared" si="19"/>
        <v>301.35567703736234</v>
      </c>
      <c r="Q282" s="33">
        <f t="shared" si="16"/>
        <v>17.858114194806657</v>
      </c>
      <c r="R282" s="33">
        <f t="shared" si="17"/>
        <v>16.072302775325991</v>
      </c>
      <c r="S282" s="33">
        <f t="shared" si="18"/>
        <v>16.072302775325991</v>
      </c>
      <c r="T282" s="32"/>
      <c r="U282" s="34"/>
      <c r="V282" s="39"/>
      <c r="W282" s="31"/>
      <c r="X282" s="31"/>
      <c r="Y282" s="31"/>
      <c r="AC282" s="8"/>
      <c r="AD282" s="8"/>
      <c r="AE282" s="8"/>
    </row>
    <row r="283" spans="1:31">
      <c r="A283" s="28" t="s">
        <v>1255</v>
      </c>
      <c r="B283" s="8" t="s">
        <v>128</v>
      </c>
      <c r="C283" s="29" t="s">
        <v>740</v>
      </c>
      <c r="D283" s="30">
        <v>6</v>
      </c>
      <c r="E283" s="31">
        <v>583.16818181818189</v>
      </c>
      <c r="F283" s="31">
        <v>75.724318082625004</v>
      </c>
      <c r="G283" s="31">
        <v>162.01389886818183</v>
      </c>
      <c r="H283" s="31">
        <v>27.449415204678363</v>
      </c>
      <c r="I283" s="31">
        <v>5.8987222222222222</v>
      </c>
      <c r="J283" s="31">
        <v>13.644019166666666</v>
      </c>
      <c r="K283" s="31">
        <v>64.547751795833335</v>
      </c>
      <c r="L283" s="31">
        <v>43.9</v>
      </c>
      <c r="M283" s="31">
        <v>108.41636363636363</v>
      </c>
      <c r="N283" s="31">
        <v>18.386972613025833</v>
      </c>
      <c r="O283" s="31">
        <v>7.6167199027988897</v>
      </c>
      <c r="P283" s="33">
        <f t="shared" si="19"/>
        <v>328.71877496962622</v>
      </c>
      <c r="Q283" s="33">
        <f t="shared" si="16"/>
        <v>19.479631109311185</v>
      </c>
      <c r="R283" s="33">
        <f t="shared" si="17"/>
        <v>17.531667998380069</v>
      </c>
      <c r="S283" s="33">
        <f t="shared" si="18"/>
        <v>17.531667998380069</v>
      </c>
      <c r="T283" s="32"/>
      <c r="U283" s="34"/>
      <c r="V283" s="39"/>
      <c r="W283" s="31"/>
      <c r="X283" s="31"/>
      <c r="Y283" s="31"/>
      <c r="AC283" s="8"/>
      <c r="AD283" s="8"/>
      <c r="AE283" s="8"/>
    </row>
    <row r="284" spans="1:31">
      <c r="A284" s="28" t="s">
        <v>597</v>
      </c>
      <c r="B284" s="8" t="s">
        <v>1167</v>
      </c>
      <c r="C284" s="29" t="s">
        <v>738</v>
      </c>
      <c r="D284" s="30">
        <v>7</v>
      </c>
      <c r="E284" s="31">
        <v>292.22828571428573</v>
      </c>
      <c r="F284" s="31">
        <v>34.503551526545451</v>
      </c>
      <c r="G284" s="31">
        <v>70.610528080000009</v>
      </c>
      <c r="H284" s="31">
        <v>16.62686090225564</v>
      </c>
      <c r="I284" s="31">
        <v>1.6996414285714285</v>
      </c>
      <c r="J284" s="31">
        <v>6.7189469090909091</v>
      </c>
      <c r="K284" s="31">
        <v>30.348564471688313</v>
      </c>
      <c r="L284" s="31">
        <v>26.673999999999999</v>
      </c>
      <c r="M284" s="31">
        <v>89.543199999999999</v>
      </c>
      <c r="N284" s="31">
        <v>8.3516915881454548</v>
      </c>
      <c r="O284" s="31">
        <v>4.1536754001571428</v>
      </c>
      <c r="P284" s="33">
        <f t="shared" si="19"/>
        <v>116.97444475289332</v>
      </c>
      <c r="Q284" s="33">
        <f t="shared" si="16"/>
        <v>6.931818948319604</v>
      </c>
      <c r="R284" s="33">
        <f t="shared" si="17"/>
        <v>4.8522732638237223</v>
      </c>
      <c r="S284" s="33">
        <f t="shared" si="18"/>
        <v>4.8522732638237223</v>
      </c>
      <c r="T284" s="32"/>
      <c r="U284" s="34"/>
      <c r="V284" s="39"/>
      <c r="W284" s="31"/>
      <c r="X284" s="31"/>
      <c r="Y284" s="31"/>
      <c r="AC284" s="8"/>
      <c r="AD284" s="8"/>
      <c r="AE284" s="8"/>
    </row>
    <row r="285" spans="1:31">
      <c r="A285" s="28" t="s">
        <v>806</v>
      </c>
      <c r="B285" s="8" t="s">
        <v>54</v>
      </c>
      <c r="C285" s="29" t="s">
        <v>750</v>
      </c>
      <c r="D285" s="30">
        <v>2</v>
      </c>
      <c r="E285" s="31">
        <v>189.30844155844153</v>
      </c>
      <c r="F285" s="31">
        <v>18.241300711761905</v>
      </c>
      <c r="G285" s="31">
        <v>42.86061448831169</v>
      </c>
      <c r="H285" s="31">
        <v>8.4028640441683908</v>
      </c>
      <c r="I285" s="31">
        <v>0.22222222222222221</v>
      </c>
      <c r="J285" s="31">
        <v>3.5731709523809521</v>
      </c>
      <c r="K285" s="31">
        <v>20.046448961904762</v>
      </c>
      <c r="L285" s="31">
        <v>18.377272727272729</v>
      </c>
      <c r="M285" s="31">
        <v>51.060909090909099</v>
      </c>
      <c r="N285" s="31">
        <v>0.16666666666666666</v>
      </c>
      <c r="O285" s="31">
        <v>0.1111111111111111</v>
      </c>
      <c r="P285" s="33">
        <f t="shared" si="19"/>
        <v>68.087104699653239</v>
      </c>
      <c r="Q285" s="33">
        <f t="shared" si="16"/>
        <v>4.0347913896090812</v>
      </c>
      <c r="R285" s="33">
        <f t="shared" si="17"/>
        <v>2.4208748337654487</v>
      </c>
      <c r="S285" s="33">
        <f t="shared" si="18"/>
        <v>2.4208748337654487</v>
      </c>
      <c r="T285" s="32"/>
      <c r="U285" s="34"/>
      <c r="V285" s="39"/>
      <c r="W285" s="31"/>
      <c r="X285" s="31"/>
      <c r="Y285" s="31"/>
      <c r="AC285" s="8"/>
      <c r="AD285" s="8"/>
      <c r="AE285" s="8"/>
    </row>
    <row r="286" spans="1:31">
      <c r="A286" s="28" t="s">
        <v>285</v>
      </c>
      <c r="B286" s="8" t="s">
        <v>286</v>
      </c>
      <c r="C286" s="29" t="s">
        <v>713</v>
      </c>
      <c r="D286" s="30">
        <v>3</v>
      </c>
      <c r="E286" s="31">
        <v>448.08741258741264</v>
      </c>
      <c r="F286" s="31">
        <v>43.294775788213144</v>
      </c>
      <c r="G286" s="31">
        <v>125.47149257255246</v>
      </c>
      <c r="H286" s="31">
        <v>22.592389092389094</v>
      </c>
      <c r="I286" s="31">
        <v>0.22222222222222221</v>
      </c>
      <c r="J286" s="31">
        <v>6.9181533653846152</v>
      </c>
      <c r="K286" s="31">
        <v>47.332023711538461</v>
      </c>
      <c r="L286" s="31">
        <v>30.630909090909089</v>
      </c>
      <c r="M286" s="31">
        <v>56.164545454545447</v>
      </c>
      <c r="N286" s="31">
        <v>2.8653020394519229</v>
      </c>
      <c r="O286" s="31">
        <v>1.9913795906239318</v>
      </c>
      <c r="P286" s="33">
        <f t="shared" si="19"/>
        <v>235.22987179048309</v>
      </c>
      <c r="Q286" s="33">
        <f t="shared" si="16"/>
        <v>13.939547957954554</v>
      </c>
      <c r="R286" s="33">
        <f t="shared" si="17"/>
        <v>11.151638366363644</v>
      </c>
      <c r="S286" s="33">
        <f t="shared" si="18"/>
        <v>11.151638366363644</v>
      </c>
      <c r="T286" s="32"/>
      <c r="U286" s="34"/>
      <c r="V286" s="39"/>
      <c r="W286" s="31"/>
      <c r="X286" s="31"/>
      <c r="Y286" s="31"/>
      <c r="AC286" s="8"/>
      <c r="AD286" s="8"/>
      <c r="AE286" s="8"/>
    </row>
    <row r="287" spans="1:31">
      <c r="A287" s="28" t="s">
        <v>287</v>
      </c>
      <c r="B287" s="8" t="s">
        <v>288</v>
      </c>
      <c r="C287" s="29" t="s">
        <v>713</v>
      </c>
      <c r="D287" s="30">
        <v>5</v>
      </c>
      <c r="E287" s="31">
        <v>586.35932996047438</v>
      </c>
      <c r="F287" s="31">
        <v>77.559089562048428</v>
      </c>
      <c r="G287" s="31">
        <v>153.83956006970593</v>
      </c>
      <c r="H287" s="31">
        <v>31.843559336728031</v>
      </c>
      <c r="I287" s="31">
        <v>1.3338801165861514</v>
      </c>
      <c r="J287" s="31">
        <v>22.695508083000004</v>
      </c>
      <c r="K287" s="31">
        <v>80.598191921305144</v>
      </c>
      <c r="L287" s="31">
        <v>54.313149090909086</v>
      </c>
      <c r="M287" s="31">
        <v>132.43053818181818</v>
      </c>
      <c r="N287" s="31">
        <v>2.9959498914453406</v>
      </c>
      <c r="O287" s="31">
        <v>1.2204221739757068</v>
      </c>
      <c r="P287" s="33">
        <f t="shared" si="19"/>
        <v>338.25282399852034</v>
      </c>
      <c r="Q287" s="33">
        <f t="shared" si="16"/>
        <v>20.044611792504909</v>
      </c>
      <c r="R287" s="33">
        <f t="shared" si="17"/>
        <v>18.040150613254418</v>
      </c>
      <c r="S287" s="33">
        <f t="shared" si="18"/>
        <v>18.040150613254418</v>
      </c>
      <c r="T287" s="32"/>
      <c r="U287" s="34"/>
      <c r="V287" s="39"/>
      <c r="W287" s="31"/>
      <c r="X287" s="31"/>
      <c r="Y287" s="31"/>
      <c r="AC287" s="8"/>
      <c r="AD287" s="8"/>
      <c r="AE287" s="8"/>
    </row>
    <row r="288" spans="1:31">
      <c r="A288" s="28" t="s">
        <v>1106</v>
      </c>
      <c r="B288" s="8" t="s">
        <v>158</v>
      </c>
      <c r="C288" s="29" t="s">
        <v>739</v>
      </c>
      <c r="D288" s="30">
        <v>7</v>
      </c>
      <c r="E288" s="31">
        <v>202.42857142857142</v>
      </c>
      <c r="F288" s="31">
        <v>23</v>
      </c>
      <c r="G288" s="31">
        <v>49.44114285714285</v>
      </c>
      <c r="H288" s="31">
        <v>8.4</v>
      </c>
      <c r="I288" s="31">
        <v>2.6</v>
      </c>
      <c r="J288" s="31">
        <v>3.8571428571428572</v>
      </c>
      <c r="K288" s="31">
        <v>19.857142857142858</v>
      </c>
      <c r="L288" s="31">
        <v>10.285714285714286</v>
      </c>
      <c r="M288" s="31">
        <v>42</v>
      </c>
      <c r="N288" s="31">
        <v>4.7142857142857144</v>
      </c>
      <c r="O288" s="31">
        <v>3.8</v>
      </c>
      <c r="P288" s="33">
        <f t="shared" si="19"/>
        <v>86.669714285714292</v>
      </c>
      <c r="Q288" s="33">
        <f t="shared" si="16"/>
        <v>5.1359830687830694</v>
      </c>
      <c r="R288" s="33">
        <f t="shared" si="17"/>
        <v>3.0815898412698415</v>
      </c>
      <c r="S288" s="33">
        <f t="shared" si="18"/>
        <v>3.0815898412698415</v>
      </c>
      <c r="T288" s="32"/>
      <c r="U288" s="34"/>
      <c r="V288" s="39"/>
      <c r="W288" s="31"/>
      <c r="X288" s="31"/>
      <c r="Y288" s="31"/>
      <c r="AC288" s="8"/>
      <c r="AD288" s="8"/>
      <c r="AE288" s="8"/>
    </row>
    <row r="289" spans="1:31">
      <c r="A289" s="28" t="s">
        <v>291</v>
      </c>
      <c r="B289" s="8" t="s">
        <v>292</v>
      </c>
      <c r="C289" s="29" t="s">
        <v>734</v>
      </c>
      <c r="D289" s="30">
        <v>5</v>
      </c>
      <c r="E289" s="31">
        <v>439.82275757575758</v>
      </c>
      <c r="F289" s="31">
        <v>55.494303218062221</v>
      </c>
      <c r="G289" s="31">
        <v>110.51957326157576</v>
      </c>
      <c r="H289" s="31">
        <v>27.163727668845315</v>
      </c>
      <c r="I289" s="31">
        <v>1.8339168518518518</v>
      </c>
      <c r="J289" s="31">
        <v>10.975427377777777</v>
      </c>
      <c r="K289" s="31">
        <v>49.364341878222227</v>
      </c>
      <c r="L289" s="31">
        <v>43.159181818181814</v>
      </c>
      <c r="M289" s="31">
        <v>74.342090909090913</v>
      </c>
      <c r="N289" s="31">
        <v>1.3345899488192667</v>
      </c>
      <c r="O289" s="31">
        <v>0.49359272214764449</v>
      </c>
      <c r="P289" s="33">
        <f t="shared" si="19"/>
        <v>248.79414999950507</v>
      </c>
      <c r="Q289" s="33">
        <f t="shared" si="16"/>
        <v>14.743357037007708</v>
      </c>
      <c r="R289" s="33">
        <f t="shared" si="17"/>
        <v>11.794685629606168</v>
      </c>
      <c r="S289" s="33">
        <f t="shared" si="18"/>
        <v>11.794685629606168</v>
      </c>
      <c r="T289" s="32"/>
      <c r="U289" s="34"/>
      <c r="V289" s="39"/>
      <c r="W289" s="31"/>
      <c r="X289" s="31"/>
      <c r="Y289" s="31"/>
      <c r="AC289" s="8"/>
      <c r="AD289" s="8"/>
      <c r="AE289" s="8"/>
    </row>
    <row r="290" spans="1:31">
      <c r="A290" s="28" t="s">
        <v>293</v>
      </c>
      <c r="B290" s="8" t="s">
        <v>294</v>
      </c>
      <c r="C290" s="29" t="s">
        <v>738</v>
      </c>
      <c r="D290" s="30">
        <v>2</v>
      </c>
      <c r="E290" s="31">
        <v>480.25127272727275</v>
      </c>
      <c r="F290" s="31">
        <v>64.241487876874999</v>
      </c>
      <c r="G290" s="31">
        <v>134.21131364318182</v>
      </c>
      <c r="H290" s="31">
        <v>30.17575975975976</v>
      </c>
      <c r="I290" s="31">
        <v>2.7741173333333333</v>
      </c>
      <c r="J290" s="31">
        <v>11.703657083333333</v>
      </c>
      <c r="K290" s="31">
        <v>59.51416665</v>
      </c>
      <c r="L290" s="31">
        <v>47.268727272727276</v>
      </c>
      <c r="M290" s="31">
        <v>71.675818181818173</v>
      </c>
      <c r="N290" s="31">
        <v>3.1241220775566667</v>
      </c>
      <c r="O290" s="31">
        <v>1.4409028056466666</v>
      </c>
      <c r="P290" s="33">
        <f t="shared" si="19"/>
        <v>306.07806220930235</v>
      </c>
      <c r="Q290" s="33">
        <f t="shared" si="16"/>
        <v>18.137959242032732</v>
      </c>
      <c r="R290" s="33">
        <f t="shared" si="17"/>
        <v>16.324163317829459</v>
      </c>
      <c r="S290" s="33">
        <f t="shared" si="18"/>
        <v>16.324163317829459</v>
      </c>
      <c r="T290" s="32"/>
      <c r="U290" s="34"/>
      <c r="V290" s="39"/>
      <c r="W290" s="31"/>
      <c r="X290" s="31"/>
      <c r="Y290" s="31"/>
      <c r="AC290" s="8"/>
      <c r="AD290" s="8"/>
      <c r="AE290" s="8"/>
    </row>
    <row r="291" spans="1:31">
      <c r="A291" s="28" t="s">
        <v>1085</v>
      </c>
      <c r="B291" s="8" t="s">
        <v>1565</v>
      </c>
      <c r="C291" s="29" t="s">
        <v>729</v>
      </c>
      <c r="D291" s="30">
        <v>6</v>
      </c>
      <c r="E291" s="31">
        <v>190.8</v>
      </c>
      <c r="F291" s="31">
        <v>20.2</v>
      </c>
      <c r="G291" s="31">
        <v>46.456200000000003</v>
      </c>
      <c r="H291" s="31">
        <v>10.625</v>
      </c>
      <c r="I291" s="31">
        <v>0.875</v>
      </c>
      <c r="J291" s="31">
        <v>1.8</v>
      </c>
      <c r="K291" s="31">
        <v>16.8</v>
      </c>
      <c r="L291" s="31">
        <v>14.3</v>
      </c>
      <c r="M291" s="31">
        <v>34.799999999999997</v>
      </c>
      <c r="N291" s="31">
        <v>3.6</v>
      </c>
      <c r="O291" s="31">
        <v>1.5</v>
      </c>
      <c r="P291" s="33">
        <f t="shared" si="19"/>
        <v>82.831199999999995</v>
      </c>
      <c r="Q291" s="33">
        <f t="shared" si="16"/>
        <v>4.9085155555555549</v>
      </c>
      <c r="R291" s="33">
        <f t="shared" si="17"/>
        <v>2.9451093333333329</v>
      </c>
      <c r="S291" s="33">
        <f t="shared" si="18"/>
        <v>2.9451093333333329</v>
      </c>
      <c r="T291" s="32"/>
      <c r="U291" s="34"/>
      <c r="V291" s="39"/>
      <c r="W291" s="31"/>
      <c r="X291" s="31"/>
      <c r="Y291" s="31"/>
      <c r="AC291" s="8"/>
      <c r="AD291" s="8"/>
      <c r="AE291" s="8"/>
    </row>
    <row r="292" spans="1:31">
      <c r="A292" s="28" t="s">
        <v>1085</v>
      </c>
      <c r="B292" s="8" t="s">
        <v>364</v>
      </c>
      <c r="C292" s="29" t="s">
        <v>725</v>
      </c>
      <c r="D292" s="30">
        <v>5</v>
      </c>
      <c r="E292" s="31">
        <v>591.08706727272727</v>
      </c>
      <c r="F292" s="31">
        <v>90.035169995902876</v>
      </c>
      <c r="G292" s="31">
        <v>167.94064140251092</v>
      </c>
      <c r="H292" s="31">
        <v>31.333086198830408</v>
      </c>
      <c r="I292" s="31">
        <v>1.4684350533333332</v>
      </c>
      <c r="J292" s="31">
        <v>27.723792892999999</v>
      </c>
      <c r="K292" s="31">
        <v>82.931189712771655</v>
      </c>
      <c r="L292" s="31">
        <v>56.503605454545458</v>
      </c>
      <c r="M292" s="31">
        <v>106.9620818181818</v>
      </c>
      <c r="N292" s="31">
        <v>14.00827541403457</v>
      </c>
      <c r="O292" s="31">
        <v>6.0518690944571967</v>
      </c>
      <c r="P292" s="33">
        <f t="shared" si="19"/>
        <v>415.84626605162356</v>
      </c>
      <c r="Q292" s="33">
        <f t="shared" si="16"/>
        <v>24.642741691948064</v>
      </c>
      <c r="R292" s="33">
        <f t="shared" si="17"/>
        <v>24.642741691948064</v>
      </c>
      <c r="S292" s="33">
        <f t="shared" si="18"/>
        <v>24.642741691948064</v>
      </c>
      <c r="T292" s="32"/>
      <c r="U292" s="34"/>
      <c r="V292" s="39"/>
      <c r="W292" s="31"/>
      <c r="X292" s="31"/>
      <c r="Y292" s="31"/>
      <c r="AC292" s="8"/>
      <c r="AD292" s="8"/>
      <c r="AE292" s="8"/>
    </row>
    <row r="293" spans="1:31">
      <c r="A293" s="28" t="s">
        <v>1552</v>
      </c>
      <c r="B293" s="8" t="s">
        <v>1551</v>
      </c>
      <c r="C293" s="29" t="s">
        <v>713</v>
      </c>
      <c r="D293" s="30">
        <v>8</v>
      </c>
      <c r="E293" s="31">
        <v>252.55555555555554</v>
      </c>
      <c r="F293" s="31">
        <v>31.333333333333332</v>
      </c>
      <c r="G293" s="31">
        <v>63.225333333333339</v>
      </c>
      <c r="H293" s="31">
        <v>14.5</v>
      </c>
      <c r="I293" s="31">
        <v>2.125</v>
      </c>
      <c r="J293" s="31">
        <v>6.7777777777777777</v>
      </c>
      <c r="K293" s="31">
        <v>30</v>
      </c>
      <c r="L293" s="31">
        <v>15.666666666666666</v>
      </c>
      <c r="M293" s="31">
        <v>67</v>
      </c>
      <c r="N293" s="31">
        <v>7.1111111111111107</v>
      </c>
      <c r="O293" s="31">
        <v>3.5</v>
      </c>
      <c r="P293" s="33">
        <f t="shared" si="19"/>
        <v>115.91977777777777</v>
      </c>
      <c r="Q293" s="33">
        <f t="shared" si="16"/>
        <v>6.8693201646090527</v>
      </c>
      <c r="R293" s="33">
        <f t="shared" si="17"/>
        <v>4.8085241152263363</v>
      </c>
      <c r="S293" s="33">
        <f t="shared" si="18"/>
        <v>4.8085241152263363</v>
      </c>
      <c r="T293" s="32"/>
      <c r="U293" s="34"/>
      <c r="V293" s="39"/>
      <c r="W293" s="31"/>
      <c r="X293" s="31"/>
      <c r="Y293" s="31"/>
      <c r="AC293" s="8"/>
      <c r="AD293" s="8"/>
      <c r="AE293" s="8"/>
    </row>
    <row r="294" spans="1:31">
      <c r="A294" s="28" t="s">
        <v>786</v>
      </c>
      <c r="B294" s="8" t="s">
        <v>298</v>
      </c>
      <c r="C294" s="29" t="s">
        <v>738</v>
      </c>
      <c r="D294" s="30">
        <v>2</v>
      </c>
      <c r="E294" s="31">
        <v>193.10454545454547</v>
      </c>
      <c r="F294" s="31">
        <v>18.504401969499998</v>
      </c>
      <c r="G294" s="31">
        <v>41.319957472727275</v>
      </c>
      <c r="H294" s="31">
        <v>7.4491769547325113</v>
      </c>
      <c r="I294" s="31">
        <v>0.1111111111111111</v>
      </c>
      <c r="J294" s="31">
        <v>4.345547708333334</v>
      </c>
      <c r="K294" s="31">
        <v>20.551556441666666</v>
      </c>
      <c r="L294" s="31">
        <v>17.804545454545455</v>
      </c>
      <c r="M294" s="31">
        <v>54.963636363636368</v>
      </c>
      <c r="N294" s="31">
        <v>0.25</v>
      </c>
      <c r="O294" s="31">
        <v>0.44444444444444442</v>
      </c>
      <c r="P294" s="33">
        <f t="shared" si="19"/>
        <v>63.730422832313323</v>
      </c>
      <c r="Q294" s="33">
        <f t="shared" si="16"/>
        <v>3.776617649322271</v>
      </c>
      <c r="R294" s="33">
        <f t="shared" si="17"/>
        <v>2.2659705895933624</v>
      </c>
      <c r="S294" s="33">
        <f t="shared" si="18"/>
        <v>2.2659705895933624</v>
      </c>
      <c r="T294" s="32"/>
      <c r="U294" s="34"/>
      <c r="V294" s="39"/>
      <c r="W294" s="31"/>
      <c r="X294" s="31"/>
      <c r="Y294" s="31"/>
      <c r="AC294" s="8"/>
      <c r="AD294" s="8"/>
      <c r="AE294" s="8"/>
    </row>
    <row r="295" spans="1:31">
      <c r="A295" s="28" t="s">
        <v>1260</v>
      </c>
      <c r="B295" s="8" t="s">
        <v>198</v>
      </c>
      <c r="C295" s="29" t="s">
        <v>732</v>
      </c>
      <c r="D295" s="30">
        <v>8</v>
      </c>
      <c r="E295" s="31">
        <v>281.8622272727273</v>
      </c>
      <c r="F295" s="31">
        <v>33.848471251447911</v>
      </c>
      <c r="G295" s="31">
        <v>67.14669576022726</v>
      </c>
      <c r="H295" s="31">
        <v>12.508200945626477</v>
      </c>
      <c r="I295" s="31">
        <v>2.3944311965811966</v>
      </c>
      <c r="J295" s="31">
        <v>6.6597231249999993</v>
      </c>
      <c r="K295" s="31">
        <v>28.983222173958335</v>
      </c>
      <c r="L295" s="31">
        <v>14.057545454545455</v>
      </c>
      <c r="M295" s="31">
        <v>81.262909090909091</v>
      </c>
      <c r="N295" s="31">
        <v>16.284768974662082</v>
      </c>
      <c r="O295" s="31">
        <v>6.4066785587005555</v>
      </c>
      <c r="P295" s="33">
        <f t="shared" si="19"/>
        <v>109.92734867902027</v>
      </c>
      <c r="Q295" s="33">
        <f t="shared" si="16"/>
        <v>6.5142132550530532</v>
      </c>
      <c r="R295" s="33">
        <f t="shared" si="17"/>
        <v>4.5599492785371369</v>
      </c>
      <c r="S295" s="33">
        <f t="shared" si="18"/>
        <v>4.5599492785371369</v>
      </c>
      <c r="T295" s="32"/>
      <c r="U295" s="34"/>
      <c r="V295" s="39"/>
      <c r="W295" s="31"/>
      <c r="X295" s="31"/>
      <c r="Y295" s="31"/>
      <c r="AC295" s="8"/>
      <c r="AD295" s="8"/>
      <c r="AE295" s="8"/>
    </row>
    <row r="296" spans="1:31">
      <c r="A296" s="28" t="s">
        <v>297</v>
      </c>
      <c r="B296" s="8" t="s">
        <v>190</v>
      </c>
      <c r="C296" s="29" t="s">
        <v>742</v>
      </c>
      <c r="D296" s="30">
        <v>9</v>
      </c>
      <c r="E296" s="31">
        <v>585.06165714285714</v>
      </c>
      <c r="F296" s="31">
        <v>71.514937438114671</v>
      </c>
      <c r="G296" s="31">
        <v>163.79295201758961</v>
      </c>
      <c r="H296" s="31">
        <v>30.816831746031749</v>
      </c>
      <c r="I296" s="31">
        <v>0.99919967195767201</v>
      </c>
      <c r="J296" s="31">
        <v>7.3198218799999992</v>
      </c>
      <c r="K296" s="31">
        <v>53.287354292295241</v>
      </c>
      <c r="L296" s="31">
        <v>59.924472727272729</v>
      </c>
      <c r="M296" s="31">
        <v>79.3964</v>
      </c>
      <c r="N296" s="31">
        <v>2.7605262453450643</v>
      </c>
      <c r="O296" s="31">
        <v>1.5716598684528666</v>
      </c>
      <c r="P296" s="33">
        <f t="shared" si="19"/>
        <v>325.08687958211152</v>
      </c>
      <c r="Q296" s="33">
        <f t="shared" si="16"/>
        <v>19.264407678939943</v>
      </c>
      <c r="R296" s="33">
        <f t="shared" si="17"/>
        <v>17.33796691104595</v>
      </c>
      <c r="S296" s="33">
        <f t="shared" si="18"/>
        <v>17.33796691104595</v>
      </c>
      <c r="T296" s="32"/>
      <c r="U296" s="34"/>
      <c r="V296" s="39"/>
      <c r="W296" s="31"/>
      <c r="X296" s="31"/>
      <c r="Y296" s="31"/>
      <c r="AC296" s="8"/>
      <c r="AD296" s="8"/>
      <c r="AE296" s="8"/>
    </row>
    <row r="297" spans="1:31">
      <c r="A297" s="28" t="s">
        <v>1577</v>
      </c>
      <c r="B297" s="8" t="s">
        <v>1576</v>
      </c>
      <c r="C297" s="29" t="s">
        <v>724</v>
      </c>
      <c r="D297" s="30">
        <v>6</v>
      </c>
      <c r="E297" s="31">
        <v>169.625</v>
      </c>
      <c r="F297" s="31">
        <v>17.111111111111111</v>
      </c>
      <c r="G297" s="31">
        <v>40.6845</v>
      </c>
      <c r="H297" s="31">
        <v>8.8333333333333339</v>
      </c>
      <c r="I297" s="31">
        <v>0.5</v>
      </c>
      <c r="J297" s="31">
        <v>2.2222222222222223</v>
      </c>
      <c r="K297" s="31">
        <v>14</v>
      </c>
      <c r="L297" s="31">
        <v>11.875</v>
      </c>
      <c r="M297" s="31">
        <v>43.125</v>
      </c>
      <c r="N297" s="31">
        <v>4.7777777777777777</v>
      </c>
      <c r="O297" s="31">
        <v>3</v>
      </c>
      <c r="P297" s="33">
        <f t="shared" si="19"/>
        <v>58.823388888888893</v>
      </c>
      <c r="Q297" s="33">
        <f t="shared" si="16"/>
        <v>3.4858304526748976</v>
      </c>
      <c r="R297" s="33">
        <f t="shared" si="17"/>
        <v>2.0914982716049386</v>
      </c>
      <c r="S297" s="33">
        <f t="shared" si="18"/>
        <v>2.0914982716049386</v>
      </c>
      <c r="T297" s="32"/>
      <c r="U297" s="34"/>
      <c r="V297" s="39"/>
      <c r="W297" s="31"/>
      <c r="X297" s="31"/>
      <c r="Y297" s="31"/>
      <c r="AC297" s="8"/>
      <c r="AD297" s="8"/>
      <c r="AE297" s="8"/>
    </row>
    <row r="298" spans="1:31">
      <c r="A298" s="28" t="s">
        <v>773</v>
      </c>
      <c r="B298" s="8" t="s">
        <v>1555</v>
      </c>
      <c r="C298" s="29" t="s">
        <v>716</v>
      </c>
      <c r="D298" s="30">
        <v>5</v>
      </c>
      <c r="E298" s="31">
        <v>245.14285714285714</v>
      </c>
      <c r="F298" s="31">
        <v>28.857142857142858</v>
      </c>
      <c r="G298" s="31">
        <v>58.911285714285718</v>
      </c>
      <c r="H298" s="31">
        <v>14.4</v>
      </c>
      <c r="I298" s="31">
        <v>1.2</v>
      </c>
      <c r="J298" s="31">
        <v>7.7142857142857144</v>
      </c>
      <c r="K298" s="31">
        <v>30.285714285714285</v>
      </c>
      <c r="L298" s="31">
        <v>18.142857142857142</v>
      </c>
      <c r="M298" s="31">
        <v>53.857142857142854</v>
      </c>
      <c r="N298" s="31">
        <v>3.4285714285714284</v>
      </c>
      <c r="O298" s="31">
        <v>2.2000000000000002</v>
      </c>
      <c r="P298" s="33">
        <f t="shared" si="19"/>
        <v>123.51128571428569</v>
      </c>
      <c r="Q298" s="33">
        <f t="shared" si="16"/>
        <v>7.3191873015873004</v>
      </c>
      <c r="R298" s="33">
        <f t="shared" si="17"/>
        <v>5.1234311111111097</v>
      </c>
      <c r="S298" s="33">
        <f t="shared" si="18"/>
        <v>5.1234311111111097</v>
      </c>
      <c r="T298" s="32"/>
      <c r="U298" s="34"/>
      <c r="V298" s="39"/>
      <c r="W298" s="31"/>
      <c r="X298" s="31"/>
      <c r="Y298" s="31"/>
      <c r="AC298" s="8"/>
      <c r="AD298" s="8"/>
      <c r="AE298" s="8"/>
    </row>
    <row r="299" spans="1:31">
      <c r="A299" s="28" t="s">
        <v>773</v>
      </c>
      <c r="B299" s="8" t="s">
        <v>1544</v>
      </c>
      <c r="C299" s="29" t="s">
        <v>718</v>
      </c>
      <c r="D299" s="30">
        <v>6</v>
      </c>
      <c r="E299" s="31">
        <v>502.85909090909087</v>
      </c>
      <c r="F299" s="31">
        <v>58.612158879124998</v>
      </c>
      <c r="G299" s="31">
        <v>135.92231967727272</v>
      </c>
      <c r="H299" s="31">
        <v>27.793790849673201</v>
      </c>
      <c r="I299" s="31">
        <v>5.1982777777777782</v>
      </c>
      <c r="J299" s="31">
        <v>4.934392083333333</v>
      </c>
      <c r="K299" s="31">
        <v>41.605822243749998</v>
      </c>
      <c r="L299" s="31">
        <v>37.368181818181817</v>
      </c>
      <c r="M299" s="31">
        <v>87.593181818181819</v>
      </c>
      <c r="N299" s="31">
        <v>20.894906119970834</v>
      </c>
      <c r="O299" s="31">
        <v>8.2539248086499999</v>
      </c>
      <c r="P299" s="33">
        <f t="shared" si="19"/>
        <v>251.54980476669735</v>
      </c>
      <c r="Q299" s="33">
        <f t="shared" si="16"/>
        <v>14.906655097285769</v>
      </c>
      <c r="R299" s="33">
        <f t="shared" si="17"/>
        <v>11.925324077828616</v>
      </c>
      <c r="S299" s="33">
        <f t="shared" si="18"/>
        <v>11.925324077828616</v>
      </c>
      <c r="T299" s="32"/>
      <c r="U299" s="34"/>
      <c r="V299" s="39"/>
      <c r="W299" s="31"/>
      <c r="X299" s="31"/>
      <c r="Y299" s="31"/>
      <c r="AC299" s="8"/>
      <c r="AD299" s="8"/>
      <c r="AE299" s="8"/>
    </row>
    <row r="300" spans="1:31">
      <c r="A300" s="28" t="s">
        <v>773</v>
      </c>
      <c r="B300" s="8" t="s">
        <v>1063</v>
      </c>
      <c r="C300" s="29" t="s">
        <v>722</v>
      </c>
      <c r="D300" s="30">
        <v>7</v>
      </c>
      <c r="E300" s="31">
        <v>567.11727272727273</v>
      </c>
      <c r="F300" s="31">
        <v>83.348743131999996</v>
      </c>
      <c r="G300" s="31">
        <v>159.96951420000002</v>
      </c>
      <c r="H300" s="31">
        <v>30.915370370370372</v>
      </c>
      <c r="I300" s="31">
        <v>4.763177777777778</v>
      </c>
      <c r="J300" s="31">
        <v>17.234047499999999</v>
      </c>
      <c r="K300" s="31">
        <v>71.782455779166668</v>
      </c>
      <c r="L300" s="31">
        <v>30.419090909090912</v>
      </c>
      <c r="M300" s="31">
        <v>133.22636363636363</v>
      </c>
      <c r="N300" s="31">
        <v>29.536511915433334</v>
      </c>
      <c r="O300" s="31">
        <v>10.572039361644444</v>
      </c>
      <c r="P300" s="33">
        <f t="shared" si="19"/>
        <v>323.40178136360879</v>
      </c>
      <c r="Q300" s="33">
        <f t="shared" si="16"/>
        <v>19.164550006732373</v>
      </c>
      <c r="R300" s="33">
        <f t="shared" si="17"/>
        <v>17.248095006059135</v>
      </c>
      <c r="S300" s="33">
        <f t="shared" si="18"/>
        <v>17.248095006059135</v>
      </c>
      <c r="T300" s="32"/>
      <c r="U300" s="34"/>
      <c r="V300" s="39"/>
      <c r="W300" s="31"/>
      <c r="X300" s="31"/>
      <c r="Y300" s="31"/>
      <c r="AC300" s="8"/>
      <c r="AD300" s="8"/>
      <c r="AE300" s="8"/>
    </row>
    <row r="301" spans="1:31">
      <c r="A301" s="28" t="s">
        <v>298</v>
      </c>
      <c r="B301" s="8" t="s">
        <v>960</v>
      </c>
      <c r="C301" s="29" t="s">
        <v>718</v>
      </c>
      <c r="D301" s="30">
        <v>8</v>
      </c>
      <c r="E301" s="31">
        <v>452.69645454545457</v>
      </c>
      <c r="F301" s="31">
        <v>52.113153630729165</v>
      </c>
      <c r="G301" s="31">
        <v>111.22646458522728</v>
      </c>
      <c r="H301" s="31">
        <v>17.540715555555558</v>
      </c>
      <c r="I301" s="31">
        <v>3.7753044444444441</v>
      </c>
      <c r="J301" s="31">
        <v>7.7116500520833329</v>
      </c>
      <c r="K301" s="31">
        <v>40.392608577604165</v>
      </c>
      <c r="L301" s="31">
        <v>29.345136363636367</v>
      </c>
      <c r="M301" s="31">
        <v>104.50918181818183</v>
      </c>
      <c r="N301" s="31">
        <v>24.3987390684599</v>
      </c>
      <c r="O301" s="31">
        <v>8.6730463594840277</v>
      </c>
      <c r="P301" s="33">
        <f t="shared" si="19"/>
        <v>192.52014864868548</v>
      </c>
      <c r="Q301" s="33">
        <f t="shared" si="16"/>
        <v>11.408601401403583</v>
      </c>
      <c r="R301" s="33">
        <f t="shared" si="17"/>
        <v>7.9860209809825076</v>
      </c>
      <c r="S301" s="33">
        <f t="shared" si="18"/>
        <v>7.9860209809825076</v>
      </c>
      <c r="T301" s="32"/>
      <c r="U301" s="34"/>
      <c r="V301" s="39"/>
      <c r="W301" s="31"/>
      <c r="X301" s="31"/>
      <c r="Y301" s="31"/>
      <c r="AC301" s="8"/>
      <c r="AD301" s="8"/>
      <c r="AE301" s="8"/>
    </row>
    <row r="302" spans="1:31">
      <c r="A302" s="28" t="s">
        <v>298</v>
      </c>
      <c r="B302" s="8" t="s">
        <v>88</v>
      </c>
      <c r="C302" s="29" t="s">
        <v>727</v>
      </c>
      <c r="D302" s="30">
        <v>2</v>
      </c>
      <c r="E302" s="31">
        <v>425.1558420745921</v>
      </c>
      <c r="F302" s="31">
        <v>62.109332634679483</v>
      </c>
      <c r="G302" s="31">
        <v>103.94644238286713</v>
      </c>
      <c r="H302" s="31">
        <v>21.553927423478704</v>
      </c>
      <c r="I302" s="31">
        <v>1.136099765974766</v>
      </c>
      <c r="J302" s="31">
        <v>17.862202083333333</v>
      </c>
      <c r="K302" s="31">
        <v>65.20617893669872</v>
      </c>
      <c r="L302" s="31">
        <v>53.93863636363637</v>
      </c>
      <c r="M302" s="31">
        <v>101.93125000000001</v>
      </c>
      <c r="N302" s="31">
        <v>4.3156385838674449</v>
      </c>
      <c r="O302" s="31">
        <v>3.3546417041784697</v>
      </c>
      <c r="P302" s="33">
        <f t="shared" si="19"/>
        <v>261.64307040299889</v>
      </c>
      <c r="Q302" s="33">
        <f t="shared" si="16"/>
        <v>15.504774542399934</v>
      </c>
      <c r="R302" s="33">
        <f t="shared" si="17"/>
        <v>12.403819633919948</v>
      </c>
      <c r="S302" s="33">
        <f t="shared" si="18"/>
        <v>12.403819633919948</v>
      </c>
      <c r="T302" s="32"/>
      <c r="U302" s="34"/>
      <c r="V302" s="39"/>
      <c r="W302" s="31"/>
      <c r="X302" s="31"/>
      <c r="Y302" s="31"/>
      <c r="AC302" s="8"/>
      <c r="AD302" s="8"/>
      <c r="AE302" s="8"/>
    </row>
    <row r="303" spans="1:31">
      <c r="A303" s="28" t="s">
        <v>299</v>
      </c>
      <c r="B303" s="8" t="s">
        <v>171</v>
      </c>
      <c r="C303" s="29" t="s">
        <v>729</v>
      </c>
      <c r="D303" s="30">
        <v>9</v>
      </c>
      <c r="E303" s="31">
        <v>563.57856060606059</v>
      </c>
      <c r="F303" s="31">
        <v>81.895313110680561</v>
      </c>
      <c r="G303" s="31">
        <v>157.22695629030304</v>
      </c>
      <c r="H303" s="31">
        <v>31.897805010893244</v>
      </c>
      <c r="I303" s="31">
        <v>2.3218689814814812</v>
      </c>
      <c r="J303" s="31">
        <v>31.633582611111109</v>
      </c>
      <c r="K303" s="31">
        <v>93.291179782500009</v>
      </c>
      <c r="L303" s="31">
        <v>44.969318181818181</v>
      </c>
      <c r="M303" s="31">
        <v>162.61563636363636</v>
      </c>
      <c r="N303" s="31">
        <v>4.0750540346616662</v>
      </c>
      <c r="O303" s="31">
        <v>2.2771414918214816</v>
      </c>
      <c r="P303" s="33">
        <f t="shared" si="19"/>
        <v>348.00733435169525</v>
      </c>
      <c r="Q303" s="33">
        <f t="shared" si="16"/>
        <v>20.622656850470829</v>
      </c>
      <c r="R303" s="33">
        <f t="shared" si="17"/>
        <v>18.560391165423745</v>
      </c>
      <c r="S303" s="33">
        <f t="shared" si="18"/>
        <v>18.560391165423745</v>
      </c>
      <c r="T303" s="32"/>
      <c r="U303" s="34"/>
      <c r="V303" s="39"/>
      <c r="W303" s="31"/>
      <c r="X303" s="31"/>
      <c r="Y303" s="31"/>
      <c r="AC303" s="8"/>
      <c r="AD303" s="8"/>
      <c r="AE303" s="8"/>
    </row>
    <row r="304" spans="1:31">
      <c r="A304" s="28" t="s">
        <v>299</v>
      </c>
      <c r="B304" s="8" t="s">
        <v>54</v>
      </c>
      <c r="C304" s="29" t="s">
        <v>728</v>
      </c>
      <c r="D304" s="30">
        <v>7</v>
      </c>
      <c r="E304" s="31">
        <v>422.25</v>
      </c>
      <c r="F304" s="31">
        <v>41.375</v>
      </c>
      <c r="G304" s="31">
        <v>101.375</v>
      </c>
      <c r="H304" s="31">
        <v>16.875</v>
      </c>
      <c r="I304" s="31">
        <v>1.5</v>
      </c>
      <c r="J304" s="31">
        <v>6.5</v>
      </c>
      <c r="K304" s="31">
        <v>40.375</v>
      </c>
      <c r="L304" s="31">
        <v>22.75</v>
      </c>
      <c r="M304" s="31">
        <v>83.625</v>
      </c>
      <c r="N304" s="31">
        <v>5.875</v>
      </c>
      <c r="O304" s="31">
        <v>3.25</v>
      </c>
      <c r="P304" s="33">
        <f t="shared" si="19"/>
        <v>164.25</v>
      </c>
      <c r="Q304" s="33">
        <f t="shared" si="16"/>
        <v>9.7333333333333325</v>
      </c>
      <c r="R304" s="33">
        <f t="shared" si="17"/>
        <v>6.8133333333333326</v>
      </c>
      <c r="S304" s="33">
        <f t="shared" si="18"/>
        <v>6.8133333333333326</v>
      </c>
      <c r="T304" s="32"/>
      <c r="U304" s="34"/>
      <c r="V304" s="39"/>
      <c r="W304" s="31"/>
      <c r="X304" s="31"/>
      <c r="Y304" s="31"/>
      <c r="AC304" s="8"/>
      <c r="AD304" s="8"/>
      <c r="AE304" s="8"/>
    </row>
    <row r="305" spans="1:31">
      <c r="A305" s="28" t="s">
        <v>299</v>
      </c>
      <c r="B305" s="8" t="s">
        <v>300</v>
      </c>
      <c r="C305" s="29" t="s">
        <v>729</v>
      </c>
      <c r="D305" s="30">
        <v>1</v>
      </c>
      <c r="E305" s="31">
        <v>509.26128104575167</v>
      </c>
      <c r="F305" s="31">
        <v>58.458254970673075</v>
      </c>
      <c r="G305" s="31">
        <v>138.32476774305556</v>
      </c>
      <c r="H305" s="31">
        <v>25.130676862745098</v>
      </c>
      <c r="I305" s="31">
        <v>0.4</v>
      </c>
      <c r="J305" s="31">
        <v>15.622249999999999</v>
      </c>
      <c r="K305" s="31">
        <v>73.403373372926097</v>
      </c>
      <c r="L305" s="31">
        <v>42.096333333333334</v>
      </c>
      <c r="M305" s="31">
        <v>63.694083333333332</v>
      </c>
      <c r="N305" s="31">
        <v>1.3846153846153846</v>
      </c>
      <c r="O305" s="31">
        <v>1.1000000000000001</v>
      </c>
      <c r="P305" s="33">
        <f t="shared" si="19"/>
        <v>321.67068833401521</v>
      </c>
      <c r="Q305" s="33">
        <f t="shared" si="16"/>
        <v>19.061966716089792</v>
      </c>
      <c r="R305" s="33">
        <f t="shared" si="17"/>
        <v>17.155770044480814</v>
      </c>
      <c r="S305" s="33">
        <f t="shared" si="18"/>
        <v>17.155770044480814</v>
      </c>
      <c r="T305" s="32"/>
      <c r="U305" s="34"/>
      <c r="V305" s="39"/>
      <c r="W305" s="31"/>
      <c r="X305" s="31"/>
      <c r="Y305" s="31"/>
      <c r="AC305" s="8"/>
      <c r="AD305" s="8"/>
      <c r="AE305" s="8"/>
    </row>
    <row r="306" spans="1:31">
      <c r="A306" s="28" t="s">
        <v>302</v>
      </c>
      <c r="B306" s="8" t="s">
        <v>47</v>
      </c>
      <c r="C306" s="29" t="s">
        <v>863</v>
      </c>
      <c r="D306" s="30">
        <v>2</v>
      </c>
      <c r="E306" s="31">
        <v>133.22</v>
      </c>
      <c r="F306" s="31">
        <v>11.523996664109092</v>
      </c>
      <c r="G306" s="31">
        <v>25.921894412</v>
      </c>
      <c r="H306" s="31">
        <v>6.3609999999999998</v>
      </c>
      <c r="I306" s="31">
        <v>0.68633333333333335</v>
      </c>
      <c r="J306" s="31">
        <v>2.5370523636363633</v>
      </c>
      <c r="K306" s="31">
        <v>13.568959123636365</v>
      </c>
      <c r="L306" s="31">
        <v>10.3</v>
      </c>
      <c r="M306" s="31">
        <v>41.444000000000003</v>
      </c>
      <c r="N306" s="31">
        <v>0.18181818181818182</v>
      </c>
      <c r="O306" s="31">
        <v>0.125</v>
      </c>
      <c r="P306" s="33">
        <f t="shared" si="19"/>
        <v>35.272492139139381</v>
      </c>
      <c r="Q306" s="33">
        <f t="shared" si="16"/>
        <v>2.0902217563934449</v>
      </c>
      <c r="R306" s="33">
        <f t="shared" si="17"/>
        <v>1.2541330538360669</v>
      </c>
      <c r="S306" s="33">
        <f t="shared" si="18"/>
        <v>1</v>
      </c>
      <c r="T306" s="32"/>
      <c r="U306" s="34"/>
      <c r="V306" s="39"/>
      <c r="W306" s="31"/>
      <c r="X306" s="31"/>
      <c r="Y306" s="31"/>
      <c r="AC306" s="8"/>
      <c r="AD306" s="8"/>
      <c r="AE306" s="8"/>
    </row>
    <row r="307" spans="1:31">
      <c r="A307" s="28" t="s">
        <v>303</v>
      </c>
      <c r="B307" s="8" t="s">
        <v>301</v>
      </c>
      <c r="C307" s="29" t="s">
        <v>741</v>
      </c>
      <c r="D307" s="30">
        <v>3</v>
      </c>
      <c r="E307" s="31">
        <v>537.19922424242429</v>
      </c>
      <c r="F307" s="31">
        <v>67.130859749782729</v>
      </c>
      <c r="G307" s="31">
        <v>147.97963166411745</v>
      </c>
      <c r="H307" s="31">
        <v>31.772493246187366</v>
      </c>
      <c r="I307" s="31">
        <v>1.8867375802469135</v>
      </c>
      <c r="J307" s="31">
        <v>8.7111742295138885</v>
      </c>
      <c r="K307" s="31">
        <v>61.083721458423611</v>
      </c>
      <c r="L307" s="31">
        <v>65.225836363636361</v>
      </c>
      <c r="M307" s="31">
        <v>106.49434545454545</v>
      </c>
      <c r="N307" s="31">
        <v>1.8768767848197487</v>
      </c>
      <c r="O307" s="31">
        <v>0.97221095653170886</v>
      </c>
      <c r="P307" s="33">
        <f t="shared" si="19"/>
        <v>297.50986070492559</v>
      </c>
      <c r="Q307" s="33">
        <f t="shared" si="16"/>
        <v>17.630213967699294</v>
      </c>
      <c r="R307" s="33">
        <f t="shared" si="17"/>
        <v>14.104171174159436</v>
      </c>
      <c r="S307" s="33">
        <f t="shared" si="18"/>
        <v>14.104171174159436</v>
      </c>
      <c r="T307" s="32"/>
      <c r="U307" s="34"/>
      <c r="V307" s="39"/>
      <c r="W307" s="31"/>
      <c r="X307" s="31"/>
      <c r="Y307" s="31"/>
      <c r="AC307" s="8"/>
      <c r="AD307" s="8"/>
      <c r="AE307" s="8"/>
    </row>
    <row r="308" spans="1:31">
      <c r="A308" s="28" t="s">
        <v>304</v>
      </c>
      <c r="B308" s="8" t="s">
        <v>305</v>
      </c>
      <c r="C308" s="29" t="s">
        <v>863</v>
      </c>
      <c r="D308" s="30">
        <v>8</v>
      </c>
      <c r="E308" s="31">
        <v>194.11111111111111</v>
      </c>
      <c r="F308" s="31">
        <v>19.8</v>
      </c>
      <c r="G308" s="31">
        <v>41.94466666666667</v>
      </c>
      <c r="H308" s="31">
        <v>8.8571428571428577</v>
      </c>
      <c r="I308" s="31">
        <v>1.4285714285714286</v>
      </c>
      <c r="J308" s="31">
        <v>5</v>
      </c>
      <c r="K308" s="31">
        <v>19.5</v>
      </c>
      <c r="L308" s="31">
        <v>15.555555555555555</v>
      </c>
      <c r="M308" s="31">
        <v>64.666666666666671</v>
      </c>
      <c r="N308" s="31">
        <v>2.4</v>
      </c>
      <c r="O308" s="31">
        <v>1.8571428571428572</v>
      </c>
      <c r="P308" s="33">
        <f t="shared" si="19"/>
        <v>59.390698412698427</v>
      </c>
      <c r="Q308" s="33">
        <f t="shared" si="16"/>
        <v>3.5194487948265736</v>
      </c>
      <c r="R308" s="33">
        <f t="shared" si="17"/>
        <v>2.111669276895944</v>
      </c>
      <c r="S308" s="33">
        <f t="shared" si="18"/>
        <v>2.111669276895944</v>
      </c>
      <c r="T308" s="32"/>
      <c r="U308" s="34"/>
      <c r="V308" s="39"/>
      <c r="W308" s="31"/>
      <c r="X308" s="31"/>
      <c r="Y308" s="31"/>
      <c r="AC308" s="8"/>
      <c r="AD308" s="8"/>
      <c r="AE308" s="8"/>
    </row>
    <row r="309" spans="1:31">
      <c r="A309" s="28" t="s">
        <v>306</v>
      </c>
      <c r="B309" s="8" t="s">
        <v>112</v>
      </c>
      <c r="C309" s="29" t="s">
        <v>729</v>
      </c>
      <c r="D309" s="30">
        <v>8</v>
      </c>
      <c r="E309" s="31">
        <v>451.16212121212118</v>
      </c>
      <c r="F309" s="31">
        <v>56.873367756388888</v>
      </c>
      <c r="G309" s="31">
        <v>116.87276457575759</v>
      </c>
      <c r="H309" s="31">
        <v>18.976814814814816</v>
      </c>
      <c r="I309" s="31">
        <v>3.6886481481481486</v>
      </c>
      <c r="J309" s="31">
        <v>8.0533305555555561</v>
      </c>
      <c r="K309" s="31">
        <v>47.491751430555553</v>
      </c>
      <c r="L309" s="31">
        <v>38.209090909090911</v>
      </c>
      <c r="M309" s="31">
        <v>92.649999999999991</v>
      </c>
      <c r="N309" s="31">
        <v>16.509589380633333</v>
      </c>
      <c r="O309" s="31">
        <v>5.3549148269333333</v>
      </c>
      <c r="P309" s="33">
        <f t="shared" si="19"/>
        <v>228.46575200327075</v>
      </c>
      <c r="Q309" s="33">
        <f t="shared" si="16"/>
        <v>13.538711229823452</v>
      </c>
      <c r="R309" s="33">
        <f t="shared" si="17"/>
        <v>10.830968983858762</v>
      </c>
      <c r="S309" s="33">
        <f t="shared" si="18"/>
        <v>10.830968983858762</v>
      </c>
      <c r="T309" s="32"/>
      <c r="U309" s="34"/>
      <c r="V309" s="39"/>
      <c r="W309" s="31"/>
      <c r="X309" s="31"/>
      <c r="Y309" s="31"/>
      <c r="AC309" s="8"/>
      <c r="AD309" s="8"/>
      <c r="AE309" s="8"/>
    </row>
    <row r="310" spans="1:31">
      <c r="A310" s="28" t="s">
        <v>1677</v>
      </c>
      <c r="B310" s="8" t="s">
        <v>1676</v>
      </c>
      <c r="C310" s="29" t="s">
        <v>726</v>
      </c>
      <c r="D310" s="30">
        <v>9</v>
      </c>
      <c r="E310" s="31">
        <v>225.62619999999998</v>
      </c>
      <c r="F310" s="31">
        <v>24.831489414525336</v>
      </c>
      <c r="G310" s="31">
        <v>57.854750702600001</v>
      </c>
      <c r="H310" s="31">
        <v>11.244963265306122</v>
      </c>
      <c r="I310" s="31">
        <v>1.3028617142857144</v>
      </c>
      <c r="J310" s="31">
        <v>6.3576067022222222</v>
      </c>
      <c r="K310" s="31">
        <v>24.708613252622222</v>
      </c>
      <c r="L310" s="31">
        <v>18.126200000000001</v>
      </c>
      <c r="M310" s="31">
        <v>58.228850000000001</v>
      </c>
      <c r="N310" s="31">
        <v>1.3446692466341332</v>
      </c>
      <c r="O310" s="31">
        <v>0.72400221140068577</v>
      </c>
      <c r="P310" s="33">
        <f t="shared" si="19"/>
        <v>100.83637720552525</v>
      </c>
      <c r="Q310" s="33">
        <f t="shared" si="16"/>
        <v>5.9754890195866812</v>
      </c>
      <c r="R310" s="33">
        <f t="shared" si="17"/>
        <v>4.1828423137106769</v>
      </c>
      <c r="S310" s="33">
        <f t="shared" si="18"/>
        <v>4.1828423137106769</v>
      </c>
      <c r="T310" s="32"/>
      <c r="U310" s="34"/>
      <c r="V310" s="39"/>
      <c r="W310" s="31"/>
      <c r="X310" s="31"/>
      <c r="Y310" s="31"/>
      <c r="AC310" s="8"/>
      <c r="AD310" s="8"/>
      <c r="AE310" s="8"/>
    </row>
    <row r="311" spans="1:31">
      <c r="A311" s="28" t="s">
        <v>307</v>
      </c>
      <c r="B311" s="8" t="s">
        <v>308</v>
      </c>
      <c r="C311" s="29" t="s">
        <v>737</v>
      </c>
      <c r="D311" s="30">
        <v>2</v>
      </c>
      <c r="E311" s="31">
        <v>460.97055909090909</v>
      </c>
      <c r="F311" s="31">
        <v>61.437070608016711</v>
      </c>
      <c r="G311" s="31">
        <v>110.70021438453455</v>
      </c>
      <c r="H311" s="31">
        <v>15.421778315412187</v>
      </c>
      <c r="I311" s="31">
        <v>0.88888888888888884</v>
      </c>
      <c r="J311" s="31">
        <v>23.762609964666666</v>
      </c>
      <c r="K311" s="31">
        <v>77.174016356216669</v>
      </c>
      <c r="L311" s="31">
        <v>43.763895454545455</v>
      </c>
      <c r="M311" s="31">
        <v>87.578640000000007</v>
      </c>
      <c r="N311" s="31">
        <v>8.3333333333333329E-2</v>
      </c>
      <c r="O311" s="31">
        <v>0</v>
      </c>
      <c r="P311" s="33">
        <f t="shared" si="19"/>
        <v>294.06727612383662</v>
      </c>
      <c r="Q311" s="33">
        <f t="shared" si="16"/>
        <v>17.426208955486615</v>
      </c>
      <c r="R311" s="33">
        <f t="shared" si="17"/>
        <v>13.940967164389292</v>
      </c>
      <c r="S311" s="33">
        <f t="shared" si="18"/>
        <v>13.940967164389292</v>
      </c>
      <c r="T311" s="32"/>
      <c r="U311" s="34"/>
      <c r="V311" s="39"/>
      <c r="W311" s="31"/>
      <c r="X311" s="31"/>
      <c r="Y311" s="31"/>
      <c r="AC311" s="8"/>
      <c r="AD311" s="8"/>
      <c r="AE311" s="8"/>
    </row>
    <row r="312" spans="1:31">
      <c r="A312" s="28" t="s">
        <v>307</v>
      </c>
      <c r="B312" s="8" t="s">
        <v>286</v>
      </c>
      <c r="C312" s="29" t="s">
        <v>729</v>
      </c>
      <c r="D312" s="30">
        <v>2</v>
      </c>
      <c r="E312" s="31">
        <v>427.41447272727271</v>
      </c>
      <c r="F312" s="31">
        <v>39.353614185285331</v>
      </c>
      <c r="G312" s="31">
        <v>110.40562773265455</v>
      </c>
      <c r="H312" s="31">
        <v>21.941995555555554</v>
      </c>
      <c r="I312" s="31">
        <v>3.3181920000000003</v>
      </c>
      <c r="J312" s="31">
        <v>7.2999759733333329</v>
      </c>
      <c r="K312" s="31">
        <v>43.647812560666665</v>
      </c>
      <c r="L312" s="31">
        <v>18.409527272727271</v>
      </c>
      <c r="M312" s="31">
        <v>94.801163636363626</v>
      </c>
      <c r="N312" s="31">
        <v>1.9934099575286666</v>
      </c>
      <c r="O312" s="31">
        <v>1.3245466100382222</v>
      </c>
      <c r="P312" s="33">
        <f t="shared" si="19"/>
        <v>168.16258893801617</v>
      </c>
      <c r="Q312" s="33">
        <f t="shared" si="16"/>
        <v>9.9651904555861428</v>
      </c>
      <c r="R312" s="33">
        <f t="shared" si="17"/>
        <v>6.9756333189102993</v>
      </c>
      <c r="S312" s="33">
        <f t="shared" si="18"/>
        <v>6.9756333189102993</v>
      </c>
      <c r="T312" s="32"/>
      <c r="U312" s="34"/>
      <c r="V312" s="39"/>
      <c r="W312" s="31"/>
      <c r="X312" s="31"/>
      <c r="Y312" s="31"/>
      <c r="AC312" s="8"/>
      <c r="AD312" s="8"/>
      <c r="AE312" s="8"/>
    </row>
    <row r="313" spans="1:31">
      <c r="A313" s="28" t="s">
        <v>309</v>
      </c>
      <c r="B313" s="8" t="s">
        <v>310</v>
      </c>
      <c r="C313" s="29" t="s">
        <v>722</v>
      </c>
      <c r="D313" s="30">
        <v>8</v>
      </c>
      <c r="E313" s="31">
        <v>557.85808315321037</v>
      </c>
      <c r="F313" s="31">
        <v>91.571260876452286</v>
      </c>
      <c r="G313" s="31">
        <v>166.61513858364722</v>
      </c>
      <c r="H313" s="31">
        <v>35.400995804195801</v>
      </c>
      <c r="I313" s="31">
        <v>4.3092140108780113</v>
      </c>
      <c r="J313" s="31">
        <v>23.111852131522436</v>
      </c>
      <c r="K313" s="31">
        <v>91.309082702640467</v>
      </c>
      <c r="L313" s="31">
        <v>88.345127272727268</v>
      </c>
      <c r="M313" s="31">
        <v>122.58631818181817</v>
      </c>
      <c r="N313" s="31">
        <v>14.168593750430801</v>
      </c>
      <c r="O313" s="31">
        <v>5.4651816973205172</v>
      </c>
      <c r="P313" s="33">
        <f t="shared" si="19"/>
        <v>437.31268352727852</v>
      </c>
      <c r="Q313" s="33">
        <f t="shared" si="16"/>
        <v>25.914825690505396</v>
      </c>
      <c r="R313" s="33">
        <f t="shared" si="17"/>
        <v>25.914825690505396</v>
      </c>
      <c r="S313" s="33">
        <f t="shared" si="18"/>
        <v>25.914825690505396</v>
      </c>
      <c r="T313" s="32"/>
      <c r="U313" s="34"/>
      <c r="V313" s="39"/>
      <c r="W313" s="31"/>
      <c r="X313" s="31"/>
      <c r="Y313" s="31"/>
      <c r="AC313" s="8"/>
      <c r="AD313" s="8"/>
      <c r="AE313" s="8"/>
    </row>
    <row r="314" spans="1:31">
      <c r="A314" s="28" t="s">
        <v>312</v>
      </c>
      <c r="B314" s="8" t="s">
        <v>68</v>
      </c>
      <c r="C314" s="29" t="s">
        <v>729</v>
      </c>
      <c r="D314" s="30">
        <v>5</v>
      </c>
      <c r="E314" s="31">
        <v>295.375</v>
      </c>
      <c r="F314" s="31">
        <v>28.375</v>
      </c>
      <c r="G314" s="31">
        <v>72.993625000000009</v>
      </c>
      <c r="H314" s="31">
        <v>14.857142857142858</v>
      </c>
      <c r="I314" s="31">
        <v>0.42857142857142855</v>
      </c>
      <c r="J314" s="31">
        <v>3.875</v>
      </c>
      <c r="K314" s="31">
        <v>31.375</v>
      </c>
      <c r="L314" s="31">
        <v>28.5</v>
      </c>
      <c r="M314" s="31">
        <v>58.375</v>
      </c>
      <c r="N314" s="31">
        <v>1.5</v>
      </c>
      <c r="O314" s="31">
        <v>1.2857142857142858</v>
      </c>
      <c r="P314" s="33">
        <f t="shared" si="19"/>
        <v>130.42219642857145</v>
      </c>
      <c r="Q314" s="33">
        <f t="shared" si="16"/>
        <v>7.7287227513227528</v>
      </c>
      <c r="R314" s="33">
        <f t="shared" si="17"/>
        <v>5.4101059259259268</v>
      </c>
      <c r="S314" s="33">
        <f t="shared" si="18"/>
        <v>5.4101059259259268</v>
      </c>
      <c r="T314" s="32"/>
      <c r="U314" s="34"/>
      <c r="V314" s="39"/>
      <c r="W314" s="31"/>
      <c r="X314" s="31"/>
      <c r="Y314" s="31"/>
      <c r="AC314" s="8"/>
      <c r="AD314" s="8"/>
      <c r="AE314" s="8"/>
    </row>
    <row r="315" spans="1:31">
      <c r="A315" s="28" t="s">
        <v>817</v>
      </c>
      <c r="B315" s="8" t="s">
        <v>84</v>
      </c>
      <c r="C315" s="29" t="s">
        <v>726</v>
      </c>
      <c r="D315" s="30">
        <v>2</v>
      </c>
      <c r="E315" s="31">
        <v>162.44444444444446</v>
      </c>
      <c r="F315" s="31">
        <v>20.222222222222221</v>
      </c>
      <c r="G315" s="31">
        <v>38.933888888888887</v>
      </c>
      <c r="H315" s="31">
        <v>8.1428571428571423</v>
      </c>
      <c r="I315" s="31">
        <v>1.1428571428571428</v>
      </c>
      <c r="J315" s="31">
        <v>5.5555555555555554</v>
      </c>
      <c r="K315" s="31">
        <v>19.444444444444443</v>
      </c>
      <c r="L315" s="31">
        <v>19.555555555555557</v>
      </c>
      <c r="M315" s="31">
        <v>44.555555555555557</v>
      </c>
      <c r="N315" s="31">
        <v>2</v>
      </c>
      <c r="O315" s="31">
        <v>1.8571428571428572</v>
      </c>
      <c r="P315" s="33">
        <f t="shared" si="19"/>
        <v>80.838650793650785</v>
      </c>
      <c r="Q315" s="33">
        <f t="shared" si="16"/>
        <v>4.7904385655496764</v>
      </c>
      <c r="R315" s="33">
        <f t="shared" si="17"/>
        <v>2.8742631393298059</v>
      </c>
      <c r="S315" s="33">
        <f t="shared" si="18"/>
        <v>2.8742631393298059</v>
      </c>
      <c r="T315" s="32"/>
      <c r="U315" s="34"/>
      <c r="V315" s="39"/>
      <c r="W315" s="31"/>
      <c r="X315" s="31"/>
      <c r="Y315" s="31"/>
      <c r="AC315" s="8"/>
      <c r="AD315" s="8"/>
      <c r="AE315" s="8"/>
    </row>
    <row r="316" spans="1:31">
      <c r="A316" s="28" t="s">
        <v>1107</v>
      </c>
      <c r="B316" s="8" t="s">
        <v>1108</v>
      </c>
      <c r="C316" s="29" t="s">
        <v>722</v>
      </c>
      <c r="D316" s="30">
        <v>6</v>
      </c>
      <c r="E316" s="31">
        <v>409.03386363636361</v>
      </c>
      <c r="F316" s="31">
        <v>41.855967792810212</v>
      </c>
      <c r="G316" s="31">
        <v>103.78874428813637</v>
      </c>
      <c r="H316" s="31">
        <v>22.952916666666667</v>
      </c>
      <c r="I316" s="31">
        <v>1.1278812499999999</v>
      </c>
      <c r="J316" s="31">
        <v>6.8525439916666668</v>
      </c>
      <c r="K316" s="31">
        <v>40.969074494291668</v>
      </c>
      <c r="L316" s="31">
        <v>28.133409090909087</v>
      </c>
      <c r="M316" s="31">
        <v>76.492318181818192</v>
      </c>
      <c r="N316" s="31">
        <v>3.0274083389375375</v>
      </c>
      <c r="O316" s="31">
        <v>1.7460986570480057</v>
      </c>
      <c r="P316" s="33">
        <f t="shared" si="19"/>
        <v>185.30249830788534</v>
      </c>
      <c r="Q316" s="33">
        <f t="shared" si="16"/>
        <v>10.980888788615427</v>
      </c>
      <c r="R316" s="33">
        <f t="shared" si="17"/>
        <v>7.6866221520307985</v>
      </c>
      <c r="S316" s="33">
        <f t="shared" si="18"/>
        <v>7.6866221520307985</v>
      </c>
      <c r="T316" s="32"/>
      <c r="U316" s="34"/>
      <c r="V316" s="39"/>
      <c r="W316" s="31"/>
      <c r="X316" s="31"/>
      <c r="Y316" s="31"/>
      <c r="AC316" s="8"/>
      <c r="AD316" s="8"/>
      <c r="AE316" s="8"/>
    </row>
    <row r="317" spans="1:31">
      <c r="A317" s="28" t="s">
        <v>894</v>
      </c>
      <c r="B317" s="8" t="s">
        <v>955</v>
      </c>
      <c r="C317" s="29" t="s">
        <v>721</v>
      </c>
      <c r="D317" s="30">
        <v>2</v>
      </c>
      <c r="E317" s="31">
        <v>359.99393006993006</v>
      </c>
      <c r="F317" s="31">
        <v>43.335569476337952</v>
      </c>
      <c r="G317" s="31">
        <v>90.052556322125881</v>
      </c>
      <c r="H317" s="31">
        <v>18.827406837606837</v>
      </c>
      <c r="I317" s="31">
        <v>0.66666666666666663</v>
      </c>
      <c r="J317" s="31">
        <v>15.47672395</v>
      </c>
      <c r="K317" s="31">
        <v>50.690627509826925</v>
      </c>
      <c r="L317" s="31">
        <v>35.041454545454549</v>
      </c>
      <c r="M317" s="31">
        <v>83.560545454545448</v>
      </c>
      <c r="N317" s="31">
        <v>1.8346107634447308</v>
      </c>
      <c r="O317" s="31">
        <v>1.5623806525574531</v>
      </c>
      <c r="P317" s="33">
        <f t="shared" si="19"/>
        <v>202.42280453102734</v>
      </c>
      <c r="Q317" s="33">
        <f t="shared" si="16"/>
        <v>11.995425453690508</v>
      </c>
      <c r="R317" s="33">
        <f t="shared" si="17"/>
        <v>9.5963403629524073</v>
      </c>
      <c r="S317" s="33">
        <f t="shared" si="18"/>
        <v>9.5963403629524073</v>
      </c>
      <c r="T317" s="32"/>
      <c r="U317" s="34"/>
      <c r="V317" s="39"/>
      <c r="W317" s="31"/>
      <c r="X317" s="31"/>
      <c r="Y317" s="31"/>
      <c r="AC317" s="8"/>
      <c r="AD317" s="8"/>
      <c r="AE317" s="8"/>
    </row>
    <row r="318" spans="1:31">
      <c r="A318" s="28" t="s">
        <v>1064</v>
      </c>
      <c r="B318" s="8" t="s">
        <v>376</v>
      </c>
      <c r="C318" s="29" t="s">
        <v>738</v>
      </c>
      <c r="D318" s="30">
        <v>5</v>
      </c>
      <c r="E318" s="31">
        <v>252.85549999999998</v>
      </c>
      <c r="F318" s="31">
        <v>25.438597583522725</v>
      </c>
      <c r="G318" s="31">
        <v>56.765168467499997</v>
      </c>
      <c r="H318" s="31">
        <v>9.9199702380952388</v>
      </c>
      <c r="I318" s="31">
        <v>0.875</v>
      </c>
      <c r="J318" s="31">
        <v>8.9201093636363638</v>
      </c>
      <c r="K318" s="31">
        <v>30.092249947727272</v>
      </c>
      <c r="L318" s="31">
        <v>13.487500000000001</v>
      </c>
      <c r="M318" s="31">
        <v>67.58775</v>
      </c>
      <c r="N318" s="31">
        <v>1.8697069222980682</v>
      </c>
      <c r="O318" s="31">
        <v>1.2214619641682813</v>
      </c>
      <c r="P318" s="33">
        <f t="shared" si="19"/>
        <v>97.274309285884115</v>
      </c>
      <c r="Q318" s="33">
        <f t="shared" si="16"/>
        <v>5.7644035132375775</v>
      </c>
      <c r="R318" s="33">
        <f t="shared" si="17"/>
        <v>3.4586421079425462</v>
      </c>
      <c r="S318" s="33">
        <f t="shared" si="18"/>
        <v>3.4586421079425462</v>
      </c>
      <c r="T318" s="32"/>
      <c r="U318" s="34"/>
      <c r="V318" s="39"/>
      <c r="W318" s="31"/>
      <c r="X318" s="31"/>
      <c r="Y318" s="31"/>
      <c r="AC318" s="8"/>
      <c r="AD318" s="8"/>
      <c r="AE318" s="8"/>
    </row>
    <row r="319" spans="1:31">
      <c r="A319" s="28" t="s">
        <v>616</v>
      </c>
      <c r="B319" s="8" t="s">
        <v>180</v>
      </c>
      <c r="C319" s="29" t="s">
        <v>713</v>
      </c>
      <c r="D319" s="30">
        <v>6</v>
      </c>
      <c r="E319" s="31">
        <v>471.46064920948612</v>
      </c>
      <c r="F319" s="31">
        <v>58.881201941354163</v>
      </c>
      <c r="G319" s="31">
        <v>119.87080232840911</v>
      </c>
      <c r="H319" s="31">
        <v>22.714640959282264</v>
      </c>
      <c r="I319" s="31">
        <v>4.8978523792270527</v>
      </c>
      <c r="J319" s="31">
        <v>12.851750072916667</v>
      </c>
      <c r="K319" s="31">
        <v>52.536223741256798</v>
      </c>
      <c r="L319" s="31">
        <v>46.676477272727269</v>
      </c>
      <c r="M319" s="31">
        <v>108.78963636363638</v>
      </c>
      <c r="N319" s="31">
        <v>10.686325977952066</v>
      </c>
      <c r="O319" s="31">
        <v>4.1336505070862559</v>
      </c>
      <c r="P319" s="33">
        <f t="shared" si="19"/>
        <v>246.79334032746314</v>
      </c>
      <c r="Q319" s="33">
        <f t="shared" si="16"/>
        <v>14.624790537923742</v>
      </c>
      <c r="R319" s="33">
        <f t="shared" si="17"/>
        <v>11.699832430338994</v>
      </c>
      <c r="S319" s="33">
        <f t="shared" si="18"/>
        <v>11.699832430338994</v>
      </c>
      <c r="T319" s="32"/>
      <c r="U319" s="34"/>
      <c r="V319" s="39"/>
      <c r="W319" s="31"/>
      <c r="X319" s="31"/>
      <c r="Y319" s="31"/>
      <c r="AC319" s="8"/>
      <c r="AD319" s="8"/>
      <c r="AE319" s="8"/>
    </row>
    <row r="320" spans="1:31">
      <c r="A320" s="28" t="s">
        <v>315</v>
      </c>
      <c r="B320" s="8" t="s">
        <v>316</v>
      </c>
      <c r="C320" s="29" t="s">
        <v>723</v>
      </c>
      <c r="D320" s="30">
        <v>2</v>
      </c>
      <c r="E320" s="31">
        <v>440.20996791443849</v>
      </c>
      <c r="F320" s="31">
        <v>43.444971156862742</v>
      </c>
      <c r="G320" s="31">
        <v>121.93188106951871</v>
      </c>
      <c r="H320" s="31">
        <v>23.901720261437909</v>
      </c>
      <c r="I320" s="31">
        <v>0.88888888888888884</v>
      </c>
      <c r="J320" s="31">
        <v>6.8313568627450989</v>
      </c>
      <c r="K320" s="31">
        <v>51.048433725490192</v>
      </c>
      <c r="L320" s="31">
        <v>28.949818181818181</v>
      </c>
      <c r="M320" s="31">
        <v>56.94109090909091</v>
      </c>
      <c r="N320" s="31">
        <v>2.4010088258823532</v>
      </c>
      <c r="O320" s="31">
        <v>0.9973054818300654</v>
      </c>
      <c r="P320" s="33">
        <f t="shared" si="19"/>
        <v>236.01128519610214</v>
      </c>
      <c r="Q320" s="33">
        <f t="shared" si="16"/>
        <v>13.985853937546793</v>
      </c>
      <c r="R320" s="33">
        <f t="shared" si="17"/>
        <v>11.188683150037434</v>
      </c>
      <c r="S320" s="33">
        <f t="shared" si="18"/>
        <v>11.188683150037434</v>
      </c>
      <c r="T320" s="32"/>
      <c r="U320" s="34"/>
      <c r="V320" s="39"/>
      <c r="W320" s="31"/>
      <c r="X320" s="31"/>
      <c r="Y320" s="31"/>
      <c r="AC320" s="8"/>
      <c r="AD320" s="8"/>
      <c r="AE320" s="8"/>
    </row>
    <row r="321" spans="1:31">
      <c r="A321" s="28" t="s">
        <v>1581</v>
      </c>
      <c r="B321" s="8" t="s">
        <v>151</v>
      </c>
      <c r="C321" s="29" t="s">
        <v>735</v>
      </c>
      <c r="D321" s="30">
        <v>2</v>
      </c>
      <c r="E321" s="31">
        <v>148.42857142857142</v>
      </c>
      <c r="F321" s="31">
        <v>15.857142857142858</v>
      </c>
      <c r="G321" s="31">
        <v>34.241142857142854</v>
      </c>
      <c r="H321" s="31">
        <v>9</v>
      </c>
      <c r="I321" s="31">
        <v>0.6</v>
      </c>
      <c r="J321" s="31">
        <v>3.4285714285714284</v>
      </c>
      <c r="K321" s="31">
        <v>16.285714285714285</v>
      </c>
      <c r="L321" s="31">
        <v>12.142857142857142</v>
      </c>
      <c r="M321" s="31">
        <v>34.285714285714285</v>
      </c>
      <c r="N321" s="31">
        <v>1.4285714285714286</v>
      </c>
      <c r="O321" s="31">
        <v>1</v>
      </c>
      <c r="P321" s="33">
        <f t="shared" si="19"/>
        <v>65.155428571428573</v>
      </c>
      <c r="Q321" s="33">
        <f t="shared" si="16"/>
        <v>3.861062433862434</v>
      </c>
      <c r="R321" s="33">
        <f t="shared" si="17"/>
        <v>2.3166374603174602</v>
      </c>
      <c r="S321" s="33">
        <f t="shared" si="18"/>
        <v>2.3166374603174602</v>
      </c>
      <c r="T321" s="32"/>
      <c r="U321" s="34"/>
      <c r="V321" s="39"/>
      <c r="W321" s="31"/>
      <c r="X321" s="31"/>
      <c r="Y321" s="31"/>
      <c r="AC321" s="8"/>
      <c r="AD321" s="8"/>
      <c r="AE321" s="8"/>
    </row>
    <row r="322" spans="1:31">
      <c r="A322" s="28" t="s">
        <v>317</v>
      </c>
      <c r="B322" s="8" t="s">
        <v>195</v>
      </c>
      <c r="C322" s="29" t="s">
        <v>718</v>
      </c>
      <c r="D322" s="30">
        <v>3</v>
      </c>
      <c r="E322" s="31">
        <v>288.80083333333329</v>
      </c>
      <c r="F322" s="31">
        <v>31.54180989415385</v>
      </c>
      <c r="G322" s="31">
        <v>72.206917716666666</v>
      </c>
      <c r="H322" s="31">
        <v>12.059173913043477</v>
      </c>
      <c r="I322" s="31">
        <v>0.9</v>
      </c>
      <c r="J322" s="31">
        <v>9.7190046153846161</v>
      </c>
      <c r="K322" s="31">
        <v>36.776608730769233</v>
      </c>
      <c r="L322" s="31">
        <v>18.545833333333334</v>
      </c>
      <c r="M322" s="31">
        <v>70.042500000000004</v>
      </c>
      <c r="N322" s="31">
        <v>1.6923076923076923</v>
      </c>
      <c r="O322" s="31">
        <v>0.7</v>
      </c>
      <c r="P322" s="33">
        <f t="shared" si="19"/>
        <v>133.03716512642808</v>
      </c>
      <c r="Q322" s="33">
        <f t="shared" ref="Q322:Q385" si="20">P322/16.875</f>
        <v>7.8836838593438863</v>
      </c>
      <c r="R322" s="33">
        <f t="shared" ref="R322:R385" si="21">IF(P322 &gt;= 500,Q322*1.1,IF(P322 &gt; 400,Q322,IF(P322&gt;300,Q322*0.9,IF(P322&gt;200,Q322*0.8,IF(P322&gt;100,Q322*0.7,Q322*0.6)))))</f>
        <v>5.5185787015407204</v>
      </c>
      <c r="S322" s="33">
        <f t="shared" ref="S322:S385" si="22">IF(R322 &lt; 1.5,1,R322)</f>
        <v>5.5185787015407204</v>
      </c>
      <c r="T322" s="32"/>
      <c r="U322" s="34"/>
      <c r="V322" s="39"/>
      <c r="W322" s="31"/>
      <c r="X322" s="31"/>
      <c r="Y322" s="31"/>
      <c r="AC322" s="8"/>
      <c r="AD322" s="8"/>
      <c r="AE322" s="8"/>
    </row>
    <row r="323" spans="1:31">
      <c r="A323" s="28" t="s">
        <v>317</v>
      </c>
      <c r="B323" s="8" t="s">
        <v>104</v>
      </c>
      <c r="C323" s="29" t="s">
        <v>730</v>
      </c>
      <c r="D323" s="30">
        <v>2</v>
      </c>
      <c r="E323" s="31">
        <v>381.16227272727269</v>
      </c>
      <c r="F323" s="31">
        <v>41.925052947816667</v>
      </c>
      <c r="G323" s="31">
        <v>92.234439965454541</v>
      </c>
      <c r="H323" s="31">
        <v>14.855486111111112</v>
      </c>
      <c r="I323" s="31">
        <v>0.1111111111111111</v>
      </c>
      <c r="J323" s="31">
        <v>12.917254716666667</v>
      </c>
      <c r="K323" s="31">
        <v>52.002243136333334</v>
      </c>
      <c r="L323" s="31">
        <v>49.256363636363631</v>
      </c>
      <c r="M323" s="31">
        <v>98.065636363636358</v>
      </c>
      <c r="N323" s="31">
        <v>0.79456180719374991</v>
      </c>
      <c r="O323" s="31">
        <v>1.4004694509972222</v>
      </c>
      <c r="P323" s="33">
        <f t="shared" ref="P323:P386" si="23">(G323-H323-I323-J323)+F323+(2*H323)+(3*I323)+(4*J323)+K323+L323-M323+N323-O323</f>
        <v>190.57602816186167</v>
      </c>
      <c r="Q323" s="33">
        <f t="shared" si="20"/>
        <v>11.293394261443655</v>
      </c>
      <c r="R323" s="33">
        <f t="shared" si="21"/>
        <v>7.9053759830105585</v>
      </c>
      <c r="S323" s="33">
        <f t="shared" si="22"/>
        <v>7.9053759830105585</v>
      </c>
      <c r="T323" s="32"/>
      <c r="U323" s="34"/>
      <c r="V323" s="39"/>
      <c r="W323" s="31"/>
      <c r="X323" s="31"/>
      <c r="Y323" s="31"/>
      <c r="AC323" s="8"/>
      <c r="AD323" s="8"/>
      <c r="AE323" s="8"/>
    </row>
    <row r="324" spans="1:31">
      <c r="A324" s="28" t="s">
        <v>318</v>
      </c>
      <c r="B324" s="8" t="s">
        <v>133</v>
      </c>
      <c r="C324" s="29" t="s">
        <v>750</v>
      </c>
      <c r="D324" s="30">
        <v>3</v>
      </c>
      <c r="E324" s="31">
        <v>222.63636363636363</v>
      </c>
      <c r="F324" s="31">
        <v>21.833333333333332</v>
      </c>
      <c r="G324" s="31">
        <v>48.826181818181816</v>
      </c>
      <c r="H324" s="31">
        <v>11.222222222222221</v>
      </c>
      <c r="I324" s="31">
        <v>0.22222222222222221</v>
      </c>
      <c r="J324" s="31">
        <v>7</v>
      </c>
      <c r="K324" s="31">
        <v>27.333333333333332</v>
      </c>
      <c r="L324" s="31">
        <v>16.545454545454547</v>
      </c>
      <c r="M324" s="31">
        <v>62</v>
      </c>
      <c r="N324" s="31">
        <v>0.75</v>
      </c>
      <c r="O324" s="31">
        <v>0.55555555555555558</v>
      </c>
      <c r="P324" s="33">
        <f t="shared" si="23"/>
        <v>85.399414141414169</v>
      </c>
      <c r="Q324" s="33">
        <f t="shared" si="20"/>
        <v>5.0607060231949141</v>
      </c>
      <c r="R324" s="33">
        <f t="shared" si="21"/>
        <v>3.0364236139169485</v>
      </c>
      <c r="S324" s="33">
        <f t="shared" si="22"/>
        <v>3.0364236139169485</v>
      </c>
      <c r="T324" s="32"/>
      <c r="U324" s="34"/>
      <c r="V324" s="39"/>
      <c r="W324" s="31"/>
      <c r="X324" s="31"/>
      <c r="Y324" s="31"/>
      <c r="AC324" s="8"/>
      <c r="AD324" s="8"/>
      <c r="AE324" s="8"/>
    </row>
    <row r="325" spans="1:31">
      <c r="A325" s="28" t="s">
        <v>319</v>
      </c>
      <c r="B325" s="8" t="s">
        <v>975</v>
      </c>
      <c r="C325" s="29" t="s">
        <v>728</v>
      </c>
      <c r="D325" s="30">
        <v>1</v>
      </c>
      <c r="E325" s="31">
        <v>546.90781249999998</v>
      </c>
      <c r="F325" s="31">
        <v>69.455817383172729</v>
      </c>
      <c r="G325" s="31">
        <v>149.7653095865</v>
      </c>
      <c r="H325" s="31">
        <v>32.858506944444443</v>
      </c>
      <c r="I325" s="31">
        <v>0.99131076388888895</v>
      </c>
      <c r="J325" s="31">
        <v>19.4432735</v>
      </c>
      <c r="K325" s="31">
        <v>82.602977321363639</v>
      </c>
      <c r="L325" s="31">
        <v>48.056249999999999</v>
      </c>
      <c r="M325" s="31">
        <v>103.20599999999999</v>
      </c>
      <c r="N325" s="31">
        <v>9.0909090909090912E-2</v>
      </c>
      <c r="O325" s="31">
        <v>0</v>
      </c>
      <c r="P325" s="33">
        <f t="shared" si="23"/>
        <v>339.93621235416771</v>
      </c>
      <c r="Q325" s="33">
        <f t="shared" si="20"/>
        <v>20.144368139506234</v>
      </c>
      <c r="R325" s="33">
        <f t="shared" si="21"/>
        <v>18.12993132555561</v>
      </c>
      <c r="S325" s="33">
        <f t="shared" si="22"/>
        <v>18.12993132555561</v>
      </c>
      <c r="T325" s="32"/>
      <c r="U325" s="34"/>
      <c r="V325" s="39"/>
      <c r="W325" s="31"/>
      <c r="X325" s="31"/>
      <c r="Y325" s="31"/>
      <c r="AC325" s="8"/>
      <c r="AD325" s="8"/>
      <c r="AE325" s="8"/>
    </row>
    <row r="326" spans="1:31">
      <c r="A326" s="28" t="s">
        <v>321</v>
      </c>
      <c r="B326" s="8" t="s">
        <v>322</v>
      </c>
      <c r="C326" s="29" t="s">
        <v>726</v>
      </c>
      <c r="D326" s="30">
        <v>3</v>
      </c>
      <c r="E326" s="31">
        <v>459.37163636363636</v>
      </c>
      <c r="F326" s="31">
        <v>53.969083449455731</v>
      </c>
      <c r="G326" s="31">
        <v>119.06884730898864</v>
      </c>
      <c r="H326" s="31">
        <v>25.571099099099101</v>
      </c>
      <c r="I326" s="31">
        <v>0.77777777777777779</v>
      </c>
      <c r="J326" s="31">
        <v>19.404796810416666</v>
      </c>
      <c r="K326" s="31">
        <v>69.50243185915626</v>
      </c>
      <c r="L326" s="31">
        <v>34.587454545454541</v>
      </c>
      <c r="M326" s="31">
        <v>112.46136363636364</v>
      </c>
      <c r="N326" s="31">
        <v>0.75</v>
      </c>
      <c r="O326" s="31">
        <v>0.22222222222222221</v>
      </c>
      <c r="P326" s="33">
        <f t="shared" si="23"/>
        <v>250.53527639037398</v>
      </c>
      <c r="Q326" s="33">
        <f t="shared" si="20"/>
        <v>14.846534897207347</v>
      </c>
      <c r="R326" s="33">
        <f t="shared" si="21"/>
        <v>11.877227917765879</v>
      </c>
      <c r="S326" s="33">
        <f t="shared" si="22"/>
        <v>11.877227917765879</v>
      </c>
      <c r="T326" s="32"/>
      <c r="U326" s="34"/>
      <c r="V326" s="39"/>
      <c r="W326" s="31"/>
      <c r="X326" s="31"/>
      <c r="Y326" s="31"/>
      <c r="AC326" s="8"/>
      <c r="AD326" s="8"/>
      <c r="AE326" s="8"/>
    </row>
    <row r="327" spans="1:31">
      <c r="A327" s="28" t="s">
        <v>324</v>
      </c>
      <c r="B327" s="8" t="s">
        <v>305</v>
      </c>
      <c r="C327" s="29" t="s">
        <v>864</v>
      </c>
      <c r="D327" s="27">
        <v>3</v>
      </c>
      <c r="E327" s="31">
        <v>323</v>
      </c>
      <c r="F327" s="31">
        <v>38.222222222222221</v>
      </c>
      <c r="G327" s="31">
        <v>91.670666666666676</v>
      </c>
      <c r="H327" s="31">
        <v>19.625</v>
      </c>
      <c r="I327" s="31">
        <v>1.75</v>
      </c>
      <c r="J327" s="31">
        <v>9.4444444444444446</v>
      </c>
      <c r="K327" s="31">
        <v>44</v>
      </c>
      <c r="L327" s="31">
        <v>25.333333333333332</v>
      </c>
      <c r="M327" s="31">
        <v>53.555555555555557</v>
      </c>
      <c r="N327" s="31">
        <v>0.22222222222222221</v>
      </c>
      <c r="O327" s="31">
        <v>0.625</v>
      </c>
      <c r="P327" s="33">
        <f t="shared" si="23"/>
        <v>196.72622222222225</v>
      </c>
      <c r="Q327" s="33">
        <f t="shared" si="20"/>
        <v>11.657850205761319</v>
      </c>
      <c r="R327" s="33">
        <f t="shared" si="21"/>
        <v>8.1604951440329234</v>
      </c>
      <c r="S327" s="33">
        <f t="shared" si="22"/>
        <v>8.1604951440329234</v>
      </c>
      <c r="T327" s="32"/>
      <c r="U327" s="34"/>
      <c r="V327" s="39"/>
      <c r="W327" s="31"/>
      <c r="X327" s="31"/>
      <c r="Y327" s="31"/>
      <c r="AC327" s="8"/>
      <c r="AD327" s="8"/>
      <c r="AE327" s="8"/>
    </row>
    <row r="328" spans="1:31">
      <c r="A328" s="28" t="s">
        <v>325</v>
      </c>
      <c r="B328" s="8" t="s">
        <v>326</v>
      </c>
      <c r="C328" s="29" t="s">
        <v>713</v>
      </c>
      <c r="D328" s="30">
        <v>3</v>
      </c>
      <c r="E328" s="31">
        <v>430.20728956228959</v>
      </c>
      <c r="F328" s="31">
        <v>51.657389043443864</v>
      </c>
      <c r="G328" s="31">
        <v>104.01524804453956</v>
      </c>
      <c r="H328" s="31">
        <v>18.940809016086792</v>
      </c>
      <c r="I328" s="31">
        <v>2.6052572604350379</v>
      </c>
      <c r="J328" s="31">
        <v>15.427350855015433</v>
      </c>
      <c r="K328" s="31">
        <v>52.913341441828322</v>
      </c>
      <c r="L328" s="31">
        <v>41.7575</v>
      </c>
      <c r="M328" s="31">
        <v>78.433363636363637</v>
      </c>
      <c r="N328" s="31">
        <v>5.959017800151841</v>
      </c>
      <c r="O328" s="31">
        <v>3.0135013648011548</v>
      </c>
      <c r="P328" s="33">
        <f t="shared" si="23"/>
        <v>245.28900743080195</v>
      </c>
      <c r="Q328" s="33">
        <f t="shared" si="20"/>
        <v>14.535644884788264</v>
      </c>
      <c r="R328" s="33">
        <f t="shared" si="21"/>
        <v>11.628515907830611</v>
      </c>
      <c r="S328" s="33">
        <f t="shared" si="22"/>
        <v>11.628515907830611</v>
      </c>
      <c r="T328" s="32"/>
      <c r="U328" s="34"/>
      <c r="V328" s="39"/>
      <c r="W328" s="31"/>
      <c r="X328" s="31"/>
      <c r="Y328" s="31"/>
      <c r="AC328" s="8"/>
      <c r="AD328" s="8"/>
      <c r="AE328" s="8"/>
    </row>
    <row r="329" spans="1:31">
      <c r="A329" s="28" t="s">
        <v>327</v>
      </c>
      <c r="B329" s="8" t="s">
        <v>84</v>
      </c>
      <c r="C329" s="29" t="s">
        <v>722</v>
      </c>
      <c r="D329" s="30">
        <v>3</v>
      </c>
      <c r="E329" s="31">
        <v>280.67470129870128</v>
      </c>
      <c r="F329" s="31">
        <v>29.57806481359238</v>
      </c>
      <c r="G329" s="31">
        <v>69.798081924987002</v>
      </c>
      <c r="H329" s="31">
        <v>13.818462387853693</v>
      </c>
      <c r="I329" s="31">
        <v>0.88888888888888884</v>
      </c>
      <c r="J329" s="31">
        <v>9.188896152380952</v>
      </c>
      <c r="K329" s="31">
        <v>32.326076781714285</v>
      </c>
      <c r="L329" s="31">
        <v>21.729454545454544</v>
      </c>
      <c r="M329" s="31">
        <v>83.0029090909091</v>
      </c>
      <c r="N329" s="31">
        <v>0.16666666666666666</v>
      </c>
      <c r="O329" s="31">
        <v>0.1111111111111111</v>
      </c>
      <c r="P329" s="33">
        <f t="shared" si="23"/>
        <v>113.64725315316896</v>
      </c>
      <c r="Q329" s="33">
        <f t="shared" si="20"/>
        <v>6.7346520387063089</v>
      </c>
      <c r="R329" s="33">
        <f t="shared" si="21"/>
        <v>4.7142564270944156</v>
      </c>
      <c r="S329" s="33">
        <f t="shared" si="22"/>
        <v>4.7142564270944156</v>
      </c>
      <c r="T329" s="32"/>
      <c r="U329" s="34"/>
      <c r="V329" s="39"/>
      <c r="W329" s="31"/>
      <c r="X329" s="31"/>
      <c r="Y329" s="31"/>
      <c r="AC329" s="8"/>
      <c r="AD329" s="8"/>
      <c r="AE329" s="8"/>
    </row>
    <row r="330" spans="1:31">
      <c r="A330" s="28" t="s">
        <v>792</v>
      </c>
      <c r="B330" s="8" t="s">
        <v>32</v>
      </c>
      <c r="C330" s="29" t="s">
        <v>723</v>
      </c>
      <c r="D330" s="30">
        <v>3</v>
      </c>
      <c r="E330" s="31">
        <v>413.89188311688309</v>
      </c>
      <c r="F330" s="31">
        <v>52.521437928093327</v>
      </c>
      <c r="G330" s="31">
        <v>97.846389437090906</v>
      </c>
      <c r="H330" s="31">
        <v>19.904503968253966</v>
      </c>
      <c r="I330" s="31">
        <v>1.6751150793650793</v>
      </c>
      <c r="J330" s="31">
        <v>19.756270400000002</v>
      </c>
      <c r="K330" s="31">
        <v>60.032124231238093</v>
      </c>
      <c r="L330" s="31">
        <v>46.134999999999998</v>
      </c>
      <c r="M330" s="31">
        <v>129.77736363636362</v>
      </c>
      <c r="N330" s="31">
        <v>0.72041486847820957</v>
      </c>
      <c r="O330" s="31">
        <v>0.59247351235540313</v>
      </c>
      <c r="P330" s="33">
        <f t="shared" si="23"/>
        <v>209.40907464316561</v>
      </c>
      <c r="Q330" s="33">
        <f t="shared" si="20"/>
        <v>12.409426645520925</v>
      </c>
      <c r="R330" s="33">
        <f t="shared" si="21"/>
        <v>9.9275413164167414</v>
      </c>
      <c r="S330" s="33">
        <f t="shared" si="22"/>
        <v>9.9275413164167414</v>
      </c>
      <c r="T330" s="32"/>
      <c r="U330" s="34"/>
      <c r="V330" s="39"/>
      <c r="W330" s="31"/>
      <c r="X330" s="31"/>
      <c r="Y330" s="31"/>
      <c r="AC330" s="8"/>
      <c r="AD330" s="8"/>
      <c r="AE330" s="8"/>
    </row>
    <row r="331" spans="1:31">
      <c r="A331" s="28" t="s">
        <v>328</v>
      </c>
      <c r="B331" s="8" t="s">
        <v>43</v>
      </c>
      <c r="C331" s="29" t="s">
        <v>728</v>
      </c>
      <c r="D331" s="30">
        <v>5</v>
      </c>
      <c r="E331" s="31">
        <v>535.50900000000001</v>
      </c>
      <c r="F331" s="31">
        <v>67.542118365481244</v>
      </c>
      <c r="G331" s="31">
        <v>139.38435561318181</v>
      </c>
      <c r="H331" s="31">
        <v>30.960487654320989</v>
      </c>
      <c r="I331" s="31">
        <v>1.1225775555555555</v>
      </c>
      <c r="J331" s="31">
        <v>19.409584683333332</v>
      </c>
      <c r="K331" s="31">
        <v>70.411136588083323</v>
      </c>
      <c r="L331" s="31">
        <v>40.639818181818185</v>
      </c>
      <c r="M331" s="31">
        <v>83.643272727272731</v>
      </c>
      <c r="N331" s="31">
        <v>1.3351948487725001</v>
      </c>
      <c r="O331" s="31">
        <v>1.6148341419894443</v>
      </c>
      <c r="P331" s="33">
        <f t="shared" si="23"/>
        <v>325.48891354350701</v>
      </c>
      <c r="Q331" s="33">
        <f t="shared" si="20"/>
        <v>19.288231913689305</v>
      </c>
      <c r="R331" s="33">
        <f t="shared" si="21"/>
        <v>17.359408722320374</v>
      </c>
      <c r="S331" s="33">
        <f t="shared" si="22"/>
        <v>17.359408722320374</v>
      </c>
      <c r="T331" s="32"/>
      <c r="U331" s="34"/>
      <c r="V331" s="39"/>
      <c r="W331" s="31"/>
      <c r="X331" s="31"/>
      <c r="Y331" s="31"/>
      <c r="AC331" s="8"/>
      <c r="AD331" s="8"/>
      <c r="AE331" s="8"/>
    </row>
    <row r="332" spans="1:31">
      <c r="A332" s="28" t="s">
        <v>1431</v>
      </c>
      <c r="B332" s="8" t="s">
        <v>1019</v>
      </c>
      <c r="C332" s="29" t="s">
        <v>729</v>
      </c>
      <c r="D332" s="30">
        <v>9</v>
      </c>
      <c r="E332" s="31">
        <v>216.88888888888889</v>
      </c>
      <c r="F332" s="31">
        <v>25.555555555555557</v>
      </c>
      <c r="G332" s="31">
        <v>50.135333333333328</v>
      </c>
      <c r="H332" s="31">
        <v>11.714285714285714</v>
      </c>
      <c r="I332" s="31">
        <v>1.1428571428571428</v>
      </c>
      <c r="J332" s="31">
        <v>8.8888888888888893</v>
      </c>
      <c r="K332" s="31">
        <v>28.444444444444443</v>
      </c>
      <c r="L332" s="31">
        <v>10.111111111111111</v>
      </c>
      <c r="M332" s="31">
        <v>73.222222222222229</v>
      </c>
      <c r="N332" s="31">
        <v>2.8888888888888888</v>
      </c>
      <c r="O332" s="31">
        <v>1.8571428571428572</v>
      </c>
      <c r="P332" s="33">
        <f t="shared" si="23"/>
        <v>82.722634920634903</v>
      </c>
      <c r="Q332" s="33">
        <f t="shared" si="20"/>
        <v>4.902082069370957</v>
      </c>
      <c r="R332" s="33">
        <f t="shared" si="21"/>
        <v>2.941249241622574</v>
      </c>
      <c r="S332" s="33">
        <f t="shared" si="22"/>
        <v>2.941249241622574</v>
      </c>
      <c r="T332" s="32"/>
      <c r="U332" s="34"/>
      <c r="V332" s="39"/>
      <c r="W332" s="31"/>
      <c r="X332" s="31"/>
      <c r="Y332" s="31"/>
      <c r="AC332" s="8"/>
      <c r="AD332" s="8"/>
      <c r="AE332" s="8"/>
    </row>
    <row r="333" spans="1:31">
      <c r="A333" s="28" t="s">
        <v>1554</v>
      </c>
      <c r="B333" s="8" t="s">
        <v>674</v>
      </c>
      <c r="C333" s="29" t="s">
        <v>734</v>
      </c>
      <c r="D333" s="30">
        <v>3</v>
      </c>
      <c r="E333" s="31">
        <v>189.625</v>
      </c>
      <c r="F333" s="31">
        <v>21.625</v>
      </c>
      <c r="G333" s="31">
        <v>42.627250000000004</v>
      </c>
      <c r="H333" s="31">
        <v>10.714285714285714</v>
      </c>
      <c r="I333" s="31">
        <v>1.1428571428571428</v>
      </c>
      <c r="J333" s="31">
        <v>4.25</v>
      </c>
      <c r="K333" s="31">
        <v>20</v>
      </c>
      <c r="L333" s="31">
        <v>20.125</v>
      </c>
      <c r="M333" s="31">
        <v>50.25</v>
      </c>
      <c r="N333" s="31">
        <v>1</v>
      </c>
      <c r="O333" s="31">
        <v>0.5714285714285714</v>
      </c>
      <c r="P333" s="33">
        <f t="shared" si="23"/>
        <v>80.305821428571434</v>
      </c>
      <c r="Q333" s="33">
        <f t="shared" si="20"/>
        <v>4.758863492063492</v>
      </c>
      <c r="R333" s="33">
        <f t="shared" si="21"/>
        <v>2.8553180952380952</v>
      </c>
      <c r="S333" s="33">
        <f t="shared" si="22"/>
        <v>2.8553180952380952</v>
      </c>
      <c r="T333" s="32"/>
      <c r="U333" s="34"/>
      <c r="V333" s="39"/>
      <c r="W333" s="31"/>
      <c r="X333" s="31"/>
      <c r="Y333" s="31"/>
      <c r="AC333" s="8"/>
      <c r="AD333" s="8"/>
      <c r="AE333" s="8"/>
    </row>
    <row r="334" spans="1:31">
      <c r="A334" s="28" t="s">
        <v>329</v>
      </c>
      <c r="B334" s="8" t="s">
        <v>162</v>
      </c>
      <c r="C334" s="29" t="s">
        <v>750</v>
      </c>
      <c r="D334" s="30">
        <v>4</v>
      </c>
      <c r="E334" s="31">
        <v>559.14215151515157</v>
      </c>
      <c r="F334" s="31">
        <v>70.395694282644442</v>
      </c>
      <c r="G334" s="31">
        <v>161.39074240424242</v>
      </c>
      <c r="H334" s="31">
        <v>37.715286419753085</v>
      </c>
      <c r="I334" s="31">
        <v>2.4190976543209874</v>
      </c>
      <c r="J334" s="31">
        <v>12.532946541666666</v>
      </c>
      <c r="K334" s="31">
        <v>71.162441589722221</v>
      </c>
      <c r="L334" s="31">
        <v>34.850545454545454</v>
      </c>
      <c r="M334" s="31">
        <v>65.739199999999997</v>
      </c>
      <c r="N334" s="31">
        <v>7.7716050766448523</v>
      </c>
      <c r="O334" s="31">
        <v>3.0108716589574818</v>
      </c>
      <c r="P334" s="33">
        <f t="shared" si="23"/>
        <v>356.97327850223695</v>
      </c>
      <c r="Q334" s="33">
        <f t="shared" si="20"/>
        <v>21.153972059391819</v>
      </c>
      <c r="R334" s="33">
        <f t="shared" si="21"/>
        <v>19.038574853452637</v>
      </c>
      <c r="S334" s="33">
        <f t="shared" si="22"/>
        <v>19.038574853452637</v>
      </c>
      <c r="T334" s="32"/>
      <c r="U334" s="34"/>
      <c r="V334" s="39"/>
      <c r="W334" s="31"/>
      <c r="X334" s="31"/>
      <c r="Y334" s="31"/>
      <c r="AC334" s="8"/>
      <c r="AD334" s="8"/>
      <c r="AE334" s="8"/>
    </row>
    <row r="335" spans="1:31">
      <c r="A335" s="28" t="s">
        <v>329</v>
      </c>
      <c r="B335" s="8" t="s">
        <v>158</v>
      </c>
      <c r="C335" s="29" t="s">
        <v>724</v>
      </c>
      <c r="D335" s="30">
        <v>7</v>
      </c>
      <c r="E335" s="31">
        <v>365.66666666666669</v>
      </c>
      <c r="F335" s="31">
        <v>40.222222222222221</v>
      </c>
      <c r="G335" s="31">
        <v>96.108333333333334</v>
      </c>
      <c r="H335" s="31">
        <v>20.375</v>
      </c>
      <c r="I335" s="31">
        <v>1.125</v>
      </c>
      <c r="J335" s="31">
        <v>9.5555555555555554</v>
      </c>
      <c r="K335" s="31">
        <v>46.777777777777779</v>
      </c>
      <c r="L335" s="31">
        <v>26.555555555555557</v>
      </c>
      <c r="M335" s="31">
        <v>53</v>
      </c>
      <c r="N335" s="31">
        <v>1.4444444444444444</v>
      </c>
      <c r="O335" s="31">
        <v>2.125</v>
      </c>
      <c r="P335" s="33">
        <f t="shared" si="23"/>
        <v>207.27500000000003</v>
      </c>
      <c r="Q335" s="33">
        <f t="shared" si="20"/>
        <v>12.282962962962966</v>
      </c>
      <c r="R335" s="33">
        <f t="shared" si="21"/>
        <v>9.8263703703703733</v>
      </c>
      <c r="S335" s="33">
        <f t="shared" si="22"/>
        <v>9.8263703703703733</v>
      </c>
      <c r="T335" s="32"/>
      <c r="U335" s="34"/>
      <c r="V335" s="39"/>
      <c r="W335" s="31"/>
      <c r="X335" s="31"/>
      <c r="Y335" s="31"/>
      <c r="AC335" s="8"/>
      <c r="AD335" s="8"/>
      <c r="AE335" s="8"/>
    </row>
    <row r="336" spans="1:31">
      <c r="A336" s="28" t="s">
        <v>329</v>
      </c>
      <c r="B336" s="8" t="s">
        <v>1410</v>
      </c>
      <c r="C336" s="29" t="s">
        <v>741</v>
      </c>
      <c r="D336" s="30">
        <v>2</v>
      </c>
      <c r="E336" s="31">
        <v>263.97963636363636</v>
      </c>
      <c r="F336" s="31">
        <v>30.207723250133331</v>
      </c>
      <c r="G336" s="31">
        <v>67.449013469090914</v>
      </c>
      <c r="H336" s="31">
        <v>14.566518518518519</v>
      </c>
      <c r="I336" s="31">
        <v>0.94128355555555543</v>
      </c>
      <c r="J336" s="31">
        <v>5.9656960000000003</v>
      </c>
      <c r="K336" s="31">
        <v>28.768696746666667</v>
      </c>
      <c r="L336" s="31">
        <v>18.468363636363634</v>
      </c>
      <c r="M336" s="31">
        <v>65.037818181818182</v>
      </c>
      <c r="N336" s="31">
        <v>0.33333333333333331</v>
      </c>
      <c r="O336" s="31">
        <v>0.22222222222222221</v>
      </c>
      <c r="P336" s="33">
        <f t="shared" si="23"/>
        <v>114.31326366117709</v>
      </c>
      <c r="Q336" s="33">
        <f t="shared" si="20"/>
        <v>6.7741193280697534</v>
      </c>
      <c r="R336" s="33">
        <f t="shared" si="21"/>
        <v>4.7418835296488266</v>
      </c>
      <c r="S336" s="33">
        <f t="shared" si="22"/>
        <v>4.7418835296488266</v>
      </c>
      <c r="T336" s="32"/>
      <c r="U336" s="34"/>
      <c r="V336" s="39"/>
      <c r="W336" s="31"/>
      <c r="X336" s="31"/>
      <c r="Y336" s="31"/>
      <c r="AC336" s="8"/>
      <c r="AD336" s="8"/>
      <c r="AE336" s="8"/>
    </row>
    <row r="337" spans="1:31">
      <c r="A337" s="28" t="s">
        <v>329</v>
      </c>
      <c r="B337" s="8" t="s">
        <v>554</v>
      </c>
      <c r="C337" s="29" t="s">
        <v>720</v>
      </c>
      <c r="D337" s="30">
        <v>2</v>
      </c>
      <c r="E337" s="31">
        <v>175.3</v>
      </c>
      <c r="F337" s="31">
        <v>20.5</v>
      </c>
      <c r="G337" s="31">
        <v>41.454999999999998</v>
      </c>
      <c r="H337" s="31">
        <v>8.125</v>
      </c>
      <c r="I337" s="31">
        <v>0.625</v>
      </c>
      <c r="J337" s="31">
        <v>7.6</v>
      </c>
      <c r="K337" s="31">
        <v>24.1</v>
      </c>
      <c r="L337" s="31">
        <v>12.6</v>
      </c>
      <c r="M337" s="31">
        <v>55.6</v>
      </c>
      <c r="N337" s="31">
        <v>1.1000000000000001</v>
      </c>
      <c r="O337" s="31">
        <v>0.875</v>
      </c>
      <c r="P337" s="33">
        <f t="shared" si="23"/>
        <v>75.454999999999984</v>
      </c>
      <c r="Q337" s="33">
        <f t="shared" si="20"/>
        <v>4.4714074074074066</v>
      </c>
      <c r="R337" s="33">
        <f t="shared" si="21"/>
        <v>2.6828444444444437</v>
      </c>
      <c r="S337" s="33">
        <f t="shared" si="22"/>
        <v>2.6828444444444437</v>
      </c>
      <c r="T337" s="32"/>
      <c r="U337" s="34"/>
      <c r="V337" s="39"/>
      <c r="W337" s="31"/>
      <c r="X337" s="31"/>
      <c r="Y337" s="31"/>
      <c r="AC337" s="8"/>
      <c r="AD337" s="8"/>
      <c r="AE337" s="8"/>
    </row>
    <row r="338" spans="1:31">
      <c r="A338" s="28" t="s">
        <v>627</v>
      </c>
      <c r="B338" s="8" t="s">
        <v>755</v>
      </c>
      <c r="C338" s="29" t="s">
        <v>733</v>
      </c>
      <c r="D338" s="30">
        <v>8</v>
      </c>
      <c r="E338" s="31">
        <v>473.5097878787879</v>
      </c>
      <c r="F338" s="31">
        <v>66.956235521249994</v>
      </c>
      <c r="G338" s="31">
        <v>119.41589694090908</v>
      </c>
      <c r="H338" s="31">
        <v>25.299096296296298</v>
      </c>
      <c r="I338" s="31">
        <v>1.4146695061728396</v>
      </c>
      <c r="J338" s="31">
        <v>16.071031708333333</v>
      </c>
      <c r="K338" s="31">
        <v>63.085706571944449</v>
      </c>
      <c r="L338" s="31">
        <v>50.486999999999995</v>
      </c>
      <c r="M338" s="31">
        <v>121.08063636363636</v>
      </c>
      <c r="N338" s="31">
        <v>9.4709241702710187</v>
      </c>
      <c r="O338" s="31">
        <v>3.1155080197065437</v>
      </c>
      <c r="P338" s="33">
        <f t="shared" si="23"/>
        <v>261.56114925467352</v>
      </c>
      <c r="Q338" s="33">
        <f t="shared" si="20"/>
        <v>15.499919955832505</v>
      </c>
      <c r="R338" s="33">
        <f t="shared" si="21"/>
        <v>12.399935964666005</v>
      </c>
      <c r="S338" s="33">
        <f t="shared" si="22"/>
        <v>12.399935964666005</v>
      </c>
      <c r="T338" s="32"/>
      <c r="U338" s="34"/>
      <c r="V338" s="39"/>
      <c r="W338" s="31"/>
      <c r="X338" s="31"/>
      <c r="Y338" s="31"/>
      <c r="AC338" s="8"/>
      <c r="AD338" s="8"/>
      <c r="AE338" s="8"/>
    </row>
    <row r="339" spans="1:31">
      <c r="A339" s="28" t="s">
        <v>331</v>
      </c>
      <c r="B339" s="8" t="s">
        <v>43</v>
      </c>
      <c r="C339" s="29" t="s">
        <v>740</v>
      </c>
      <c r="D339" s="30">
        <v>3</v>
      </c>
      <c r="E339" s="31">
        <v>426.5986989459816</v>
      </c>
      <c r="F339" s="31">
        <v>54.804346251086962</v>
      </c>
      <c r="G339" s="31">
        <v>98.925116284584973</v>
      </c>
      <c r="H339" s="31">
        <v>21.534339774557168</v>
      </c>
      <c r="I339" s="31">
        <v>0.77777777777777779</v>
      </c>
      <c r="J339" s="31">
        <v>18.249282608695651</v>
      </c>
      <c r="K339" s="31">
        <v>58.418508121980672</v>
      </c>
      <c r="L339" s="31">
        <v>63.929545454545455</v>
      </c>
      <c r="M339" s="31">
        <v>137.76136363636363</v>
      </c>
      <c r="N339" s="31">
        <v>2.5020680236413044</v>
      </c>
      <c r="O339" s="31">
        <v>2.2951853187198066</v>
      </c>
      <c r="P339" s="33">
        <f t="shared" si="23"/>
        <v>216.36077833695566</v>
      </c>
      <c r="Q339" s="33">
        <f t="shared" si="20"/>
        <v>12.821379457004779</v>
      </c>
      <c r="R339" s="33">
        <f t="shared" si="21"/>
        <v>10.257103565603824</v>
      </c>
      <c r="S339" s="33">
        <f t="shared" si="22"/>
        <v>10.257103565603824</v>
      </c>
      <c r="T339" s="32"/>
      <c r="U339" s="34"/>
      <c r="V339" s="39"/>
      <c r="W339" s="31"/>
      <c r="X339" s="31"/>
      <c r="Y339" s="31"/>
      <c r="AC339" s="8"/>
      <c r="AD339" s="8"/>
      <c r="AE339" s="8"/>
    </row>
    <row r="340" spans="1:31">
      <c r="A340" s="28" t="s">
        <v>984</v>
      </c>
      <c r="B340" s="8" t="s">
        <v>162</v>
      </c>
      <c r="C340" s="29" t="s">
        <v>716</v>
      </c>
      <c r="D340" s="30">
        <v>7</v>
      </c>
      <c r="E340" s="31">
        <v>347.84102972972971</v>
      </c>
      <c r="F340" s="31">
        <v>39.866421941029976</v>
      </c>
      <c r="G340" s="31">
        <v>85.65440889448648</v>
      </c>
      <c r="H340" s="31">
        <v>16.175061293436293</v>
      </c>
      <c r="I340" s="31">
        <v>0.375</v>
      </c>
      <c r="J340" s="31">
        <v>5.525699577395577</v>
      </c>
      <c r="K340" s="31">
        <v>34.629814944570029</v>
      </c>
      <c r="L340" s="31">
        <v>37.341200000000001</v>
      </c>
      <c r="M340" s="31">
        <v>82.018000000000001</v>
      </c>
      <c r="N340" s="31">
        <v>2.9468779144780344</v>
      </c>
      <c r="O340" s="31">
        <v>1.2697831083332431</v>
      </c>
      <c r="P340" s="33">
        <f t="shared" si="23"/>
        <v>150.65310061185431</v>
      </c>
      <c r="Q340" s="33">
        <f t="shared" si="20"/>
        <v>8.9275911473691441</v>
      </c>
      <c r="R340" s="33">
        <f t="shared" si="21"/>
        <v>6.2493138031584001</v>
      </c>
      <c r="S340" s="33">
        <f t="shared" si="22"/>
        <v>6.2493138031584001</v>
      </c>
      <c r="T340" s="32"/>
      <c r="U340" s="34"/>
      <c r="V340" s="39"/>
      <c r="W340" s="31"/>
      <c r="X340" s="31"/>
      <c r="Y340" s="31"/>
      <c r="AC340" s="8"/>
      <c r="AD340" s="8"/>
      <c r="AE340" s="8"/>
    </row>
    <row r="341" spans="1:31">
      <c r="A341" s="28" t="s">
        <v>332</v>
      </c>
      <c r="B341" s="8" t="s">
        <v>333</v>
      </c>
      <c r="C341" s="29" t="s">
        <v>736</v>
      </c>
      <c r="D341" s="30">
        <v>2</v>
      </c>
      <c r="E341" s="31">
        <v>275.18330578512399</v>
      </c>
      <c r="F341" s="31">
        <v>28.354358905096973</v>
      </c>
      <c r="G341" s="31">
        <v>72.537984123669418</v>
      </c>
      <c r="H341" s="31">
        <v>12.273223905723906</v>
      </c>
      <c r="I341" s="31">
        <v>0.1111111111111111</v>
      </c>
      <c r="J341" s="31">
        <v>8.1841890121212124</v>
      </c>
      <c r="K341" s="31">
        <v>32.841333980363636</v>
      </c>
      <c r="L341" s="31">
        <v>22.674545454545456</v>
      </c>
      <c r="M341" s="31">
        <v>46.413454545454549</v>
      </c>
      <c r="N341" s="31">
        <v>1.0833333333333333</v>
      </c>
      <c r="O341" s="31">
        <v>0.22222222222222221</v>
      </c>
      <c r="P341" s="33">
        <f t="shared" si="23"/>
        <v>147.90389219364181</v>
      </c>
      <c r="Q341" s="33">
        <f t="shared" si="20"/>
        <v>8.7646750929565513</v>
      </c>
      <c r="R341" s="33">
        <f t="shared" si="21"/>
        <v>6.1352725650695854</v>
      </c>
      <c r="S341" s="33">
        <f t="shared" si="22"/>
        <v>6.1352725650695854</v>
      </c>
      <c r="T341" s="32"/>
      <c r="U341" s="34"/>
      <c r="V341" s="39"/>
      <c r="W341" s="31"/>
      <c r="X341" s="31"/>
      <c r="Y341" s="31"/>
      <c r="AC341" s="8"/>
      <c r="AD341" s="8"/>
      <c r="AE341" s="8"/>
    </row>
    <row r="342" spans="1:31">
      <c r="A342" s="28" t="s">
        <v>332</v>
      </c>
      <c r="B342" s="8" t="s">
        <v>961</v>
      </c>
      <c r="C342" s="29" t="s">
        <v>718</v>
      </c>
      <c r="D342" s="30">
        <v>3</v>
      </c>
      <c r="E342" s="31">
        <v>227</v>
      </c>
      <c r="F342" s="31">
        <v>24.142857142857142</v>
      </c>
      <c r="G342" s="31">
        <v>57.433142857142855</v>
      </c>
      <c r="H342" s="31">
        <v>13.5</v>
      </c>
      <c r="I342" s="31">
        <v>1</v>
      </c>
      <c r="J342" s="31">
        <v>2.2857142857142856</v>
      </c>
      <c r="K342" s="31">
        <v>21.285714285714285</v>
      </c>
      <c r="L342" s="31">
        <v>18.285714285714285</v>
      </c>
      <c r="M342" s="31">
        <v>47.428571428571431</v>
      </c>
      <c r="N342" s="31">
        <v>1.4285714285714286</v>
      </c>
      <c r="O342" s="31">
        <v>2</v>
      </c>
      <c r="P342" s="33">
        <f t="shared" si="23"/>
        <v>95.50457142857141</v>
      </c>
      <c r="Q342" s="33">
        <f t="shared" si="20"/>
        <v>5.6595301587301572</v>
      </c>
      <c r="R342" s="33">
        <f t="shared" si="21"/>
        <v>3.3957180952380943</v>
      </c>
      <c r="S342" s="33">
        <f t="shared" si="22"/>
        <v>3.3957180952380943</v>
      </c>
      <c r="T342" s="32"/>
      <c r="U342" s="34"/>
      <c r="V342" s="39"/>
      <c r="W342" s="31"/>
      <c r="X342" s="31"/>
      <c r="Y342" s="31"/>
      <c r="AC342" s="8"/>
      <c r="AD342" s="8"/>
      <c r="AE342" s="8"/>
    </row>
    <row r="343" spans="1:31">
      <c r="A343" s="28" t="s">
        <v>332</v>
      </c>
      <c r="B343" s="8" t="s">
        <v>1569</v>
      </c>
      <c r="C343" s="29" t="s">
        <v>716</v>
      </c>
      <c r="D343" s="30">
        <v>4</v>
      </c>
      <c r="E343" s="31">
        <v>191.57142857142858</v>
      </c>
      <c r="F343" s="31">
        <v>20.857142857142858</v>
      </c>
      <c r="G343" s="31">
        <v>47.994285714285709</v>
      </c>
      <c r="H343" s="31">
        <v>12.4</v>
      </c>
      <c r="I343" s="31">
        <v>0.8</v>
      </c>
      <c r="J343" s="31">
        <v>3.4285714285714284</v>
      </c>
      <c r="K343" s="31">
        <v>18.857142857142858</v>
      </c>
      <c r="L343" s="31">
        <v>10.571428571428571</v>
      </c>
      <c r="M343" s="31">
        <v>30.428571428571427</v>
      </c>
      <c r="N343" s="31">
        <v>2.2857142857142856</v>
      </c>
      <c r="O343" s="31">
        <v>2.4</v>
      </c>
      <c r="P343" s="33">
        <f t="shared" si="23"/>
        <v>92.022857142857148</v>
      </c>
      <c r="Q343" s="33">
        <f t="shared" si="20"/>
        <v>5.4532063492063498</v>
      </c>
      <c r="R343" s="33">
        <f t="shared" si="21"/>
        <v>3.2719238095238099</v>
      </c>
      <c r="S343" s="33">
        <f t="shared" si="22"/>
        <v>3.2719238095238099</v>
      </c>
      <c r="T343" s="32"/>
      <c r="U343" s="34"/>
      <c r="V343" s="39"/>
      <c r="W343" s="31"/>
      <c r="X343" s="31"/>
      <c r="Y343" s="31"/>
      <c r="AC343" s="8"/>
      <c r="AD343" s="8"/>
      <c r="AE343" s="8"/>
    </row>
    <row r="344" spans="1:31">
      <c r="A344" s="28" t="s">
        <v>1065</v>
      </c>
      <c r="B344" s="8" t="s">
        <v>1066</v>
      </c>
      <c r="C344" s="29" t="s">
        <v>738</v>
      </c>
      <c r="D344" s="30">
        <v>7</v>
      </c>
      <c r="E344" s="31">
        <v>259.56</v>
      </c>
      <c r="F344" s="31">
        <v>33.241708766933336</v>
      </c>
      <c r="G344" s="31">
        <v>59.692161280000001</v>
      </c>
      <c r="H344" s="31">
        <v>16.438222222222223</v>
      </c>
      <c r="I344" s="31">
        <v>1.3485155555555555</v>
      </c>
      <c r="J344" s="31">
        <v>8.9034026666666666</v>
      </c>
      <c r="K344" s="31">
        <v>31.54935226666667</v>
      </c>
      <c r="L344" s="31">
        <v>24.065454545454546</v>
      </c>
      <c r="M344" s="31">
        <v>82.305454545454552</v>
      </c>
      <c r="N344" s="31">
        <v>5.3824692525866666</v>
      </c>
      <c r="O344" s="31">
        <v>2.8217284617955554</v>
      </c>
      <c r="P344" s="33">
        <f t="shared" si="23"/>
        <v>114.64942443772442</v>
      </c>
      <c r="Q344" s="33">
        <f t="shared" si="20"/>
        <v>6.794039966679966</v>
      </c>
      <c r="R344" s="33">
        <f t="shared" si="21"/>
        <v>4.7558279766759757</v>
      </c>
      <c r="S344" s="33">
        <f t="shared" si="22"/>
        <v>4.7558279766759757</v>
      </c>
      <c r="T344" s="32"/>
      <c r="U344" s="34"/>
      <c r="V344" s="39"/>
      <c r="W344" s="31"/>
      <c r="X344" s="31"/>
      <c r="Y344" s="31"/>
      <c r="AC344" s="8"/>
      <c r="AD344" s="8"/>
      <c r="AE344" s="8"/>
    </row>
    <row r="345" spans="1:31">
      <c r="A345" s="28" t="s">
        <v>634</v>
      </c>
      <c r="B345" s="8" t="s">
        <v>265</v>
      </c>
      <c r="C345" s="29" t="s">
        <v>733</v>
      </c>
      <c r="D345" s="30">
        <v>2</v>
      </c>
      <c r="E345" s="31">
        <v>446.29715909090913</v>
      </c>
      <c r="F345" s="31">
        <v>55.886443752083331</v>
      </c>
      <c r="G345" s="31">
        <v>111.97362176136363</v>
      </c>
      <c r="H345" s="31">
        <v>25.661887254901963</v>
      </c>
      <c r="I345" s="31">
        <v>1.3623075396825397</v>
      </c>
      <c r="J345" s="31">
        <v>12.968989583333334</v>
      </c>
      <c r="K345" s="31">
        <v>55.568996822916667</v>
      </c>
      <c r="L345" s="31">
        <v>41.904545454545456</v>
      </c>
      <c r="M345" s="31">
        <v>111.65227272727272</v>
      </c>
      <c r="N345" s="31">
        <v>3.8490963241302083</v>
      </c>
      <c r="O345" s="31">
        <v>1.550289445108135</v>
      </c>
      <c r="P345" s="33">
        <f t="shared" si="23"/>
        <v>223.27361302692552</v>
      </c>
      <c r="Q345" s="33">
        <f t="shared" si="20"/>
        <v>13.231028920114104</v>
      </c>
      <c r="R345" s="33">
        <f t="shared" si="21"/>
        <v>10.584823136091284</v>
      </c>
      <c r="S345" s="33">
        <f t="shared" si="22"/>
        <v>10.584823136091284</v>
      </c>
      <c r="T345" s="32"/>
      <c r="U345" s="34"/>
      <c r="V345" s="39"/>
      <c r="W345" s="31"/>
      <c r="X345" s="31"/>
      <c r="Y345" s="31"/>
      <c r="AC345" s="8"/>
      <c r="AD345" s="8"/>
      <c r="AE345" s="8"/>
    </row>
    <row r="346" spans="1:31">
      <c r="A346" s="28" t="s">
        <v>637</v>
      </c>
      <c r="B346" s="8" t="s">
        <v>756</v>
      </c>
      <c r="C346" s="29" t="s">
        <v>741</v>
      </c>
      <c r="D346" s="30">
        <v>6</v>
      </c>
      <c r="E346" s="31">
        <v>214.58651515151516</v>
      </c>
      <c r="F346" s="31">
        <v>25.262647445802084</v>
      </c>
      <c r="G346" s="31">
        <v>56.218973078409093</v>
      </c>
      <c r="H346" s="31">
        <v>11.496615226337449</v>
      </c>
      <c r="I346" s="31">
        <v>2.2093907407407407</v>
      </c>
      <c r="J346" s="31">
        <v>3.6328852083333332</v>
      </c>
      <c r="K346" s="31">
        <v>22.261502191666665</v>
      </c>
      <c r="L346" s="31">
        <v>11.925454545454546</v>
      </c>
      <c r="M346" s="31">
        <v>34.731272727272724</v>
      </c>
      <c r="N346" s="31">
        <v>8.7116395667527087</v>
      </c>
      <c r="O346" s="31">
        <v>3.5320718715797224</v>
      </c>
      <c r="P346" s="33">
        <f t="shared" si="23"/>
        <v>112.93092456205159</v>
      </c>
      <c r="Q346" s="33">
        <f t="shared" si="20"/>
        <v>6.6922029370104648</v>
      </c>
      <c r="R346" s="33">
        <f t="shared" si="21"/>
        <v>4.6845420559073254</v>
      </c>
      <c r="S346" s="33">
        <f t="shared" si="22"/>
        <v>4.6845420559073254</v>
      </c>
      <c r="T346" s="32"/>
      <c r="U346" s="34"/>
      <c r="V346" s="39"/>
      <c r="W346" s="31"/>
      <c r="X346" s="31"/>
      <c r="Y346" s="31"/>
      <c r="AC346" s="8"/>
      <c r="AD346" s="8"/>
      <c r="AE346" s="8"/>
    </row>
    <row r="347" spans="1:31">
      <c r="A347" s="28" t="s">
        <v>1284</v>
      </c>
      <c r="B347" s="8" t="s">
        <v>82</v>
      </c>
      <c r="C347" s="29" t="s">
        <v>717</v>
      </c>
      <c r="D347" s="30">
        <v>7</v>
      </c>
      <c r="E347" s="31">
        <v>220.25</v>
      </c>
      <c r="F347" s="31">
        <v>28</v>
      </c>
      <c r="G347" s="31">
        <v>53.347250000000003</v>
      </c>
      <c r="H347" s="31">
        <v>10.857142857142858</v>
      </c>
      <c r="I347" s="31">
        <v>1.7142857142857142</v>
      </c>
      <c r="J347" s="31">
        <v>10.75</v>
      </c>
      <c r="K347" s="31">
        <v>32.75</v>
      </c>
      <c r="L347" s="31">
        <v>13.25</v>
      </c>
      <c r="M347" s="31">
        <v>67.125</v>
      </c>
      <c r="N347" s="31">
        <v>1.125</v>
      </c>
      <c r="O347" s="31">
        <v>0.5714285714285714</v>
      </c>
      <c r="P347" s="33">
        <f t="shared" si="23"/>
        <v>107.31153571428571</v>
      </c>
      <c r="Q347" s="33">
        <f t="shared" si="20"/>
        <v>6.3592021164021162</v>
      </c>
      <c r="R347" s="33">
        <f t="shared" si="21"/>
        <v>4.4514414814814813</v>
      </c>
      <c r="S347" s="33">
        <f t="shared" si="22"/>
        <v>4.4514414814814813</v>
      </c>
      <c r="T347" s="32"/>
      <c r="U347" s="34"/>
      <c r="V347" s="39"/>
      <c r="W347" s="31"/>
      <c r="X347" s="31"/>
      <c r="Y347" s="31"/>
      <c r="AC347" s="8"/>
      <c r="AD347" s="8"/>
      <c r="AE347" s="8"/>
    </row>
    <row r="348" spans="1:31">
      <c r="A348" s="28" t="s">
        <v>1155</v>
      </c>
      <c r="B348" s="8" t="s">
        <v>1156</v>
      </c>
      <c r="C348" s="29" t="s">
        <v>726</v>
      </c>
      <c r="D348" s="30">
        <v>4</v>
      </c>
      <c r="E348" s="31">
        <v>533.62373966942152</v>
      </c>
      <c r="F348" s="31">
        <v>69.811027733789061</v>
      </c>
      <c r="G348" s="31">
        <v>143.12050553267045</v>
      </c>
      <c r="H348" s="31">
        <v>26.021450757575757</v>
      </c>
      <c r="I348" s="31">
        <v>9.4852327117327118</v>
      </c>
      <c r="J348" s="31">
        <v>18.140779947916666</v>
      </c>
      <c r="K348" s="31">
        <v>71.547705175189392</v>
      </c>
      <c r="L348" s="31">
        <v>30.036590909090911</v>
      </c>
      <c r="M348" s="31">
        <v>96.446363636363628</v>
      </c>
      <c r="N348" s="31">
        <v>9.384106338933293</v>
      </c>
      <c r="O348" s="31">
        <v>7.0080945234962604</v>
      </c>
      <c r="P348" s="33">
        <f t="shared" si="23"/>
        <v>319.85973355460442</v>
      </c>
      <c r="Q348" s="33">
        <f t="shared" si="20"/>
        <v>18.954650877309891</v>
      </c>
      <c r="R348" s="33">
        <f t="shared" si="21"/>
        <v>17.059185789578901</v>
      </c>
      <c r="S348" s="33">
        <f t="shared" si="22"/>
        <v>17.059185789578901</v>
      </c>
      <c r="T348" s="32"/>
      <c r="U348" s="34"/>
      <c r="V348" s="39"/>
      <c r="W348" s="31"/>
      <c r="X348" s="31"/>
      <c r="Y348" s="31"/>
      <c r="AC348" s="8"/>
      <c r="AD348" s="8"/>
      <c r="AE348" s="8"/>
    </row>
    <row r="349" spans="1:31">
      <c r="A349" s="28" t="s">
        <v>1432</v>
      </c>
      <c r="B349" s="8" t="s">
        <v>761</v>
      </c>
      <c r="C349" s="29" t="s">
        <v>742</v>
      </c>
      <c r="D349" s="30">
        <v>4</v>
      </c>
      <c r="E349" s="31">
        <v>440.40286363636369</v>
      </c>
      <c r="F349" s="31">
        <v>45.235443494991671</v>
      </c>
      <c r="G349" s="31">
        <v>111.79510969227273</v>
      </c>
      <c r="H349" s="31">
        <v>21.786149122807018</v>
      </c>
      <c r="I349" s="31">
        <v>3.3846042592592593</v>
      </c>
      <c r="J349" s="31">
        <v>10.298700250000001</v>
      </c>
      <c r="K349" s="31">
        <v>48.667868742499998</v>
      </c>
      <c r="L349" s="31">
        <v>28.431454545454542</v>
      </c>
      <c r="M349" s="31">
        <v>72.828363636363633</v>
      </c>
      <c r="N349" s="31">
        <v>1.647047572749375</v>
      </c>
      <c r="O349" s="31">
        <v>1.0542905650508334</v>
      </c>
      <c r="P349" s="33">
        <f t="shared" si="23"/>
        <v>221.3457282378794</v>
      </c>
      <c r="Q349" s="33">
        <f t="shared" si="20"/>
        <v>13.116783895578038</v>
      </c>
      <c r="R349" s="33">
        <f t="shared" si="21"/>
        <v>10.493427116462431</v>
      </c>
      <c r="S349" s="33">
        <f t="shared" si="22"/>
        <v>10.493427116462431</v>
      </c>
      <c r="T349" s="32"/>
      <c r="U349" s="34"/>
      <c r="V349" s="39"/>
      <c r="W349" s="31"/>
      <c r="X349" s="31"/>
      <c r="Y349" s="31"/>
      <c r="AC349" s="8"/>
      <c r="AD349" s="8"/>
      <c r="AE349" s="8"/>
    </row>
    <row r="350" spans="1:31">
      <c r="A350" s="28" t="s">
        <v>1123</v>
      </c>
      <c r="B350" s="8" t="s">
        <v>43</v>
      </c>
      <c r="C350" s="29" t="s">
        <v>736</v>
      </c>
      <c r="D350" s="30">
        <v>5</v>
      </c>
      <c r="E350" s="31">
        <v>207.3</v>
      </c>
      <c r="F350" s="31">
        <v>22.454545454545453</v>
      </c>
      <c r="G350" s="31">
        <v>41.215199999999996</v>
      </c>
      <c r="H350" s="31">
        <v>9.25</v>
      </c>
      <c r="I350" s="31">
        <v>0.125</v>
      </c>
      <c r="J350" s="31">
        <v>9</v>
      </c>
      <c r="K350" s="31">
        <v>24.545454545454547</v>
      </c>
      <c r="L350" s="31">
        <v>19.899999999999999</v>
      </c>
      <c r="M350" s="31">
        <v>80.400000000000006</v>
      </c>
      <c r="N350" s="31">
        <v>0.45454545454545453</v>
      </c>
      <c r="O350" s="31">
        <v>1</v>
      </c>
      <c r="P350" s="33">
        <f t="shared" si="23"/>
        <v>63.669745454545435</v>
      </c>
      <c r="Q350" s="33">
        <f t="shared" si="20"/>
        <v>3.7730219528619515</v>
      </c>
      <c r="R350" s="33">
        <f t="shared" si="21"/>
        <v>2.263813171717171</v>
      </c>
      <c r="S350" s="33">
        <f t="shared" si="22"/>
        <v>2.263813171717171</v>
      </c>
      <c r="T350" s="32"/>
      <c r="U350" s="34"/>
      <c r="V350" s="39"/>
      <c r="W350" s="31"/>
      <c r="X350" s="31"/>
      <c r="Y350" s="31"/>
      <c r="AC350" s="8"/>
      <c r="AD350" s="8"/>
      <c r="AE350" s="8"/>
    </row>
    <row r="351" spans="1:31">
      <c r="A351" s="28" t="s">
        <v>1543</v>
      </c>
      <c r="B351" s="8" t="s">
        <v>1542</v>
      </c>
      <c r="C351" s="29" t="s">
        <v>728</v>
      </c>
      <c r="D351" s="30">
        <v>9</v>
      </c>
      <c r="E351" s="31">
        <v>254.78681818181815</v>
      </c>
      <c r="F351" s="31">
        <v>29.249687182000002</v>
      </c>
      <c r="G351" s="31">
        <v>64.274350509090922</v>
      </c>
      <c r="H351" s="31">
        <v>13.342527777777779</v>
      </c>
      <c r="I351" s="31">
        <v>4.3467777777777776</v>
      </c>
      <c r="J351" s="31">
        <v>5.2672090000000003</v>
      </c>
      <c r="K351" s="31">
        <v>27.092819736666666</v>
      </c>
      <c r="L351" s="31">
        <v>10.288818181818181</v>
      </c>
      <c r="M351" s="31">
        <v>53.652909090909091</v>
      </c>
      <c r="N351" s="31">
        <v>6.7509719636800005</v>
      </c>
      <c r="O351" s="31">
        <v>3.5365575719822222</v>
      </c>
      <c r="P351" s="33">
        <f t="shared" si="23"/>
        <v>118.30489124369778</v>
      </c>
      <c r="Q351" s="33">
        <f t="shared" si="20"/>
        <v>7.0106602218487577</v>
      </c>
      <c r="R351" s="33">
        <f t="shared" si="21"/>
        <v>4.9074621552941302</v>
      </c>
      <c r="S351" s="33">
        <f t="shared" si="22"/>
        <v>4.9074621552941302</v>
      </c>
      <c r="T351" s="32"/>
      <c r="U351" s="34"/>
      <c r="V351" s="39"/>
      <c r="W351" s="31"/>
      <c r="X351" s="31"/>
      <c r="Y351" s="31"/>
      <c r="AC351" s="8"/>
      <c r="AD351" s="8"/>
      <c r="AE351" s="8"/>
    </row>
    <row r="352" spans="1:31">
      <c r="A352" s="28" t="s">
        <v>336</v>
      </c>
      <c r="B352" s="8" t="s">
        <v>158</v>
      </c>
      <c r="C352" s="29" t="s">
        <v>724</v>
      </c>
      <c r="D352" s="30">
        <v>1</v>
      </c>
      <c r="E352" s="31">
        <v>507.27272000000005</v>
      </c>
      <c r="F352" s="31">
        <v>72.086181980742495</v>
      </c>
      <c r="G352" s="31">
        <v>136.20336866982501</v>
      </c>
      <c r="H352" s="31">
        <v>31.072053333333333</v>
      </c>
      <c r="I352" s="31">
        <v>0.22222222222222221</v>
      </c>
      <c r="J352" s="31">
        <v>30.93838432272727</v>
      </c>
      <c r="K352" s="31">
        <v>94.555495462295454</v>
      </c>
      <c r="L352" s="31">
        <v>70.400929999999988</v>
      </c>
      <c r="M352" s="31">
        <v>95.863529999999997</v>
      </c>
      <c r="N352" s="31">
        <v>0.49476767253369319</v>
      </c>
      <c r="O352" s="31">
        <v>0.38249382198562498</v>
      </c>
      <c r="P352" s="33">
        <f t="shared" si="23"/>
        <v>401.82637070937062</v>
      </c>
      <c r="Q352" s="33">
        <f t="shared" si="20"/>
        <v>23.811933079073814</v>
      </c>
      <c r="R352" s="33">
        <f t="shared" si="21"/>
        <v>23.811933079073814</v>
      </c>
      <c r="S352" s="33">
        <f t="shared" si="22"/>
        <v>23.811933079073814</v>
      </c>
      <c r="T352" s="32"/>
      <c r="U352" s="34"/>
      <c r="V352" s="39"/>
      <c r="W352" s="31"/>
      <c r="X352" s="31"/>
      <c r="Y352" s="31"/>
      <c r="AC352" s="8"/>
      <c r="AD352" s="8"/>
      <c r="AE352" s="8"/>
    </row>
    <row r="353" spans="1:31">
      <c r="A353" s="28" t="s">
        <v>807</v>
      </c>
      <c r="B353" s="8" t="s">
        <v>118</v>
      </c>
      <c r="C353" s="29" t="s">
        <v>717</v>
      </c>
      <c r="D353" s="30">
        <v>4</v>
      </c>
      <c r="E353" s="31">
        <v>413.16391562685681</v>
      </c>
      <c r="F353" s="31">
        <v>45.67066143543704</v>
      </c>
      <c r="G353" s="31">
        <v>102.15810032030303</v>
      </c>
      <c r="H353" s="31">
        <v>22.571947788862133</v>
      </c>
      <c r="I353" s="31">
        <v>4.5866706822162415</v>
      </c>
      <c r="J353" s="31">
        <v>5.4648422777777776</v>
      </c>
      <c r="K353" s="31">
        <v>36.993067987233111</v>
      </c>
      <c r="L353" s="31">
        <v>20.33727272727273</v>
      </c>
      <c r="M353" s="31">
        <v>101.32272727272726</v>
      </c>
      <c r="N353" s="31">
        <v>12.380248174439222</v>
      </c>
      <c r="O353" s="31">
        <v>3.7197484002361358</v>
      </c>
      <c r="P353" s="33">
        <f t="shared" si="23"/>
        <v>160.6366909583497</v>
      </c>
      <c r="Q353" s="33">
        <f t="shared" si="20"/>
        <v>9.5192113160503524</v>
      </c>
      <c r="R353" s="33">
        <f t="shared" si="21"/>
        <v>6.663447921235246</v>
      </c>
      <c r="S353" s="33">
        <f t="shared" si="22"/>
        <v>6.663447921235246</v>
      </c>
      <c r="T353" s="32"/>
      <c r="U353" s="34"/>
      <c r="V353" s="39"/>
      <c r="W353" s="31"/>
      <c r="X353" s="31"/>
      <c r="Y353" s="31"/>
      <c r="AC353" s="8"/>
      <c r="AD353" s="8"/>
      <c r="AE353" s="8"/>
    </row>
    <row r="354" spans="1:31">
      <c r="A354" s="28" t="s">
        <v>1147</v>
      </c>
      <c r="B354" s="8" t="s">
        <v>1224</v>
      </c>
      <c r="C354" s="29" t="s">
        <v>863</v>
      </c>
      <c r="D354" s="30">
        <v>8</v>
      </c>
      <c r="E354" s="31">
        <v>537.10826434782609</v>
      </c>
      <c r="F354" s="31">
        <v>63.45534498013091</v>
      </c>
      <c r="G354" s="31">
        <v>141.49737308481741</v>
      </c>
      <c r="H354" s="31">
        <v>29.777585428907166</v>
      </c>
      <c r="I354" s="31">
        <v>2.826301652173913</v>
      </c>
      <c r="J354" s="31">
        <v>16.523220980632413</v>
      </c>
      <c r="K354" s="31">
        <v>66.077462398841902</v>
      </c>
      <c r="L354" s="31">
        <v>36.945640000000004</v>
      </c>
      <c r="M354" s="31">
        <v>135.53184000000002</v>
      </c>
      <c r="N354" s="31">
        <v>3.5970931396878738</v>
      </c>
      <c r="O354" s="31">
        <v>1.9901554976535216</v>
      </c>
      <c r="P354" s="33">
        <f t="shared" si="23"/>
        <v>259.05076978097691</v>
      </c>
      <c r="Q354" s="33">
        <f t="shared" si="20"/>
        <v>15.351156727761595</v>
      </c>
      <c r="R354" s="33">
        <f t="shared" si="21"/>
        <v>12.280925382209276</v>
      </c>
      <c r="S354" s="33">
        <f t="shared" si="22"/>
        <v>12.280925382209276</v>
      </c>
      <c r="T354" s="32"/>
      <c r="U354" s="34"/>
      <c r="V354" s="39"/>
      <c r="W354" s="31"/>
      <c r="X354" s="31"/>
      <c r="Y354" s="31"/>
      <c r="AC354" s="8"/>
      <c r="AD354" s="8"/>
      <c r="AE354" s="8"/>
    </row>
    <row r="355" spans="1:31">
      <c r="A355" s="28" t="s">
        <v>337</v>
      </c>
      <c r="B355" s="8" t="s">
        <v>338</v>
      </c>
      <c r="C355" s="29" t="s">
        <v>715</v>
      </c>
      <c r="D355" s="30">
        <v>8</v>
      </c>
      <c r="E355" s="31">
        <v>450.22046280991742</v>
      </c>
      <c r="F355" s="31">
        <v>52.056045952413335</v>
      </c>
      <c r="G355" s="31">
        <v>121.40191382357025</v>
      </c>
      <c r="H355" s="31">
        <v>22.730139393939393</v>
      </c>
      <c r="I355" s="31">
        <v>3.1628095815295816</v>
      </c>
      <c r="J355" s="31">
        <v>4.0273567484848485</v>
      </c>
      <c r="K355" s="31">
        <v>37.176098710893939</v>
      </c>
      <c r="L355" s="31">
        <v>30.256727272727275</v>
      </c>
      <c r="M355" s="31">
        <v>76.963999999999999</v>
      </c>
      <c r="N355" s="31">
        <v>12.235120305780361</v>
      </c>
      <c r="O355" s="31">
        <v>4.9591765282691584</v>
      </c>
      <c r="P355" s="33">
        <f t="shared" si="23"/>
        <v>212.3405583395691</v>
      </c>
      <c r="Q355" s="33">
        <f t="shared" si="20"/>
        <v>12.583144197900392</v>
      </c>
      <c r="R355" s="33">
        <f t="shared" si="21"/>
        <v>10.066515358320315</v>
      </c>
      <c r="S355" s="33">
        <f t="shared" si="22"/>
        <v>10.066515358320315</v>
      </c>
      <c r="T355" s="32"/>
      <c r="U355" s="34"/>
      <c r="V355" s="39"/>
      <c r="W355" s="31"/>
      <c r="X355" s="31"/>
      <c r="Y355" s="31"/>
      <c r="AC355" s="8"/>
      <c r="AD355" s="8"/>
      <c r="AE355" s="8"/>
    </row>
    <row r="356" spans="1:31">
      <c r="A356" s="28" t="s">
        <v>1433</v>
      </c>
      <c r="B356" s="8" t="s">
        <v>301</v>
      </c>
      <c r="C356" s="29" t="s">
        <v>715</v>
      </c>
      <c r="D356" s="30">
        <v>4</v>
      </c>
      <c r="E356" s="31">
        <v>517.22345454545462</v>
      </c>
      <c r="F356" s="31">
        <v>67.177952875866666</v>
      </c>
      <c r="G356" s="31">
        <v>149.92724283927274</v>
      </c>
      <c r="H356" s="31">
        <v>29.114104575163399</v>
      </c>
      <c r="I356" s="31">
        <v>3.3241003174603176</v>
      </c>
      <c r="J356" s="31">
        <v>7.7286655999999994</v>
      </c>
      <c r="K356" s="31">
        <v>49.770247566666661</v>
      </c>
      <c r="L356" s="31">
        <v>43.500181818181822</v>
      </c>
      <c r="M356" s="31">
        <v>61.710181818181816</v>
      </c>
      <c r="N356" s="31">
        <v>4.0477644303504006</v>
      </c>
      <c r="O356" s="31">
        <v>2.233170030115657</v>
      </c>
      <c r="P356" s="33">
        <f t="shared" si="23"/>
        <v>309.42833969212489</v>
      </c>
      <c r="Q356" s="33">
        <f t="shared" si="20"/>
        <v>18.336494203977772</v>
      </c>
      <c r="R356" s="33">
        <f t="shared" si="21"/>
        <v>16.502844783579995</v>
      </c>
      <c r="S356" s="33">
        <f t="shared" si="22"/>
        <v>16.502844783579995</v>
      </c>
      <c r="T356" s="32"/>
      <c r="U356" s="34"/>
      <c r="V356" s="39"/>
      <c r="W356" s="31"/>
      <c r="X356" s="31"/>
      <c r="Y356" s="31"/>
      <c r="AC356" s="8"/>
      <c r="AD356" s="8"/>
      <c r="AE356" s="8"/>
    </row>
    <row r="357" spans="1:31">
      <c r="A357" s="28" t="s">
        <v>896</v>
      </c>
      <c r="B357" s="8" t="s">
        <v>384</v>
      </c>
      <c r="C357" s="29" t="s">
        <v>725</v>
      </c>
      <c r="D357" s="30">
        <v>1</v>
      </c>
      <c r="E357" s="31">
        <v>306.64993181818181</v>
      </c>
      <c r="F357" s="31">
        <v>34.617777482741666</v>
      </c>
      <c r="G357" s="31">
        <v>78.241561140272722</v>
      </c>
      <c r="H357" s="31">
        <v>15.355287037037037</v>
      </c>
      <c r="I357" s="31">
        <v>1.7561940277777779</v>
      </c>
      <c r="J357" s="31">
        <v>7.0697652416666665</v>
      </c>
      <c r="K357" s="31">
        <v>32.386397453500003</v>
      </c>
      <c r="L357" s="31">
        <v>14.685977272727273</v>
      </c>
      <c r="M357" s="31">
        <v>88.867590909090907</v>
      </c>
      <c r="N357" s="31">
        <v>6.6504589735720003</v>
      </c>
      <c r="O357" s="31">
        <v>3.5781857542862223</v>
      </c>
      <c r="P357" s="33">
        <f t="shared" si="23"/>
        <v>114.21336647702913</v>
      </c>
      <c r="Q357" s="33">
        <f t="shared" si="20"/>
        <v>6.7681994949350592</v>
      </c>
      <c r="R357" s="33">
        <f t="shared" si="21"/>
        <v>4.7377396464545409</v>
      </c>
      <c r="S357" s="33">
        <f t="shared" si="22"/>
        <v>4.7377396464545409</v>
      </c>
      <c r="T357" s="32"/>
      <c r="U357" s="34"/>
      <c r="V357" s="39"/>
      <c r="W357" s="31"/>
      <c r="X357" s="31"/>
      <c r="Y357" s="31"/>
      <c r="AC357" s="8"/>
      <c r="AD357" s="8"/>
      <c r="AE357" s="8"/>
    </row>
    <row r="358" spans="1:31">
      <c r="A358" s="28" t="s">
        <v>1687</v>
      </c>
      <c r="B358" s="8" t="s">
        <v>1826</v>
      </c>
      <c r="C358" s="29" t="s">
        <v>741</v>
      </c>
      <c r="D358" s="30">
        <v>3</v>
      </c>
      <c r="E358" s="31">
        <v>482.73019999999997</v>
      </c>
      <c r="F358" s="31">
        <v>65.982194584622732</v>
      </c>
      <c r="G358" s="31">
        <v>123.548474489</v>
      </c>
      <c r="H358" s="31">
        <v>22.632750000000001</v>
      </c>
      <c r="I358" s="31">
        <v>1.2258962499999999</v>
      </c>
      <c r="J358" s="31">
        <v>21.555652818181816</v>
      </c>
      <c r="K358" s="31">
        <v>70.319691543181818</v>
      </c>
      <c r="L358" s="31">
        <v>49.796199999999999</v>
      </c>
      <c r="M358" s="31">
        <v>143.31559999999999</v>
      </c>
      <c r="N358" s="31">
        <v>4.7287514181225454</v>
      </c>
      <c r="O358" s="31">
        <v>1.8798352848065001</v>
      </c>
      <c r="P358" s="33">
        <f t="shared" si="23"/>
        <v>258.93137770466603</v>
      </c>
      <c r="Q358" s="33">
        <f t="shared" si="20"/>
        <v>15.344081641757986</v>
      </c>
      <c r="R358" s="33">
        <f t="shared" si="21"/>
        <v>12.27526531340639</v>
      </c>
      <c r="S358" s="33">
        <f t="shared" si="22"/>
        <v>12.27526531340639</v>
      </c>
      <c r="T358" s="32"/>
      <c r="U358" s="34"/>
      <c r="V358" s="39"/>
      <c r="W358" s="31"/>
      <c r="X358" s="31"/>
      <c r="Y358" s="31"/>
      <c r="AC358" s="8"/>
      <c r="AD358" s="8"/>
      <c r="AE358" s="8"/>
    </row>
    <row r="359" spans="1:31">
      <c r="A359" s="28" t="s">
        <v>646</v>
      </c>
      <c r="B359" s="8" t="s">
        <v>989</v>
      </c>
      <c r="C359" s="29" t="s">
        <v>715</v>
      </c>
      <c r="D359" s="30">
        <v>9</v>
      </c>
      <c r="E359" s="31">
        <v>211.33333333333334</v>
      </c>
      <c r="F359" s="31">
        <v>27.444444444444443</v>
      </c>
      <c r="G359" s="31">
        <v>49.968888888888884</v>
      </c>
      <c r="H359" s="31">
        <v>10.857142857142858</v>
      </c>
      <c r="I359" s="31">
        <v>1.7142857142857142</v>
      </c>
      <c r="J359" s="31">
        <v>8</v>
      </c>
      <c r="K359" s="31">
        <v>27.888888888888889</v>
      </c>
      <c r="L359" s="31">
        <v>20.888888888888889</v>
      </c>
      <c r="M359" s="31">
        <v>79.222222222222229</v>
      </c>
      <c r="N359" s="31">
        <v>5.4444444444444446</v>
      </c>
      <c r="O359" s="31">
        <v>3.4285714285714284</v>
      </c>
      <c r="P359" s="33">
        <f t="shared" si="23"/>
        <v>87.27047619047616</v>
      </c>
      <c r="Q359" s="33">
        <f t="shared" si="20"/>
        <v>5.1715837742504389</v>
      </c>
      <c r="R359" s="33">
        <f t="shared" si="21"/>
        <v>3.1029502645502633</v>
      </c>
      <c r="S359" s="33">
        <f t="shared" si="22"/>
        <v>3.1029502645502633</v>
      </c>
      <c r="T359" s="32"/>
      <c r="U359" s="34"/>
      <c r="V359" s="39"/>
      <c r="W359" s="31"/>
      <c r="X359" s="31"/>
      <c r="Y359" s="31"/>
      <c r="AC359" s="8"/>
      <c r="AD359" s="8"/>
      <c r="AE359" s="8"/>
    </row>
    <row r="360" spans="1:31">
      <c r="A360" s="28" t="s">
        <v>646</v>
      </c>
      <c r="B360" s="8" t="s">
        <v>72</v>
      </c>
      <c r="C360" s="29" t="s">
        <v>720</v>
      </c>
      <c r="D360" s="30">
        <v>9</v>
      </c>
      <c r="E360" s="31">
        <v>230.1</v>
      </c>
      <c r="F360" s="31">
        <v>24.9</v>
      </c>
      <c r="G360" s="31">
        <v>55.449800000000003</v>
      </c>
      <c r="H360" s="31">
        <v>11.75</v>
      </c>
      <c r="I360" s="31">
        <v>1.625</v>
      </c>
      <c r="J360" s="31">
        <v>6.4</v>
      </c>
      <c r="K360" s="31">
        <v>27.1</v>
      </c>
      <c r="L360" s="31">
        <v>13.6</v>
      </c>
      <c r="M360" s="31">
        <v>64.3</v>
      </c>
      <c r="N360" s="31">
        <v>2.2999999999999998</v>
      </c>
      <c r="O360" s="31">
        <v>1.625</v>
      </c>
      <c r="P360" s="33">
        <f t="shared" si="23"/>
        <v>91.624799999999993</v>
      </c>
      <c r="Q360" s="33">
        <f t="shared" si="20"/>
        <v>5.4296177777777777</v>
      </c>
      <c r="R360" s="33">
        <f t="shared" si="21"/>
        <v>3.2577706666666666</v>
      </c>
      <c r="S360" s="33">
        <f t="shared" si="22"/>
        <v>3.2577706666666666</v>
      </c>
      <c r="T360" s="32"/>
      <c r="U360" s="34"/>
      <c r="V360" s="39"/>
      <c r="W360" s="31"/>
      <c r="X360" s="31"/>
      <c r="Y360" s="31"/>
      <c r="AC360" s="8"/>
      <c r="AD360" s="8"/>
      <c r="AE360" s="8"/>
    </row>
    <row r="361" spans="1:31">
      <c r="A361" s="28" t="s">
        <v>339</v>
      </c>
      <c r="B361" s="8" t="s">
        <v>340</v>
      </c>
      <c r="C361" s="29" t="s">
        <v>720</v>
      </c>
      <c r="D361" s="30">
        <v>7</v>
      </c>
      <c r="E361" s="31">
        <v>516.8981818181818</v>
      </c>
      <c r="F361" s="31">
        <v>68.670528020166671</v>
      </c>
      <c r="G361" s="31">
        <v>146.34697783090908</v>
      </c>
      <c r="H361" s="31">
        <v>30.436666666666667</v>
      </c>
      <c r="I361" s="31">
        <v>4.4633650793650794</v>
      </c>
      <c r="J361" s="31">
        <v>11.6332035</v>
      </c>
      <c r="K361" s="31">
        <v>56.951627110000004</v>
      </c>
      <c r="L361" s="31">
        <v>31.940454545454546</v>
      </c>
      <c r="M361" s="31">
        <v>89.538181818181826</v>
      </c>
      <c r="N361" s="31">
        <v>11.375823138575356</v>
      </c>
      <c r="O361" s="31">
        <v>5.517684988378889</v>
      </c>
      <c r="P361" s="33">
        <f t="shared" si="23"/>
        <v>294.49255116394176</v>
      </c>
      <c r="Q361" s="33">
        <f t="shared" si="20"/>
        <v>17.451410439344695</v>
      </c>
      <c r="R361" s="33">
        <f t="shared" si="21"/>
        <v>13.961128351475757</v>
      </c>
      <c r="S361" s="33">
        <f t="shared" si="22"/>
        <v>13.961128351475757</v>
      </c>
      <c r="T361" s="32"/>
      <c r="U361" s="34"/>
      <c r="V361" s="39"/>
      <c r="W361" s="31"/>
      <c r="X361" s="31"/>
      <c r="Y361" s="31"/>
      <c r="AC361" s="8"/>
      <c r="AD361" s="8"/>
      <c r="AE361" s="8"/>
    </row>
    <row r="362" spans="1:31">
      <c r="A362" s="28" t="s">
        <v>1233</v>
      </c>
      <c r="B362" s="8" t="s">
        <v>200</v>
      </c>
      <c r="C362" s="29" t="s">
        <v>720</v>
      </c>
      <c r="D362" s="30">
        <v>3</v>
      </c>
      <c r="E362" s="31">
        <v>424.76545454545453</v>
      </c>
      <c r="F362" s="31">
        <v>50.945263225733335</v>
      </c>
      <c r="G362" s="31">
        <v>110.55293089818183</v>
      </c>
      <c r="H362" s="31">
        <v>24.150976430976431</v>
      </c>
      <c r="I362" s="31">
        <v>3.9838</v>
      </c>
      <c r="J362" s="31">
        <v>15.098828416666668</v>
      </c>
      <c r="K362" s="31">
        <v>56.977886105833335</v>
      </c>
      <c r="L362" s="31">
        <v>31.99818181818182</v>
      </c>
      <c r="M362" s="31">
        <v>122.98909090909092</v>
      </c>
      <c r="N362" s="31">
        <v>2.0568355402666665</v>
      </c>
      <c r="O362" s="31">
        <v>2.0757807203555552</v>
      </c>
      <c r="P362" s="33">
        <f t="shared" si="23"/>
        <v>204.88128763972696</v>
      </c>
      <c r="Q362" s="33">
        <f t="shared" si="20"/>
        <v>12.141113341613449</v>
      </c>
      <c r="R362" s="33">
        <f t="shared" si="21"/>
        <v>9.7128906732907598</v>
      </c>
      <c r="S362" s="33">
        <f t="shared" si="22"/>
        <v>9.7128906732907598</v>
      </c>
      <c r="T362" s="32"/>
      <c r="U362" s="34"/>
      <c r="V362" s="39"/>
      <c r="W362" s="31"/>
      <c r="X362" s="31"/>
      <c r="Y362" s="31"/>
      <c r="AC362" s="8"/>
      <c r="AD362" s="8"/>
      <c r="AE362" s="8"/>
    </row>
    <row r="363" spans="1:31">
      <c r="A363" s="28" t="s">
        <v>341</v>
      </c>
      <c r="B363" s="8" t="s">
        <v>758</v>
      </c>
      <c r="C363" s="29" t="s">
        <v>713</v>
      </c>
      <c r="D363" s="30">
        <v>3</v>
      </c>
      <c r="E363" s="31">
        <v>265.32680519480522</v>
      </c>
      <c r="F363" s="31">
        <v>36.237505795866667</v>
      </c>
      <c r="G363" s="31">
        <v>64.867825477818187</v>
      </c>
      <c r="H363" s="31">
        <v>14.337005291005292</v>
      </c>
      <c r="I363" s="31">
        <v>0.66666666666666663</v>
      </c>
      <c r="J363" s="31">
        <v>12.835120399999999</v>
      </c>
      <c r="K363" s="31">
        <v>36.546645923333337</v>
      </c>
      <c r="L363" s="31">
        <v>25.520727272727274</v>
      </c>
      <c r="M363" s="31">
        <v>61.734909090909099</v>
      </c>
      <c r="N363" s="31">
        <v>2.1073144990016002</v>
      </c>
      <c r="O363" s="31">
        <v>1.184822080122311</v>
      </c>
      <c r="P363" s="33">
        <f t="shared" si="23"/>
        <v>156.53598762205428</v>
      </c>
      <c r="Q363" s="33">
        <f t="shared" si="20"/>
        <v>9.2762066738995124</v>
      </c>
      <c r="R363" s="33">
        <f t="shared" si="21"/>
        <v>6.4933446717296581</v>
      </c>
      <c r="S363" s="33">
        <f t="shared" si="22"/>
        <v>6.4933446717296581</v>
      </c>
      <c r="T363" s="32"/>
      <c r="U363" s="34"/>
      <c r="V363" s="39"/>
      <c r="W363" s="31"/>
      <c r="X363" s="31"/>
      <c r="Y363" s="31"/>
      <c r="AC363" s="8"/>
      <c r="AD363" s="8"/>
      <c r="AE363" s="8"/>
    </row>
    <row r="364" spans="1:31">
      <c r="A364" s="28" t="s">
        <v>1152</v>
      </c>
      <c r="B364" s="8" t="s">
        <v>1153</v>
      </c>
      <c r="C364" s="29" t="s">
        <v>731</v>
      </c>
      <c r="D364" s="30">
        <v>8</v>
      </c>
      <c r="E364" s="31">
        <v>480.7349797979798</v>
      </c>
      <c r="F364" s="31">
        <v>71.129523293935179</v>
      </c>
      <c r="G364" s="31">
        <v>108.91270582606062</v>
      </c>
      <c r="H364" s="31">
        <v>19.251617283950615</v>
      </c>
      <c r="I364" s="31">
        <v>1.7281795473251027</v>
      </c>
      <c r="J364" s="31">
        <v>23.689170327777777</v>
      </c>
      <c r="K364" s="31">
        <v>62.290547177703701</v>
      </c>
      <c r="L364" s="31">
        <v>82.417181818181817</v>
      </c>
      <c r="M364" s="31">
        <v>163.7211818181818</v>
      </c>
      <c r="N364" s="31">
        <v>9.3928610812817279</v>
      </c>
      <c r="O364" s="31">
        <v>6.1880370156210702</v>
      </c>
      <c r="P364" s="33">
        <f t="shared" si="23"/>
        <v>258.00908772529436</v>
      </c>
      <c r="Q364" s="33">
        <f t="shared" si="20"/>
        <v>15.289427420758184</v>
      </c>
      <c r="R364" s="33">
        <f t="shared" si="21"/>
        <v>12.231541936606547</v>
      </c>
      <c r="S364" s="33">
        <f t="shared" si="22"/>
        <v>12.231541936606547</v>
      </c>
      <c r="T364" s="32"/>
      <c r="U364" s="34"/>
      <c r="V364" s="39"/>
      <c r="W364" s="31"/>
      <c r="X364" s="31"/>
      <c r="Y364" s="31"/>
      <c r="AC364" s="8"/>
      <c r="AD364" s="8"/>
      <c r="AE364" s="8"/>
    </row>
    <row r="365" spans="1:31">
      <c r="A365" s="28" t="s">
        <v>342</v>
      </c>
      <c r="B365" s="8" t="s">
        <v>30</v>
      </c>
      <c r="C365" s="29" t="s">
        <v>724</v>
      </c>
      <c r="D365" s="30">
        <v>4</v>
      </c>
      <c r="E365" s="31">
        <v>517.83050495867769</v>
      </c>
      <c r="F365" s="31">
        <v>70.594890417793337</v>
      </c>
      <c r="G365" s="31">
        <v>147.55329020938069</v>
      </c>
      <c r="H365" s="31">
        <v>29.84034292929293</v>
      </c>
      <c r="I365" s="31">
        <v>1.1528154318181818</v>
      </c>
      <c r="J365" s="31">
        <v>11.435658759375</v>
      </c>
      <c r="K365" s="31">
        <v>58.646711742992899</v>
      </c>
      <c r="L365" s="31">
        <v>50.346945454545448</v>
      </c>
      <c r="M365" s="31">
        <v>69.070404545454551</v>
      </c>
      <c r="N365" s="31">
        <v>5.9242386730732974</v>
      </c>
      <c r="O365" s="31">
        <v>3.4242397310953594</v>
      </c>
      <c r="P365" s="33">
        <f t="shared" si="23"/>
        <v>327.02438229229006</v>
      </c>
      <c r="Q365" s="33">
        <f t="shared" si="20"/>
        <v>19.379222654357928</v>
      </c>
      <c r="R365" s="33">
        <f t="shared" si="21"/>
        <v>17.441300388922137</v>
      </c>
      <c r="S365" s="33">
        <f t="shared" si="22"/>
        <v>17.441300388922137</v>
      </c>
      <c r="T365" s="32"/>
      <c r="U365" s="34"/>
      <c r="V365" s="39"/>
      <c r="W365" s="31"/>
      <c r="X365" s="31"/>
      <c r="Y365" s="31"/>
      <c r="AC365" s="8"/>
      <c r="AD365" s="8"/>
      <c r="AE365" s="8"/>
    </row>
    <row r="366" spans="1:31">
      <c r="A366" s="28" t="s">
        <v>343</v>
      </c>
      <c r="B366" s="8" t="s">
        <v>344</v>
      </c>
      <c r="C366" s="29" t="s">
        <v>723</v>
      </c>
      <c r="D366" s="30">
        <v>2</v>
      </c>
      <c r="E366" s="31">
        <v>226.54136363636363</v>
      </c>
      <c r="F366" s="31">
        <v>18.75604434205</v>
      </c>
      <c r="G366" s="31">
        <v>60.001291932727277</v>
      </c>
      <c r="H366" s="31">
        <v>11.627527777777779</v>
      </c>
      <c r="I366" s="31">
        <v>0.1111111111111111</v>
      </c>
      <c r="J366" s="31">
        <v>1.7155588333333334</v>
      </c>
      <c r="K366" s="31">
        <v>18.292788200833332</v>
      </c>
      <c r="L366" s="31">
        <v>14.990909090909092</v>
      </c>
      <c r="M366" s="31">
        <v>26.044545454545457</v>
      </c>
      <c r="N366" s="31">
        <v>1.26664416842</v>
      </c>
      <c r="O366" s="31">
        <v>1.0332883368399999</v>
      </c>
      <c r="P366" s="33">
        <f t="shared" si="23"/>
        <v>103.22627044355423</v>
      </c>
      <c r="Q366" s="33">
        <f t="shared" si="20"/>
        <v>6.1171123225809909</v>
      </c>
      <c r="R366" s="33">
        <f t="shared" si="21"/>
        <v>4.2819786258066932</v>
      </c>
      <c r="S366" s="33">
        <f t="shared" si="22"/>
        <v>4.2819786258066932</v>
      </c>
      <c r="T366" s="32"/>
      <c r="U366" s="34"/>
      <c r="V366" s="39"/>
      <c r="W366" s="31"/>
      <c r="X366" s="31"/>
      <c r="Y366" s="31"/>
      <c r="AC366" s="8"/>
      <c r="AD366" s="8"/>
      <c r="AE366" s="8"/>
    </row>
    <row r="367" spans="1:31">
      <c r="A367" s="28" t="s">
        <v>345</v>
      </c>
      <c r="B367" s="8" t="s">
        <v>248</v>
      </c>
      <c r="C367" s="29" t="s">
        <v>715</v>
      </c>
      <c r="D367" s="30">
        <v>9</v>
      </c>
      <c r="E367" s="31">
        <v>547.40395454545455</v>
      </c>
      <c r="F367" s="31">
        <v>77.697844477226667</v>
      </c>
      <c r="G367" s="31">
        <v>149.58363801018183</v>
      </c>
      <c r="H367" s="31">
        <v>28.239900900900903</v>
      </c>
      <c r="I367" s="31">
        <v>4.7329211111111107</v>
      </c>
      <c r="J367" s="31">
        <v>19.714368733333334</v>
      </c>
      <c r="K367" s="31">
        <v>77.817754360999999</v>
      </c>
      <c r="L367" s="31">
        <v>43.405136363636366</v>
      </c>
      <c r="M367" s="31">
        <v>114.52718181818182</v>
      </c>
      <c r="N367" s="31">
        <v>11.385730136772333</v>
      </c>
      <c r="O367" s="31">
        <v>3.7640137341257778</v>
      </c>
      <c r="P367" s="33">
        <f t="shared" si="23"/>
        <v>338.44775711963268</v>
      </c>
      <c r="Q367" s="33">
        <f t="shared" si="20"/>
        <v>20.056163384867123</v>
      </c>
      <c r="R367" s="33">
        <f t="shared" si="21"/>
        <v>18.050547046380412</v>
      </c>
      <c r="S367" s="33">
        <f t="shared" si="22"/>
        <v>18.050547046380412</v>
      </c>
      <c r="T367" s="32"/>
      <c r="U367" s="34"/>
      <c r="V367" s="39"/>
      <c r="W367" s="31"/>
      <c r="X367" s="31"/>
      <c r="Y367" s="31"/>
      <c r="AC367" s="8"/>
      <c r="AD367" s="8"/>
      <c r="AE367" s="8"/>
    </row>
    <row r="368" spans="1:31">
      <c r="A368" s="28" t="s">
        <v>346</v>
      </c>
      <c r="B368" s="8" t="s">
        <v>347</v>
      </c>
      <c r="C368" s="29" t="s">
        <v>716</v>
      </c>
      <c r="D368" s="30">
        <v>4</v>
      </c>
      <c r="E368" s="31">
        <v>204</v>
      </c>
      <c r="F368" s="31">
        <v>22.2</v>
      </c>
      <c r="G368" s="31">
        <v>46.75888888888889</v>
      </c>
      <c r="H368" s="31">
        <v>8</v>
      </c>
      <c r="I368" s="31">
        <v>0.7142857142857143</v>
      </c>
      <c r="J368" s="31">
        <v>2.1</v>
      </c>
      <c r="K368" s="31">
        <v>17.600000000000001</v>
      </c>
      <c r="L368" s="31">
        <v>21.333333333333332</v>
      </c>
      <c r="M368" s="31">
        <v>44.333333333333336</v>
      </c>
      <c r="N368" s="31">
        <v>4</v>
      </c>
      <c r="O368" s="31">
        <v>1</v>
      </c>
      <c r="P368" s="33">
        <f t="shared" si="23"/>
        <v>82.287460317460329</v>
      </c>
      <c r="Q368" s="33">
        <f t="shared" si="20"/>
        <v>4.8762939447383902</v>
      </c>
      <c r="R368" s="33">
        <f t="shared" si="21"/>
        <v>2.9257763668430341</v>
      </c>
      <c r="S368" s="33">
        <f t="shared" si="22"/>
        <v>2.9257763668430341</v>
      </c>
      <c r="T368" s="32"/>
      <c r="U368" s="34"/>
      <c r="V368" s="39"/>
      <c r="W368" s="31"/>
      <c r="X368" s="31"/>
      <c r="Y368" s="31"/>
      <c r="AC368" s="8"/>
      <c r="AD368" s="8"/>
      <c r="AE368" s="8"/>
    </row>
    <row r="369" spans="1:31">
      <c r="A369" s="28" t="s">
        <v>348</v>
      </c>
      <c r="B369" s="8" t="s">
        <v>158</v>
      </c>
      <c r="C369" s="29" t="s">
        <v>717</v>
      </c>
      <c r="D369" s="30">
        <v>7</v>
      </c>
      <c r="E369" s="31">
        <v>513.26719791362564</v>
      </c>
      <c r="F369" s="31">
        <v>67.032173054783598</v>
      </c>
      <c r="G369" s="31">
        <v>149.33954790044666</v>
      </c>
      <c r="H369" s="31">
        <v>27.157539047075336</v>
      </c>
      <c r="I369" s="31">
        <v>9.4633955191267969</v>
      </c>
      <c r="J369" s="31">
        <v>16.446538229768787</v>
      </c>
      <c r="K369" s="31">
        <v>73.788167166835706</v>
      </c>
      <c r="L369" s="31">
        <v>40.524909090909091</v>
      </c>
      <c r="M369" s="31">
        <v>106.8178181818182</v>
      </c>
      <c r="N369" s="31">
        <v>8.6916661631887031</v>
      </c>
      <c r="O369" s="31">
        <v>3.989542167752389</v>
      </c>
      <c r="P369" s="33">
        <f t="shared" si="23"/>
        <v>323.99304780122844</v>
      </c>
      <c r="Q369" s="33">
        <f t="shared" si="20"/>
        <v>19.199588017850573</v>
      </c>
      <c r="R369" s="33">
        <f t="shared" si="21"/>
        <v>17.279629216065516</v>
      </c>
      <c r="S369" s="33">
        <f t="shared" si="22"/>
        <v>17.279629216065516</v>
      </c>
      <c r="T369" s="32"/>
      <c r="U369" s="34"/>
      <c r="V369" s="39"/>
      <c r="W369" s="31"/>
      <c r="X369" s="31"/>
      <c r="Y369" s="31"/>
      <c r="AC369" s="8"/>
      <c r="AD369" s="8"/>
      <c r="AE369" s="8"/>
    </row>
    <row r="370" spans="1:31">
      <c r="A370" s="28" t="s">
        <v>348</v>
      </c>
      <c r="B370" s="8" t="s">
        <v>349</v>
      </c>
      <c r="C370" s="29" t="s">
        <v>723</v>
      </c>
      <c r="D370" s="30">
        <v>6</v>
      </c>
      <c r="E370" s="31">
        <v>541.80064935064934</v>
      </c>
      <c r="F370" s="31">
        <v>63.553642580356772</v>
      </c>
      <c r="G370" s="31">
        <v>144.87723233612013</v>
      </c>
      <c r="H370" s="31">
        <v>29.81362433862434</v>
      </c>
      <c r="I370" s="31">
        <v>0.77777777777777779</v>
      </c>
      <c r="J370" s="31">
        <v>16.502349317708333</v>
      </c>
      <c r="K370" s="31">
        <v>69.915350697741815</v>
      </c>
      <c r="L370" s="31">
        <v>48.345454545454544</v>
      </c>
      <c r="M370" s="31">
        <v>109.94795454545455</v>
      </c>
      <c r="N370" s="31">
        <v>1.7229726776755208</v>
      </c>
      <c r="O370" s="31">
        <v>2.2275604130020832</v>
      </c>
      <c r="P370" s="33">
        <f t="shared" si="23"/>
        <v>297.11536572619707</v>
      </c>
      <c r="Q370" s="33">
        <f t="shared" si="20"/>
        <v>17.606836487478343</v>
      </c>
      <c r="R370" s="33">
        <f t="shared" si="21"/>
        <v>14.085469189982675</v>
      </c>
      <c r="S370" s="33">
        <f t="shared" si="22"/>
        <v>14.085469189982675</v>
      </c>
      <c r="T370" s="32"/>
      <c r="U370" s="34"/>
      <c r="V370" s="39"/>
      <c r="W370" s="31"/>
      <c r="X370" s="31"/>
      <c r="Y370" s="31"/>
      <c r="AC370" s="8"/>
      <c r="AD370" s="8"/>
      <c r="AE370" s="8"/>
    </row>
    <row r="371" spans="1:31">
      <c r="A371" s="28" t="s">
        <v>1139</v>
      </c>
      <c r="B371" s="8" t="s">
        <v>54</v>
      </c>
      <c r="C371" s="29" t="s">
        <v>721</v>
      </c>
      <c r="D371" s="30">
        <v>4</v>
      </c>
      <c r="E371" s="31">
        <v>297.66909090909093</v>
      </c>
      <c r="F371" s="31">
        <v>33.726793491533336</v>
      </c>
      <c r="G371" s="31">
        <v>79.796429694545452</v>
      </c>
      <c r="H371" s="31">
        <v>10.672263374485597</v>
      </c>
      <c r="I371" s="31">
        <v>4.105777777777778</v>
      </c>
      <c r="J371" s="31">
        <v>2.7762713333333333</v>
      </c>
      <c r="K371" s="31">
        <v>24.963825643333333</v>
      </c>
      <c r="L371" s="31">
        <v>10.816363636363636</v>
      </c>
      <c r="M371" s="31">
        <v>36.734545454545461</v>
      </c>
      <c r="N371" s="31">
        <v>18.736908942159999</v>
      </c>
      <c r="O371" s="31">
        <v>5.8541370984533332</v>
      </c>
      <c r="P371" s="33">
        <f t="shared" si="23"/>
        <v>152.66427178497813</v>
      </c>
      <c r="Q371" s="33">
        <f t="shared" si="20"/>
        <v>9.0467716613320377</v>
      </c>
      <c r="R371" s="33">
        <f t="shared" si="21"/>
        <v>6.332740162932426</v>
      </c>
      <c r="S371" s="33">
        <f t="shared" si="22"/>
        <v>6.332740162932426</v>
      </c>
      <c r="T371" s="32"/>
      <c r="U371" s="34"/>
      <c r="V371" s="39"/>
      <c r="W371" s="31"/>
      <c r="X371" s="31"/>
      <c r="Y371" s="31"/>
      <c r="AC371" s="8"/>
      <c r="AD371" s="8"/>
      <c r="AE371" s="8"/>
    </row>
    <row r="372" spans="1:31">
      <c r="A372" s="28" t="s">
        <v>650</v>
      </c>
      <c r="B372" s="8" t="s">
        <v>61</v>
      </c>
      <c r="C372" s="29" t="s">
        <v>716</v>
      </c>
      <c r="D372" s="30">
        <v>2</v>
      </c>
      <c r="E372" s="31">
        <v>339.05971428571428</v>
      </c>
      <c r="F372" s="31">
        <v>29.902829655163075</v>
      </c>
      <c r="G372" s="31">
        <v>81.501049950857137</v>
      </c>
      <c r="H372" s="31">
        <v>16.731983673469387</v>
      </c>
      <c r="I372" s="31">
        <v>0.4</v>
      </c>
      <c r="J372" s="31">
        <v>5.2311794241758243</v>
      </c>
      <c r="K372" s="31">
        <v>29.957422177186814</v>
      </c>
      <c r="L372" s="31">
        <v>23.792666666666666</v>
      </c>
      <c r="M372" s="31">
        <v>63.478000000000002</v>
      </c>
      <c r="N372" s="31">
        <v>2.4425911422532218</v>
      </c>
      <c r="O372" s="31">
        <v>0.94946290600566852</v>
      </c>
      <c r="P372" s="33">
        <f t="shared" si="23"/>
        <v>136.39461863211812</v>
      </c>
      <c r="Q372" s="33">
        <f t="shared" si="20"/>
        <v>8.0826440670884807</v>
      </c>
      <c r="R372" s="33">
        <f t="shared" si="21"/>
        <v>5.657850846961936</v>
      </c>
      <c r="S372" s="33">
        <f t="shared" si="22"/>
        <v>5.657850846961936</v>
      </c>
      <c r="T372" s="32"/>
      <c r="U372" s="34"/>
      <c r="V372" s="39"/>
      <c r="W372" s="31"/>
      <c r="X372" s="31"/>
      <c r="Y372" s="31"/>
      <c r="AC372" s="8"/>
      <c r="AD372" s="8"/>
      <c r="AE372" s="8"/>
    </row>
    <row r="373" spans="1:31">
      <c r="A373" s="28" t="s">
        <v>650</v>
      </c>
      <c r="B373" s="8" t="s">
        <v>1118</v>
      </c>
      <c r="C373" s="29" t="s">
        <v>732</v>
      </c>
      <c r="D373" s="30">
        <v>7</v>
      </c>
      <c r="E373" s="31">
        <v>218.25</v>
      </c>
      <c r="F373" s="31">
        <v>24.125</v>
      </c>
      <c r="G373" s="31">
        <v>57.626874999999998</v>
      </c>
      <c r="H373" s="31">
        <v>9.1428571428571423</v>
      </c>
      <c r="I373" s="31">
        <v>1.4285714285714286</v>
      </c>
      <c r="J373" s="31">
        <v>2.25</v>
      </c>
      <c r="K373" s="31">
        <v>18</v>
      </c>
      <c r="L373" s="31">
        <v>11.5</v>
      </c>
      <c r="M373" s="31">
        <v>44.625</v>
      </c>
      <c r="N373" s="31">
        <v>11.375</v>
      </c>
      <c r="O373" s="31">
        <v>4.1428571428571432</v>
      </c>
      <c r="P373" s="33">
        <f t="shared" si="23"/>
        <v>92.609017857142845</v>
      </c>
      <c r="Q373" s="33">
        <f t="shared" si="20"/>
        <v>5.4879417989417982</v>
      </c>
      <c r="R373" s="33">
        <f t="shared" si="21"/>
        <v>3.2927650793650787</v>
      </c>
      <c r="S373" s="33">
        <f t="shared" si="22"/>
        <v>3.2927650793650787</v>
      </c>
      <c r="T373" s="32"/>
      <c r="U373" s="34"/>
      <c r="V373" s="39"/>
      <c r="W373" s="31"/>
      <c r="X373" s="31"/>
      <c r="Y373" s="31"/>
      <c r="AC373" s="8"/>
      <c r="AD373" s="8"/>
      <c r="AE373" s="8"/>
    </row>
    <row r="374" spans="1:31">
      <c r="A374" s="28" t="s">
        <v>650</v>
      </c>
      <c r="B374" s="8" t="s">
        <v>1127</v>
      </c>
      <c r="C374" s="29" t="s">
        <v>738</v>
      </c>
      <c r="D374" s="30">
        <v>5</v>
      </c>
      <c r="E374" s="31">
        <v>241.33333333333334</v>
      </c>
      <c r="F374" s="31">
        <v>21.888888888888889</v>
      </c>
      <c r="G374" s="31">
        <v>60.553111111111122</v>
      </c>
      <c r="H374" s="31">
        <v>13.142857142857142</v>
      </c>
      <c r="I374" s="31">
        <v>1.8571428571428572</v>
      </c>
      <c r="J374" s="31">
        <v>2.4444444444444446</v>
      </c>
      <c r="K374" s="31">
        <v>21</v>
      </c>
      <c r="L374" s="31">
        <v>8.4444444444444446</v>
      </c>
      <c r="M374" s="31">
        <v>43.555555555555557</v>
      </c>
      <c r="N374" s="31">
        <v>6.2222222222222223</v>
      </c>
      <c r="O374" s="31">
        <v>2.2857142857142856</v>
      </c>
      <c r="P374" s="33">
        <f t="shared" si="23"/>
        <v>96.457873015873048</v>
      </c>
      <c r="Q374" s="33">
        <f t="shared" si="20"/>
        <v>5.7160221046443285</v>
      </c>
      <c r="R374" s="33">
        <f t="shared" si="21"/>
        <v>3.4296132627865972</v>
      </c>
      <c r="S374" s="33">
        <f t="shared" si="22"/>
        <v>3.4296132627865972</v>
      </c>
      <c r="T374" s="32"/>
      <c r="U374" s="34"/>
      <c r="V374" s="39"/>
      <c r="W374" s="31"/>
      <c r="X374" s="31"/>
      <c r="Y374" s="31"/>
      <c r="AC374" s="8"/>
      <c r="AD374" s="8"/>
      <c r="AE374" s="8"/>
    </row>
    <row r="375" spans="1:31">
      <c r="A375" s="28" t="s">
        <v>650</v>
      </c>
      <c r="B375" s="8" t="s">
        <v>1291</v>
      </c>
      <c r="C375" s="29" t="s">
        <v>730</v>
      </c>
      <c r="D375" s="30">
        <v>9</v>
      </c>
      <c r="E375" s="31">
        <v>289.11111111111109</v>
      </c>
      <c r="F375" s="31">
        <v>29.222222222222221</v>
      </c>
      <c r="G375" s="31">
        <v>67.471111111111114</v>
      </c>
      <c r="H375" s="31">
        <v>16.5</v>
      </c>
      <c r="I375" s="31">
        <v>1.875</v>
      </c>
      <c r="J375" s="31">
        <v>5</v>
      </c>
      <c r="K375" s="31">
        <v>27.222222222222221</v>
      </c>
      <c r="L375" s="31">
        <v>14</v>
      </c>
      <c r="M375" s="31">
        <v>65.333333333333329</v>
      </c>
      <c r="N375" s="31">
        <v>8.5555555555555554</v>
      </c>
      <c r="O375" s="31">
        <v>4.375</v>
      </c>
      <c r="P375" s="33">
        <f t="shared" si="23"/>
        <v>112.01277777777779</v>
      </c>
      <c r="Q375" s="33">
        <f t="shared" si="20"/>
        <v>6.6377942386831279</v>
      </c>
      <c r="R375" s="33">
        <f t="shared" si="21"/>
        <v>4.6464559670781895</v>
      </c>
      <c r="S375" s="33">
        <f t="shared" si="22"/>
        <v>4.6464559670781895</v>
      </c>
      <c r="T375" s="32"/>
      <c r="U375" s="34"/>
      <c r="V375" s="39"/>
      <c r="W375" s="31"/>
      <c r="X375" s="31"/>
      <c r="Y375" s="31"/>
      <c r="AC375" s="8"/>
      <c r="AD375" s="8"/>
      <c r="AE375" s="8"/>
    </row>
    <row r="376" spans="1:31">
      <c r="A376" s="28" t="s">
        <v>650</v>
      </c>
      <c r="B376" s="8" t="s">
        <v>1168</v>
      </c>
      <c r="C376" s="29" t="s">
        <v>740</v>
      </c>
      <c r="D376" s="30">
        <v>2</v>
      </c>
      <c r="E376" s="31">
        <v>188.0430681818182</v>
      </c>
      <c r="F376" s="31">
        <v>24.397642263144359</v>
      </c>
      <c r="G376" s="31">
        <v>42.404696049981062</v>
      </c>
      <c r="H376" s="31">
        <v>9.5354629629629617</v>
      </c>
      <c r="I376" s="31">
        <v>0.71507103174603182</v>
      </c>
      <c r="J376" s="31">
        <v>5.3503763159722224</v>
      </c>
      <c r="K376" s="31">
        <v>20.473872718107639</v>
      </c>
      <c r="L376" s="31">
        <v>25.78136363636364</v>
      </c>
      <c r="M376" s="31">
        <v>62.030454545454546</v>
      </c>
      <c r="N376" s="31">
        <v>0.25</v>
      </c>
      <c r="O376" s="31">
        <v>0.44444444444444442</v>
      </c>
      <c r="P376" s="33">
        <f t="shared" si="23"/>
        <v>77.849409652069411</v>
      </c>
      <c r="Q376" s="33">
        <f t="shared" si="20"/>
        <v>4.6132983497522613</v>
      </c>
      <c r="R376" s="33">
        <f t="shared" si="21"/>
        <v>2.7679790098513566</v>
      </c>
      <c r="S376" s="33">
        <f t="shared" si="22"/>
        <v>2.7679790098513566</v>
      </c>
      <c r="T376" s="32"/>
      <c r="U376" s="34"/>
      <c r="V376" s="39"/>
      <c r="W376" s="31"/>
      <c r="X376" s="31"/>
      <c r="Y376" s="31"/>
      <c r="AC376" s="8"/>
      <c r="AD376" s="8"/>
      <c r="AE376" s="8"/>
    </row>
    <row r="377" spans="1:31">
      <c r="A377" s="28" t="s">
        <v>650</v>
      </c>
      <c r="B377" s="8" t="s">
        <v>950</v>
      </c>
      <c r="C377" s="29" t="s">
        <v>728</v>
      </c>
      <c r="D377" s="30">
        <v>2</v>
      </c>
      <c r="E377" s="31">
        <v>515.06603729603728</v>
      </c>
      <c r="F377" s="31">
        <v>53.984684503381025</v>
      </c>
      <c r="G377" s="31">
        <v>137.38657330309698</v>
      </c>
      <c r="H377" s="31">
        <v>25.673313876728511</v>
      </c>
      <c r="I377" s="31">
        <v>1.3363836467236467</v>
      </c>
      <c r="J377" s="31">
        <v>17.670220085555556</v>
      </c>
      <c r="K377" s="31">
        <v>66.015657055682041</v>
      </c>
      <c r="L377" s="31">
        <v>17.719454545454543</v>
      </c>
      <c r="M377" s="31">
        <v>77.234109090909087</v>
      </c>
      <c r="N377" s="31">
        <v>0.83333333333333337</v>
      </c>
      <c r="O377" s="31">
        <v>0.22222222222222221</v>
      </c>
      <c r="P377" s="33">
        <f t="shared" si="23"/>
        <v>279.84011285465903</v>
      </c>
      <c r="Q377" s="33">
        <f t="shared" si="20"/>
        <v>16.583117798794611</v>
      </c>
      <c r="R377" s="33">
        <f t="shared" si="21"/>
        <v>13.266494239035689</v>
      </c>
      <c r="S377" s="33">
        <f t="shared" si="22"/>
        <v>13.266494239035689</v>
      </c>
      <c r="T377" s="32"/>
      <c r="U377" s="34"/>
      <c r="V377" s="39"/>
      <c r="W377" s="31"/>
      <c r="X377" s="31"/>
      <c r="Y377" s="31"/>
      <c r="AC377" s="8"/>
      <c r="AD377" s="8"/>
      <c r="AE377" s="8"/>
    </row>
    <row r="378" spans="1:31">
      <c r="A378" s="28" t="s">
        <v>1189</v>
      </c>
      <c r="B378" s="8" t="s">
        <v>1251</v>
      </c>
      <c r="C378" s="29" t="s">
        <v>742</v>
      </c>
      <c r="D378" s="30">
        <v>4</v>
      </c>
      <c r="E378" s="31">
        <v>482.65454545454543</v>
      </c>
      <c r="F378" s="31">
        <v>52.459550960000001</v>
      </c>
      <c r="G378" s="31">
        <v>116.29939854545455</v>
      </c>
      <c r="H378" s="31">
        <v>21.263636363636365</v>
      </c>
      <c r="I378" s="31">
        <v>4.9668888888888887</v>
      </c>
      <c r="J378" s="31">
        <v>5.4659333333333331</v>
      </c>
      <c r="K378" s="31">
        <v>45.277706333333334</v>
      </c>
      <c r="L378" s="31">
        <v>49.481818181818177</v>
      </c>
      <c r="M378" s="31">
        <v>107.88181818181819</v>
      </c>
      <c r="N378" s="31">
        <v>14.099544782866667</v>
      </c>
      <c r="O378" s="31">
        <v>8.3680374939555566</v>
      </c>
      <c r="P378" s="33">
        <f t="shared" si="23"/>
        <v>208.96337726911318</v>
      </c>
      <c r="Q378" s="33">
        <f t="shared" si="20"/>
        <v>12.383014949280781</v>
      </c>
      <c r="R378" s="33">
        <f t="shared" si="21"/>
        <v>9.9064119594246254</v>
      </c>
      <c r="S378" s="33">
        <f t="shared" si="22"/>
        <v>9.9064119594246254</v>
      </c>
      <c r="T378" s="32"/>
      <c r="U378" s="34"/>
      <c r="V378" s="39"/>
      <c r="W378" s="31"/>
      <c r="X378" s="31"/>
      <c r="Y378" s="31"/>
      <c r="AC378" s="8"/>
      <c r="AD378" s="8"/>
      <c r="AE378" s="8"/>
    </row>
    <row r="379" spans="1:31">
      <c r="A379" s="28" t="s">
        <v>1189</v>
      </c>
      <c r="B379" s="8" t="s">
        <v>440</v>
      </c>
      <c r="C379" s="29" t="s">
        <v>738</v>
      </c>
      <c r="D379" s="30">
        <v>7</v>
      </c>
      <c r="E379" s="31">
        <v>270.44444444444446</v>
      </c>
      <c r="F379" s="31">
        <v>32.222222222222221</v>
      </c>
      <c r="G379" s="31">
        <v>68.02000000000001</v>
      </c>
      <c r="H379" s="31">
        <v>13.857142857142858</v>
      </c>
      <c r="I379" s="31">
        <v>2.2857142857142856</v>
      </c>
      <c r="J379" s="31">
        <v>5.5555555555555554</v>
      </c>
      <c r="K379" s="31">
        <v>29.222222222222221</v>
      </c>
      <c r="L379" s="31">
        <v>26.222222222222221</v>
      </c>
      <c r="M379" s="31">
        <v>77.333333333333329</v>
      </c>
      <c r="N379" s="31">
        <v>2.6666666666666665</v>
      </c>
      <c r="O379" s="31">
        <v>1.4285714285714286</v>
      </c>
      <c r="P379" s="33">
        <f t="shared" si="23"/>
        <v>114.68666666666671</v>
      </c>
      <c r="Q379" s="33">
        <f t="shared" si="20"/>
        <v>6.7962469135802497</v>
      </c>
      <c r="R379" s="33">
        <f t="shared" si="21"/>
        <v>4.7573728395061741</v>
      </c>
      <c r="S379" s="33">
        <f t="shared" si="22"/>
        <v>4.7573728395061741</v>
      </c>
      <c r="T379" s="32"/>
      <c r="U379" s="34"/>
      <c r="V379" s="39"/>
      <c r="W379" s="31"/>
      <c r="X379" s="31"/>
      <c r="Y379" s="31"/>
      <c r="AC379" s="8"/>
      <c r="AD379" s="8"/>
      <c r="AE379" s="8"/>
    </row>
    <row r="380" spans="1:31">
      <c r="A380" s="28" t="s">
        <v>1138</v>
      </c>
      <c r="B380" s="8" t="s">
        <v>296</v>
      </c>
      <c r="C380" s="29" t="s">
        <v>723</v>
      </c>
      <c r="D380" s="30">
        <v>8</v>
      </c>
      <c r="E380" s="31">
        <v>223.14750000000001</v>
      </c>
      <c r="F380" s="31">
        <v>29.421871934833334</v>
      </c>
      <c r="G380" s="31">
        <v>58.313752527272726</v>
      </c>
      <c r="H380" s="31">
        <v>10.250618686868686</v>
      </c>
      <c r="I380" s="31">
        <v>3.7786999999999997</v>
      </c>
      <c r="J380" s="31">
        <v>5.833569999999999</v>
      </c>
      <c r="K380" s="31">
        <v>24.985196620833335</v>
      </c>
      <c r="L380" s="31">
        <v>22.010454545454547</v>
      </c>
      <c r="M380" s="31">
        <v>56.958295454545457</v>
      </c>
      <c r="N380" s="31">
        <v>4.7778714025983335</v>
      </c>
      <c r="O380" s="31">
        <v>1.4319755905355556</v>
      </c>
      <c r="P380" s="33">
        <f t="shared" si="23"/>
        <v>116.42760467277991</v>
      </c>
      <c r="Q380" s="33">
        <f t="shared" si="20"/>
        <v>6.8994136102388097</v>
      </c>
      <c r="R380" s="33">
        <f t="shared" si="21"/>
        <v>4.8295895271671663</v>
      </c>
      <c r="S380" s="33">
        <f t="shared" si="22"/>
        <v>4.8295895271671663</v>
      </c>
      <c r="T380" s="32"/>
      <c r="U380" s="34"/>
      <c r="V380" s="39"/>
      <c r="W380" s="31"/>
      <c r="X380" s="31"/>
      <c r="Y380" s="31"/>
      <c r="AC380" s="8"/>
      <c r="AD380" s="8"/>
      <c r="AE380" s="8"/>
    </row>
    <row r="381" spans="1:31">
      <c r="A381" s="28" t="s">
        <v>1204</v>
      </c>
      <c r="B381" s="8" t="s">
        <v>58</v>
      </c>
      <c r="C381" s="29" t="s">
        <v>734</v>
      </c>
      <c r="D381" s="30">
        <v>2</v>
      </c>
      <c r="E381" s="31">
        <v>238.73042424242422</v>
      </c>
      <c r="F381" s="31">
        <v>27.273292989152225</v>
      </c>
      <c r="G381" s="31">
        <v>57.858911536242424</v>
      </c>
      <c r="H381" s="31">
        <v>14.359703703703705</v>
      </c>
      <c r="I381" s="31">
        <v>1.1663602116402116</v>
      </c>
      <c r="J381" s="31">
        <v>8.9698231555555541</v>
      </c>
      <c r="K381" s="31">
        <v>32.523903825777779</v>
      </c>
      <c r="L381" s="31">
        <v>12.901</v>
      </c>
      <c r="M381" s="31">
        <v>49.808727272727268</v>
      </c>
      <c r="N381" s="31">
        <v>0.41666666666666669</v>
      </c>
      <c r="O381" s="31">
        <v>0.44444444444444442</v>
      </c>
      <c r="P381" s="33">
        <f t="shared" si="23"/>
        <v>124.32249689431818</v>
      </c>
      <c r="Q381" s="33">
        <f t="shared" si="20"/>
        <v>7.3672590752188549</v>
      </c>
      <c r="R381" s="33">
        <f t="shared" si="21"/>
        <v>5.157081352653198</v>
      </c>
      <c r="S381" s="33">
        <f t="shared" si="22"/>
        <v>5.157081352653198</v>
      </c>
      <c r="T381" s="32"/>
      <c r="U381" s="34"/>
      <c r="V381" s="39"/>
      <c r="W381" s="31"/>
      <c r="X381" s="31"/>
      <c r="Y381" s="31"/>
      <c r="AC381" s="8"/>
      <c r="AD381" s="8"/>
      <c r="AE381" s="8"/>
    </row>
    <row r="382" spans="1:31">
      <c r="A382" s="28" t="s">
        <v>351</v>
      </c>
      <c r="B382" s="8" t="s">
        <v>32</v>
      </c>
      <c r="C382" s="29" t="s">
        <v>721</v>
      </c>
      <c r="D382" s="30">
        <v>4</v>
      </c>
      <c r="E382" s="31">
        <v>540.72536363636357</v>
      </c>
      <c r="F382" s="31">
        <v>63.474723436666665</v>
      </c>
      <c r="G382" s="31">
        <v>148.33934134545453</v>
      </c>
      <c r="H382" s="31">
        <v>21.534098290598291</v>
      </c>
      <c r="I382" s="31">
        <v>1.3797163888888888</v>
      </c>
      <c r="J382" s="31">
        <v>11.274946999999999</v>
      </c>
      <c r="K382" s="31">
        <v>63.983432923333339</v>
      </c>
      <c r="L382" s="31">
        <v>27.167363636363635</v>
      </c>
      <c r="M382" s="31">
        <v>75.556818181818187</v>
      </c>
      <c r="N382" s="31">
        <v>12.064205290489582</v>
      </c>
      <c r="O382" s="31">
        <v>3.6581653142916668</v>
      </c>
      <c r="P382" s="33">
        <f t="shared" si="23"/>
        <v>293.93245520457396</v>
      </c>
      <c r="Q382" s="33">
        <f t="shared" si="20"/>
        <v>17.418219567678456</v>
      </c>
      <c r="R382" s="33">
        <f t="shared" si="21"/>
        <v>13.934575654142765</v>
      </c>
      <c r="S382" s="33">
        <f t="shared" si="22"/>
        <v>13.934575654142765</v>
      </c>
      <c r="T382" s="32"/>
      <c r="U382" s="34"/>
      <c r="V382" s="39"/>
      <c r="W382" s="31"/>
      <c r="X382" s="31"/>
      <c r="Y382" s="31"/>
      <c r="AC382" s="8"/>
      <c r="AD382" s="8"/>
      <c r="AE382" s="8"/>
    </row>
    <row r="383" spans="1:31">
      <c r="A383" s="28" t="s">
        <v>353</v>
      </c>
      <c r="B383" s="8" t="s">
        <v>177</v>
      </c>
      <c r="C383" s="29" t="s">
        <v>742</v>
      </c>
      <c r="D383" s="30">
        <v>2</v>
      </c>
      <c r="E383" s="31">
        <v>341.04421534348006</v>
      </c>
      <c r="F383" s="31">
        <v>32.200828725173075</v>
      </c>
      <c r="G383" s="31">
        <v>91.890612018881114</v>
      </c>
      <c r="H383" s="31">
        <v>16.815644275221032</v>
      </c>
      <c r="I383" s="31">
        <v>0.96653984414278526</v>
      </c>
      <c r="J383" s="31">
        <v>7.2638376923076926</v>
      </c>
      <c r="K383" s="31">
        <v>39.795941440912522</v>
      </c>
      <c r="L383" s="31">
        <v>14.137499999999999</v>
      </c>
      <c r="M383" s="31">
        <v>44.684090909090905</v>
      </c>
      <c r="N383" s="31">
        <v>0.26595010483250375</v>
      </c>
      <c r="O383" s="31">
        <v>0.9739561146622423</v>
      </c>
      <c r="P383" s="33">
        <f t="shared" si="23"/>
        <v>173.17302230647576</v>
      </c>
      <c r="Q383" s="33">
        <f t="shared" si="20"/>
        <v>10.262105025568934</v>
      </c>
      <c r="R383" s="33">
        <f t="shared" si="21"/>
        <v>7.1834735178982534</v>
      </c>
      <c r="S383" s="33">
        <f t="shared" si="22"/>
        <v>7.1834735178982534</v>
      </c>
      <c r="T383" s="32"/>
      <c r="U383" s="34"/>
      <c r="V383" s="39"/>
      <c r="W383" s="31"/>
      <c r="X383" s="31"/>
      <c r="Y383" s="31"/>
      <c r="AC383" s="8"/>
      <c r="AD383" s="8"/>
      <c r="AE383" s="8"/>
    </row>
    <row r="384" spans="1:31">
      <c r="A384" s="28" t="s">
        <v>1408</v>
      </c>
      <c r="B384" s="8" t="s">
        <v>278</v>
      </c>
      <c r="C384" s="29" t="s">
        <v>727</v>
      </c>
      <c r="D384" s="30">
        <v>8</v>
      </c>
      <c r="E384" s="31">
        <v>545.74771037296034</v>
      </c>
      <c r="F384" s="31">
        <v>67.319712321432291</v>
      </c>
      <c r="G384" s="31">
        <v>148.77505374905303</v>
      </c>
      <c r="H384" s="31">
        <v>31.427313667299774</v>
      </c>
      <c r="I384" s="31">
        <v>2.4211943755935419</v>
      </c>
      <c r="J384" s="31">
        <v>11.14531345486111</v>
      </c>
      <c r="K384" s="31">
        <v>54.647246677049942</v>
      </c>
      <c r="L384" s="31">
        <v>24.940590909090908</v>
      </c>
      <c r="M384" s="31">
        <v>88.382136363636377</v>
      </c>
      <c r="N384" s="31">
        <v>20.493483631990379</v>
      </c>
      <c r="O384" s="31">
        <v>5.5948073339528781</v>
      </c>
      <c r="P384" s="33">
        <f t="shared" si="23"/>
        <v>291.90478637409751</v>
      </c>
      <c r="Q384" s="33">
        <f t="shared" si="20"/>
        <v>17.298061414761335</v>
      </c>
      <c r="R384" s="33">
        <f t="shared" si="21"/>
        <v>13.838449131809069</v>
      </c>
      <c r="S384" s="33">
        <f t="shared" si="22"/>
        <v>13.838449131809069</v>
      </c>
      <c r="T384" s="32"/>
      <c r="U384" s="34"/>
      <c r="V384" s="39"/>
      <c r="W384" s="31"/>
      <c r="X384" s="31"/>
      <c r="Y384" s="31"/>
      <c r="AC384" s="8"/>
      <c r="AD384" s="8"/>
      <c r="AE384" s="8"/>
    </row>
    <row r="385" spans="1:31">
      <c r="A385" s="28" t="s">
        <v>1191</v>
      </c>
      <c r="B385" s="8" t="s">
        <v>54</v>
      </c>
      <c r="C385" s="29" t="s">
        <v>733</v>
      </c>
      <c r="D385" s="30">
        <v>4</v>
      </c>
      <c r="E385" s="31">
        <v>237.51386666666667</v>
      </c>
      <c r="F385" s="31">
        <v>25.207265935830307</v>
      </c>
      <c r="G385" s="31">
        <v>61.541800151999993</v>
      </c>
      <c r="H385" s="31">
        <v>11.131188405797101</v>
      </c>
      <c r="I385" s="31">
        <v>2.8176733333333335</v>
      </c>
      <c r="J385" s="31">
        <v>3.7556041212121212</v>
      </c>
      <c r="K385" s="31">
        <v>21.707193332121211</v>
      </c>
      <c r="L385" s="31">
        <v>14.868799999999998</v>
      </c>
      <c r="M385" s="31">
        <v>39.087200000000003</v>
      </c>
      <c r="N385" s="31">
        <v>4.1586748960909086</v>
      </c>
      <c r="O385" s="31">
        <v>1.6143926607083334</v>
      </c>
      <c r="P385" s="33">
        <f t="shared" si="23"/>
        <v>114.81548909143422</v>
      </c>
      <c r="Q385" s="33">
        <f t="shared" si="20"/>
        <v>6.8038808350479538</v>
      </c>
      <c r="R385" s="33">
        <f t="shared" si="21"/>
        <v>4.7627165845335675</v>
      </c>
      <c r="S385" s="33">
        <f t="shared" si="22"/>
        <v>4.7627165845335675</v>
      </c>
      <c r="T385" s="32"/>
      <c r="U385" s="34"/>
      <c r="V385" s="39"/>
      <c r="W385" s="31"/>
      <c r="X385" s="31"/>
      <c r="Y385" s="31"/>
      <c r="AC385" s="8"/>
      <c r="AD385" s="8"/>
      <c r="AE385" s="8"/>
    </row>
    <row r="386" spans="1:31">
      <c r="A386" s="28" t="s">
        <v>1540</v>
      </c>
      <c r="B386" s="8" t="s">
        <v>170</v>
      </c>
      <c r="C386" s="29" t="s">
        <v>723</v>
      </c>
      <c r="D386" s="30">
        <v>9</v>
      </c>
      <c r="E386" s="31">
        <v>500.49590909090909</v>
      </c>
      <c r="F386" s="31">
        <v>63.64571908237334</v>
      </c>
      <c r="G386" s="31">
        <v>139.04218656945454</v>
      </c>
      <c r="H386" s="31">
        <v>31.595656565656569</v>
      </c>
      <c r="I386" s="31">
        <v>4.0499666666666663</v>
      </c>
      <c r="J386" s="31">
        <v>14.673035816666667</v>
      </c>
      <c r="K386" s="31">
        <v>66.503218187749994</v>
      </c>
      <c r="L386" s="31">
        <v>43.956818181818178</v>
      </c>
      <c r="M386" s="31">
        <v>103.206</v>
      </c>
      <c r="N386" s="31">
        <v>6.120044165006667</v>
      </c>
      <c r="O386" s="31">
        <v>3.658835127013333</v>
      </c>
      <c r="P386" s="33">
        <f t="shared" si="23"/>
        <v>296.1178484083793</v>
      </c>
      <c r="Q386" s="33">
        <f t="shared" ref="Q386:Q449" si="24">P386/16.875</f>
        <v>17.547724350126181</v>
      </c>
      <c r="R386" s="33">
        <f t="shared" ref="R386:R449" si="25">IF(P386 &gt;= 500,Q386*1.1,IF(P386 &gt; 400,Q386,IF(P386&gt;300,Q386*0.9,IF(P386&gt;200,Q386*0.8,IF(P386&gt;100,Q386*0.7,Q386*0.6)))))</f>
        <v>14.038179480100945</v>
      </c>
      <c r="S386" s="33">
        <f t="shared" ref="S386:S449" si="26">IF(R386 &lt; 1.5,1,R386)</f>
        <v>14.038179480100945</v>
      </c>
      <c r="T386" s="32"/>
      <c r="U386" s="34"/>
      <c r="V386" s="39"/>
      <c r="W386" s="31"/>
      <c r="X386" s="31"/>
      <c r="Y386" s="31"/>
      <c r="AC386" s="8"/>
      <c r="AD386" s="8"/>
      <c r="AE386" s="8"/>
    </row>
    <row r="387" spans="1:31">
      <c r="A387" s="28" t="s">
        <v>1553</v>
      </c>
      <c r="B387" s="8" t="s">
        <v>278</v>
      </c>
      <c r="C387" s="29" t="s">
        <v>735</v>
      </c>
      <c r="D387" s="30">
        <v>2</v>
      </c>
      <c r="E387" s="31">
        <v>248.17397202797201</v>
      </c>
      <c r="F387" s="31">
        <v>23.155386303753847</v>
      </c>
      <c r="G387" s="31">
        <v>58.904284674685307</v>
      </c>
      <c r="H387" s="31">
        <v>12.130017837235227</v>
      </c>
      <c r="I387" s="31">
        <v>0.22222222222222221</v>
      </c>
      <c r="J387" s="31">
        <v>4.0454742564102562</v>
      </c>
      <c r="K387" s="31">
        <v>24.171204718974355</v>
      </c>
      <c r="L387" s="31">
        <v>16.849272727272727</v>
      </c>
      <c r="M387" s="31">
        <v>51.465636363636371</v>
      </c>
      <c r="N387" s="31">
        <v>8.3333333333333329E-2</v>
      </c>
      <c r="O387" s="31">
        <v>0.1111111111111111</v>
      </c>
      <c r="P387" s="33">
        <f t="shared" ref="P387:P450" si="27">(G387-H387-I387-J387)+F387+(2*H387)+(3*I387)+(4*J387)+K387+L387-M387+N387-O387</f>
        <v>96.297619334182528</v>
      </c>
      <c r="Q387" s="33">
        <f t="shared" si="24"/>
        <v>5.7065255901737792</v>
      </c>
      <c r="R387" s="33">
        <f t="shared" si="25"/>
        <v>3.4239153541042673</v>
      </c>
      <c r="S387" s="33">
        <f t="shared" si="26"/>
        <v>3.4239153541042673</v>
      </c>
      <c r="T387" s="32"/>
      <c r="U387" s="34"/>
      <c r="V387" s="39"/>
      <c r="W387" s="31"/>
      <c r="X387" s="31"/>
      <c r="Y387" s="31"/>
      <c r="AC387" s="8"/>
      <c r="AD387" s="8"/>
      <c r="AE387" s="8"/>
    </row>
    <row r="388" spans="1:31">
      <c r="A388" s="28" t="s">
        <v>354</v>
      </c>
      <c r="B388" s="8" t="s">
        <v>144</v>
      </c>
      <c r="C388" s="29" t="s">
        <v>741</v>
      </c>
      <c r="D388" s="30">
        <v>5</v>
      </c>
      <c r="E388" s="31">
        <v>540.41750815850821</v>
      </c>
      <c r="F388" s="31">
        <v>67.909052171635906</v>
      </c>
      <c r="G388" s="31">
        <v>134.82254546922729</v>
      </c>
      <c r="H388" s="31">
        <v>33.52674895257249</v>
      </c>
      <c r="I388" s="31">
        <v>2.7953744843304844</v>
      </c>
      <c r="J388" s="31">
        <v>19.071843841666666</v>
      </c>
      <c r="K388" s="31">
        <v>77.154937552828002</v>
      </c>
      <c r="L388" s="31">
        <v>47.397363636363636</v>
      </c>
      <c r="M388" s="31">
        <v>118.33736363636363</v>
      </c>
      <c r="N388" s="31">
        <v>1.933194568023376</v>
      </c>
      <c r="O388" s="31">
        <v>1.3425291027151856</v>
      </c>
      <c r="P388" s="33">
        <f t="shared" si="27"/>
        <v>305.87023010523291</v>
      </c>
      <c r="Q388" s="33">
        <f t="shared" si="24"/>
        <v>18.125643265495285</v>
      </c>
      <c r="R388" s="33">
        <f t="shared" si="25"/>
        <v>16.313078938945758</v>
      </c>
      <c r="S388" s="33">
        <f t="shared" si="26"/>
        <v>16.313078938945758</v>
      </c>
      <c r="T388" s="32"/>
      <c r="U388" s="34"/>
      <c r="V388" s="39"/>
      <c r="W388" s="31"/>
      <c r="X388" s="31"/>
      <c r="Y388" s="31"/>
      <c r="AC388" s="8"/>
      <c r="AD388" s="8"/>
      <c r="AE388" s="8"/>
    </row>
    <row r="389" spans="1:31">
      <c r="A389" s="28" t="s">
        <v>355</v>
      </c>
      <c r="B389" s="8" t="s">
        <v>1022</v>
      </c>
      <c r="C389" s="29" t="s">
        <v>722</v>
      </c>
      <c r="D389" s="30">
        <v>9</v>
      </c>
      <c r="E389" s="31">
        <v>566.64954545454555</v>
      </c>
      <c r="F389" s="31">
        <v>80.100191295466672</v>
      </c>
      <c r="G389" s="31">
        <v>146.98420826181817</v>
      </c>
      <c r="H389" s="31">
        <v>30.865092592592596</v>
      </c>
      <c r="I389" s="31">
        <v>4.8419066666666666</v>
      </c>
      <c r="J389" s="31">
        <v>11.538632</v>
      </c>
      <c r="K389" s="31">
        <v>60.429142339999999</v>
      </c>
      <c r="L389" s="31">
        <v>53.925454545454549</v>
      </c>
      <c r="M389" s="31">
        <v>114.05</v>
      </c>
      <c r="N389" s="31">
        <v>26.82355045435467</v>
      </c>
      <c r="O389" s="31">
        <v>10.063668717215998</v>
      </c>
      <c r="P389" s="33">
        <f t="shared" si="27"/>
        <v>319.313680105804</v>
      </c>
      <c r="Q389" s="33">
        <f t="shared" si="24"/>
        <v>18.922292154418013</v>
      </c>
      <c r="R389" s="33">
        <f t="shared" si="25"/>
        <v>17.030062938976211</v>
      </c>
      <c r="S389" s="33">
        <f t="shared" si="26"/>
        <v>17.030062938976211</v>
      </c>
      <c r="T389" s="32"/>
      <c r="U389" s="34"/>
      <c r="V389" s="39"/>
      <c r="W389" s="31"/>
      <c r="X389" s="31"/>
      <c r="Y389" s="31"/>
      <c r="AC389" s="8"/>
      <c r="AD389" s="8"/>
      <c r="AE389" s="8"/>
    </row>
    <row r="390" spans="1:31">
      <c r="A390" s="28" t="s">
        <v>1097</v>
      </c>
      <c r="B390" s="8" t="s">
        <v>177</v>
      </c>
      <c r="C390" s="29" t="s">
        <v>717</v>
      </c>
      <c r="D390" s="30">
        <v>8</v>
      </c>
      <c r="E390" s="31">
        <v>568.8531948051949</v>
      </c>
      <c r="F390" s="31">
        <v>93.317319891523809</v>
      </c>
      <c r="G390" s="31">
        <v>167.57276369870129</v>
      </c>
      <c r="H390" s="31">
        <v>35.229901931048431</v>
      </c>
      <c r="I390" s="31">
        <v>6.2017100529100535</v>
      </c>
      <c r="J390" s="31">
        <v>16.513534476190475</v>
      </c>
      <c r="K390" s="31">
        <v>65.335734814476197</v>
      </c>
      <c r="L390" s="31">
        <v>46.915636363636366</v>
      </c>
      <c r="M390" s="31">
        <v>92.01018181818182</v>
      </c>
      <c r="N390" s="31">
        <v>29.694674686429209</v>
      </c>
      <c r="O390" s="31">
        <v>6.7155145423695242</v>
      </c>
      <c r="P390" s="33">
        <f t="shared" si="27"/>
        <v>401.28435855965552</v>
      </c>
      <c r="Q390" s="33">
        <f t="shared" si="24"/>
        <v>23.779813840572178</v>
      </c>
      <c r="R390" s="33">
        <f t="shared" si="25"/>
        <v>23.779813840572178</v>
      </c>
      <c r="S390" s="33">
        <f t="shared" si="26"/>
        <v>23.779813840572178</v>
      </c>
      <c r="T390" s="32"/>
      <c r="U390" s="34"/>
      <c r="V390" s="39"/>
      <c r="W390" s="31"/>
      <c r="X390" s="31"/>
      <c r="Y390" s="31"/>
      <c r="AC390" s="8"/>
      <c r="AD390" s="8"/>
      <c r="AE390" s="8"/>
    </row>
    <row r="391" spans="1:31">
      <c r="A391" s="28" t="s">
        <v>1256</v>
      </c>
      <c r="B391" s="8" t="s">
        <v>1257</v>
      </c>
      <c r="C391" s="29" t="s">
        <v>727</v>
      </c>
      <c r="D391" s="30">
        <v>8</v>
      </c>
      <c r="E391" s="31">
        <v>281.14639999999997</v>
      </c>
      <c r="F391" s="31">
        <v>39.712788954763639</v>
      </c>
      <c r="G391" s="31">
        <v>69.751219631999987</v>
      </c>
      <c r="H391" s="31">
        <v>12.367000000000001</v>
      </c>
      <c r="I391" s="31">
        <v>3.1874400000000001</v>
      </c>
      <c r="J391" s="31">
        <v>5.4837614545454549</v>
      </c>
      <c r="K391" s="31">
        <v>28.888731840000002</v>
      </c>
      <c r="L391" s="31">
        <v>24.1464</v>
      </c>
      <c r="M391" s="31">
        <v>66.052800000000005</v>
      </c>
      <c r="N391" s="31">
        <v>14.740364669538911</v>
      </c>
      <c r="O391" s="31">
        <v>4.0178978365839999</v>
      </c>
      <c r="P391" s="33">
        <f t="shared" si="27"/>
        <v>142.36197162335483</v>
      </c>
      <c r="Q391" s="33">
        <f t="shared" si="24"/>
        <v>8.4362649850876945</v>
      </c>
      <c r="R391" s="33">
        <f t="shared" si="25"/>
        <v>5.905385489561386</v>
      </c>
      <c r="S391" s="33">
        <f t="shared" si="26"/>
        <v>5.905385489561386</v>
      </c>
      <c r="T391" s="32"/>
      <c r="U391" s="34"/>
      <c r="V391" s="39"/>
      <c r="W391" s="31"/>
      <c r="X391" s="31"/>
      <c r="Y391" s="31"/>
      <c r="AC391" s="8"/>
      <c r="AD391" s="8"/>
      <c r="AE391" s="8"/>
    </row>
    <row r="392" spans="1:31">
      <c r="A392" s="28" t="s">
        <v>356</v>
      </c>
      <c r="B392" s="8" t="s">
        <v>357</v>
      </c>
      <c r="C392" s="29" t="s">
        <v>715</v>
      </c>
      <c r="D392" s="30">
        <v>2</v>
      </c>
      <c r="E392" s="31">
        <v>531.77242989898991</v>
      </c>
      <c r="F392" s="31">
        <v>72.149592228693336</v>
      </c>
      <c r="G392" s="31">
        <v>163.75406329902546</v>
      </c>
      <c r="H392" s="31">
        <v>28.732713086419754</v>
      </c>
      <c r="I392" s="31">
        <v>1.1126536479195244</v>
      </c>
      <c r="J392" s="31">
        <v>18.880071408000003</v>
      </c>
      <c r="K392" s="31">
        <v>86.943074252711128</v>
      </c>
      <c r="L392" s="31">
        <v>52.676305454545449</v>
      </c>
      <c r="M392" s="31">
        <v>62.971214545454544</v>
      </c>
      <c r="N392" s="31">
        <v>1.2805237400804523</v>
      </c>
      <c r="O392" s="31">
        <v>0.96366069829495715</v>
      </c>
      <c r="P392" s="33">
        <f t="shared" si="27"/>
        <v>400.46691833756518</v>
      </c>
      <c r="Q392" s="33">
        <f t="shared" si="24"/>
        <v>23.73137293852238</v>
      </c>
      <c r="R392" s="33">
        <f t="shared" si="25"/>
        <v>23.73137293852238</v>
      </c>
      <c r="S392" s="33">
        <f t="shared" si="26"/>
        <v>23.73137293852238</v>
      </c>
      <c r="T392" s="32"/>
      <c r="U392" s="34"/>
      <c r="V392" s="39"/>
      <c r="W392" s="31"/>
      <c r="X392" s="31"/>
      <c r="Y392" s="31"/>
      <c r="AC392" s="8"/>
      <c r="AD392" s="8"/>
      <c r="AE392" s="8"/>
    </row>
    <row r="393" spans="1:31">
      <c r="A393" s="28" t="s">
        <v>358</v>
      </c>
      <c r="B393" s="8" t="s">
        <v>298</v>
      </c>
      <c r="C393" s="29" t="s">
        <v>863</v>
      </c>
      <c r="D393" s="30">
        <v>5</v>
      </c>
      <c r="E393" s="31">
        <v>537.70763636363631</v>
      </c>
      <c r="F393" s="31">
        <v>59.684790355895835</v>
      </c>
      <c r="G393" s="31">
        <v>151.30100141363636</v>
      </c>
      <c r="H393" s="31">
        <v>26.226370370370368</v>
      </c>
      <c r="I393" s="31">
        <v>2.6391792592592593</v>
      </c>
      <c r="J393" s="31">
        <v>10.1174575</v>
      </c>
      <c r="K393" s="31">
        <v>63.537319191666661</v>
      </c>
      <c r="L393" s="31">
        <v>37.080363636363636</v>
      </c>
      <c r="M393" s="31">
        <v>71.898181818181811</v>
      </c>
      <c r="N393" s="31">
        <v>2.1102094882347222</v>
      </c>
      <c r="O393" s="31">
        <v>1.2500649317240742</v>
      </c>
      <c r="P393" s="33">
        <f t="shared" si="27"/>
        <v>302.42253872478017</v>
      </c>
      <c r="Q393" s="33">
        <f t="shared" si="24"/>
        <v>17.921335628135122</v>
      </c>
      <c r="R393" s="33">
        <f t="shared" si="25"/>
        <v>16.129202065321611</v>
      </c>
      <c r="S393" s="33">
        <f t="shared" si="26"/>
        <v>16.129202065321611</v>
      </c>
      <c r="T393" s="32"/>
      <c r="U393" s="34"/>
      <c r="V393" s="39"/>
      <c r="W393" s="31"/>
      <c r="X393" s="31"/>
      <c r="Y393" s="31"/>
      <c r="AC393" s="8"/>
      <c r="AD393" s="8"/>
      <c r="AE393" s="8"/>
    </row>
    <row r="394" spans="1:31">
      <c r="A394" s="28" t="s">
        <v>1115</v>
      </c>
      <c r="B394" s="8" t="s">
        <v>1116</v>
      </c>
      <c r="C394" s="29" t="s">
        <v>726</v>
      </c>
      <c r="D394" s="30">
        <v>4</v>
      </c>
      <c r="E394" s="31">
        <v>237.66666666666666</v>
      </c>
      <c r="F394" s="31">
        <v>28.111111111111111</v>
      </c>
      <c r="G394" s="31">
        <v>59.620333333333342</v>
      </c>
      <c r="H394" s="31">
        <v>12.571428571428571</v>
      </c>
      <c r="I394" s="31">
        <v>1.7142857142857142</v>
      </c>
      <c r="J394" s="31">
        <v>5.4444444444444446</v>
      </c>
      <c r="K394" s="31">
        <v>25.666666666666668</v>
      </c>
      <c r="L394" s="31">
        <v>20.222222222222221</v>
      </c>
      <c r="M394" s="31">
        <v>48.222222222222221</v>
      </c>
      <c r="N394" s="31">
        <v>4.4444444444444446</v>
      </c>
      <c r="O394" s="31">
        <v>2.4285714285714284</v>
      </c>
      <c r="P394" s="33">
        <f t="shared" si="27"/>
        <v>119.74731746031745</v>
      </c>
      <c r="Q394" s="33">
        <f t="shared" si="24"/>
        <v>7.096137330981775</v>
      </c>
      <c r="R394" s="33">
        <f t="shared" si="25"/>
        <v>4.9672961316872426</v>
      </c>
      <c r="S394" s="33">
        <f t="shared" si="26"/>
        <v>4.9672961316872426</v>
      </c>
      <c r="T394" s="32"/>
      <c r="U394" s="34"/>
      <c r="V394" s="39"/>
      <c r="W394" s="31"/>
      <c r="X394" s="31"/>
      <c r="Y394" s="31"/>
      <c r="AC394" s="8"/>
      <c r="AD394" s="8"/>
      <c r="AE394" s="8"/>
    </row>
    <row r="395" spans="1:31">
      <c r="A395" s="28" t="s">
        <v>1273</v>
      </c>
      <c r="B395" s="8" t="s">
        <v>1274</v>
      </c>
      <c r="C395" s="29" t="s">
        <v>731</v>
      </c>
      <c r="D395" s="30">
        <v>9</v>
      </c>
      <c r="E395" s="31">
        <v>505.77672727272727</v>
      </c>
      <c r="F395" s="31">
        <v>74.16643740005334</v>
      </c>
      <c r="G395" s="31">
        <v>141.95351168218184</v>
      </c>
      <c r="H395" s="31">
        <v>27.811999999999998</v>
      </c>
      <c r="I395" s="31">
        <v>6.1217155555555554</v>
      </c>
      <c r="J395" s="31">
        <v>19.592312316666668</v>
      </c>
      <c r="K395" s="31">
        <v>72.459054210583332</v>
      </c>
      <c r="L395" s="31">
        <v>51.899636363636361</v>
      </c>
      <c r="M395" s="31">
        <v>117.63054545454547</v>
      </c>
      <c r="N395" s="31">
        <v>8.8464884294826671</v>
      </c>
      <c r="O395" s="31">
        <v>6.048730455836445</v>
      </c>
      <c r="P395" s="33">
        <f t="shared" si="27"/>
        <v>324.4782202366668</v>
      </c>
      <c r="Q395" s="33">
        <f t="shared" si="24"/>
        <v>19.228338976987661</v>
      </c>
      <c r="R395" s="33">
        <f t="shared" si="25"/>
        <v>17.305505079288896</v>
      </c>
      <c r="S395" s="33">
        <f t="shared" si="26"/>
        <v>17.305505079288896</v>
      </c>
      <c r="T395" s="32"/>
      <c r="U395" s="34"/>
      <c r="V395" s="39"/>
      <c r="W395" s="31"/>
      <c r="X395" s="31"/>
      <c r="Y395" s="31"/>
      <c r="AC395" s="8"/>
      <c r="AD395" s="8"/>
      <c r="AE395" s="8"/>
    </row>
    <row r="396" spans="1:31">
      <c r="A396" s="28" t="s">
        <v>359</v>
      </c>
      <c r="B396" s="8" t="s">
        <v>360</v>
      </c>
      <c r="C396" s="29" t="s">
        <v>716</v>
      </c>
      <c r="D396" s="30">
        <v>3</v>
      </c>
      <c r="E396" s="31">
        <v>530.4534876033058</v>
      </c>
      <c r="F396" s="31">
        <v>73.721890255457581</v>
      </c>
      <c r="G396" s="31">
        <v>137.67949904674381</v>
      </c>
      <c r="H396" s="31">
        <v>25.386181818181818</v>
      </c>
      <c r="I396" s="31">
        <v>0.1111111111111111</v>
      </c>
      <c r="J396" s="31">
        <v>27.593508442424241</v>
      </c>
      <c r="K396" s="31">
        <v>85.906109565121213</v>
      </c>
      <c r="L396" s="31">
        <v>43.235272727272722</v>
      </c>
      <c r="M396" s="31">
        <v>67.567636363636367</v>
      </c>
      <c r="N396" s="31">
        <v>3.6675841099494542</v>
      </c>
      <c r="O396" s="31">
        <v>1.6758723524423433</v>
      </c>
      <c r="P396" s="33">
        <f t="shared" si="27"/>
        <v>383.35577635614283</v>
      </c>
      <c r="Q396" s="33">
        <f t="shared" si="24"/>
        <v>22.717379339623278</v>
      </c>
      <c r="R396" s="33">
        <f t="shared" si="25"/>
        <v>20.44564140566095</v>
      </c>
      <c r="S396" s="33">
        <f t="shared" si="26"/>
        <v>20.44564140566095</v>
      </c>
      <c r="T396" s="32"/>
      <c r="U396" s="34"/>
      <c r="V396" s="39"/>
      <c r="W396" s="31"/>
      <c r="X396" s="31"/>
      <c r="Y396" s="31"/>
      <c r="AC396" s="8"/>
      <c r="AD396" s="8"/>
      <c r="AE396" s="8"/>
    </row>
    <row r="397" spans="1:31">
      <c r="A397" s="28" t="s">
        <v>361</v>
      </c>
      <c r="B397" s="8" t="s">
        <v>90</v>
      </c>
      <c r="C397" s="29" t="s">
        <v>864</v>
      </c>
      <c r="D397" s="27">
        <v>7</v>
      </c>
      <c r="E397" s="31">
        <v>230.44444444444446</v>
      </c>
      <c r="F397" s="31">
        <v>28.555555555555557</v>
      </c>
      <c r="G397" s="31">
        <v>58.000888888888895</v>
      </c>
      <c r="H397" s="31">
        <v>14.625</v>
      </c>
      <c r="I397" s="31">
        <v>0.625</v>
      </c>
      <c r="J397" s="31">
        <v>8.5555555555555554</v>
      </c>
      <c r="K397" s="31">
        <v>33.111111111111114</v>
      </c>
      <c r="L397" s="31">
        <v>23.333333333333332</v>
      </c>
      <c r="M397" s="31">
        <v>60.444444444444443</v>
      </c>
      <c r="N397" s="31">
        <v>0.22222222222222221</v>
      </c>
      <c r="O397" s="31">
        <v>0.125</v>
      </c>
      <c r="P397" s="33">
        <f t="shared" si="27"/>
        <v>124.19533333333335</v>
      </c>
      <c r="Q397" s="33">
        <f t="shared" si="24"/>
        <v>7.3597234567901246</v>
      </c>
      <c r="R397" s="33">
        <f t="shared" si="25"/>
        <v>5.1518064197530871</v>
      </c>
      <c r="S397" s="33">
        <f t="shared" si="26"/>
        <v>5.1518064197530871</v>
      </c>
      <c r="T397" s="32"/>
      <c r="U397" s="34"/>
      <c r="V397" s="39"/>
      <c r="W397" s="31"/>
      <c r="X397" s="31"/>
      <c r="Y397" s="31"/>
      <c r="AC397" s="8"/>
      <c r="AD397" s="8"/>
      <c r="AE397" s="8"/>
    </row>
    <row r="398" spans="1:31">
      <c r="A398" s="28" t="s">
        <v>362</v>
      </c>
      <c r="B398" s="8" t="s">
        <v>366</v>
      </c>
      <c r="C398" s="29" t="s">
        <v>733</v>
      </c>
      <c r="D398" s="30">
        <v>6</v>
      </c>
      <c r="E398" s="31">
        <v>554.22000584415582</v>
      </c>
      <c r="F398" s="31">
        <v>58.816011011669332</v>
      </c>
      <c r="G398" s="31">
        <v>144.03293894312728</v>
      </c>
      <c r="H398" s="31">
        <v>30.743333730158731</v>
      </c>
      <c r="I398" s="31">
        <v>1.3223778015873018</v>
      </c>
      <c r="J398" s="31">
        <v>8.99101368</v>
      </c>
      <c r="K398" s="31">
        <v>55.79960288622857</v>
      </c>
      <c r="L398" s="31">
        <v>25.508309090909094</v>
      </c>
      <c r="M398" s="31">
        <v>68.409113636363642</v>
      </c>
      <c r="N398" s="31">
        <v>17.439512143900917</v>
      </c>
      <c r="O398" s="31">
        <v>5.6353270103559838</v>
      </c>
      <c r="P398" s="33">
        <f t="shared" si="27"/>
        <v>287.9130638024489</v>
      </c>
      <c r="Q398" s="33">
        <f t="shared" si="24"/>
        <v>17.061514891996971</v>
      </c>
      <c r="R398" s="33">
        <f t="shared" si="25"/>
        <v>13.649211913597577</v>
      </c>
      <c r="S398" s="33">
        <f t="shared" si="26"/>
        <v>13.649211913597577</v>
      </c>
      <c r="T398" s="32"/>
      <c r="U398" s="34"/>
      <c r="V398" s="39"/>
      <c r="W398" s="31"/>
      <c r="X398" s="31"/>
      <c r="Y398" s="31"/>
      <c r="AC398" s="8"/>
      <c r="AD398" s="8"/>
      <c r="AE398" s="8"/>
    </row>
    <row r="399" spans="1:31">
      <c r="A399" s="28" t="s">
        <v>362</v>
      </c>
      <c r="B399" s="8" t="s">
        <v>363</v>
      </c>
      <c r="C399" s="29" t="s">
        <v>724</v>
      </c>
      <c r="D399" s="30">
        <v>3</v>
      </c>
      <c r="E399" s="31">
        <v>469.13793506493511</v>
      </c>
      <c r="F399" s="31">
        <v>68.581069417983329</v>
      </c>
      <c r="G399" s="31">
        <v>129.52234001636364</v>
      </c>
      <c r="H399" s="31">
        <v>26.867390652557319</v>
      </c>
      <c r="I399" s="31">
        <v>1.2642912018140591</v>
      </c>
      <c r="J399" s="31">
        <v>19.385777000000001</v>
      </c>
      <c r="K399" s="31">
        <v>70.335223943809524</v>
      </c>
      <c r="L399" s="31">
        <v>40.464272727272721</v>
      </c>
      <c r="M399" s="31">
        <v>87.910090909090911</v>
      </c>
      <c r="N399" s="31">
        <v>9.9528402282971697</v>
      </c>
      <c r="O399" s="31">
        <v>3.8952998714627305</v>
      </c>
      <c r="P399" s="33">
        <f t="shared" si="27"/>
        <v>314.6036596093582</v>
      </c>
      <c r="Q399" s="33">
        <f t="shared" si="24"/>
        <v>18.64317982870271</v>
      </c>
      <c r="R399" s="33">
        <f t="shared" si="25"/>
        <v>16.778861845832438</v>
      </c>
      <c r="S399" s="33">
        <f t="shared" si="26"/>
        <v>16.778861845832438</v>
      </c>
      <c r="T399" s="32"/>
      <c r="U399" s="34"/>
      <c r="V399" s="39"/>
      <c r="W399" s="31"/>
      <c r="X399" s="31"/>
      <c r="Y399" s="31"/>
      <c r="AC399" s="8"/>
      <c r="AD399" s="8"/>
      <c r="AE399" s="8"/>
    </row>
    <row r="400" spans="1:31">
      <c r="A400" s="28" t="s">
        <v>362</v>
      </c>
      <c r="B400" s="8" t="s">
        <v>54</v>
      </c>
      <c r="C400" s="29" t="s">
        <v>740</v>
      </c>
      <c r="D400" s="30">
        <v>6</v>
      </c>
      <c r="E400" s="31">
        <v>302.31917460317459</v>
      </c>
      <c r="F400" s="31">
        <v>40.595641676619579</v>
      </c>
      <c r="G400" s="31">
        <v>77.330696879341986</v>
      </c>
      <c r="H400" s="31">
        <v>15.669134882294303</v>
      </c>
      <c r="I400" s="31">
        <v>2.6126372935706268</v>
      </c>
      <c r="J400" s="31">
        <v>4.5339665841269836</v>
      </c>
      <c r="K400" s="31">
        <v>28.628170130984127</v>
      </c>
      <c r="L400" s="31">
        <v>24.511272727272729</v>
      </c>
      <c r="M400" s="31">
        <v>37.687999999999995</v>
      </c>
      <c r="N400" s="31">
        <v>12.902598026808969</v>
      </c>
      <c r="O400" s="31">
        <v>5.313692804024404</v>
      </c>
      <c r="P400" s="33">
        <f t="shared" si="27"/>
        <v>175.46299585881951</v>
      </c>
      <c r="Q400" s="33">
        <f t="shared" si="24"/>
        <v>10.397807162004119</v>
      </c>
      <c r="R400" s="33">
        <f t="shared" si="25"/>
        <v>7.278465013402883</v>
      </c>
      <c r="S400" s="33">
        <f t="shared" si="26"/>
        <v>7.278465013402883</v>
      </c>
      <c r="T400" s="32"/>
      <c r="U400" s="34"/>
      <c r="V400" s="39"/>
      <c r="W400" s="31"/>
      <c r="X400" s="31"/>
      <c r="Y400" s="31"/>
      <c r="AC400" s="8"/>
      <c r="AD400" s="8"/>
      <c r="AE400" s="8"/>
    </row>
    <row r="401" spans="1:31">
      <c r="A401" s="28" t="s">
        <v>367</v>
      </c>
      <c r="B401" s="8" t="s">
        <v>66</v>
      </c>
      <c r="C401" s="29" t="s">
        <v>750</v>
      </c>
      <c r="D401" s="30">
        <v>2</v>
      </c>
      <c r="E401" s="31">
        <v>438.39522727272725</v>
      </c>
      <c r="F401" s="31">
        <v>43.523807239096875</v>
      </c>
      <c r="G401" s="31">
        <v>108.47373843463637</v>
      </c>
      <c r="H401" s="31">
        <v>15.940028735632186</v>
      </c>
      <c r="I401" s="31">
        <v>0.1111111111111111</v>
      </c>
      <c r="J401" s="31">
        <v>14.999604488541666</v>
      </c>
      <c r="K401" s="31">
        <v>60.753987037265631</v>
      </c>
      <c r="L401" s="31">
        <v>22.15159090909091</v>
      </c>
      <c r="M401" s="31">
        <v>84.875181818181815</v>
      </c>
      <c r="N401" s="31">
        <v>8.3333333333333329E-2</v>
      </c>
      <c r="O401" s="31">
        <v>0.1111111111111111</v>
      </c>
      <c r="P401" s="33">
        <f t="shared" si="27"/>
        <v>211.16122844760957</v>
      </c>
      <c r="Q401" s="33">
        <f t="shared" si="24"/>
        <v>12.513257982080567</v>
      </c>
      <c r="R401" s="33">
        <f t="shared" si="25"/>
        <v>10.010606385664454</v>
      </c>
      <c r="S401" s="33">
        <f t="shared" si="26"/>
        <v>10.010606385664454</v>
      </c>
      <c r="T401" s="32"/>
      <c r="U401" s="34"/>
      <c r="V401" s="39"/>
      <c r="W401" s="31"/>
      <c r="X401" s="31"/>
      <c r="Y401" s="31"/>
      <c r="AC401" s="8"/>
      <c r="AD401" s="8"/>
      <c r="AE401" s="8"/>
    </row>
    <row r="402" spans="1:31">
      <c r="A402" s="28" t="s">
        <v>368</v>
      </c>
      <c r="B402" s="8" t="s">
        <v>369</v>
      </c>
      <c r="C402" s="29" t="s">
        <v>732</v>
      </c>
      <c r="D402" s="30">
        <v>7</v>
      </c>
      <c r="E402" s="31">
        <v>443.58181818181816</v>
      </c>
      <c r="F402" s="31">
        <v>61.132544915795826</v>
      </c>
      <c r="G402" s="31">
        <v>104.80204418168181</v>
      </c>
      <c r="H402" s="31">
        <v>23.44380952380952</v>
      </c>
      <c r="I402" s="31">
        <v>2.0832888888888892</v>
      </c>
      <c r="J402" s="31">
        <v>22.667713474999999</v>
      </c>
      <c r="K402" s="31">
        <v>62.55695380825</v>
      </c>
      <c r="L402" s="31">
        <v>43.747818181818182</v>
      </c>
      <c r="M402" s="31">
        <v>152.70145454545454</v>
      </c>
      <c r="N402" s="31">
        <v>2.5134525562686458</v>
      </c>
      <c r="O402" s="31">
        <v>1.2140363813598611</v>
      </c>
      <c r="P402" s="33">
        <f t="shared" si="27"/>
        <v>216.45085044358729</v>
      </c>
      <c r="Q402" s="33">
        <f t="shared" si="24"/>
        <v>12.826717063323692</v>
      </c>
      <c r="R402" s="33">
        <f t="shared" si="25"/>
        <v>10.261373650658953</v>
      </c>
      <c r="S402" s="33">
        <f t="shared" si="26"/>
        <v>10.261373650658953</v>
      </c>
      <c r="T402" s="32"/>
      <c r="U402" s="34"/>
      <c r="V402" s="39"/>
      <c r="W402" s="31"/>
      <c r="X402" s="31"/>
      <c r="Y402" s="31"/>
      <c r="AC402" s="8"/>
      <c r="AD402" s="8"/>
      <c r="AE402" s="8"/>
    </row>
    <row r="403" spans="1:31">
      <c r="A403" s="28" t="s">
        <v>1254</v>
      </c>
      <c r="B403" s="8" t="s">
        <v>1530</v>
      </c>
      <c r="C403" s="29" t="s">
        <v>863</v>
      </c>
      <c r="D403" s="30">
        <v>2</v>
      </c>
      <c r="E403" s="31">
        <v>445.33745454545448</v>
      </c>
      <c r="F403" s="31">
        <v>49.161379798974998</v>
      </c>
      <c r="G403" s="31">
        <v>114.60375068272728</v>
      </c>
      <c r="H403" s="31">
        <v>22.220767676767675</v>
      </c>
      <c r="I403" s="31">
        <v>5.5019662222222223</v>
      </c>
      <c r="J403" s="31">
        <v>9.6410351666666667</v>
      </c>
      <c r="K403" s="31">
        <v>49.493427222500003</v>
      </c>
      <c r="L403" s="31">
        <v>23.587636363636364</v>
      </c>
      <c r="M403" s="31">
        <v>77.497818181818175</v>
      </c>
      <c r="N403" s="31">
        <v>8.5009409084126659</v>
      </c>
      <c r="O403" s="31">
        <v>3.6833333622053335</v>
      </c>
      <c r="P403" s="33">
        <f t="shared" si="27"/>
        <v>226.31378905343996</v>
      </c>
      <c r="Q403" s="33">
        <f t="shared" si="24"/>
        <v>13.411187499463109</v>
      </c>
      <c r="R403" s="33">
        <f t="shared" si="25"/>
        <v>10.728949999570489</v>
      </c>
      <c r="S403" s="33">
        <f t="shared" si="26"/>
        <v>10.728949999570489</v>
      </c>
      <c r="T403" s="32"/>
      <c r="U403" s="34"/>
      <c r="V403" s="39"/>
      <c r="W403" s="31"/>
      <c r="X403" s="31"/>
      <c r="Y403" s="31"/>
      <c r="AC403" s="8"/>
      <c r="AD403" s="8"/>
      <c r="AE403" s="8"/>
    </row>
    <row r="404" spans="1:31">
      <c r="A404" s="28" t="s">
        <v>900</v>
      </c>
      <c r="B404" s="8" t="s">
        <v>679</v>
      </c>
      <c r="C404" s="29" t="s">
        <v>740</v>
      </c>
      <c r="D404" s="30">
        <v>2</v>
      </c>
      <c r="E404" s="31">
        <v>122.75</v>
      </c>
      <c r="F404" s="31">
        <v>12.75</v>
      </c>
      <c r="G404" s="31">
        <v>23.522874999999999</v>
      </c>
      <c r="H404" s="31">
        <v>5.5</v>
      </c>
      <c r="I404" s="31">
        <v>0.33333333333333331</v>
      </c>
      <c r="J404" s="31">
        <v>4.375</v>
      </c>
      <c r="K404" s="31">
        <v>14.5</v>
      </c>
      <c r="L404" s="31">
        <v>11.5</v>
      </c>
      <c r="M404" s="31">
        <v>44.5</v>
      </c>
      <c r="N404" s="31">
        <v>0.625</v>
      </c>
      <c r="O404" s="31">
        <v>0.5</v>
      </c>
      <c r="P404" s="33">
        <f t="shared" si="27"/>
        <v>37.18954166666667</v>
      </c>
      <c r="Q404" s="33">
        <f t="shared" si="24"/>
        <v>2.2038246913580251</v>
      </c>
      <c r="R404" s="33">
        <f t="shared" si="25"/>
        <v>1.322294814814815</v>
      </c>
      <c r="S404" s="33">
        <f t="shared" si="26"/>
        <v>1</v>
      </c>
      <c r="T404" s="32"/>
      <c r="U404" s="34"/>
      <c r="V404" s="39"/>
      <c r="W404" s="31"/>
      <c r="X404" s="31"/>
      <c r="Y404" s="31"/>
      <c r="AC404" s="8"/>
      <c r="AD404" s="8"/>
      <c r="AE404" s="8"/>
    </row>
    <row r="405" spans="1:31">
      <c r="A405" s="28" t="s">
        <v>780</v>
      </c>
      <c r="B405" s="8" t="s">
        <v>58</v>
      </c>
      <c r="C405" s="29" t="s">
        <v>734</v>
      </c>
      <c r="D405" s="30">
        <v>9</v>
      </c>
      <c r="E405" s="31">
        <v>499.06912519936208</v>
      </c>
      <c r="F405" s="31">
        <v>66.396837441810305</v>
      </c>
      <c r="G405" s="31">
        <v>131.10243436614834</v>
      </c>
      <c r="H405" s="31">
        <v>24.310901466629534</v>
      </c>
      <c r="I405" s="31">
        <v>4.445094339481181</v>
      </c>
      <c r="J405" s="31">
        <v>18.429848837719298</v>
      </c>
      <c r="K405" s="31">
        <v>72.347498089619876</v>
      </c>
      <c r="L405" s="31">
        <v>45.996863636363635</v>
      </c>
      <c r="M405" s="31">
        <v>78.912681818181809</v>
      </c>
      <c r="N405" s="31">
        <v>7.9795010596674123</v>
      </c>
      <c r="O405" s="31">
        <v>2.3541143586213629</v>
      </c>
      <c r="P405" s="33">
        <f t="shared" si="27"/>
        <v>331.04697507555619</v>
      </c>
      <c r="Q405" s="33">
        <f t="shared" si="24"/>
        <v>19.617598522995923</v>
      </c>
      <c r="R405" s="33">
        <f t="shared" si="25"/>
        <v>17.65583867069633</v>
      </c>
      <c r="S405" s="33">
        <f t="shared" si="26"/>
        <v>17.65583867069633</v>
      </c>
      <c r="T405" s="32"/>
      <c r="U405" s="34"/>
      <c r="V405" s="39"/>
      <c r="W405" s="31"/>
      <c r="X405" s="31"/>
      <c r="Y405" s="31"/>
      <c r="AC405" s="8"/>
      <c r="AD405" s="8"/>
      <c r="AE405" s="8"/>
    </row>
    <row r="406" spans="1:31">
      <c r="A406" s="28" t="s">
        <v>267</v>
      </c>
      <c r="B406" s="8" t="s">
        <v>177</v>
      </c>
      <c r="C406" s="29" t="s">
        <v>732</v>
      </c>
      <c r="D406" s="30">
        <v>3</v>
      </c>
      <c r="E406" s="31">
        <v>329.25142857142862</v>
      </c>
      <c r="F406" s="31">
        <v>39.940770880000002</v>
      </c>
      <c r="G406" s="31">
        <v>86.258540799999992</v>
      </c>
      <c r="H406" s="31">
        <v>14.631333333333332</v>
      </c>
      <c r="I406" s="31">
        <v>1.9532</v>
      </c>
      <c r="J406" s="31">
        <v>12.183720000000001</v>
      </c>
      <c r="K406" s="31">
        <v>41.819261999999995</v>
      </c>
      <c r="L406" s="31">
        <v>34.445714285714288</v>
      </c>
      <c r="M406" s="31">
        <v>86.725714285714275</v>
      </c>
      <c r="N406" s="31">
        <v>0.69186240495999995</v>
      </c>
      <c r="O406" s="31">
        <v>0.3584781693866666</v>
      </c>
      <c r="P406" s="33">
        <f t="shared" si="27"/>
        <v>171.16085124890671</v>
      </c>
      <c r="Q406" s="33">
        <f t="shared" si="24"/>
        <v>10.142865259194471</v>
      </c>
      <c r="R406" s="33">
        <f t="shared" si="25"/>
        <v>7.1000056814361292</v>
      </c>
      <c r="S406" s="33">
        <f t="shared" si="26"/>
        <v>7.1000056814361292</v>
      </c>
      <c r="T406" s="32"/>
      <c r="U406" s="34"/>
      <c r="V406" s="39"/>
      <c r="W406" s="31"/>
      <c r="X406" s="31"/>
      <c r="Y406" s="31"/>
      <c r="AC406" s="8"/>
      <c r="AD406" s="8"/>
      <c r="AE406" s="8"/>
    </row>
    <row r="407" spans="1:31">
      <c r="A407" s="28" t="s">
        <v>1526</v>
      </c>
      <c r="B407" s="8" t="s">
        <v>753</v>
      </c>
      <c r="C407" s="29" t="s">
        <v>737</v>
      </c>
      <c r="D407" s="30">
        <v>4</v>
      </c>
      <c r="E407" s="31">
        <v>271.39999999999998</v>
      </c>
      <c r="F407" s="31">
        <v>33.4</v>
      </c>
      <c r="G407" s="31">
        <v>70.780500000000004</v>
      </c>
      <c r="H407" s="31">
        <v>15</v>
      </c>
      <c r="I407" s="31">
        <v>1.25</v>
      </c>
      <c r="J407" s="31">
        <v>6.6</v>
      </c>
      <c r="K407" s="31">
        <v>31.1</v>
      </c>
      <c r="L407" s="31">
        <v>24.7</v>
      </c>
      <c r="M407" s="31">
        <v>54.7</v>
      </c>
      <c r="N407" s="31">
        <v>6.1</v>
      </c>
      <c r="O407" s="31">
        <v>2.5</v>
      </c>
      <c r="P407" s="33">
        <f t="shared" si="27"/>
        <v>146.18049999999997</v>
      </c>
      <c r="Q407" s="33">
        <f t="shared" si="24"/>
        <v>8.6625481481481454</v>
      </c>
      <c r="R407" s="33">
        <f t="shared" si="25"/>
        <v>6.0637837037037015</v>
      </c>
      <c r="S407" s="33">
        <f t="shared" si="26"/>
        <v>6.0637837037037015</v>
      </c>
      <c r="T407" s="32"/>
      <c r="U407" s="34"/>
      <c r="V407" s="39"/>
      <c r="W407" s="31"/>
      <c r="X407" s="31"/>
      <c r="Y407" s="31"/>
      <c r="AC407" s="8"/>
      <c r="AD407" s="8"/>
      <c r="AE407" s="8"/>
    </row>
    <row r="408" spans="1:31">
      <c r="A408" s="28" t="s">
        <v>370</v>
      </c>
      <c r="B408" s="8" t="s">
        <v>371</v>
      </c>
      <c r="C408" s="29" t="s">
        <v>725</v>
      </c>
      <c r="D408" s="30">
        <v>7</v>
      </c>
      <c r="E408" s="31">
        <v>260.1809090909091</v>
      </c>
      <c r="F408" s="31">
        <v>32.182709785066663</v>
      </c>
      <c r="G408" s="31">
        <v>61.578553744545452</v>
      </c>
      <c r="H408" s="31">
        <v>11.279955555555555</v>
      </c>
      <c r="I408" s="31">
        <v>0.97237777777777779</v>
      </c>
      <c r="J408" s="31">
        <v>8.4393931666666671</v>
      </c>
      <c r="K408" s="31">
        <v>30.8631488525</v>
      </c>
      <c r="L408" s="31">
        <v>28.277045454545455</v>
      </c>
      <c r="M408" s="31">
        <v>70.348181818181814</v>
      </c>
      <c r="N408" s="31">
        <v>1.58649797319</v>
      </c>
      <c r="O408" s="31">
        <v>0.74355375394666667</v>
      </c>
      <c r="P408" s="33">
        <f t="shared" si="27"/>
        <v>121.9391108488302</v>
      </c>
      <c r="Q408" s="33">
        <f t="shared" si="24"/>
        <v>7.2260213836343823</v>
      </c>
      <c r="R408" s="33">
        <f t="shared" si="25"/>
        <v>5.0582149685440676</v>
      </c>
      <c r="S408" s="33">
        <f t="shared" si="26"/>
        <v>5.0582149685440676</v>
      </c>
      <c r="T408" s="32"/>
      <c r="U408" s="34"/>
      <c r="V408" s="39"/>
      <c r="W408" s="31"/>
      <c r="X408" s="31"/>
      <c r="Y408" s="31"/>
      <c r="AC408" s="8"/>
      <c r="AD408" s="8"/>
      <c r="AE408" s="8"/>
    </row>
    <row r="409" spans="1:31">
      <c r="A409" s="28" t="s">
        <v>1137</v>
      </c>
      <c r="B409" s="8" t="s">
        <v>679</v>
      </c>
      <c r="C409" s="29" t="s">
        <v>750</v>
      </c>
      <c r="D409" s="30">
        <v>4</v>
      </c>
      <c r="E409" s="31">
        <v>539.58784545454546</v>
      </c>
      <c r="F409" s="31">
        <v>80.266959508485158</v>
      </c>
      <c r="G409" s="31">
        <v>148.385391099375</v>
      </c>
      <c r="H409" s="31">
        <v>31.68932222222222</v>
      </c>
      <c r="I409" s="31">
        <v>2.7520245555555558</v>
      </c>
      <c r="J409" s="31">
        <v>14.068484135416668</v>
      </c>
      <c r="K409" s="31">
        <v>60.63530227442709</v>
      </c>
      <c r="L409" s="31">
        <v>56.027245454545458</v>
      </c>
      <c r="M409" s="31">
        <v>104.80234545454546</v>
      </c>
      <c r="N409" s="31">
        <v>6.9998419251038273</v>
      </c>
      <c r="O409" s="31">
        <v>2.7300684016466317</v>
      </c>
      <c r="P409" s="33">
        <f t="shared" si="27"/>
        <v>324.18115014532782</v>
      </c>
      <c r="Q409" s="33">
        <f t="shared" si="24"/>
        <v>19.210734823426833</v>
      </c>
      <c r="R409" s="33">
        <f t="shared" si="25"/>
        <v>17.289661341084152</v>
      </c>
      <c r="S409" s="33">
        <f t="shared" si="26"/>
        <v>17.289661341084152</v>
      </c>
      <c r="T409" s="32"/>
      <c r="U409" s="34"/>
      <c r="V409" s="39"/>
      <c r="W409" s="31"/>
      <c r="X409" s="31"/>
      <c r="Y409" s="31"/>
      <c r="AC409" s="8"/>
      <c r="AD409" s="8"/>
      <c r="AE409" s="8"/>
    </row>
    <row r="410" spans="1:31">
      <c r="A410" s="28" t="s">
        <v>373</v>
      </c>
      <c r="B410" s="8" t="s">
        <v>200</v>
      </c>
      <c r="C410" s="29" t="s">
        <v>750</v>
      </c>
      <c r="D410" s="30">
        <v>7</v>
      </c>
      <c r="E410" s="31">
        <v>572.26605892255895</v>
      </c>
      <c r="F410" s="31">
        <v>75.501722488915561</v>
      </c>
      <c r="G410" s="31">
        <v>171.71207655779125</v>
      </c>
      <c r="H410" s="31">
        <v>18.366394993141292</v>
      </c>
      <c r="I410" s="31">
        <v>6.1654740534979418</v>
      </c>
      <c r="J410" s="31">
        <v>2.2323038864197531</v>
      </c>
      <c r="K410" s="31">
        <v>40.340625589802471</v>
      </c>
      <c r="L410" s="31">
        <v>26.588090909090909</v>
      </c>
      <c r="M410" s="31">
        <v>59.009090909090908</v>
      </c>
      <c r="N410" s="31">
        <v>34.58051382723793</v>
      </c>
      <c r="O410" s="31">
        <v>7.9990601646348631</v>
      </c>
      <c r="P410" s="33">
        <f t="shared" si="27"/>
        <v>319.10913305850886</v>
      </c>
      <c r="Q410" s="33">
        <f t="shared" si="24"/>
        <v>18.910170847911637</v>
      </c>
      <c r="R410" s="33">
        <f t="shared" si="25"/>
        <v>17.019153763120475</v>
      </c>
      <c r="S410" s="33">
        <f t="shared" si="26"/>
        <v>17.019153763120475</v>
      </c>
      <c r="T410" s="32"/>
      <c r="U410" s="34"/>
      <c r="V410" s="39"/>
      <c r="W410" s="31"/>
      <c r="X410" s="31"/>
      <c r="Y410" s="31"/>
      <c r="AC410" s="8"/>
      <c r="AD410" s="8"/>
      <c r="AE410" s="8"/>
    </row>
    <row r="411" spans="1:31">
      <c r="A411" s="28" t="s">
        <v>374</v>
      </c>
      <c r="B411" s="8" t="s">
        <v>54</v>
      </c>
      <c r="C411" s="29" t="s">
        <v>720</v>
      </c>
      <c r="D411" s="30">
        <v>6</v>
      </c>
      <c r="E411" s="31">
        <v>491.93662337662334</v>
      </c>
      <c r="F411" s="31">
        <v>63.209260148383329</v>
      </c>
      <c r="G411" s="31">
        <v>142.18096839636362</v>
      </c>
      <c r="H411" s="31">
        <v>26.699731379731379</v>
      </c>
      <c r="I411" s="31">
        <v>3.1431873015873015</v>
      </c>
      <c r="J411" s="31">
        <v>7.9370380000000003</v>
      </c>
      <c r="K411" s="31">
        <v>48.320409380952377</v>
      </c>
      <c r="L411" s="31">
        <v>31.243636363636366</v>
      </c>
      <c r="M411" s="31">
        <v>59.585454545454553</v>
      </c>
      <c r="N411" s="31">
        <v>21.438880562129047</v>
      </c>
      <c r="O411" s="31">
        <v>5.6037955390342855</v>
      </c>
      <c r="P411" s="33">
        <f t="shared" si="27"/>
        <v>298.0011247498818</v>
      </c>
      <c r="Q411" s="33">
        <f t="shared" si="24"/>
        <v>17.659325911104105</v>
      </c>
      <c r="R411" s="33">
        <f t="shared" si="25"/>
        <v>14.127460728883285</v>
      </c>
      <c r="S411" s="33">
        <f t="shared" si="26"/>
        <v>14.127460728883285</v>
      </c>
      <c r="T411" s="32"/>
      <c r="U411" s="34"/>
      <c r="V411" s="39"/>
      <c r="W411" s="31"/>
      <c r="X411" s="31"/>
      <c r="Y411" s="31"/>
      <c r="AC411" s="8"/>
      <c r="AD411" s="8"/>
      <c r="AE411" s="8"/>
    </row>
    <row r="412" spans="1:31">
      <c r="A412" s="28" t="s">
        <v>375</v>
      </c>
      <c r="B412" s="8" t="s">
        <v>160</v>
      </c>
      <c r="C412" s="29" t="s">
        <v>720</v>
      </c>
      <c r="D412" s="30">
        <v>3</v>
      </c>
      <c r="E412" s="31">
        <v>318.18247987117553</v>
      </c>
      <c r="F412" s="31">
        <v>39.714183935913042</v>
      </c>
      <c r="G412" s="31">
        <v>73.715552903381649</v>
      </c>
      <c r="H412" s="31">
        <v>14.801821946169772</v>
      </c>
      <c r="I412" s="31">
        <v>1.0164963423050379</v>
      </c>
      <c r="J412" s="31">
        <v>15.328618260869565</v>
      </c>
      <c r="K412" s="31">
        <v>44.828406137681156</v>
      </c>
      <c r="L412" s="31">
        <v>37.61333333333333</v>
      </c>
      <c r="M412" s="31">
        <v>99.87555555555555</v>
      </c>
      <c r="N412" s="31">
        <v>2.5226455005985509</v>
      </c>
      <c r="O412" s="31">
        <v>1.7834719053319532</v>
      </c>
      <c r="P412" s="33">
        <f t="shared" si="27"/>
        <v>159.55576376340875</v>
      </c>
      <c r="Q412" s="33">
        <f t="shared" si="24"/>
        <v>9.4551563711649624</v>
      </c>
      <c r="R412" s="33">
        <f t="shared" si="25"/>
        <v>6.618609459815473</v>
      </c>
      <c r="S412" s="33">
        <f t="shared" si="26"/>
        <v>6.618609459815473</v>
      </c>
      <c r="T412" s="32"/>
      <c r="U412" s="34"/>
      <c r="V412" s="39"/>
      <c r="W412" s="31"/>
      <c r="X412" s="31"/>
      <c r="Y412" s="31"/>
      <c r="AC412" s="8"/>
      <c r="AD412" s="8"/>
      <c r="AE412" s="8"/>
    </row>
    <row r="413" spans="1:31">
      <c r="A413" s="28" t="s">
        <v>377</v>
      </c>
      <c r="B413" s="8" t="s">
        <v>41</v>
      </c>
      <c r="C413" s="29" t="s">
        <v>864</v>
      </c>
      <c r="D413" s="27">
        <v>9</v>
      </c>
      <c r="E413" s="31">
        <v>448.77777777777777</v>
      </c>
      <c r="F413" s="31">
        <v>50.444444444444443</v>
      </c>
      <c r="G413" s="31">
        <v>118.09044444444446</v>
      </c>
      <c r="H413" s="31">
        <v>25.375</v>
      </c>
      <c r="I413" s="31">
        <v>3.75</v>
      </c>
      <c r="J413" s="31">
        <v>7</v>
      </c>
      <c r="K413" s="31">
        <v>47.222222222222221</v>
      </c>
      <c r="L413" s="31">
        <v>20.888888888888889</v>
      </c>
      <c r="M413" s="31">
        <v>81.666666666666671</v>
      </c>
      <c r="N413" s="31">
        <v>14.222222222222221</v>
      </c>
      <c r="O413" s="31">
        <v>4</v>
      </c>
      <c r="P413" s="33">
        <f t="shared" si="27"/>
        <v>219.07655555555556</v>
      </c>
      <c r="Q413" s="33">
        <f t="shared" si="24"/>
        <v>12.982314403292181</v>
      </c>
      <c r="R413" s="33">
        <f t="shared" si="25"/>
        <v>10.385851522633745</v>
      </c>
      <c r="S413" s="33">
        <f t="shared" si="26"/>
        <v>10.385851522633745</v>
      </c>
      <c r="T413" s="32"/>
      <c r="U413" s="34"/>
      <c r="V413" s="39"/>
      <c r="W413" s="31"/>
      <c r="X413" s="31"/>
      <c r="Y413" s="31"/>
      <c r="AC413" s="8"/>
      <c r="AD413" s="8"/>
      <c r="AE413" s="8"/>
    </row>
    <row r="414" spans="1:31">
      <c r="A414" s="28" t="s">
        <v>378</v>
      </c>
      <c r="B414" s="8" t="s">
        <v>953</v>
      </c>
      <c r="C414" s="29" t="s">
        <v>713</v>
      </c>
      <c r="D414" s="30">
        <v>2</v>
      </c>
      <c r="E414" s="31">
        <v>241.77777777777777</v>
      </c>
      <c r="F414" s="31">
        <v>20.6</v>
      </c>
      <c r="G414" s="31">
        <v>52.074888888888886</v>
      </c>
      <c r="H414" s="31">
        <v>11.285714285714286</v>
      </c>
      <c r="I414" s="31">
        <v>0.42857142857142855</v>
      </c>
      <c r="J414" s="31">
        <v>5.6</v>
      </c>
      <c r="K414" s="31">
        <v>24</v>
      </c>
      <c r="L414" s="31">
        <v>13.222222222222221</v>
      </c>
      <c r="M414" s="31">
        <v>64</v>
      </c>
      <c r="N414" s="31">
        <v>0.2</v>
      </c>
      <c r="O414" s="31">
        <v>0.2857142857142857</v>
      </c>
      <c r="P414" s="33">
        <f t="shared" si="27"/>
        <v>74.754253968253977</v>
      </c>
      <c r="Q414" s="33">
        <f t="shared" si="24"/>
        <v>4.429881716637273</v>
      </c>
      <c r="R414" s="33">
        <f t="shared" si="25"/>
        <v>2.6579290299823639</v>
      </c>
      <c r="S414" s="33">
        <f t="shared" si="26"/>
        <v>2.6579290299823639</v>
      </c>
      <c r="T414" s="32"/>
      <c r="U414" s="34"/>
      <c r="V414" s="39"/>
      <c r="W414" s="31"/>
      <c r="X414" s="31"/>
      <c r="Y414" s="31"/>
      <c r="AC414" s="8"/>
      <c r="AD414" s="8"/>
      <c r="AE414" s="8"/>
    </row>
    <row r="415" spans="1:31">
      <c r="A415" s="28" t="s">
        <v>378</v>
      </c>
      <c r="B415" s="8" t="s">
        <v>1705</v>
      </c>
      <c r="C415" s="29" t="s">
        <v>738</v>
      </c>
      <c r="D415" s="30">
        <v>6</v>
      </c>
      <c r="E415" s="31">
        <v>189.75</v>
      </c>
      <c r="F415" s="31">
        <v>17.875</v>
      </c>
      <c r="G415" s="31">
        <v>43.672249999999998</v>
      </c>
      <c r="H415" s="31">
        <v>9</v>
      </c>
      <c r="I415" s="31">
        <v>2</v>
      </c>
      <c r="J415" s="31">
        <v>2.25</v>
      </c>
      <c r="K415" s="31">
        <v>16</v>
      </c>
      <c r="L415" s="31">
        <v>9</v>
      </c>
      <c r="M415" s="31">
        <v>41.75</v>
      </c>
      <c r="N415" s="31">
        <v>4</v>
      </c>
      <c r="O415" s="31">
        <v>3.3333333333333335</v>
      </c>
      <c r="P415" s="33">
        <f t="shared" si="27"/>
        <v>65.213916666666663</v>
      </c>
      <c r="Q415" s="33">
        <f t="shared" si="24"/>
        <v>3.8645283950617282</v>
      </c>
      <c r="R415" s="33">
        <f t="shared" si="25"/>
        <v>2.3187170370370369</v>
      </c>
      <c r="S415" s="33">
        <f t="shared" si="26"/>
        <v>2.3187170370370369</v>
      </c>
      <c r="T415" s="32"/>
      <c r="U415" s="34"/>
      <c r="V415" s="39"/>
      <c r="W415" s="31"/>
      <c r="X415" s="31"/>
      <c r="Y415" s="31"/>
      <c r="AC415" s="8"/>
      <c r="AD415" s="8"/>
      <c r="AE415" s="8"/>
    </row>
    <row r="416" spans="1:31">
      <c r="A416" s="28" t="s">
        <v>901</v>
      </c>
      <c r="B416" s="8" t="s">
        <v>679</v>
      </c>
      <c r="C416" s="29" t="s">
        <v>730</v>
      </c>
      <c r="D416" s="30">
        <v>3</v>
      </c>
      <c r="E416" s="31">
        <v>566.3888888888888</v>
      </c>
      <c r="F416" s="31">
        <v>93.385958325680278</v>
      </c>
      <c r="G416" s="31">
        <v>156.57760245819193</v>
      </c>
      <c r="H416" s="31">
        <v>34.510288065843625</v>
      </c>
      <c r="I416" s="31">
        <v>1.9952880658436216</v>
      </c>
      <c r="J416" s="31">
        <v>31.314415594444444</v>
      </c>
      <c r="K416" s="31">
        <v>97.431011212333331</v>
      </c>
      <c r="L416" s="31">
        <v>74.456363636363633</v>
      </c>
      <c r="M416" s="31">
        <v>112.11018181818181</v>
      </c>
      <c r="N416" s="31">
        <v>10.916516452547768</v>
      </c>
      <c r="O416" s="31">
        <v>4.9315160855898501</v>
      </c>
      <c r="P416" s="33">
        <f t="shared" si="27"/>
        <v>448.16986516220942</v>
      </c>
      <c r="Q416" s="33">
        <f t="shared" si="24"/>
        <v>26.558214231834633</v>
      </c>
      <c r="R416" s="33">
        <f t="shared" si="25"/>
        <v>26.558214231834633</v>
      </c>
      <c r="S416" s="33">
        <f t="shared" si="26"/>
        <v>26.558214231834633</v>
      </c>
      <c r="T416" s="32"/>
      <c r="U416" s="34"/>
      <c r="V416" s="39"/>
      <c r="W416" s="31"/>
      <c r="X416" s="31"/>
      <c r="Y416" s="31"/>
      <c r="AC416" s="8"/>
      <c r="AD416" s="8"/>
      <c r="AE416" s="8"/>
    </row>
    <row r="417" spans="1:31">
      <c r="A417" s="28" t="s">
        <v>114</v>
      </c>
      <c r="B417" s="8" t="s">
        <v>49</v>
      </c>
      <c r="C417" s="29" t="s">
        <v>750</v>
      </c>
      <c r="D417" s="30">
        <v>3</v>
      </c>
      <c r="E417" s="31">
        <v>256.89999999999998</v>
      </c>
      <c r="F417" s="31">
        <v>33</v>
      </c>
      <c r="G417" s="31">
        <v>66.441499999999991</v>
      </c>
      <c r="H417" s="31">
        <v>12.75</v>
      </c>
      <c r="I417" s="31">
        <v>1.125</v>
      </c>
      <c r="J417" s="31">
        <v>7.3636363636363633</v>
      </c>
      <c r="K417" s="31">
        <v>30.818181818181817</v>
      </c>
      <c r="L417" s="31">
        <v>29.7</v>
      </c>
      <c r="M417" s="31">
        <v>49.9</v>
      </c>
      <c r="N417" s="31">
        <v>0.27272727272727271</v>
      </c>
      <c r="O417" s="31">
        <v>0.125</v>
      </c>
      <c r="P417" s="33">
        <f t="shared" si="27"/>
        <v>147.29831818181816</v>
      </c>
      <c r="Q417" s="33">
        <f t="shared" si="24"/>
        <v>8.7287892255892245</v>
      </c>
      <c r="R417" s="33">
        <f t="shared" si="25"/>
        <v>6.1101524579124566</v>
      </c>
      <c r="S417" s="33">
        <f t="shared" si="26"/>
        <v>6.1101524579124566</v>
      </c>
      <c r="T417" s="32"/>
      <c r="U417" s="34"/>
      <c r="V417" s="39"/>
      <c r="W417" s="31"/>
      <c r="X417" s="31"/>
      <c r="Y417" s="31"/>
      <c r="AC417" s="8"/>
      <c r="AD417" s="8"/>
      <c r="AE417" s="8"/>
    </row>
    <row r="418" spans="1:31">
      <c r="A418" s="28" t="s">
        <v>114</v>
      </c>
      <c r="B418" s="8" t="s">
        <v>440</v>
      </c>
      <c r="C418" s="29" t="s">
        <v>740</v>
      </c>
      <c r="D418" s="30">
        <v>7</v>
      </c>
      <c r="E418" s="31">
        <v>191</v>
      </c>
      <c r="F418" s="31">
        <v>23</v>
      </c>
      <c r="G418" s="31">
        <v>47.906999999999996</v>
      </c>
      <c r="H418" s="31">
        <v>9</v>
      </c>
      <c r="I418" s="31">
        <v>2.1666666666666665</v>
      </c>
      <c r="J418" s="31">
        <v>1.75</v>
      </c>
      <c r="K418" s="31">
        <v>18.125</v>
      </c>
      <c r="L418" s="31">
        <v>16.75</v>
      </c>
      <c r="M418" s="31">
        <v>32.25</v>
      </c>
      <c r="N418" s="31">
        <v>4.5</v>
      </c>
      <c r="O418" s="31">
        <v>2</v>
      </c>
      <c r="P418" s="33">
        <f t="shared" si="27"/>
        <v>94.615333333333325</v>
      </c>
      <c r="Q418" s="33">
        <f t="shared" si="24"/>
        <v>5.6068345679012337</v>
      </c>
      <c r="R418" s="33">
        <f t="shared" si="25"/>
        <v>3.3641007407407399</v>
      </c>
      <c r="S418" s="33">
        <f t="shared" si="26"/>
        <v>3.3641007407407399</v>
      </c>
      <c r="T418" s="32"/>
      <c r="U418" s="34"/>
      <c r="V418" s="39"/>
      <c r="W418" s="31"/>
      <c r="X418" s="31"/>
      <c r="Y418" s="31"/>
      <c r="AC418" s="8"/>
      <c r="AD418" s="8"/>
      <c r="AE418" s="8"/>
    </row>
    <row r="419" spans="1:31">
      <c r="A419" s="28" t="s">
        <v>380</v>
      </c>
      <c r="B419" s="8" t="s">
        <v>41</v>
      </c>
      <c r="C419" s="29" t="s">
        <v>737</v>
      </c>
      <c r="D419" s="30">
        <v>1</v>
      </c>
      <c r="E419" s="31">
        <v>474.30408</v>
      </c>
      <c r="F419" s="31">
        <v>71.112541722103998</v>
      </c>
      <c r="G419" s="31">
        <v>116.63082158095999</v>
      </c>
      <c r="H419" s="31">
        <v>20.014077777777779</v>
      </c>
      <c r="I419" s="31">
        <v>0.75611866666666672</v>
      </c>
      <c r="J419" s="31">
        <v>24.689148887272726</v>
      </c>
      <c r="K419" s="31">
        <v>73.926254938036365</v>
      </c>
      <c r="L419" s="31">
        <v>67.897320000000008</v>
      </c>
      <c r="M419" s="31">
        <v>131.37391</v>
      </c>
      <c r="N419" s="31">
        <v>3.9767079418903277</v>
      </c>
      <c r="O419" s="31">
        <v>0.85399409335537768</v>
      </c>
      <c r="P419" s="33">
        <f t="shared" si="27"/>
        <v>296.90950386256458</v>
      </c>
      <c r="Q419" s="33">
        <f t="shared" si="24"/>
        <v>17.594637265929752</v>
      </c>
      <c r="R419" s="33">
        <f t="shared" si="25"/>
        <v>14.075709812743803</v>
      </c>
      <c r="S419" s="33">
        <f t="shared" si="26"/>
        <v>14.075709812743803</v>
      </c>
      <c r="T419" s="32"/>
      <c r="U419" s="34"/>
      <c r="V419" s="39"/>
      <c r="W419" s="31"/>
      <c r="X419" s="31"/>
      <c r="Y419" s="31"/>
      <c r="AC419" s="8"/>
      <c r="AD419" s="8"/>
      <c r="AE419" s="8"/>
    </row>
    <row r="420" spans="1:31">
      <c r="A420" s="28" t="s">
        <v>380</v>
      </c>
      <c r="B420" s="8" t="s">
        <v>381</v>
      </c>
      <c r="C420" s="29" t="s">
        <v>722</v>
      </c>
      <c r="D420" s="30">
        <v>3</v>
      </c>
      <c r="E420" s="31">
        <v>233.25346464646464</v>
      </c>
      <c r="F420" s="31">
        <v>25.74158784381741</v>
      </c>
      <c r="G420" s="31">
        <v>54.663498114151508</v>
      </c>
      <c r="H420" s="31">
        <v>12.583556205328135</v>
      </c>
      <c r="I420" s="31">
        <v>1.4626600617283951</v>
      </c>
      <c r="J420" s="31">
        <v>6.2382520499999998</v>
      </c>
      <c r="K420" s="31">
        <v>26.350005662638889</v>
      </c>
      <c r="L420" s="31">
        <v>10.991181818181817</v>
      </c>
      <c r="M420" s="31">
        <v>61.959181818181811</v>
      </c>
      <c r="N420" s="31">
        <v>2.3116483540720139</v>
      </c>
      <c r="O420" s="31">
        <v>2.0821978054293515</v>
      </c>
      <c r="P420" s="33">
        <f t="shared" si="27"/>
        <v>90.240174648035421</v>
      </c>
      <c r="Q420" s="33">
        <f t="shared" si="24"/>
        <v>5.3475659050687661</v>
      </c>
      <c r="R420" s="33">
        <f t="shared" si="25"/>
        <v>3.2085395430412595</v>
      </c>
      <c r="S420" s="33">
        <f t="shared" si="26"/>
        <v>3.2085395430412595</v>
      </c>
      <c r="T420" s="32"/>
      <c r="U420" s="34"/>
      <c r="V420" s="39"/>
      <c r="W420" s="31"/>
      <c r="X420" s="31"/>
      <c r="Y420" s="31"/>
      <c r="AC420" s="8"/>
      <c r="AD420" s="8"/>
      <c r="AE420" s="8"/>
    </row>
    <row r="421" spans="1:31">
      <c r="A421" s="28" t="s">
        <v>380</v>
      </c>
      <c r="B421" s="8" t="s">
        <v>1140</v>
      </c>
      <c r="C421" s="29" t="s">
        <v>721</v>
      </c>
      <c r="D421" s="30">
        <v>8</v>
      </c>
      <c r="E421" s="31">
        <v>283.57142857142856</v>
      </c>
      <c r="F421" s="31">
        <v>27.875</v>
      </c>
      <c r="G421" s="31">
        <v>64.714285714285708</v>
      </c>
      <c r="H421" s="31">
        <v>10.571428571428571</v>
      </c>
      <c r="I421" s="31">
        <v>1.8571428571428572</v>
      </c>
      <c r="J421" s="31">
        <v>6.375</v>
      </c>
      <c r="K421" s="31">
        <v>27.5</v>
      </c>
      <c r="L421" s="31">
        <v>15.285714285714286</v>
      </c>
      <c r="M421" s="31">
        <v>79.428571428571431</v>
      </c>
      <c r="N421" s="31">
        <v>4</v>
      </c>
      <c r="O421" s="31">
        <v>2.5714285714285716</v>
      </c>
      <c r="P421" s="33">
        <f t="shared" si="27"/>
        <v>90.785714285714278</v>
      </c>
      <c r="Q421" s="33">
        <f t="shared" si="24"/>
        <v>5.3798941798941797</v>
      </c>
      <c r="R421" s="33">
        <f t="shared" si="25"/>
        <v>3.2279365079365077</v>
      </c>
      <c r="S421" s="33">
        <f t="shared" si="26"/>
        <v>3.2279365079365077</v>
      </c>
      <c r="T421" s="32"/>
      <c r="U421" s="34"/>
      <c r="V421" s="39"/>
      <c r="W421" s="31"/>
      <c r="X421" s="31"/>
      <c r="Y421" s="31"/>
      <c r="AC421" s="8"/>
      <c r="AD421" s="8"/>
      <c r="AE421" s="8"/>
    </row>
    <row r="422" spans="1:31">
      <c r="A422" s="28" t="s">
        <v>659</v>
      </c>
      <c r="B422" s="8" t="s">
        <v>52</v>
      </c>
      <c r="C422" s="29" t="s">
        <v>722</v>
      </c>
      <c r="D422" s="30">
        <v>3</v>
      </c>
      <c r="E422" s="31">
        <v>234</v>
      </c>
      <c r="F422" s="31">
        <v>29.8</v>
      </c>
      <c r="G422" s="31">
        <v>61.3523</v>
      </c>
      <c r="H422" s="31">
        <v>10.25</v>
      </c>
      <c r="I422" s="31">
        <v>1.25</v>
      </c>
      <c r="J422" s="31">
        <v>7.4</v>
      </c>
      <c r="K422" s="31">
        <v>29.8</v>
      </c>
      <c r="L422" s="31">
        <v>23</v>
      </c>
      <c r="M422" s="31">
        <v>51.1</v>
      </c>
      <c r="N422" s="31">
        <v>0.9</v>
      </c>
      <c r="O422" s="31">
        <v>0.375</v>
      </c>
      <c r="P422" s="33">
        <f t="shared" si="27"/>
        <v>128.32730000000004</v>
      </c>
      <c r="Q422" s="33">
        <f t="shared" si="24"/>
        <v>7.6045807407407429</v>
      </c>
      <c r="R422" s="33">
        <f t="shared" si="25"/>
        <v>5.3232065185185196</v>
      </c>
      <c r="S422" s="33">
        <f t="shared" si="26"/>
        <v>5.3232065185185196</v>
      </c>
      <c r="T422" s="32"/>
      <c r="U422" s="34"/>
      <c r="V422" s="39"/>
      <c r="W422" s="31"/>
      <c r="X422" s="31"/>
      <c r="Y422" s="31"/>
      <c r="AC422" s="8"/>
      <c r="AD422" s="8"/>
      <c r="AE422" s="8"/>
    </row>
    <row r="423" spans="1:31">
      <c r="A423" s="28" t="s">
        <v>1146</v>
      </c>
      <c r="B423" s="8" t="s">
        <v>104</v>
      </c>
      <c r="C423" s="29" t="s">
        <v>863</v>
      </c>
      <c r="D423" s="30">
        <v>5</v>
      </c>
      <c r="E423" s="31">
        <v>202.4</v>
      </c>
      <c r="F423" s="31">
        <v>20.5</v>
      </c>
      <c r="G423" s="31">
        <v>50.177800000000005</v>
      </c>
      <c r="H423" s="31">
        <v>8.875</v>
      </c>
      <c r="I423" s="31">
        <v>1.375</v>
      </c>
      <c r="J423" s="31">
        <v>1.8</v>
      </c>
      <c r="K423" s="31">
        <v>17.8</v>
      </c>
      <c r="L423" s="31">
        <v>12.8</v>
      </c>
      <c r="M423" s="31">
        <v>28.1</v>
      </c>
      <c r="N423" s="31">
        <v>2</v>
      </c>
      <c r="O423" s="31">
        <v>1.75</v>
      </c>
      <c r="P423" s="33">
        <f t="shared" si="27"/>
        <v>90.452799999999996</v>
      </c>
      <c r="Q423" s="33">
        <f t="shared" si="24"/>
        <v>5.3601659259259256</v>
      </c>
      <c r="R423" s="33">
        <f t="shared" si="25"/>
        <v>3.2160995555555552</v>
      </c>
      <c r="S423" s="33">
        <f t="shared" si="26"/>
        <v>3.2160995555555552</v>
      </c>
      <c r="T423" s="32"/>
      <c r="U423" s="34"/>
      <c r="V423" s="39"/>
      <c r="W423" s="31"/>
      <c r="X423" s="31"/>
      <c r="Y423" s="31"/>
      <c r="AC423" s="8"/>
      <c r="AD423" s="8"/>
      <c r="AE423" s="8"/>
    </row>
    <row r="424" spans="1:31">
      <c r="A424" s="28" t="s">
        <v>383</v>
      </c>
      <c r="B424" s="8" t="s">
        <v>384</v>
      </c>
      <c r="C424" s="29" t="s">
        <v>736</v>
      </c>
      <c r="D424" s="30">
        <v>6</v>
      </c>
      <c r="E424" s="31">
        <v>385.88888888888891</v>
      </c>
      <c r="F424" s="31">
        <v>51.333333333333336</v>
      </c>
      <c r="G424" s="31">
        <v>91.01111111111112</v>
      </c>
      <c r="H424" s="31">
        <v>18.875</v>
      </c>
      <c r="I424" s="31">
        <v>2.75</v>
      </c>
      <c r="J424" s="31">
        <v>9.6666666666666661</v>
      </c>
      <c r="K424" s="31">
        <v>35.777777777777779</v>
      </c>
      <c r="L424" s="31">
        <v>37.888888888888886</v>
      </c>
      <c r="M424" s="31">
        <v>69</v>
      </c>
      <c r="N424" s="31">
        <v>12.888888888888889</v>
      </c>
      <c r="O424" s="31">
        <v>5.375</v>
      </c>
      <c r="P424" s="33">
        <f t="shared" si="27"/>
        <v>207.9</v>
      </c>
      <c r="Q424" s="33">
        <f t="shared" si="24"/>
        <v>12.32</v>
      </c>
      <c r="R424" s="33">
        <f t="shared" si="25"/>
        <v>9.8560000000000016</v>
      </c>
      <c r="S424" s="33">
        <f t="shared" si="26"/>
        <v>9.8560000000000016</v>
      </c>
      <c r="T424" s="32"/>
      <c r="U424" s="34"/>
      <c r="V424" s="39"/>
      <c r="W424" s="31"/>
      <c r="X424" s="31"/>
      <c r="Y424" s="31"/>
      <c r="AC424" s="8"/>
      <c r="AD424" s="8"/>
      <c r="AE424" s="8"/>
    </row>
    <row r="425" spans="1:31">
      <c r="A425" s="28" t="s">
        <v>661</v>
      </c>
      <c r="B425" s="8" t="s">
        <v>1243</v>
      </c>
      <c r="C425" s="29" t="s">
        <v>718</v>
      </c>
      <c r="D425" s="30">
        <v>9</v>
      </c>
      <c r="E425" s="31">
        <v>190.25</v>
      </c>
      <c r="F425" s="31">
        <v>23.75</v>
      </c>
      <c r="G425" s="31">
        <v>46.474499999999999</v>
      </c>
      <c r="H425" s="31">
        <v>11.5</v>
      </c>
      <c r="I425" s="31">
        <v>1.5</v>
      </c>
      <c r="J425" s="31">
        <v>5.75</v>
      </c>
      <c r="K425" s="31">
        <v>23.25</v>
      </c>
      <c r="L425" s="31">
        <v>8.875</v>
      </c>
      <c r="M425" s="31">
        <v>44.125</v>
      </c>
      <c r="N425" s="31">
        <v>2.25</v>
      </c>
      <c r="O425" s="31">
        <v>2.3333333333333335</v>
      </c>
      <c r="P425" s="33">
        <f t="shared" si="27"/>
        <v>89.891166666666678</v>
      </c>
      <c r="Q425" s="33">
        <f t="shared" si="24"/>
        <v>5.3268839506172849</v>
      </c>
      <c r="R425" s="33">
        <f t="shared" si="25"/>
        <v>3.196130370370371</v>
      </c>
      <c r="S425" s="33">
        <f t="shared" si="26"/>
        <v>3.196130370370371</v>
      </c>
      <c r="T425" s="32"/>
      <c r="U425" s="34"/>
      <c r="V425" s="39"/>
      <c r="W425" s="31"/>
      <c r="X425" s="31"/>
      <c r="Y425" s="31"/>
      <c r="AC425" s="8"/>
      <c r="AD425" s="8"/>
      <c r="AE425" s="8"/>
    </row>
    <row r="426" spans="1:31">
      <c r="A426" s="28" t="s">
        <v>811</v>
      </c>
      <c r="B426" s="8" t="s">
        <v>310</v>
      </c>
      <c r="C426" s="29" t="s">
        <v>729</v>
      </c>
      <c r="D426" s="30">
        <v>5</v>
      </c>
      <c r="E426" s="31">
        <v>225.1</v>
      </c>
      <c r="F426" s="31">
        <v>24.545454545454547</v>
      </c>
      <c r="G426" s="31">
        <v>53.912500000000001</v>
      </c>
      <c r="H426" s="31">
        <v>7.125</v>
      </c>
      <c r="I426" s="31">
        <v>0.75</v>
      </c>
      <c r="J426" s="31">
        <v>2</v>
      </c>
      <c r="K426" s="31">
        <v>16.545454545454547</v>
      </c>
      <c r="L426" s="31">
        <v>14.9</v>
      </c>
      <c r="M426" s="31">
        <v>53.4</v>
      </c>
      <c r="N426" s="31">
        <v>10.090909090909092</v>
      </c>
      <c r="O426" s="31">
        <v>4.625</v>
      </c>
      <c r="P426" s="33">
        <f t="shared" si="27"/>
        <v>76.59431818181821</v>
      </c>
      <c r="Q426" s="33">
        <f t="shared" si="24"/>
        <v>4.5389225589225601</v>
      </c>
      <c r="R426" s="33">
        <f t="shared" si="25"/>
        <v>2.7233535353535361</v>
      </c>
      <c r="S426" s="33">
        <f t="shared" si="26"/>
        <v>2.7233535353535361</v>
      </c>
      <c r="T426" s="32"/>
      <c r="U426" s="34"/>
      <c r="V426" s="39"/>
      <c r="W426" s="31"/>
      <c r="X426" s="31"/>
      <c r="Y426" s="31"/>
      <c r="AC426" s="8"/>
      <c r="AD426" s="8"/>
      <c r="AE426" s="8"/>
    </row>
    <row r="427" spans="1:31">
      <c r="A427" s="28" t="s">
        <v>811</v>
      </c>
      <c r="B427" s="8" t="s">
        <v>260</v>
      </c>
      <c r="C427" s="29" t="s">
        <v>737</v>
      </c>
      <c r="D427" s="30">
        <v>2</v>
      </c>
      <c r="E427" s="31">
        <v>152.57142857142858</v>
      </c>
      <c r="F427" s="31">
        <v>15.5</v>
      </c>
      <c r="G427" s="31">
        <v>36.438285714285712</v>
      </c>
      <c r="H427" s="31">
        <v>8.1666666666666661</v>
      </c>
      <c r="I427" s="31">
        <v>0.33333333333333331</v>
      </c>
      <c r="J427" s="31">
        <v>3.75</v>
      </c>
      <c r="K427" s="31">
        <v>16.375</v>
      </c>
      <c r="L427" s="31">
        <v>9.2857142857142865</v>
      </c>
      <c r="M427" s="31">
        <v>32.714285714285715</v>
      </c>
      <c r="N427" s="31">
        <v>0.75</v>
      </c>
      <c r="O427" s="31">
        <v>0.33333333333333331</v>
      </c>
      <c r="P427" s="33">
        <f t="shared" si="27"/>
        <v>65.384714285714281</v>
      </c>
      <c r="Q427" s="33">
        <f t="shared" si="24"/>
        <v>3.8746497354497351</v>
      </c>
      <c r="R427" s="33">
        <f t="shared" si="25"/>
        <v>2.3247898412698409</v>
      </c>
      <c r="S427" s="33">
        <f t="shared" si="26"/>
        <v>2.3247898412698409</v>
      </c>
      <c r="T427" s="32"/>
      <c r="U427" s="34"/>
      <c r="V427" s="39"/>
      <c r="W427" s="31"/>
      <c r="X427" s="31"/>
      <c r="Y427" s="31"/>
      <c r="AC427" s="8"/>
      <c r="AD427" s="8"/>
      <c r="AE427" s="8"/>
    </row>
    <row r="428" spans="1:31">
      <c r="A428" s="28" t="s">
        <v>812</v>
      </c>
      <c r="B428" s="8" t="s">
        <v>1013</v>
      </c>
      <c r="C428" s="29" t="s">
        <v>741</v>
      </c>
      <c r="D428" s="30">
        <v>7</v>
      </c>
      <c r="E428" s="31">
        <v>501.38763636363637</v>
      </c>
      <c r="F428" s="31">
        <v>60.889675022336668</v>
      </c>
      <c r="G428" s="31">
        <v>128.23892995309092</v>
      </c>
      <c r="H428" s="31">
        <v>21.986782608695652</v>
      </c>
      <c r="I428" s="31">
        <v>11.022641269841269</v>
      </c>
      <c r="J428" s="31">
        <v>13.386339266666667</v>
      </c>
      <c r="K428" s="31">
        <v>57.549777144333326</v>
      </c>
      <c r="L428" s="31">
        <v>21.335999999999999</v>
      </c>
      <c r="M428" s="31">
        <v>124.70836363636363</v>
      </c>
      <c r="N428" s="31">
        <v>11.193342637189199</v>
      </c>
      <c r="O428" s="31">
        <v>6.4318238640423369</v>
      </c>
      <c r="P428" s="33">
        <f t="shared" si="27"/>
        <v>232.25862020492235</v>
      </c>
      <c r="Q428" s="33">
        <f t="shared" si="24"/>
        <v>13.763473789921324</v>
      </c>
      <c r="R428" s="33">
        <f t="shared" si="25"/>
        <v>11.01077903193706</v>
      </c>
      <c r="S428" s="33">
        <f t="shared" si="26"/>
        <v>11.01077903193706</v>
      </c>
      <c r="T428" s="32"/>
      <c r="U428" s="34"/>
      <c r="V428" s="39"/>
      <c r="W428" s="31"/>
      <c r="X428" s="31"/>
      <c r="Y428" s="31"/>
      <c r="AC428" s="8"/>
      <c r="AD428" s="8"/>
      <c r="AE428" s="8"/>
    </row>
    <row r="429" spans="1:31">
      <c r="A429" s="28" t="s">
        <v>213</v>
      </c>
      <c r="B429" s="8" t="s">
        <v>158</v>
      </c>
      <c r="C429" s="29" t="s">
        <v>730</v>
      </c>
      <c r="D429" s="30">
        <v>2</v>
      </c>
      <c r="E429" s="31">
        <v>163.73162055335968</v>
      </c>
      <c r="F429" s="31">
        <v>13.839915783333334</v>
      </c>
      <c r="G429" s="31">
        <v>31.041132727272725</v>
      </c>
      <c r="H429" s="31">
        <v>7.709247757073844</v>
      </c>
      <c r="I429" s="31">
        <v>0.1111111111111111</v>
      </c>
      <c r="J429" s="31">
        <v>3.8155625</v>
      </c>
      <c r="K429" s="31">
        <v>14.396638134057971</v>
      </c>
      <c r="L429" s="31">
        <v>18.209090909090911</v>
      </c>
      <c r="M429" s="31">
        <v>61.777272727272724</v>
      </c>
      <c r="N429" s="31">
        <v>1</v>
      </c>
      <c r="O429" s="31">
        <v>0.44444444444444442</v>
      </c>
      <c r="P429" s="33">
        <f t="shared" si="27"/>
        <v>35.643217861333845</v>
      </c>
      <c r="Q429" s="33">
        <f t="shared" si="24"/>
        <v>2.1121906880790426</v>
      </c>
      <c r="R429" s="33">
        <f t="shared" si="25"/>
        <v>1.2673144128474256</v>
      </c>
      <c r="S429" s="33">
        <f t="shared" si="26"/>
        <v>1</v>
      </c>
      <c r="T429" s="32"/>
      <c r="U429" s="34"/>
      <c r="V429" s="39"/>
      <c r="W429" s="31"/>
      <c r="X429" s="31"/>
      <c r="Y429" s="31"/>
      <c r="AC429" s="8"/>
      <c r="AD429" s="8"/>
      <c r="AE429" s="8"/>
    </row>
    <row r="430" spans="1:31">
      <c r="A430" s="28" t="s">
        <v>1422</v>
      </c>
      <c r="B430" s="8" t="s">
        <v>90</v>
      </c>
      <c r="C430" s="29" t="s">
        <v>726</v>
      </c>
      <c r="D430" s="30">
        <v>7</v>
      </c>
      <c r="E430" s="31">
        <v>184.22222222222223</v>
      </c>
      <c r="F430" s="31">
        <v>20.6</v>
      </c>
      <c r="G430" s="31">
        <v>43.346444444444444</v>
      </c>
      <c r="H430" s="31">
        <v>10.714285714285714</v>
      </c>
      <c r="I430" s="31">
        <v>0.42857142857142855</v>
      </c>
      <c r="J430" s="31">
        <v>5.8</v>
      </c>
      <c r="K430" s="31">
        <v>20.6</v>
      </c>
      <c r="L430" s="31">
        <v>12.222222222222221</v>
      </c>
      <c r="M430" s="31">
        <v>51.555555555555557</v>
      </c>
      <c r="N430" s="31">
        <v>1.8</v>
      </c>
      <c r="O430" s="31">
        <v>1.1428571428571428</v>
      </c>
      <c r="P430" s="33">
        <f t="shared" si="27"/>
        <v>74.841682539682552</v>
      </c>
      <c r="Q430" s="33">
        <f t="shared" si="24"/>
        <v>4.4350626690182251</v>
      </c>
      <c r="R430" s="33">
        <f t="shared" si="25"/>
        <v>2.6610376014109351</v>
      </c>
      <c r="S430" s="33">
        <f t="shared" si="26"/>
        <v>2.6610376014109351</v>
      </c>
      <c r="T430" s="32"/>
      <c r="U430" s="34"/>
      <c r="V430" s="39"/>
      <c r="W430" s="31"/>
      <c r="X430" s="31"/>
      <c r="Y430" s="31"/>
      <c r="AC430" s="8"/>
      <c r="AD430" s="8"/>
      <c r="AE430" s="8"/>
    </row>
    <row r="431" spans="1:31">
      <c r="A431" s="28" t="s">
        <v>1104</v>
      </c>
      <c r="B431" s="8" t="s">
        <v>1076</v>
      </c>
      <c r="C431" s="29" t="s">
        <v>739</v>
      </c>
      <c r="D431" s="30">
        <v>3</v>
      </c>
      <c r="E431" s="31">
        <v>289.93057851239666</v>
      </c>
      <c r="F431" s="31">
        <v>34.405400078349906</v>
      </c>
      <c r="G431" s="31">
        <v>69.814330498450417</v>
      </c>
      <c r="H431" s="31">
        <v>15.412424242424244</v>
      </c>
      <c r="I431" s="31">
        <v>0.1111111111111111</v>
      </c>
      <c r="J431" s="31">
        <v>11.547684185606061</v>
      </c>
      <c r="K431" s="31">
        <v>37.863520426136368</v>
      </c>
      <c r="L431" s="31">
        <v>24.9</v>
      </c>
      <c r="M431" s="31">
        <v>81.054545454545462</v>
      </c>
      <c r="N431" s="31">
        <v>0.83333333333333337</v>
      </c>
      <c r="O431" s="31">
        <v>0.22222222222222221</v>
      </c>
      <c r="P431" s="33">
        <f t="shared" si="27"/>
        <v>136.81751568096701</v>
      </c>
      <c r="Q431" s="33">
        <f t="shared" si="24"/>
        <v>8.1077046329461933</v>
      </c>
      <c r="R431" s="33">
        <f t="shared" si="25"/>
        <v>5.6753932430623353</v>
      </c>
      <c r="S431" s="33">
        <f t="shared" si="26"/>
        <v>5.6753932430623353</v>
      </c>
      <c r="T431" s="32"/>
      <c r="U431" s="34"/>
      <c r="V431" s="39"/>
      <c r="W431" s="31"/>
      <c r="X431" s="31"/>
      <c r="Y431" s="31"/>
      <c r="AC431" s="8"/>
      <c r="AD431" s="8"/>
      <c r="AE431" s="8"/>
    </row>
    <row r="432" spans="1:31">
      <c r="A432" s="28" t="s">
        <v>813</v>
      </c>
      <c r="B432" s="8" t="s">
        <v>305</v>
      </c>
      <c r="C432" s="29" t="s">
        <v>726</v>
      </c>
      <c r="D432" s="30">
        <v>9</v>
      </c>
      <c r="E432" s="31">
        <v>211.36570725034198</v>
      </c>
      <c r="F432" s="31">
        <v>28.301057479125131</v>
      </c>
      <c r="G432" s="31">
        <v>52.666173340705882</v>
      </c>
      <c r="H432" s="31">
        <v>11.83327021383829</v>
      </c>
      <c r="I432" s="31">
        <v>0.99814281805745553</v>
      </c>
      <c r="J432" s="31">
        <v>8.1463456256684488</v>
      </c>
      <c r="K432" s="31">
        <v>26.501339072607887</v>
      </c>
      <c r="L432" s="31">
        <v>19.678000000000001</v>
      </c>
      <c r="M432" s="31">
        <v>64.280500000000004</v>
      </c>
      <c r="N432" s="31">
        <v>5.7133274351343513</v>
      </c>
      <c r="O432" s="31">
        <v>3.8935212740898564</v>
      </c>
      <c r="P432" s="33">
        <f t="shared" si="27"/>
        <v>102.95446878044194</v>
      </c>
      <c r="Q432" s="33">
        <f t="shared" si="24"/>
        <v>6.1010055573595228</v>
      </c>
      <c r="R432" s="33">
        <f t="shared" si="25"/>
        <v>4.2707038901516654</v>
      </c>
      <c r="S432" s="33">
        <f t="shared" si="26"/>
        <v>4.2707038901516654</v>
      </c>
      <c r="T432" s="32"/>
      <c r="U432" s="34"/>
      <c r="V432" s="39"/>
      <c r="W432" s="31"/>
      <c r="X432" s="31"/>
      <c r="Y432" s="31"/>
      <c r="AC432" s="8"/>
      <c r="AD432" s="8"/>
      <c r="AE432" s="8"/>
    </row>
    <row r="433" spans="1:31">
      <c r="A433" s="28" t="s">
        <v>387</v>
      </c>
      <c r="B433" s="8" t="s">
        <v>61</v>
      </c>
      <c r="C433" s="29" t="s">
        <v>739</v>
      </c>
      <c r="D433" s="30">
        <v>2</v>
      </c>
      <c r="E433" s="31">
        <v>279.6791048951049</v>
      </c>
      <c r="F433" s="31">
        <v>27.728024292542823</v>
      </c>
      <c r="G433" s="31">
        <v>66.789160202013989</v>
      </c>
      <c r="H433" s="31">
        <v>14.819278632478634</v>
      </c>
      <c r="I433" s="31">
        <v>0.33333333333333331</v>
      </c>
      <c r="J433" s="31">
        <v>3.6813669435897438</v>
      </c>
      <c r="K433" s="31">
        <v>25.885006666256412</v>
      </c>
      <c r="L433" s="31">
        <v>26.317818181818179</v>
      </c>
      <c r="M433" s="31">
        <v>43.43418181818182</v>
      </c>
      <c r="N433" s="31">
        <v>1.8417442050529231</v>
      </c>
      <c r="O433" s="31">
        <v>0.74821707115815395</v>
      </c>
      <c r="P433" s="33">
        <f t="shared" si="27"/>
        <v>130.90940078825886</v>
      </c>
      <c r="Q433" s="33">
        <f t="shared" si="24"/>
        <v>7.7575941207857104</v>
      </c>
      <c r="R433" s="33">
        <f t="shared" si="25"/>
        <v>5.430315884549997</v>
      </c>
      <c r="S433" s="33">
        <f t="shared" si="26"/>
        <v>5.430315884549997</v>
      </c>
      <c r="T433" s="32"/>
      <c r="U433" s="34"/>
      <c r="V433" s="39"/>
      <c r="W433" s="31"/>
      <c r="X433" s="31"/>
      <c r="Y433" s="31"/>
      <c r="AC433" s="8"/>
      <c r="AD433" s="8"/>
      <c r="AE433" s="8"/>
    </row>
    <row r="434" spans="1:31">
      <c r="A434" s="28" t="s">
        <v>1409</v>
      </c>
      <c r="B434" s="8" t="s">
        <v>112</v>
      </c>
      <c r="C434" s="29" t="s">
        <v>739</v>
      </c>
      <c r="D434" s="30">
        <v>2</v>
      </c>
      <c r="E434" s="31">
        <v>319.89019480519477</v>
      </c>
      <c r="F434" s="31">
        <v>30.865209619386665</v>
      </c>
      <c r="G434" s="31">
        <v>70.647422373818188</v>
      </c>
      <c r="H434" s="31">
        <v>13.456853968253968</v>
      </c>
      <c r="I434" s="31">
        <v>1.0672871428571429</v>
      </c>
      <c r="J434" s="31">
        <v>9.939176633333334</v>
      </c>
      <c r="K434" s="31">
        <v>34.966157191142855</v>
      </c>
      <c r="L434" s="31">
        <v>26.785545454545453</v>
      </c>
      <c r="M434" s="31">
        <v>93.113454545454545</v>
      </c>
      <c r="N434" s="31">
        <v>0.25</v>
      </c>
      <c r="O434" s="31">
        <v>0.77777777777777779</v>
      </c>
      <c r="P434" s="33">
        <f t="shared" si="27"/>
        <v>115.0320604696291</v>
      </c>
      <c r="Q434" s="33">
        <f t="shared" si="24"/>
        <v>6.8167146944965396</v>
      </c>
      <c r="R434" s="33">
        <f t="shared" si="25"/>
        <v>4.7717002861475777</v>
      </c>
      <c r="S434" s="33">
        <f t="shared" si="26"/>
        <v>4.7717002861475777</v>
      </c>
      <c r="T434" s="32"/>
      <c r="U434" s="34"/>
      <c r="V434" s="39"/>
      <c r="W434" s="31"/>
      <c r="X434" s="31"/>
      <c r="Y434" s="31"/>
      <c r="AC434" s="8"/>
      <c r="AD434" s="8"/>
      <c r="AE434" s="8"/>
    </row>
    <row r="435" spans="1:31">
      <c r="A435" s="28" t="s">
        <v>88</v>
      </c>
      <c r="B435" s="8" t="s">
        <v>972</v>
      </c>
      <c r="C435" s="29" t="s">
        <v>730</v>
      </c>
      <c r="D435" s="30">
        <v>4</v>
      </c>
      <c r="E435" s="31">
        <v>516.06085714285712</v>
      </c>
      <c r="F435" s="31">
        <v>63.297102344238816</v>
      </c>
      <c r="G435" s="31">
        <v>127.01877706007794</v>
      </c>
      <c r="H435" s="31">
        <v>30.051645983645983</v>
      </c>
      <c r="I435" s="31">
        <v>1.9639516402116404</v>
      </c>
      <c r="J435" s="31">
        <v>15.070345557142858</v>
      </c>
      <c r="K435" s="31">
        <v>59.67520267616667</v>
      </c>
      <c r="L435" s="31">
        <v>42.997999999999998</v>
      </c>
      <c r="M435" s="31">
        <v>145.23145454545454</v>
      </c>
      <c r="N435" s="31">
        <v>6.5773320873085277</v>
      </c>
      <c r="O435" s="31">
        <v>3.55212627211281</v>
      </c>
      <c r="P435" s="33">
        <f t="shared" si="27"/>
        <v>229.9734192857224</v>
      </c>
      <c r="Q435" s="33">
        <f t="shared" si="24"/>
        <v>13.628054476190957</v>
      </c>
      <c r="R435" s="33">
        <f t="shared" si="25"/>
        <v>10.902443580952767</v>
      </c>
      <c r="S435" s="33">
        <f t="shared" si="26"/>
        <v>10.902443580952767</v>
      </c>
      <c r="T435" s="32"/>
      <c r="U435" s="34"/>
      <c r="V435" s="39"/>
      <c r="W435" s="31"/>
      <c r="X435" s="31"/>
      <c r="Y435" s="31"/>
      <c r="AC435" s="8"/>
      <c r="AD435" s="8"/>
      <c r="AE435" s="8"/>
    </row>
    <row r="436" spans="1:31">
      <c r="A436" s="28" t="s">
        <v>1079</v>
      </c>
      <c r="B436" s="8" t="s">
        <v>58</v>
      </c>
      <c r="C436" s="29" t="s">
        <v>724</v>
      </c>
      <c r="D436" s="30">
        <v>4</v>
      </c>
      <c r="E436" s="31">
        <v>223.55555555555554</v>
      </c>
      <c r="F436" s="31">
        <v>27</v>
      </c>
      <c r="G436" s="31">
        <v>56.360666666666667</v>
      </c>
      <c r="H436" s="31">
        <v>12.714285714285714</v>
      </c>
      <c r="I436" s="31">
        <v>2.1428571428571428</v>
      </c>
      <c r="J436" s="31">
        <v>3.9</v>
      </c>
      <c r="K436" s="31">
        <v>22.9</v>
      </c>
      <c r="L436" s="31">
        <v>13.222222222222221</v>
      </c>
      <c r="M436" s="31">
        <v>58.222222222222221</v>
      </c>
      <c r="N436" s="31">
        <v>2.7</v>
      </c>
      <c r="O436" s="31">
        <v>1.2857142857142858</v>
      </c>
      <c r="P436" s="33">
        <f t="shared" si="27"/>
        <v>91.374952380952379</v>
      </c>
      <c r="Q436" s="33">
        <f t="shared" si="24"/>
        <v>5.4148119929453262</v>
      </c>
      <c r="R436" s="33">
        <f t="shared" si="25"/>
        <v>3.2488871957671956</v>
      </c>
      <c r="S436" s="33">
        <f t="shared" si="26"/>
        <v>3.2488871957671956</v>
      </c>
      <c r="T436" s="32"/>
      <c r="U436" s="34"/>
      <c r="V436" s="39"/>
      <c r="W436" s="31"/>
      <c r="X436" s="31"/>
      <c r="Y436" s="31"/>
      <c r="AC436" s="8"/>
      <c r="AD436" s="8"/>
      <c r="AE436" s="8"/>
    </row>
    <row r="437" spans="1:31">
      <c r="A437" s="28" t="s">
        <v>90</v>
      </c>
      <c r="B437" s="8" t="s">
        <v>388</v>
      </c>
      <c r="C437" s="29" t="s">
        <v>750</v>
      </c>
      <c r="D437" s="30">
        <v>4</v>
      </c>
      <c r="E437" s="31">
        <v>188.125</v>
      </c>
      <c r="F437" s="31">
        <v>17.75</v>
      </c>
      <c r="G437" s="31">
        <v>39.875</v>
      </c>
      <c r="H437" s="31">
        <v>8.8571428571428577</v>
      </c>
      <c r="I437" s="31">
        <v>1.2857142857142858</v>
      </c>
      <c r="J437" s="31">
        <v>1.375</v>
      </c>
      <c r="K437" s="31">
        <v>15.25</v>
      </c>
      <c r="L437" s="31">
        <v>12.375</v>
      </c>
      <c r="M437" s="31">
        <v>47</v>
      </c>
      <c r="N437" s="31">
        <v>2</v>
      </c>
      <c r="O437" s="31">
        <v>1.4285714285714286</v>
      </c>
      <c r="P437" s="33">
        <f t="shared" si="27"/>
        <v>54.375</v>
      </c>
      <c r="Q437" s="33">
        <f t="shared" si="24"/>
        <v>3.2222222222222223</v>
      </c>
      <c r="R437" s="33">
        <f t="shared" si="25"/>
        <v>1.9333333333333333</v>
      </c>
      <c r="S437" s="33">
        <f t="shared" si="26"/>
        <v>1.9333333333333333</v>
      </c>
      <c r="T437" s="32"/>
      <c r="U437" s="34"/>
      <c r="V437" s="39"/>
      <c r="W437" s="31"/>
      <c r="X437" s="31"/>
      <c r="Y437" s="31"/>
      <c r="AC437" s="8"/>
      <c r="AD437" s="8"/>
      <c r="AE437" s="8"/>
    </row>
    <row r="438" spans="1:31">
      <c r="A438" s="28" t="s">
        <v>1547</v>
      </c>
      <c r="B438" s="8" t="s">
        <v>133</v>
      </c>
      <c r="C438" s="29" t="s">
        <v>736</v>
      </c>
      <c r="D438" s="30">
        <v>5</v>
      </c>
      <c r="E438" s="31">
        <v>392.8074545454545</v>
      </c>
      <c r="F438" s="31">
        <v>47.893277086233333</v>
      </c>
      <c r="G438" s="31">
        <v>92.851425484363645</v>
      </c>
      <c r="H438" s="31">
        <v>13.606674603174604</v>
      </c>
      <c r="I438" s="31">
        <v>4.7520911111111115</v>
      </c>
      <c r="J438" s="31">
        <v>6.9743380666666672</v>
      </c>
      <c r="K438" s="31">
        <v>36.39293540966667</v>
      </c>
      <c r="L438" s="31">
        <v>27.112181818181821</v>
      </c>
      <c r="M438" s="31">
        <v>81.427454545454552</v>
      </c>
      <c r="N438" s="31">
        <v>16.258015890131002</v>
      </c>
      <c r="O438" s="31">
        <v>4.6953222150920002</v>
      </c>
      <c r="P438" s="33">
        <f t="shared" si="27"/>
        <v>178.41892995342675</v>
      </c>
      <c r="Q438" s="33">
        <f t="shared" si="24"/>
        <v>10.572973626869734</v>
      </c>
      <c r="R438" s="33">
        <f t="shared" si="25"/>
        <v>7.4010815388088131</v>
      </c>
      <c r="S438" s="33">
        <f t="shared" si="26"/>
        <v>7.4010815388088131</v>
      </c>
      <c r="T438" s="32"/>
      <c r="U438" s="34"/>
      <c r="V438" s="39"/>
      <c r="W438" s="31"/>
      <c r="X438" s="31"/>
      <c r="Y438" s="31"/>
      <c r="AC438" s="8"/>
      <c r="AD438" s="8"/>
      <c r="AE438" s="8"/>
    </row>
    <row r="439" spans="1:31">
      <c r="A439" s="28" t="s">
        <v>389</v>
      </c>
      <c r="B439" s="8" t="s">
        <v>390</v>
      </c>
      <c r="C439" s="29" t="s">
        <v>729</v>
      </c>
      <c r="D439" s="30">
        <v>2</v>
      </c>
      <c r="E439" s="31">
        <v>221.02266666666665</v>
      </c>
      <c r="F439" s="31">
        <v>27.751154689018179</v>
      </c>
      <c r="G439" s="31">
        <v>50.118134495999996</v>
      </c>
      <c r="H439" s="31">
        <v>13.816111111111111</v>
      </c>
      <c r="I439" s="31">
        <v>0.125</v>
      </c>
      <c r="J439" s="31">
        <v>8.5180448000000002</v>
      </c>
      <c r="K439" s="31">
        <v>28.71510274666667</v>
      </c>
      <c r="L439" s="31">
        <v>25.489600000000003</v>
      </c>
      <c r="M439" s="31">
        <v>77.80319999999999</v>
      </c>
      <c r="N439" s="31">
        <v>0.63636363636363635</v>
      </c>
      <c r="O439" s="31">
        <v>0.25</v>
      </c>
      <c r="P439" s="33">
        <f t="shared" si="27"/>
        <v>94.277401079159603</v>
      </c>
      <c r="Q439" s="33">
        <f t="shared" si="24"/>
        <v>5.5868089528390872</v>
      </c>
      <c r="R439" s="33">
        <f t="shared" si="25"/>
        <v>3.3520853717034522</v>
      </c>
      <c r="S439" s="33">
        <f t="shared" si="26"/>
        <v>3.3520853717034522</v>
      </c>
      <c r="T439" s="32"/>
      <c r="U439" s="34"/>
      <c r="V439" s="39"/>
      <c r="W439" s="31"/>
      <c r="X439" s="31"/>
      <c r="Y439" s="31"/>
      <c r="AC439" s="8"/>
      <c r="AD439" s="8"/>
      <c r="AE439" s="8"/>
    </row>
    <row r="440" spans="1:31">
      <c r="A440" s="28" t="s">
        <v>391</v>
      </c>
      <c r="B440" s="8" t="s">
        <v>61</v>
      </c>
      <c r="C440" s="29" t="s">
        <v>736</v>
      </c>
      <c r="D440" s="30">
        <v>4</v>
      </c>
      <c r="E440" s="31">
        <v>298.09090909090907</v>
      </c>
      <c r="F440" s="31">
        <v>29.166666666666668</v>
      </c>
      <c r="G440" s="31">
        <v>67.98472727272727</v>
      </c>
      <c r="H440" s="31">
        <v>14.666666666666666</v>
      </c>
      <c r="I440" s="31">
        <v>1.3333333333333333</v>
      </c>
      <c r="J440" s="31">
        <v>3.4166666666666665</v>
      </c>
      <c r="K440" s="31">
        <v>25.083333333333332</v>
      </c>
      <c r="L440" s="31">
        <v>14.454545454545455</v>
      </c>
      <c r="M440" s="31">
        <v>65.454545454545453</v>
      </c>
      <c r="N440" s="31">
        <v>4.5</v>
      </c>
      <c r="O440" s="31">
        <v>2.6666666666666665</v>
      </c>
      <c r="P440" s="33">
        <f t="shared" si="27"/>
        <v>100.65139393939396</v>
      </c>
      <c r="Q440" s="33">
        <f t="shared" si="24"/>
        <v>5.9645270482603827</v>
      </c>
      <c r="R440" s="33">
        <f t="shared" si="25"/>
        <v>4.1751689337822677</v>
      </c>
      <c r="S440" s="33">
        <f t="shared" si="26"/>
        <v>4.1751689337822677</v>
      </c>
      <c r="T440" s="32"/>
      <c r="U440" s="34"/>
      <c r="V440" s="39"/>
      <c r="W440" s="31"/>
      <c r="X440" s="31"/>
      <c r="Y440" s="31"/>
      <c r="AC440" s="8"/>
      <c r="AD440" s="8"/>
      <c r="AE440" s="8"/>
    </row>
    <row r="441" spans="1:31">
      <c r="A441" s="28" t="s">
        <v>391</v>
      </c>
      <c r="B441" s="8" t="s">
        <v>1159</v>
      </c>
      <c r="C441" s="29" t="s">
        <v>737</v>
      </c>
      <c r="D441" s="30">
        <v>2</v>
      </c>
      <c r="E441" s="31">
        <v>167.10300000000001</v>
      </c>
      <c r="F441" s="31">
        <v>18.181340131374998</v>
      </c>
      <c r="G441" s="31">
        <v>39.485655343428569</v>
      </c>
      <c r="H441" s="31">
        <v>7.7143416666666669</v>
      </c>
      <c r="I441" s="31">
        <v>0.16666666666666666</v>
      </c>
      <c r="J441" s="31">
        <v>6.2038457000000005</v>
      </c>
      <c r="K441" s="31">
        <v>21.128609136000001</v>
      </c>
      <c r="L441" s="31">
        <v>12.440714285714288</v>
      </c>
      <c r="M441" s="31">
        <v>41.530999999999999</v>
      </c>
      <c r="N441" s="31">
        <v>1.1766117059766001</v>
      </c>
      <c r="O441" s="31">
        <v>0.36878379804453337</v>
      </c>
      <c r="P441" s="33">
        <f t="shared" si="27"/>
        <v>77.172358904449922</v>
      </c>
      <c r="Q441" s="33">
        <f t="shared" si="24"/>
        <v>4.5731768239674029</v>
      </c>
      <c r="R441" s="33">
        <f t="shared" si="25"/>
        <v>2.7439060943804416</v>
      </c>
      <c r="S441" s="33">
        <f t="shared" si="26"/>
        <v>2.7439060943804416</v>
      </c>
      <c r="T441" s="32"/>
      <c r="U441" s="34"/>
      <c r="V441" s="39"/>
      <c r="W441" s="31"/>
      <c r="X441" s="31"/>
      <c r="Y441" s="31"/>
      <c r="AC441" s="8"/>
      <c r="AD441" s="8"/>
      <c r="AE441" s="8"/>
    </row>
    <row r="442" spans="1:31">
      <c r="A442" s="28" t="s">
        <v>391</v>
      </c>
      <c r="B442" s="8" t="s">
        <v>761</v>
      </c>
      <c r="C442" s="29" t="s">
        <v>736</v>
      </c>
      <c r="D442" s="30">
        <v>2</v>
      </c>
      <c r="E442" s="31">
        <v>176.85714285714286</v>
      </c>
      <c r="F442" s="31">
        <v>16.285714285714285</v>
      </c>
      <c r="G442" s="31">
        <v>40.142857142857146</v>
      </c>
      <c r="H442" s="31">
        <v>9.5</v>
      </c>
      <c r="I442" s="31">
        <v>0.16666666666666666</v>
      </c>
      <c r="J442" s="31">
        <v>4</v>
      </c>
      <c r="K442" s="31">
        <v>21</v>
      </c>
      <c r="L442" s="31">
        <v>9.2857142857142865</v>
      </c>
      <c r="M442" s="31">
        <v>45.142857142857146</v>
      </c>
      <c r="N442" s="31">
        <v>0.5714285714285714</v>
      </c>
      <c r="O442" s="31">
        <v>0.33333333333333331</v>
      </c>
      <c r="P442" s="33">
        <f t="shared" si="27"/>
        <v>63.642857142857139</v>
      </c>
      <c r="Q442" s="33">
        <f t="shared" si="24"/>
        <v>3.7714285714285714</v>
      </c>
      <c r="R442" s="33">
        <f t="shared" si="25"/>
        <v>2.2628571428571429</v>
      </c>
      <c r="S442" s="33">
        <f t="shared" si="26"/>
        <v>2.2628571428571429</v>
      </c>
      <c r="T442" s="32"/>
      <c r="U442" s="34"/>
      <c r="V442" s="39"/>
      <c r="W442" s="31"/>
      <c r="X442" s="31"/>
      <c r="Y442" s="31"/>
      <c r="AC442" s="8"/>
      <c r="AD442" s="8"/>
      <c r="AE442" s="8"/>
    </row>
    <row r="443" spans="1:31">
      <c r="A443" s="28" t="s">
        <v>393</v>
      </c>
      <c r="B443" s="8" t="s">
        <v>394</v>
      </c>
      <c r="C443" s="29" t="s">
        <v>724</v>
      </c>
      <c r="D443" s="30">
        <v>5</v>
      </c>
      <c r="E443" s="31">
        <v>516.99149723320159</v>
      </c>
      <c r="F443" s="31">
        <v>58.258859096698508</v>
      </c>
      <c r="G443" s="31">
        <v>139.10725558779771</v>
      </c>
      <c r="H443" s="31">
        <v>27.551990808199506</v>
      </c>
      <c r="I443" s="31">
        <v>1.678742338164251</v>
      </c>
      <c r="J443" s="31">
        <v>14.021800595416666</v>
      </c>
      <c r="K443" s="31">
        <v>65.441226686210598</v>
      </c>
      <c r="L443" s="31">
        <v>34.422490909090911</v>
      </c>
      <c r="M443" s="31">
        <v>80.229154545454548</v>
      </c>
      <c r="N443" s="31">
        <v>8.3333333333333329E-2</v>
      </c>
      <c r="O443" s="31">
        <v>0.1111111111111111</v>
      </c>
      <c r="P443" s="33">
        <f t="shared" si="27"/>
        <v>289.94777722734347</v>
      </c>
      <c r="Q443" s="33">
        <f t="shared" si="24"/>
        <v>17.182090502361095</v>
      </c>
      <c r="R443" s="33">
        <f t="shared" si="25"/>
        <v>13.745672401888877</v>
      </c>
      <c r="S443" s="33">
        <f t="shared" si="26"/>
        <v>13.745672401888877</v>
      </c>
      <c r="T443" s="32"/>
      <c r="U443" s="34"/>
      <c r="V443" s="39"/>
      <c r="W443" s="31"/>
      <c r="X443" s="31"/>
      <c r="Y443" s="31"/>
      <c r="AC443" s="8"/>
      <c r="AD443" s="8"/>
      <c r="AE443" s="8"/>
    </row>
    <row r="444" spans="1:31">
      <c r="A444" s="28" t="s">
        <v>902</v>
      </c>
      <c r="B444" s="8" t="s">
        <v>225</v>
      </c>
      <c r="C444" s="29" t="s">
        <v>736</v>
      </c>
      <c r="D444" s="30">
        <v>9</v>
      </c>
      <c r="E444" s="31">
        <v>203.77777777777777</v>
      </c>
      <c r="F444" s="31">
        <v>25</v>
      </c>
      <c r="G444" s="31">
        <v>47.795888888888889</v>
      </c>
      <c r="H444" s="31">
        <v>9.7142857142857135</v>
      </c>
      <c r="I444" s="31">
        <v>1.1428571428571428</v>
      </c>
      <c r="J444" s="31">
        <v>8.1111111111111107</v>
      </c>
      <c r="K444" s="31">
        <v>27.888888888888889</v>
      </c>
      <c r="L444" s="31">
        <v>21.222222222222221</v>
      </c>
      <c r="M444" s="31">
        <v>56.777777777777779</v>
      </c>
      <c r="N444" s="31">
        <v>0.77777777777777779</v>
      </c>
      <c r="O444" s="31">
        <v>0.5714285714285714</v>
      </c>
      <c r="P444" s="33">
        <f t="shared" si="27"/>
        <v>101.66890476190478</v>
      </c>
      <c r="Q444" s="33">
        <f t="shared" si="24"/>
        <v>6.024823985890654</v>
      </c>
      <c r="R444" s="33">
        <f t="shared" si="25"/>
        <v>4.2173767901234571</v>
      </c>
      <c r="S444" s="33">
        <f t="shared" si="26"/>
        <v>4.2173767901234571</v>
      </c>
      <c r="T444" s="32"/>
      <c r="U444" s="34"/>
      <c r="V444" s="39"/>
      <c r="W444" s="31"/>
      <c r="X444" s="31"/>
      <c r="Y444" s="31"/>
      <c r="AC444" s="8"/>
      <c r="AD444" s="8"/>
      <c r="AE444" s="8"/>
    </row>
    <row r="445" spans="1:31">
      <c r="A445" s="28" t="s">
        <v>1161</v>
      </c>
      <c r="B445" s="8" t="s">
        <v>104</v>
      </c>
      <c r="C445" s="29" t="s">
        <v>741</v>
      </c>
      <c r="D445" s="30">
        <v>5</v>
      </c>
      <c r="E445" s="31">
        <v>520.17663636363636</v>
      </c>
      <c r="F445" s="31">
        <v>80.960098915866666</v>
      </c>
      <c r="G445" s="31">
        <v>132.19020412363636</v>
      </c>
      <c r="H445" s="31">
        <v>30.52823569023569</v>
      </c>
      <c r="I445" s="31">
        <v>2.1217524444444447</v>
      </c>
      <c r="J445" s="31">
        <v>30.584191833333335</v>
      </c>
      <c r="K445" s="31">
        <v>90.115579990000001</v>
      </c>
      <c r="L445" s="31">
        <v>79.778272727272736</v>
      </c>
      <c r="M445" s="31">
        <v>191.82236363636366</v>
      </c>
      <c r="N445" s="31">
        <v>3.597239416566667</v>
      </c>
      <c r="O445" s="31">
        <v>1.9285812539111111</v>
      </c>
      <c r="P445" s="33">
        <f t="shared" si="27"/>
        <v>319.41476636219227</v>
      </c>
      <c r="Q445" s="33">
        <f t="shared" si="24"/>
        <v>18.928282451092876</v>
      </c>
      <c r="R445" s="33">
        <f t="shared" si="25"/>
        <v>17.035454205983591</v>
      </c>
      <c r="S445" s="33">
        <f t="shared" si="26"/>
        <v>17.035454205983591</v>
      </c>
      <c r="T445" s="32"/>
      <c r="U445" s="34"/>
      <c r="V445" s="39"/>
      <c r="W445" s="31"/>
      <c r="X445" s="31"/>
      <c r="Y445" s="31"/>
      <c r="AC445" s="8"/>
      <c r="AD445" s="8"/>
      <c r="AE445" s="8"/>
    </row>
    <row r="446" spans="1:31">
      <c r="A446" s="28" t="s">
        <v>395</v>
      </c>
      <c r="B446" s="8" t="s">
        <v>61</v>
      </c>
      <c r="C446" s="29" t="s">
        <v>740</v>
      </c>
      <c r="D446" s="30">
        <v>3</v>
      </c>
      <c r="E446" s="31">
        <v>535.75214477801273</v>
      </c>
      <c r="F446" s="31">
        <v>76.076569997408512</v>
      </c>
      <c r="G446" s="31">
        <v>128.71834459157824</v>
      </c>
      <c r="H446" s="31">
        <v>28.830472027376214</v>
      </c>
      <c r="I446" s="31">
        <v>1.2625759979328164</v>
      </c>
      <c r="J446" s="31">
        <v>21.001397182267443</v>
      </c>
      <c r="K446" s="31">
        <v>80.490602131982072</v>
      </c>
      <c r="L446" s="31">
        <v>101.5595490909091</v>
      </c>
      <c r="M446" s="31">
        <v>119.86600363636363</v>
      </c>
      <c r="N446" s="31">
        <v>7.0067389316204158</v>
      </c>
      <c r="O446" s="31">
        <v>2.4205743943927476</v>
      </c>
      <c r="P446" s="33">
        <f t="shared" si="27"/>
        <v>365.92504228278619</v>
      </c>
      <c r="Q446" s="33">
        <f t="shared" si="24"/>
        <v>21.684446950091033</v>
      </c>
      <c r="R446" s="33">
        <f t="shared" si="25"/>
        <v>19.516002255081929</v>
      </c>
      <c r="S446" s="33">
        <f t="shared" si="26"/>
        <v>19.516002255081929</v>
      </c>
      <c r="T446" s="32"/>
      <c r="U446" s="34"/>
      <c r="V446" s="39"/>
      <c r="W446" s="31"/>
      <c r="X446" s="31"/>
      <c r="Y446" s="31"/>
      <c r="AC446" s="8"/>
      <c r="AD446" s="8"/>
      <c r="AE446" s="8"/>
    </row>
    <row r="447" spans="1:31">
      <c r="A447" s="28" t="s">
        <v>395</v>
      </c>
      <c r="B447" s="8" t="s">
        <v>187</v>
      </c>
      <c r="C447" s="29" t="s">
        <v>741</v>
      </c>
      <c r="D447" s="30">
        <v>6</v>
      </c>
      <c r="E447" s="31">
        <v>283.35858333333334</v>
      </c>
      <c r="F447" s="31">
        <v>33.984686194409093</v>
      </c>
      <c r="G447" s="31">
        <v>73.971955816250002</v>
      </c>
      <c r="H447" s="31">
        <v>14.521344246031745</v>
      </c>
      <c r="I447" s="31">
        <v>4.7387204861111112</v>
      </c>
      <c r="J447" s="31">
        <v>3.0850180681818178</v>
      </c>
      <c r="K447" s="31">
        <v>26.71962818030303</v>
      </c>
      <c r="L447" s="31">
        <v>10.136699999999999</v>
      </c>
      <c r="M447" s="31">
        <v>66.918800000000005</v>
      </c>
      <c r="N447" s="31">
        <v>10.779402231982045</v>
      </c>
      <c r="O447" s="31">
        <v>4.5213740803059377</v>
      </c>
      <c r="P447" s="33">
        <f t="shared" si="27"/>
        <v>117.40603776543765</v>
      </c>
      <c r="Q447" s="33">
        <f t="shared" si="24"/>
        <v>6.9573948305444526</v>
      </c>
      <c r="R447" s="33">
        <f t="shared" si="25"/>
        <v>4.8701763813811167</v>
      </c>
      <c r="S447" s="33">
        <f t="shared" si="26"/>
        <v>4.8701763813811167</v>
      </c>
      <c r="T447" s="32"/>
      <c r="U447" s="34"/>
      <c r="V447" s="39"/>
      <c r="W447" s="31"/>
      <c r="X447" s="31"/>
      <c r="Y447" s="31"/>
      <c r="AC447" s="8"/>
      <c r="AD447" s="8"/>
      <c r="AE447" s="8"/>
    </row>
    <row r="448" spans="1:31">
      <c r="A448" s="28" t="s">
        <v>395</v>
      </c>
      <c r="B448" s="8" t="s">
        <v>1192</v>
      </c>
      <c r="C448" s="29" t="s">
        <v>738</v>
      </c>
      <c r="D448" s="30">
        <v>9</v>
      </c>
      <c r="E448" s="31">
        <v>428.18909090909091</v>
      </c>
      <c r="F448" s="31">
        <v>57.486321560624994</v>
      </c>
      <c r="G448" s="31">
        <v>105.29006425151515</v>
      </c>
      <c r="H448" s="31">
        <v>20.206</v>
      </c>
      <c r="I448" s="31">
        <v>1.7587022222222222</v>
      </c>
      <c r="J448" s="31">
        <v>18.056054333333332</v>
      </c>
      <c r="K448" s="31">
        <v>60.738772092222213</v>
      </c>
      <c r="L448" s="31">
        <v>48.32</v>
      </c>
      <c r="M448" s="31">
        <v>149.65818181818182</v>
      </c>
      <c r="N448" s="31">
        <v>6.1872432397687502</v>
      </c>
      <c r="O448" s="31">
        <v>3.0404139499194445</v>
      </c>
      <c r="P448" s="33">
        <f t="shared" si="27"/>
        <v>203.21537282047427</v>
      </c>
      <c r="Q448" s="33">
        <f t="shared" si="24"/>
        <v>12.042392463435512</v>
      </c>
      <c r="R448" s="33">
        <f t="shared" si="25"/>
        <v>9.6339139707484094</v>
      </c>
      <c r="S448" s="33">
        <f t="shared" si="26"/>
        <v>9.6339139707484094</v>
      </c>
      <c r="T448" s="32"/>
      <c r="U448" s="34"/>
      <c r="V448" s="39"/>
      <c r="W448" s="31"/>
      <c r="X448" s="31"/>
      <c r="Y448" s="31"/>
      <c r="AC448" s="8"/>
      <c r="AD448" s="8"/>
      <c r="AE448" s="8"/>
    </row>
    <row r="449" spans="1:31">
      <c r="A449" s="28" t="s">
        <v>1434</v>
      </c>
      <c r="B449" s="8" t="s">
        <v>122</v>
      </c>
      <c r="C449" s="29" t="s">
        <v>718</v>
      </c>
      <c r="D449" s="30">
        <v>4</v>
      </c>
      <c r="E449" s="31">
        <v>209.11111111111111</v>
      </c>
      <c r="F449" s="31">
        <v>18.5</v>
      </c>
      <c r="G449" s="31">
        <v>49.471000000000004</v>
      </c>
      <c r="H449" s="31">
        <v>8.4285714285714288</v>
      </c>
      <c r="I449" s="31">
        <v>1.5714285714285714</v>
      </c>
      <c r="J449" s="31">
        <v>0.7</v>
      </c>
      <c r="K449" s="31">
        <v>14.3</v>
      </c>
      <c r="L449" s="31">
        <v>9.2222222222222214</v>
      </c>
      <c r="M449" s="31">
        <v>39</v>
      </c>
      <c r="N449" s="31">
        <v>5</v>
      </c>
      <c r="O449" s="31">
        <v>2.4285714285714284</v>
      </c>
      <c r="P449" s="33">
        <f t="shared" si="27"/>
        <v>68.736079365079362</v>
      </c>
      <c r="Q449" s="33">
        <f t="shared" si="24"/>
        <v>4.0732491475602588</v>
      </c>
      <c r="R449" s="33">
        <f t="shared" si="25"/>
        <v>2.443949488536155</v>
      </c>
      <c r="S449" s="33">
        <f t="shared" si="26"/>
        <v>2.443949488536155</v>
      </c>
      <c r="T449" s="32"/>
      <c r="U449" s="34"/>
      <c r="V449" s="39"/>
      <c r="W449" s="31"/>
      <c r="X449" s="31"/>
      <c r="Y449" s="31"/>
      <c r="AC449" s="8"/>
      <c r="AD449" s="8"/>
      <c r="AE449" s="8"/>
    </row>
    <row r="450" spans="1:31">
      <c r="A450" s="28" t="s">
        <v>397</v>
      </c>
      <c r="B450" s="8" t="s">
        <v>84</v>
      </c>
      <c r="C450" s="29" t="s">
        <v>727</v>
      </c>
      <c r="D450" s="30">
        <v>9</v>
      </c>
      <c r="E450" s="31">
        <v>330.78399999999999</v>
      </c>
      <c r="F450" s="31">
        <v>43.728936768545459</v>
      </c>
      <c r="G450" s="31">
        <v>81.186313017999993</v>
      </c>
      <c r="H450" s="31">
        <v>17.617368421052632</v>
      </c>
      <c r="I450" s="31">
        <v>2.4407000000000001</v>
      </c>
      <c r="J450" s="31">
        <v>10.213956545454545</v>
      </c>
      <c r="K450" s="31">
        <v>41.682204086363633</v>
      </c>
      <c r="L450" s="31">
        <v>37.796000000000006</v>
      </c>
      <c r="M450" s="31">
        <v>89.942000000000007</v>
      </c>
      <c r="N450" s="31">
        <v>5.9358403520172738</v>
      </c>
      <c r="O450" s="31">
        <v>3.7313433375512499</v>
      </c>
      <c r="P450" s="33">
        <f t="shared" si="27"/>
        <v>169.79658894479138</v>
      </c>
      <c r="Q450" s="33">
        <f t="shared" ref="Q450:Q513" si="28">P450/16.875</f>
        <v>10.062020085617267</v>
      </c>
      <c r="R450" s="33">
        <f t="shared" ref="R450:R513" si="29">IF(P450 &gt;= 500,Q450*1.1,IF(P450 &gt; 400,Q450,IF(P450&gt;300,Q450*0.9,IF(P450&gt;200,Q450*0.8,IF(P450&gt;100,Q450*0.7,Q450*0.6)))))</f>
        <v>7.0434140599320862</v>
      </c>
      <c r="S450" s="33">
        <f t="shared" ref="S450:S513" si="30">IF(R450 &lt; 1.5,1,R450)</f>
        <v>7.0434140599320862</v>
      </c>
      <c r="T450" s="32"/>
      <c r="U450" s="34"/>
      <c r="V450" s="39"/>
      <c r="W450" s="31"/>
      <c r="X450" s="31"/>
      <c r="Y450" s="31"/>
      <c r="AC450" s="8"/>
      <c r="AD450" s="8"/>
      <c r="AE450" s="8"/>
    </row>
    <row r="451" spans="1:31">
      <c r="A451" s="28" t="s">
        <v>814</v>
      </c>
      <c r="B451" s="8" t="s">
        <v>326</v>
      </c>
      <c r="C451" s="29" t="s">
        <v>750</v>
      </c>
      <c r="D451" s="30">
        <v>8</v>
      </c>
      <c r="E451" s="31">
        <v>208.625</v>
      </c>
      <c r="F451" s="31">
        <v>22.25</v>
      </c>
      <c r="G451" s="31">
        <v>47.242750000000001</v>
      </c>
      <c r="H451" s="31">
        <v>11.285714285714286</v>
      </c>
      <c r="I451" s="31">
        <v>1.7142857142857142</v>
      </c>
      <c r="J451" s="31">
        <v>2.375</v>
      </c>
      <c r="K451" s="31">
        <v>18.25</v>
      </c>
      <c r="L451" s="31">
        <v>16.25</v>
      </c>
      <c r="M451" s="31">
        <v>43.5</v>
      </c>
      <c r="N451" s="31">
        <v>3</v>
      </c>
      <c r="O451" s="31">
        <v>1.1428571428571428</v>
      </c>
      <c r="P451" s="33">
        <f t="shared" ref="P451:P514" si="31">(G451-H451-I451-J451)+F451+(2*H451)+(3*I451)+(4*J451)+K451+L451-M451+N451-O451</f>
        <v>84.18917857142857</v>
      </c>
      <c r="Q451" s="33">
        <f t="shared" si="28"/>
        <v>4.98898835978836</v>
      </c>
      <c r="R451" s="33">
        <f t="shared" si="29"/>
        <v>2.993393015873016</v>
      </c>
      <c r="S451" s="33">
        <f t="shared" si="30"/>
        <v>2.993393015873016</v>
      </c>
      <c r="T451" s="32"/>
      <c r="U451" s="34"/>
      <c r="V451" s="39"/>
      <c r="W451" s="31"/>
      <c r="X451" s="31"/>
      <c r="Y451" s="31"/>
      <c r="AC451" s="8"/>
      <c r="AD451" s="8"/>
      <c r="AE451" s="8"/>
    </row>
    <row r="452" spans="1:31">
      <c r="A452" s="28" t="s">
        <v>1568</v>
      </c>
      <c r="B452" s="8" t="s">
        <v>138</v>
      </c>
      <c r="C452" s="29" t="s">
        <v>721</v>
      </c>
      <c r="D452" s="30">
        <v>7</v>
      </c>
      <c r="E452" s="31">
        <v>242.6362</v>
      </c>
      <c r="F452" s="31">
        <v>30.359201221069096</v>
      </c>
      <c r="G452" s="31">
        <v>56.476659894199997</v>
      </c>
      <c r="H452" s="31">
        <v>9.007402173913043</v>
      </c>
      <c r="I452" s="31">
        <v>2.8255656249999999</v>
      </c>
      <c r="J452" s="31">
        <v>9.3690411272727268</v>
      </c>
      <c r="K452" s="31">
        <v>30.029679050181816</v>
      </c>
      <c r="L452" s="31">
        <v>17.186299999999999</v>
      </c>
      <c r="M452" s="31">
        <v>67.967399999999998</v>
      </c>
      <c r="N452" s="31">
        <v>5.5535680841560726</v>
      </c>
      <c r="O452" s="31">
        <v>2.4001718227779003</v>
      </c>
      <c r="P452" s="33">
        <f t="shared" si="31"/>
        <v>112.00349323256029</v>
      </c>
      <c r="Q452" s="33">
        <f t="shared" si="28"/>
        <v>6.6372440434109796</v>
      </c>
      <c r="R452" s="33">
        <f t="shared" si="29"/>
        <v>4.6460708303876856</v>
      </c>
      <c r="S452" s="33">
        <f t="shared" si="30"/>
        <v>4.6460708303876856</v>
      </c>
      <c r="T452" s="32"/>
      <c r="U452" s="34"/>
      <c r="V452" s="39"/>
      <c r="W452" s="31"/>
      <c r="X452" s="31"/>
      <c r="Y452" s="31"/>
      <c r="AC452" s="8"/>
      <c r="AD452" s="8"/>
      <c r="AE452" s="8"/>
    </row>
    <row r="453" spans="1:31">
      <c r="A453" s="28" t="s">
        <v>1272</v>
      </c>
      <c r="B453" s="8" t="s">
        <v>294</v>
      </c>
      <c r="C453" s="29" t="s">
        <v>725</v>
      </c>
      <c r="D453" s="30">
        <v>4</v>
      </c>
      <c r="E453" s="31">
        <v>462.10561060606057</v>
      </c>
      <c r="F453" s="31">
        <v>53.900528449888007</v>
      </c>
      <c r="G453" s="31">
        <v>115.59837780829092</v>
      </c>
      <c r="H453" s="31">
        <v>22.287495419103312</v>
      </c>
      <c r="I453" s="31">
        <v>0.41984476234567902</v>
      </c>
      <c r="J453" s="31">
        <v>19.834619059999998</v>
      </c>
      <c r="K453" s="31">
        <v>57.038035281344442</v>
      </c>
      <c r="L453" s="31">
        <v>16.794290909090908</v>
      </c>
      <c r="M453" s="31">
        <v>116.43760909090911</v>
      </c>
      <c r="N453" s="31">
        <v>2.8291261422949119</v>
      </c>
      <c r="O453" s="31">
        <v>0.89441535002369754</v>
      </c>
      <c r="P453" s="33">
        <f t="shared" si="31"/>
        <v>211.45937627377103</v>
      </c>
      <c r="Q453" s="33">
        <f t="shared" si="28"/>
        <v>12.530926001408654</v>
      </c>
      <c r="R453" s="33">
        <f t="shared" si="29"/>
        <v>10.024740801126924</v>
      </c>
      <c r="S453" s="33">
        <f t="shared" si="30"/>
        <v>10.024740801126924</v>
      </c>
      <c r="T453" s="32"/>
      <c r="U453" s="34"/>
      <c r="V453" s="39"/>
      <c r="W453" s="31"/>
      <c r="X453" s="31"/>
      <c r="Y453" s="31"/>
      <c r="AC453" s="8"/>
      <c r="AD453" s="8"/>
      <c r="AE453" s="8"/>
    </row>
    <row r="454" spans="1:31">
      <c r="A454" s="28" t="s">
        <v>398</v>
      </c>
      <c r="B454" s="8" t="s">
        <v>399</v>
      </c>
      <c r="C454" s="29" t="s">
        <v>733</v>
      </c>
      <c r="D454" s="30">
        <v>7</v>
      </c>
      <c r="E454" s="31">
        <v>244.25</v>
      </c>
      <c r="F454" s="31">
        <v>23.875</v>
      </c>
      <c r="G454" s="31">
        <v>59.25</v>
      </c>
      <c r="H454" s="31">
        <v>15.571428571428571</v>
      </c>
      <c r="I454" s="31">
        <v>0.2857142857142857</v>
      </c>
      <c r="J454" s="31">
        <v>1.625</v>
      </c>
      <c r="K454" s="31">
        <v>21.75</v>
      </c>
      <c r="L454" s="31">
        <v>20.875</v>
      </c>
      <c r="M454" s="31">
        <v>49.375</v>
      </c>
      <c r="N454" s="31">
        <v>2.375</v>
      </c>
      <c r="O454" s="31">
        <v>1.7142857142857142</v>
      </c>
      <c r="P454" s="33">
        <f t="shared" si="31"/>
        <v>98.053571428571431</v>
      </c>
      <c r="Q454" s="33">
        <f t="shared" si="28"/>
        <v>5.810582010582011</v>
      </c>
      <c r="R454" s="33">
        <f t="shared" si="29"/>
        <v>3.4863492063492063</v>
      </c>
      <c r="S454" s="33">
        <f t="shared" si="30"/>
        <v>3.4863492063492063</v>
      </c>
      <c r="T454" s="32"/>
      <c r="U454" s="34"/>
      <c r="V454" s="39"/>
      <c r="W454" s="31"/>
      <c r="X454" s="31"/>
      <c r="Y454" s="31"/>
      <c r="AC454" s="8"/>
      <c r="AD454" s="8"/>
      <c r="AE454" s="8"/>
    </row>
    <row r="455" spans="1:31">
      <c r="A455" s="28" t="s">
        <v>1539</v>
      </c>
      <c r="B455" s="8" t="s">
        <v>72</v>
      </c>
      <c r="C455" s="29" t="s">
        <v>730</v>
      </c>
      <c r="D455" s="30">
        <v>2</v>
      </c>
      <c r="E455" s="31">
        <v>494.38412727272731</v>
      </c>
      <c r="F455" s="31">
        <v>82.936958814666582</v>
      </c>
      <c r="G455" s="31">
        <v>125.96644466696365</v>
      </c>
      <c r="H455" s="31">
        <v>20.102148484848485</v>
      </c>
      <c r="I455" s="31">
        <v>2.3492471111111111</v>
      </c>
      <c r="J455" s="31">
        <v>28.021396323333335</v>
      </c>
      <c r="K455" s="31">
        <v>83.441254918833337</v>
      </c>
      <c r="L455" s="31">
        <v>68.602872727272725</v>
      </c>
      <c r="M455" s="31">
        <v>156.99538181818181</v>
      </c>
      <c r="N455" s="31">
        <v>4.9082002010364665</v>
      </c>
      <c r="O455" s="31">
        <v>3.2146964749953777</v>
      </c>
      <c r="P455" s="33">
        <f t="shared" si="31"/>
        <v>314.51048471266625</v>
      </c>
      <c r="Q455" s="33">
        <f t="shared" si="28"/>
        <v>18.637658353343184</v>
      </c>
      <c r="R455" s="33">
        <f t="shared" si="29"/>
        <v>16.773892518008868</v>
      </c>
      <c r="S455" s="33">
        <f t="shared" si="30"/>
        <v>16.773892518008868</v>
      </c>
      <c r="T455" s="32"/>
      <c r="U455" s="34"/>
      <c r="V455" s="39"/>
      <c r="W455" s="31"/>
      <c r="X455" s="31"/>
      <c r="Y455" s="31"/>
      <c r="AC455" s="8"/>
      <c r="AD455" s="8"/>
      <c r="AE455" s="8"/>
    </row>
    <row r="456" spans="1:31">
      <c r="A456" s="28" t="s">
        <v>903</v>
      </c>
      <c r="B456" s="8" t="s">
        <v>232</v>
      </c>
      <c r="C456" s="29" t="s">
        <v>731</v>
      </c>
      <c r="D456" s="30">
        <v>6</v>
      </c>
      <c r="E456" s="31">
        <v>558.97366666666665</v>
      </c>
      <c r="F456" s="31">
        <v>76.305674591732227</v>
      </c>
      <c r="G456" s="31">
        <v>152.89276224293181</v>
      </c>
      <c r="H456" s="31">
        <v>34.449706172839505</v>
      </c>
      <c r="I456" s="31">
        <v>3.507298074074074</v>
      </c>
      <c r="J456" s="31">
        <v>18.005630556250001</v>
      </c>
      <c r="K456" s="31">
        <v>73.217889195472225</v>
      </c>
      <c r="L456" s="31">
        <v>44.672545454545457</v>
      </c>
      <c r="M456" s="31">
        <v>116.88400000000001</v>
      </c>
      <c r="N456" s="31">
        <v>5.5356175106921626</v>
      </c>
      <c r="O456" s="31">
        <v>1.8921898290633667</v>
      </c>
      <c r="P456" s="33">
        <f t="shared" si="31"/>
        <v>329.32949315604822</v>
      </c>
      <c r="Q456" s="33">
        <f t="shared" si="28"/>
        <v>19.515821816654711</v>
      </c>
      <c r="R456" s="33">
        <f t="shared" si="29"/>
        <v>17.564239634989239</v>
      </c>
      <c r="S456" s="33">
        <f t="shared" si="30"/>
        <v>17.564239634989239</v>
      </c>
      <c r="T456" s="32"/>
      <c r="U456" s="34"/>
      <c r="V456" s="39"/>
      <c r="W456" s="31"/>
      <c r="X456" s="31"/>
      <c r="Y456" s="31"/>
      <c r="AC456" s="8"/>
      <c r="AD456" s="8"/>
      <c r="AE456" s="8"/>
    </row>
    <row r="457" spans="1:31">
      <c r="A457" s="28" t="s">
        <v>903</v>
      </c>
      <c r="B457" s="8" t="s">
        <v>72</v>
      </c>
      <c r="C457" s="29" t="s">
        <v>718</v>
      </c>
      <c r="D457" s="30">
        <v>5</v>
      </c>
      <c r="E457" s="31">
        <v>597.67133116883122</v>
      </c>
      <c r="F457" s="31">
        <v>81.979184611386657</v>
      </c>
      <c r="G457" s="31">
        <v>159.65657174981817</v>
      </c>
      <c r="H457" s="31">
        <v>33.391263227513228</v>
      </c>
      <c r="I457" s="31">
        <v>1.667920238095238</v>
      </c>
      <c r="J457" s="31">
        <v>24.024109066666664</v>
      </c>
      <c r="K457" s="31">
        <v>82.517017678285711</v>
      </c>
      <c r="L457" s="31">
        <v>54.125454545454545</v>
      </c>
      <c r="M457" s="31">
        <v>106.76595454545455</v>
      </c>
      <c r="N457" s="31">
        <v>6.4562749620058097</v>
      </c>
      <c r="O457" s="31">
        <v>4.4796518180792377</v>
      </c>
      <c r="P457" s="33">
        <f t="shared" si="31"/>
        <v>382.28832808712076</v>
      </c>
      <c r="Q457" s="33">
        <f t="shared" si="28"/>
        <v>22.654123145903451</v>
      </c>
      <c r="R457" s="33">
        <f t="shared" si="29"/>
        <v>20.388710831313105</v>
      </c>
      <c r="S457" s="33">
        <f t="shared" si="30"/>
        <v>20.388710831313105</v>
      </c>
      <c r="T457" s="32"/>
      <c r="U457" s="34"/>
      <c r="V457" s="39"/>
      <c r="W457" s="31"/>
      <c r="X457" s="31"/>
      <c r="Y457" s="31"/>
      <c r="AC457" s="8"/>
      <c r="AD457" s="8"/>
      <c r="AE457" s="8"/>
    </row>
    <row r="458" spans="1:31">
      <c r="A458" s="28" t="s">
        <v>1091</v>
      </c>
      <c r="B458" s="8" t="s">
        <v>1092</v>
      </c>
      <c r="C458" s="29" t="s">
        <v>717</v>
      </c>
      <c r="D458" s="30">
        <v>6</v>
      </c>
      <c r="E458" s="31">
        <v>550.96750688705242</v>
      </c>
      <c r="F458" s="31">
        <v>61.637971563681816</v>
      </c>
      <c r="G458" s="31">
        <v>143.98117407355372</v>
      </c>
      <c r="H458" s="31">
        <v>18.106540659116419</v>
      </c>
      <c r="I458" s="31">
        <v>6.288491750841751</v>
      </c>
      <c r="J458" s="31">
        <v>6.7126359621212117</v>
      </c>
      <c r="K458" s="31">
        <v>47.239341899734846</v>
      </c>
      <c r="L458" s="31">
        <v>22.269545454545455</v>
      </c>
      <c r="M458" s="31">
        <v>85.17</v>
      </c>
      <c r="N458" s="31">
        <v>24.6447060112698</v>
      </c>
      <c r="O458" s="31">
        <v>7.7626832328153528</v>
      </c>
      <c r="P458" s="33">
        <f t="shared" si="31"/>
        <v>257.66148781713378</v>
      </c>
      <c r="Q458" s="33">
        <f t="shared" si="28"/>
        <v>15.268828907682002</v>
      </c>
      <c r="R458" s="33">
        <f t="shared" si="29"/>
        <v>12.215063126145601</v>
      </c>
      <c r="S458" s="33">
        <f t="shared" si="30"/>
        <v>12.215063126145601</v>
      </c>
      <c r="T458" s="32"/>
      <c r="U458" s="34"/>
      <c r="V458" s="39"/>
      <c r="W458" s="31"/>
      <c r="X458" s="31"/>
      <c r="Y458" s="31"/>
      <c r="AC458" s="8"/>
      <c r="AD458" s="8"/>
      <c r="AE458" s="8"/>
    </row>
    <row r="459" spans="1:31">
      <c r="A459" s="28" t="s">
        <v>1132</v>
      </c>
      <c r="B459" s="8" t="s">
        <v>425</v>
      </c>
      <c r="C459" s="29" t="s">
        <v>734</v>
      </c>
      <c r="D459" s="30">
        <v>6</v>
      </c>
      <c r="E459" s="31">
        <v>525.36363636363637</v>
      </c>
      <c r="F459" s="31">
        <v>66.89875917812499</v>
      </c>
      <c r="G459" s="31">
        <v>132.19737522727272</v>
      </c>
      <c r="H459" s="31">
        <v>24.543209876543209</v>
      </c>
      <c r="I459" s="31">
        <v>5.35</v>
      </c>
      <c r="J459" s="31">
        <v>14.851645833333334</v>
      </c>
      <c r="K459" s="31">
        <v>54.497610729166666</v>
      </c>
      <c r="L459" s="31">
        <v>48.727272727272727</v>
      </c>
      <c r="M459" s="31">
        <v>125.81818181818181</v>
      </c>
      <c r="N459" s="31">
        <v>10.530240246770832</v>
      </c>
      <c r="O459" s="31">
        <v>4.001407125138889</v>
      </c>
      <c r="P459" s="33">
        <f t="shared" si="31"/>
        <v>262.8298165418305</v>
      </c>
      <c r="Q459" s="33">
        <f t="shared" si="28"/>
        <v>15.575100239515882</v>
      </c>
      <c r="R459" s="33">
        <f t="shared" si="29"/>
        <v>12.460080191612706</v>
      </c>
      <c r="S459" s="33">
        <f t="shared" si="30"/>
        <v>12.460080191612706</v>
      </c>
      <c r="T459" s="32"/>
      <c r="U459" s="34"/>
      <c r="V459" s="39"/>
      <c r="W459" s="31"/>
      <c r="X459" s="31"/>
      <c r="Y459" s="31"/>
      <c r="AC459" s="8"/>
      <c r="AD459" s="8"/>
      <c r="AE459" s="8"/>
    </row>
    <row r="460" spans="1:31">
      <c r="A460" s="28" t="s">
        <v>1567</v>
      </c>
      <c r="B460" s="8" t="s">
        <v>1566</v>
      </c>
      <c r="C460" s="29" t="s">
        <v>713</v>
      </c>
      <c r="D460" s="30">
        <v>5</v>
      </c>
      <c r="E460" s="31">
        <v>199.22222222222223</v>
      </c>
      <c r="F460" s="31">
        <v>25</v>
      </c>
      <c r="G460" s="31">
        <v>43.706555555555553</v>
      </c>
      <c r="H460" s="31">
        <v>10.75</v>
      </c>
      <c r="I460" s="31">
        <v>0.625</v>
      </c>
      <c r="J460" s="31">
        <v>8</v>
      </c>
      <c r="K460" s="31">
        <v>24.555555555555557</v>
      </c>
      <c r="L460" s="31">
        <v>18.888888888888889</v>
      </c>
      <c r="M460" s="31">
        <v>67.888888888888886</v>
      </c>
      <c r="N460" s="31">
        <v>1.6666666666666667</v>
      </c>
      <c r="O460" s="31">
        <v>1</v>
      </c>
      <c r="P460" s="33">
        <f t="shared" si="31"/>
        <v>80.928777777777768</v>
      </c>
      <c r="Q460" s="33">
        <f t="shared" si="28"/>
        <v>4.7957794238683125</v>
      </c>
      <c r="R460" s="33">
        <f t="shared" si="29"/>
        <v>2.8774676543209874</v>
      </c>
      <c r="S460" s="33">
        <f t="shared" si="30"/>
        <v>2.8774676543209874</v>
      </c>
      <c r="T460" s="32"/>
      <c r="U460" s="34"/>
      <c r="V460" s="39"/>
      <c r="W460" s="31"/>
      <c r="X460" s="31"/>
      <c r="Y460" s="31"/>
      <c r="AC460" s="8"/>
      <c r="AD460" s="8"/>
      <c r="AE460" s="8"/>
    </row>
    <row r="461" spans="1:31">
      <c r="A461" s="28" t="s">
        <v>939</v>
      </c>
      <c r="B461" s="8" t="s">
        <v>224</v>
      </c>
      <c r="C461" s="29" t="s">
        <v>724</v>
      </c>
      <c r="D461" s="30">
        <v>3</v>
      </c>
      <c r="E461" s="31">
        <v>287.20356759906758</v>
      </c>
      <c r="F461" s="31">
        <v>35.366438676923075</v>
      </c>
      <c r="G461" s="31">
        <v>72.727354265734263</v>
      </c>
      <c r="H461" s="31">
        <v>14.713329513079511</v>
      </c>
      <c r="I461" s="31">
        <v>0.88888888888888884</v>
      </c>
      <c r="J461" s="31">
        <v>11.187973076923077</v>
      </c>
      <c r="K461" s="31">
        <v>38.533271170940168</v>
      </c>
      <c r="L461" s="31">
        <v>25.117318181818181</v>
      </c>
      <c r="M461" s="31">
        <v>69.878136363636358</v>
      </c>
      <c r="N461" s="31">
        <v>1.1462757933333334</v>
      </c>
      <c r="O461" s="31">
        <v>1.1563005695726494</v>
      </c>
      <c r="P461" s="33">
        <f t="shared" si="31"/>
        <v>151.91124767716653</v>
      </c>
      <c r="Q461" s="33">
        <f t="shared" si="28"/>
        <v>9.0021480104987575</v>
      </c>
      <c r="R461" s="33">
        <f t="shared" si="29"/>
        <v>6.3015036073491295</v>
      </c>
      <c r="S461" s="33">
        <f t="shared" si="30"/>
        <v>6.3015036073491295</v>
      </c>
      <c r="T461" s="32"/>
      <c r="U461" s="34"/>
      <c r="V461" s="39"/>
      <c r="W461" s="31"/>
      <c r="X461" s="31"/>
      <c r="Y461" s="31"/>
      <c r="AC461" s="8"/>
      <c r="AD461" s="8"/>
      <c r="AE461" s="8"/>
    </row>
    <row r="462" spans="1:31">
      <c r="A462" s="28" t="s">
        <v>904</v>
      </c>
      <c r="B462" s="8" t="s">
        <v>954</v>
      </c>
      <c r="C462" s="29" t="s">
        <v>736</v>
      </c>
      <c r="D462" s="30">
        <v>9</v>
      </c>
      <c r="E462" s="31">
        <v>215.7943181818182</v>
      </c>
      <c r="F462" s="31">
        <v>24.056211824635415</v>
      </c>
      <c r="G462" s="31">
        <v>55.568356119318175</v>
      </c>
      <c r="H462" s="31">
        <v>9.8187169312169331</v>
      </c>
      <c r="I462" s="31">
        <v>1.9818269230769232</v>
      </c>
      <c r="J462" s="31">
        <v>1.5126010416666666</v>
      </c>
      <c r="K462" s="31">
        <v>18.947879213541668</v>
      </c>
      <c r="L462" s="31">
        <v>17.478409090909089</v>
      </c>
      <c r="M462" s="31">
        <v>25.481818181818184</v>
      </c>
      <c r="N462" s="31">
        <v>6.1147699635677073</v>
      </c>
      <c r="O462" s="31">
        <v>3.8772707430742517</v>
      </c>
      <c r="P462" s="33">
        <f t="shared" si="31"/>
        <v>111.12671118945039</v>
      </c>
      <c r="Q462" s="33">
        <f t="shared" si="28"/>
        <v>6.5852865890044674</v>
      </c>
      <c r="R462" s="33">
        <f t="shared" si="29"/>
        <v>4.6097006123031266</v>
      </c>
      <c r="S462" s="33">
        <f t="shared" si="30"/>
        <v>4.6097006123031266</v>
      </c>
      <c r="T462" s="32"/>
      <c r="U462" s="34"/>
      <c r="V462" s="39"/>
      <c r="W462" s="31"/>
      <c r="X462" s="31"/>
      <c r="Y462" s="31"/>
      <c r="AC462" s="8"/>
      <c r="AD462" s="8"/>
      <c r="AE462" s="8"/>
    </row>
    <row r="463" spans="1:31">
      <c r="A463" s="28" t="s">
        <v>1086</v>
      </c>
      <c r="B463" s="8" t="s">
        <v>1087</v>
      </c>
      <c r="C463" s="29" t="s">
        <v>716</v>
      </c>
      <c r="D463" s="30">
        <v>6</v>
      </c>
      <c r="E463" s="31">
        <v>549.72884297520659</v>
      </c>
      <c r="F463" s="31">
        <v>61.225498366166669</v>
      </c>
      <c r="G463" s="31">
        <v>142.69852530909091</v>
      </c>
      <c r="H463" s="31">
        <v>24.131400367309457</v>
      </c>
      <c r="I463" s="31">
        <v>3.197043434343434</v>
      </c>
      <c r="J463" s="31">
        <v>7.6258308333333344</v>
      </c>
      <c r="K463" s="31">
        <v>51.815302335606056</v>
      </c>
      <c r="L463" s="31">
        <v>35.914545454545454</v>
      </c>
      <c r="M463" s="31">
        <v>57.17</v>
      </c>
      <c r="N463" s="31">
        <v>5.5431713560212117</v>
      </c>
      <c r="O463" s="31">
        <v>3.4457819460929295</v>
      </c>
      <c r="P463" s="33">
        <f t="shared" si="31"/>
        <v>289.98424061133369</v>
      </c>
      <c r="Q463" s="33">
        <f t="shared" si="28"/>
        <v>17.18425129548644</v>
      </c>
      <c r="R463" s="33">
        <f t="shared" si="29"/>
        <v>13.747401036389153</v>
      </c>
      <c r="S463" s="33">
        <f t="shared" si="30"/>
        <v>13.747401036389153</v>
      </c>
      <c r="T463" s="32"/>
      <c r="U463" s="34"/>
      <c r="V463" s="39"/>
      <c r="W463" s="31"/>
      <c r="X463" s="31"/>
      <c r="Y463" s="31"/>
      <c r="AC463" s="8"/>
      <c r="AD463" s="8"/>
      <c r="AE463" s="8"/>
    </row>
    <row r="464" spans="1:31">
      <c r="A464" s="28" t="s">
        <v>1213</v>
      </c>
      <c r="B464" s="8" t="s">
        <v>239</v>
      </c>
      <c r="C464" s="29" t="s">
        <v>732</v>
      </c>
      <c r="D464" s="30">
        <v>3</v>
      </c>
      <c r="E464" s="31">
        <v>322.40084848484844</v>
      </c>
      <c r="F464" s="31">
        <v>43.770353437777779</v>
      </c>
      <c r="G464" s="31">
        <v>66.71423539393939</v>
      </c>
      <c r="H464" s="31">
        <v>15.254592592592594</v>
      </c>
      <c r="I464" s="31">
        <v>0.75120207407407402</v>
      </c>
      <c r="J464" s="31">
        <v>13.989991111111109</v>
      </c>
      <c r="K464" s="31">
        <v>44.583836888888889</v>
      </c>
      <c r="L464" s="31">
        <v>49.398545454545456</v>
      </c>
      <c r="M464" s="31">
        <v>113.37236363636363</v>
      </c>
      <c r="N464" s="31">
        <v>2.2572908313333335</v>
      </c>
      <c r="O464" s="31">
        <v>1.7453273715555555</v>
      </c>
      <c r="P464" s="33">
        <f t="shared" si="31"/>
        <v>150.33354107263975</v>
      </c>
      <c r="Q464" s="33">
        <f t="shared" si="28"/>
        <v>8.9086542857860582</v>
      </c>
      <c r="R464" s="33">
        <f t="shared" si="29"/>
        <v>6.2360580000502406</v>
      </c>
      <c r="S464" s="33">
        <f t="shared" si="30"/>
        <v>6.2360580000502406</v>
      </c>
      <c r="T464" s="32"/>
      <c r="U464" s="34"/>
      <c r="V464" s="39"/>
      <c r="W464" s="31"/>
      <c r="X464" s="31"/>
      <c r="Y464" s="31"/>
      <c r="AC464" s="8"/>
      <c r="AD464" s="8"/>
      <c r="AE464" s="8"/>
    </row>
    <row r="465" spans="1:31">
      <c r="A465" s="28" t="s">
        <v>402</v>
      </c>
      <c r="B465" s="8" t="s">
        <v>403</v>
      </c>
      <c r="C465" s="29" t="s">
        <v>864</v>
      </c>
      <c r="D465" s="27">
        <v>8</v>
      </c>
      <c r="E465" s="31">
        <v>252.875</v>
      </c>
      <c r="F465" s="31">
        <v>27</v>
      </c>
      <c r="G465" s="31">
        <v>60.762250000000002</v>
      </c>
      <c r="H465" s="31">
        <v>13.714285714285714</v>
      </c>
      <c r="I465" s="31">
        <v>0.8571428571428571</v>
      </c>
      <c r="J465" s="31">
        <v>5.375</v>
      </c>
      <c r="K465" s="31">
        <v>27.125</v>
      </c>
      <c r="L465" s="31">
        <v>19.75</v>
      </c>
      <c r="M465" s="31">
        <v>59.5</v>
      </c>
      <c r="N465" s="31">
        <v>3.25</v>
      </c>
      <c r="O465" s="31">
        <v>1.7142857142857142</v>
      </c>
      <c r="P465" s="33">
        <f t="shared" si="31"/>
        <v>108.22653571428573</v>
      </c>
      <c r="Q465" s="33">
        <f t="shared" si="28"/>
        <v>6.4134243386243392</v>
      </c>
      <c r="R465" s="33">
        <f t="shared" si="29"/>
        <v>4.4893970370370369</v>
      </c>
      <c r="S465" s="33">
        <f t="shared" si="30"/>
        <v>4.4893970370370369</v>
      </c>
      <c r="T465" s="32"/>
      <c r="U465" s="34"/>
      <c r="V465" s="39"/>
      <c r="W465" s="31"/>
      <c r="X465" s="31"/>
      <c r="Y465" s="31"/>
      <c r="AC465" s="8"/>
      <c r="AD465" s="8"/>
      <c r="AE465" s="8"/>
    </row>
    <row r="466" spans="1:31">
      <c r="A466" s="28" t="s">
        <v>404</v>
      </c>
      <c r="B466" s="8" t="s">
        <v>405</v>
      </c>
      <c r="C466" s="29" t="s">
        <v>718</v>
      </c>
      <c r="D466" s="30">
        <v>7</v>
      </c>
      <c r="E466" s="31">
        <v>406.60127272727271</v>
      </c>
      <c r="F466" s="31">
        <v>53.395901938466665</v>
      </c>
      <c r="G466" s="31">
        <v>102.18602980181818</v>
      </c>
      <c r="H466" s="31">
        <v>29.203285714285713</v>
      </c>
      <c r="I466" s="31">
        <v>4.0254346666666665</v>
      </c>
      <c r="J466" s="31">
        <v>12.125265216666667</v>
      </c>
      <c r="K466" s="31">
        <v>47.807629603999999</v>
      </c>
      <c r="L466" s="31">
        <v>49.695818181818183</v>
      </c>
      <c r="M466" s="31">
        <v>98.123363636363635</v>
      </c>
      <c r="N466" s="31">
        <v>0.33333333333333331</v>
      </c>
      <c r="O466" s="31">
        <v>0.44444444444444442</v>
      </c>
      <c r="P466" s="33">
        <f t="shared" si="31"/>
        <v>228.48085547624734</v>
      </c>
      <c r="Q466" s="33">
        <f t="shared" si="28"/>
        <v>13.539606250444287</v>
      </c>
      <c r="R466" s="33">
        <f t="shared" si="29"/>
        <v>10.83168500035543</v>
      </c>
      <c r="S466" s="33">
        <f t="shared" si="30"/>
        <v>10.83168500035543</v>
      </c>
      <c r="T466" s="32"/>
      <c r="U466" s="34"/>
      <c r="V466" s="39"/>
      <c r="W466" s="31"/>
      <c r="X466" s="31"/>
      <c r="Y466" s="31"/>
      <c r="AC466" s="8"/>
      <c r="AD466" s="8"/>
      <c r="AE466" s="8"/>
    </row>
    <row r="467" spans="1:31">
      <c r="A467" s="28" t="s">
        <v>406</v>
      </c>
      <c r="B467" s="8" t="s">
        <v>305</v>
      </c>
      <c r="C467" s="29" t="s">
        <v>727</v>
      </c>
      <c r="D467" s="30">
        <v>3</v>
      </c>
      <c r="E467" s="31">
        <v>336.76647619047617</v>
      </c>
      <c r="F467" s="31">
        <v>43.180354376838096</v>
      </c>
      <c r="G467" s="31">
        <v>78.791427441038962</v>
      </c>
      <c r="H467" s="31">
        <v>17.580804775471442</v>
      </c>
      <c r="I467" s="31">
        <v>0.44444444444444442</v>
      </c>
      <c r="J467" s="31">
        <v>15.706756571428571</v>
      </c>
      <c r="K467" s="31">
        <v>49.026124673015865</v>
      </c>
      <c r="L467" s="31">
        <v>35.762181818181823</v>
      </c>
      <c r="M467" s="31">
        <v>89.86690909090909</v>
      </c>
      <c r="N467" s="31">
        <v>0.25</v>
      </c>
      <c r="O467" s="31">
        <v>0.33333333333333331</v>
      </c>
      <c r="P467" s="33">
        <f t="shared" si="31"/>
        <v>182.39980926347837</v>
      </c>
      <c r="Q467" s="33">
        <f t="shared" si="28"/>
        <v>10.808877585983904</v>
      </c>
      <c r="R467" s="33">
        <f t="shared" si="29"/>
        <v>7.566214310188732</v>
      </c>
      <c r="S467" s="33">
        <f t="shared" si="30"/>
        <v>7.566214310188732</v>
      </c>
      <c r="T467" s="32"/>
      <c r="U467" s="34"/>
      <c r="V467" s="39"/>
      <c r="W467" s="31"/>
      <c r="X467" s="31"/>
      <c r="Y467" s="31"/>
      <c r="AC467" s="8"/>
      <c r="AD467" s="8"/>
      <c r="AE467" s="8"/>
    </row>
    <row r="468" spans="1:31">
      <c r="A468" s="28" t="s">
        <v>1194</v>
      </c>
      <c r="B468" s="8" t="s">
        <v>198</v>
      </c>
      <c r="C468" s="29" t="s">
        <v>734</v>
      </c>
      <c r="D468" s="30">
        <v>7</v>
      </c>
      <c r="E468" s="31">
        <v>208.4</v>
      </c>
      <c r="F468" s="31">
        <v>26.181818181818183</v>
      </c>
      <c r="G468" s="31">
        <v>50.526599999999995</v>
      </c>
      <c r="H468" s="31">
        <v>10.625</v>
      </c>
      <c r="I468" s="31">
        <v>1.25</v>
      </c>
      <c r="J468" s="31">
        <v>6.6363636363636367</v>
      </c>
      <c r="K468" s="31">
        <v>26.363636363636363</v>
      </c>
      <c r="L468" s="31">
        <v>19.3</v>
      </c>
      <c r="M468" s="31">
        <v>45.9</v>
      </c>
      <c r="N468" s="31">
        <v>2</v>
      </c>
      <c r="O468" s="31">
        <v>1.375</v>
      </c>
      <c r="P468" s="33">
        <f t="shared" si="31"/>
        <v>110.13114545454548</v>
      </c>
      <c r="Q468" s="33">
        <f t="shared" si="28"/>
        <v>6.526290101010102</v>
      </c>
      <c r="R468" s="33">
        <f t="shared" si="29"/>
        <v>4.5684030707070713</v>
      </c>
      <c r="S468" s="33">
        <f t="shared" si="30"/>
        <v>4.5684030707070713</v>
      </c>
      <c r="T468" s="32"/>
      <c r="U468" s="34"/>
      <c r="V468" s="39"/>
      <c r="W468" s="31"/>
      <c r="X468" s="31"/>
      <c r="Y468" s="31"/>
      <c r="AC468" s="8"/>
      <c r="AD468" s="8"/>
      <c r="AE468" s="8"/>
    </row>
    <row r="469" spans="1:31">
      <c r="A469" s="28" t="s">
        <v>407</v>
      </c>
      <c r="B469" s="8" t="s">
        <v>224</v>
      </c>
      <c r="C469" s="29" t="s">
        <v>728</v>
      </c>
      <c r="D469" s="30">
        <v>9</v>
      </c>
      <c r="E469" s="31">
        <v>230</v>
      </c>
      <c r="F469" s="31">
        <v>26.625</v>
      </c>
      <c r="G469" s="31">
        <v>56.384</v>
      </c>
      <c r="H469" s="31">
        <v>11.428571428571429</v>
      </c>
      <c r="I469" s="31">
        <v>1.2857142857142858</v>
      </c>
      <c r="J469" s="31">
        <v>6</v>
      </c>
      <c r="K469" s="31">
        <v>26.625</v>
      </c>
      <c r="L469" s="31">
        <v>23.5</v>
      </c>
      <c r="M469" s="31">
        <v>58.625</v>
      </c>
      <c r="N469" s="31">
        <v>1.25</v>
      </c>
      <c r="O469" s="31">
        <v>0.7142857142857143</v>
      </c>
      <c r="P469" s="33">
        <f t="shared" si="31"/>
        <v>107.04471428571431</v>
      </c>
      <c r="Q469" s="33">
        <f t="shared" si="28"/>
        <v>6.3433904761904776</v>
      </c>
      <c r="R469" s="33">
        <f t="shared" si="29"/>
        <v>4.4403733333333344</v>
      </c>
      <c r="S469" s="33">
        <f t="shared" si="30"/>
        <v>4.4403733333333344</v>
      </c>
      <c r="T469" s="32"/>
      <c r="U469" s="34"/>
      <c r="V469" s="39"/>
      <c r="W469" s="31"/>
      <c r="X469" s="31"/>
      <c r="Y469" s="31"/>
      <c r="AC469" s="8"/>
      <c r="AD469" s="8"/>
      <c r="AE469" s="8"/>
    </row>
    <row r="470" spans="1:31">
      <c r="A470" s="28" t="s">
        <v>793</v>
      </c>
      <c r="B470" s="8" t="s">
        <v>242</v>
      </c>
      <c r="C470" s="29" t="s">
        <v>734</v>
      </c>
      <c r="D470" s="30">
        <v>4</v>
      </c>
      <c r="E470" s="31">
        <v>277.21467532467528</v>
      </c>
      <c r="F470" s="31">
        <v>30.432878469624999</v>
      </c>
      <c r="G470" s="31">
        <v>68.297081190909097</v>
      </c>
      <c r="H470" s="31">
        <v>11.380695128626163</v>
      </c>
      <c r="I470" s="31">
        <v>1.8261936507936507</v>
      </c>
      <c r="J470" s="31">
        <v>1.3881936458333335</v>
      </c>
      <c r="K470" s="31">
        <v>24.270608040252977</v>
      </c>
      <c r="L470" s="31">
        <v>20.877045454545456</v>
      </c>
      <c r="M470" s="31">
        <v>37.781590909090909</v>
      </c>
      <c r="N470" s="31">
        <v>6.5346943944820834</v>
      </c>
      <c r="O470" s="31">
        <v>2.2515083467461112</v>
      </c>
      <c r="P470" s="33">
        <f t="shared" si="31"/>
        <v>129.57687166169106</v>
      </c>
      <c r="Q470" s="33">
        <f t="shared" si="28"/>
        <v>7.6786294318039143</v>
      </c>
      <c r="R470" s="33">
        <f t="shared" si="29"/>
        <v>5.3750406022627395</v>
      </c>
      <c r="S470" s="33">
        <f t="shared" si="30"/>
        <v>5.3750406022627395</v>
      </c>
      <c r="T470" s="32"/>
      <c r="U470" s="34"/>
      <c r="V470" s="39"/>
      <c r="W470" s="31"/>
      <c r="X470" s="31"/>
      <c r="Y470" s="31"/>
      <c r="AC470" s="8"/>
      <c r="AD470" s="8"/>
      <c r="AE470" s="8"/>
    </row>
    <row r="471" spans="1:31">
      <c r="A471" s="28" t="s">
        <v>1216</v>
      </c>
      <c r="B471" s="8" t="s">
        <v>1217</v>
      </c>
      <c r="C471" s="29" t="s">
        <v>733</v>
      </c>
      <c r="D471" s="30">
        <v>5</v>
      </c>
      <c r="E471" s="31">
        <v>523.91953719008268</v>
      </c>
      <c r="F471" s="31">
        <v>62.089682718225454</v>
      </c>
      <c r="G471" s="31">
        <v>138.98694170657851</v>
      </c>
      <c r="H471" s="31">
        <v>28.334042648709314</v>
      </c>
      <c r="I471" s="31">
        <v>2.8267031457431457</v>
      </c>
      <c r="J471" s="31">
        <v>12.413613915151515</v>
      </c>
      <c r="K471" s="31">
        <v>58.345965415393941</v>
      </c>
      <c r="L471" s="31">
        <v>40.133454545454548</v>
      </c>
      <c r="M471" s="31">
        <v>62.673272727272725</v>
      </c>
      <c r="N471" s="31">
        <v>1.0980638526327688</v>
      </c>
      <c r="O471" s="31">
        <v>0.38418125692069499</v>
      </c>
      <c r="P471" s="33">
        <f t="shared" si="31"/>
        <v>308.82494493974195</v>
      </c>
      <c r="Q471" s="33">
        <f t="shared" si="28"/>
        <v>18.300737477910634</v>
      </c>
      <c r="R471" s="33">
        <f t="shared" si="29"/>
        <v>16.470663730119572</v>
      </c>
      <c r="S471" s="33">
        <f t="shared" si="30"/>
        <v>16.470663730119572</v>
      </c>
      <c r="T471" s="32"/>
      <c r="U471" s="34"/>
      <c r="V471" s="39"/>
      <c r="W471" s="31"/>
      <c r="X471" s="31"/>
      <c r="Y471" s="31"/>
      <c r="AC471" s="8"/>
      <c r="AD471" s="8"/>
      <c r="AE471" s="8"/>
    </row>
    <row r="472" spans="1:31">
      <c r="A472" s="28" t="s">
        <v>1277</v>
      </c>
      <c r="B472" s="8" t="s">
        <v>115</v>
      </c>
      <c r="C472" s="29" t="s">
        <v>730</v>
      </c>
      <c r="D472" s="30">
        <v>9</v>
      </c>
      <c r="E472" s="31">
        <v>417.13742857142859</v>
      </c>
      <c r="F472" s="31">
        <v>52.881765847075712</v>
      </c>
      <c r="G472" s="31">
        <v>110.81431492351948</v>
      </c>
      <c r="H472" s="31">
        <v>25.058714285714288</v>
      </c>
      <c r="I472" s="31">
        <v>1.6279673015873017</v>
      </c>
      <c r="J472" s="31">
        <v>15.770166125892857</v>
      </c>
      <c r="K472" s="31">
        <v>61.055421177459813</v>
      </c>
      <c r="L472" s="31">
        <v>38.521818181818183</v>
      </c>
      <c r="M472" s="31">
        <v>126.20440909090911</v>
      </c>
      <c r="N472" s="31">
        <v>3.5857791732925004</v>
      </c>
      <c r="O472" s="31">
        <v>1.5936796325744444</v>
      </c>
      <c r="P472" s="33">
        <f t="shared" si="31"/>
        <v>214.68615784624961</v>
      </c>
      <c r="Q472" s="33">
        <f t="shared" si="28"/>
        <v>12.722142687185162</v>
      </c>
      <c r="R472" s="33">
        <f t="shared" si="29"/>
        <v>10.17771414974813</v>
      </c>
      <c r="S472" s="33">
        <f t="shared" si="30"/>
        <v>10.17771414974813</v>
      </c>
      <c r="T472" s="32"/>
      <c r="U472" s="34"/>
      <c r="V472" s="39"/>
      <c r="W472" s="31"/>
      <c r="X472" s="31"/>
      <c r="Y472" s="31"/>
      <c r="AC472" s="8"/>
      <c r="AD472" s="8"/>
      <c r="AE472" s="8"/>
    </row>
    <row r="473" spans="1:31">
      <c r="A473" s="28" t="s">
        <v>409</v>
      </c>
      <c r="B473" s="8" t="s">
        <v>410</v>
      </c>
      <c r="C473" s="29" t="s">
        <v>716</v>
      </c>
      <c r="D473" s="30">
        <v>2</v>
      </c>
      <c r="E473" s="31">
        <v>191.32254545454543</v>
      </c>
      <c r="F473" s="31">
        <v>20.268238418523335</v>
      </c>
      <c r="G473" s="31">
        <v>42.279029706727272</v>
      </c>
      <c r="H473" s="31">
        <v>9.0586000000000002</v>
      </c>
      <c r="I473" s="31">
        <v>0.1111111111111111</v>
      </c>
      <c r="J473" s="31">
        <v>7.1195266166666658</v>
      </c>
      <c r="K473" s="31">
        <v>21.417907025749997</v>
      </c>
      <c r="L473" s="31">
        <v>19.175636363636364</v>
      </c>
      <c r="M473" s="31">
        <v>61.17490909090909</v>
      </c>
      <c r="N473" s="31">
        <v>0.43624698147104168</v>
      </c>
      <c r="O473" s="31">
        <v>0.74498792588416662</v>
      </c>
      <c r="P473" s="33">
        <f t="shared" si="31"/>
        <v>72.296563551536977</v>
      </c>
      <c r="Q473" s="33">
        <f t="shared" si="28"/>
        <v>4.2842408030540433</v>
      </c>
      <c r="R473" s="33">
        <f t="shared" si="29"/>
        <v>2.5705444818324259</v>
      </c>
      <c r="S473" s="33">
        <f t="shared" si="30"/>
        <v>2.5705444818324259</v>
      </c>
      <c r="T473" s="32"/>
      <c r="U473" s="34"/>
      <c r="V473" s="39"/>
      <c r="W473" s="31"/>
      <c r="X473" s="31"/>
      <c r="Y473" s="31"/>
      <c r="AC473" s="8"/>
      <c r="AD473" s="8"/>
      <c r="AE473" s="8"/>
    </row>
    <row r="474" spans="1:31">
      <c r="A474" s="28" t="s">
        <v>1834</v>
      </c>
      <c r="B474" s="8" t="s">
        <v>1019</v>
      </c>
      <c r="C474" s="29" t="s">
        <v>713</v>
      </c>
      <c r="D474" s="30">
        <v>9</v>
      </c>
      <c r="E474" s="31">
        <v>450.62984848484848</v>
      </c>
      <c r="F474" s="31">
        <v>66.181521281396115</v>
      </c>
      <c r="G474" s="31">
        <v>107.11705861581818</v>
      </c>
      <c r="H474" s="31">
        <v>20.819726631393298</v>
      </c>
      <c r="I474" s="31">
        <v>1.4825169312169311</v>
      </c>
      <c r="J474" s="31">
        <v>19.098058366666667</v>
      </c>
      <c r="K474" s="31">
        <v>55.84747942003704</v>
      </c>
      <c r="L474" s="31">
        <v>53.814999999999991</v>
      </c>
      <c r="M474" s="31">
        <v>151.88800000000001</v>
      </c>
      <c r="N474" s="31">
        <v>15.834528032758037</v>
      </c>
      <c r="O474" s="31">
        <v>6.8260795107823702</v>
      </c>
      <c r="P474" s="33">
        <f t="shared" si="31"/>
        <v>221.16044343305418</v>
      </c>
      <c r="Q474" s="33">
        <f t="shared" si="28"/>
        <v>13.105804055292099</v>
      </c>
      <c r="R474" s="33">
        <f t="shared" si="29"/>
        <v>10.484643244233681</v>
      </c>
      <c r="S474" s="33">
        <f t="shared" si="30"/>
        <v>10.484643244233681</v>
      </c>
      <c r="T474" s="32"/>
      <c r="U474" s="34"/>
      <c r="V474" s="39"/>
      <c r="W474" s="31"/>
      <c r="X474" s="31"/>
      <c r="Y474" s="31"/>
      <c r="AC474" s="8"/>
      <c r="AD474" s="8"/>
      <c r="AE474" s="8"/>
    </row>
    <row r="475" spans="1:31">
      <c r="A475" s="28" t="s">
        <v>411</v>
      </c>
      <c r="B475" s="8" t="s">
        <v>412</v>
      </c>
      <c r="C475" s="29" t="s">
        <v>715</v>
      </c>
      <c r="D475" s="30">
        <v>8</v>
      </c>
      <c r="E475" s="31">
        <v>508.77939393939397</v>
      </c>
      <c r="F475" s="31">
        <v>71.525549865458331</v>
      </c>
      <c r="G475" s="31">
        <v>145.92846000909091</v>
      </c>
      <c r="H475" s="31">
        <v>29.90675925925926</v>
      </c>
      <c r="I475" s="31">
        <v>5.4527012345679013</v>
      </c>
      <c r="J475" s="31">
        <v>5.5245241666666667</v>
      </c>
      <c r="K475" s="31">
        <v>40.317797759722225</v>
      </c>
      <c r="L475" s="31">
        <v>43.119090909090907</v>
      </c>
      <c r="M475" s="31">
        <v>59.985454545454537</v>
      </c>
      <c r="N475" s="31">
        <v>20.354481005244445</v>
      </c>
      <c r="O475" s="31">
        <v>4.6181603350814813</v>
      </c>
      <c r="P475" s="33">
        <f t="shared" si="31"/>
        <v>314.02749889646589</v>
      </c>
      <c r="Q475" s="33">
        <f t="shared" si="28"/>
        <v>18.609036971642421</v>
      </c>
      <c r="R475" s="33">
        <f t="shared" si="29"/>
        <v>16.748133274478178</v>
      </c>
      <c r="S475" s="33">
        <f t="shared" si="30"/>
        <v>16.748133274478178</v>
      </c>
      <c r="T475" s="32"/>
      <c r="U475" s="34"/>
      <c r="V475" s="39"/>
      <c r="W475" s="31"/>
      <c r="X475" s="31"/>
      <c r="Y475" s="31"/>
      <c r="AC475" s="8"/>
      <c r="AD475" s="8"/>
      <c r="AE475" s="8"/>
    </row>
    <row r="476" spans="1:31">
      <c r="A476" s="28" t="s">
        <v>1218</v>
      </c>
      <c r="B476" s="8" t="s">
        <v>603</v>
      </c>
      <c r="C476" s="29" t="s">
        <v>733</v>
      </c>
      <c r="D476" s="30">
        <v>4</v>
      </c>
      <c r="E476" s="31">
        <v>435.3132727272727</v>
      </c>
      <c r="F476" s="31">
        <v>51.329816180693335</v>
      </c>
      <c r="G476" s="31">
        <v>115.31477795490909</v>
      </c>
      <c r="H476" s="31">
        <v>21.49383625730994</v>
      </c>
      <c r="I476" s="31">
        <v>6.4376977777777773</v>
      </c>
      <c r="J476" s="31">
        <v>6.0960448000000005</v>
      </c>
      <c r="K476" s="31">
        <v>36.640090757333333</v>
      </c>
      <c r="L476" s="31">
        <v>31.81490909090909</v>
      </c>
      <c r="M476" s="31">
        <v>105.36399999999999</v>
      </c>
      <c r="N476" s="31">
        <v>15.025807576932266</v>
      </c>
      <c r="O476" s="31">
        <v>7.2514871070947562</v>
      </c>
      <c r="P476" s="33">
        <f t="shared" si="31"/>
        <v>190.16728066654787</v>
      </c>
      <c r="Q476" s="33">
        <f t="shared" si="28"/>
        <v>11.269172187647282</v>
      </c>
      <c r="R476" s="33">
        <f t="shared" si="29"/>
        <v>7.8884205313530966</v>
      </c>
      <c r="S476" s="33">
        <f t="shared" si="30"/>
        <v>7.8884205313530966</v>
      </c>
      <c r="T476" s="32"/>
      <c r="U476" s="34"/>
      <c r="V476" s="39"/>
      <c r="W476" s="31"/>
      <c r="X476" s="31"/>
      <c r="Y476" s="31"/>
      <c r="AC476" s="8"/>
      <c r="AD476" s="8"/>
      <c r="AE476" s="8"/>
    </row>
    <row r="477" spans="1:31">
      <c r="A477" s="28" t="s">
        <v>1012</v>
      </c>
      <c r="B477" s="8" t="s">
        <v>277</v>
      </c>
      <c r="C477" s="29" t="s">
        <v>732</v>
      </c>
      <c r="D477" s="30">
        <v>9</v>
      </c>
      <c r="E477" s="31">
        <v>517.28161219008257</v>
      </c>
      <c r="F477" s="31">
        <v>82.656891759836967</v>
      </c>
      <c r="G477" s="31">
        <v>134.05738150290497</v>
      </c>
      <c r="H477" s="31">
        <v>22.942316053391053</v>
      </c>
      <c r="I477" s="31">
        <v>2.7300542967171717</v>
      </c>
      <c r="J477" s="31">
        <v>25.952288374621208</v>
      </c>
      <c r="K477" s="31">
        <v>73.607087055579541</v>
      </c>
      <c r="L477" s="31">
        <v>66.093072727272727</v>
      </c>
      <c r="M477" s="31">
        <v>163.35596363636364</v>
      </c>
      <c r="N477" s="31">
        <v>18.832942917557702</v>
      </c>
      <c r="O477" s="31">
        <v>5.262993509147103</v>
      </c>
      <c r="P477" s="33">
        <f t="shared" si="31"/>
        <v>312.88770858833021</v>
      </c>
      <c r="Q477" s="33">
        <f t="shared" si="28"/>
        <v>18.541493842271421</v>
      </c>
      <c r="R477" s="33">
        <f t="shared" si="29"/>
        <v>16.687344458044279</v>
      </c>
      <c r="S477" s="33">
        <f t="shared" si="30"/>
        <v>16.687344458044279</v>
      </c>
      <c r="T477" s="32"/>
      <c r="U477" s="34"/>
      <c r="V477" s="39"/>
      <c r="W477" s="31"/>
      <c r="X477" s="31"/>
      <c r="Y477" s="31"/>
      <c r="AC477" s="8"/>
      <c r="AD477" s="8"/>
      <c r="AE477" s="8"/>
    </row>
    <row r="478" spans="1:31">
      <c r="A478" s="28" t="s">
        <v>1588</v>
      </c>
      <c r="B478" s="8" t="s">
        <v>386</v>
      </c>
      <c r="C478" s="29" t="s">
        <v>864</v>
      </c>
      <c r="D478" s="27">
        <v>2</v>
      </c>
      <c r="E478" s="31">
        <v>166.57142857142858</v>
      </c>
      <c r="F478" s="31">
        <v>17.142857142857142</v>
      </c>
      <c r="G478" s="31">
        <v>40.171428571428571</v>
      </c>
      <c r="H478" s="31">
        <v>8</v>
      </c>
      <c r="I478" s="31">
        <v>0.5</v>
      </c>
      <c r="J478" s="31">
        <v>3.4285714285714284</v>
      </c>
      <c r="K478" s="31">
        <v>18.428571428571427</v>
      </c>
      <c r="L478" s="31">
        <v>9.8571428571428577</v>
      </c>
      <c r="M478" s="31">
        <v>35.285714285714285</v>
      </c>
      <c r="N478" s="31">
        <v>1.7142857142857142</v>
      </c>
      <c r="O478" s="31">
        <v>0.83333333333333337</v>
      </c>
      <c r="P478" s="33">
        <f t="shared" si="31"/>
        <v>70.480952380952374</v>
      </c>
      <c r="Q478" s="33">
        <f t="shared" si="28"/>
        <v>4.1766490299823626</v>
      </c>
      <c r="R478" s="33">
        <f t="shared" si="29"/>
        <v>2.5059894179894173</v>
      </c>
      <c r="S478" s="33">
        <f t="shared" si="30"/>
        <v>2.5059894179894173</v>
      </c>
      <c r="T478" s="32"/>
      <c r="U478" s="34"/>
      <c r="V478" s="39"/>
      <c r="W478" s="31"/>
      <c r="X478" s="31"/>
      <c r="Y478" s="31"/>
      <c r="AC478" s="8"/>
      <c r="AD478" s="8"/>
      <c r="AE478" s="8"/>
    </row>
    <row r="479" spans="1:31">
      <c r="A479" s="28" t="s">
        <v>413</v>
      </c>
      <c r="B479" s="8" t="s">
        <v>947</v>
      </c>
      <c r="C479" s="29" t="s">
        <v>863</v>
      </c>
      <c r="D479" s="30">
        <v>9</v>
      </c>
      <c r="E479" s="31">
        <v>513.91828787878785</v>
      </c>
      <c r="F479" s="31">
        <v>86.331080033958344</v>
      </c>
      <c r="G479" s="31">
        <v>138.28201085511364</v>
      </c>
      <c r="H479" s="31">
        <v>27.749129629629628</v>
      </c>
      <c r="I479" s="31">
        <v>1.4504669259259257</v>
      </c>
      <c r="J479" s="31">
        <v>39.464027604166667</v>
      </c>
      <c r="K479" s="31">
        <v>101.70247336197917</v>
      </c>
      <c r="L479" s="31">
        <v>75.057090909090903</v>
      </c>
      <c r="M479" s="31">
        <v>164.37927272727273</v>
      </c>
      <c r="N479" s="31">
        <v>7.664885749416058</v>
      </c>
      <c r="O479" s="31">
        <v>2.6057723030297453</v>
      </c>
      <c r="P479" s="33">
        <f t="shared" si="31"/>
        <v>391.0946421732371</v>
      </c>
      <c r="Q479" s="33">
        <f t="shared" si="28"/>
        <v>23.175978795451087</v>
      </c>
      <c r="R479" s="33">
        <f t="shared" si="29"/>
        <v>20.858380915905979</v>
      </c>
      <c r="S479" s="33">
        <f t="shared" si="30"/>
        <v>20.858380915905979</v>
      </c>
      <c r="T479" s="32"/>
      <c r="U479" s="34"/>
      <c r="V479" s="39"/>
      <c r="W479" s="31"/>
      <c r="X479" s="31"/>
      <c r="Y479" s="31"/>
      <c r="AC479" s="8"/>
      <c r="AD479" s="8"/>
      <c r="AE479" s="8"/>
    </row>
    <row r="480" spans="1:31">
      <c r="A480" s="28" t="s">
        <v>1225</v>
      </c>
      <c r="B480" s="8" t="s">
        <v>674</v>
      </c>
      <c r="C480" s="29" t="s">
        <v>732</v>
      </c>
      <c r="D480" s="30">
        <v>2</v>
      </c>
      <c r="E480" s="31">
        <v>177.43955555555556</v>
      </c>
      <c r="F480" s="31">
        <v>17.976298269600001</v>
      </c>
      <c r="G480" s="31">
        <v>39.534607377777775</v>
      </c>
      <c r="H480" s="31">
        <v>8.2140000000000004</v>
      </c>
      <c r="I480" s="31">
        <v>0.78235999999999994</v>
      </c>
      <c r="J480" s="31">
        <v>4.8191264</v>
      </c>
      <c r="K480" s="31">
        <v>18.001698703999999</v>
      </c>
      <c r="L480" s="31">
        <v>10.180444444444444</v>
      </c>
      <c r="M480" s="31">
        <v>53.782666666666664</v>
      </c>
      <c r="N480" s="31">
        <v>0.7</v>
      </c>
      <c r="O480" s="31">
        <v>0.42857142857142855</v>
      </c>
      <c r="P480" s="33">
        <f t="shared" si="31"/>
        <v>56.417909900584142</v>
      </c>
      <c r="Q480" s="33">
        <f t="shared" si="28"/>
        <v>3.3432835496642457</v>
      </c>
      <c r="R480" s="33">
        <f t="shared" si="29"/>
        <v>2.0059701297985475</v>
      </c>
      <c r="S480" s="33">
        <f t="shared" si="30"/>
        <v>2.0059701297985475</v>
      </c>
      <c r="T480" s="32"/>
      <c r="U480" s="34"/>
      <c r="V480" s="39"/>
      <c r="W480" s="31"/>
      <c r="X480" s="31"/>
      <c r="Y480" s="31"/>
      <c r="AC480" s="8"/>
      <c r="AD480" s="8"/>
      <c r="AE480" s="8"/>
    </row>
    <row r="481" spans="1:31">
      <c r="A481" s="28" t="s">
        <v>414</v>
      </c>
      <c r="B481" s="8" t="s">
        <v>118</v>
      </c>
      <c r="C481" s="29" t="s">
        <v>722</v>
      </c>
      <c r="D481" s="30">
        <v>2</v>
      </c>
      <c r="E481" s="31">
        <v>163.35923076923078</v>
      </c>
      <c r="F481" s="31">
        <v>13.218234912657344</v>
      </c>
      <c r="G481" s="31">
        <v>41.563451404230769</v>
      </c>
      <c r="H481" s="31">
        <v>6.5316937869822489</v>
      </c>
      <c r="I481" s="31">
        <v>0.125</v>
      </c>
      <c r="J481" s="31">
        <v>0.96458440559440561</v>
      </c>
      <c r="K481" s="31">
        <v>13.88865558951049</v>
      </c>
      <c r="L481" s="31">
        <v>10.86</v>
      </c>
      <c r="M481" s="31">
        <v>29.905000000000001</v>
      </c>
      <c r="N481" s="31">
        <v>0.72727272727272729</v>
      </c>
      <c r="O481" s="31">
        <v>0.375</v>
      </c>
      <c r="P481" s="33">
        <f t="shared" si="31"/>
        <v>59.653061637436785</v>
      </c>
      <c r="Q481" s="33">
        <f t="shared" si="28"/>
        <v>3.5349962451814392</v>
      </c>
      <c r="R481" s="33">
        <f t="shared" si="29"/>
        <v>2.1209977471088632</v>
      </c>
      <c r="S481" s="33">
        <f t="shared" si="30"/>
        <v>2.1209977471088632</v>
      </c>
      <c r="T481" s="32"/>
      <c r="U481" s="34"/>
      <c r="V481" s="39"/>
      <c r="W481" s="31"/>
      <c r="X481" s="31"/>
      <c r="Y481" s="31"/>
      <c r="AC481" s="8"/>
      <c r="AD481" s="8"/>
      <c r="AE481" s="8"/>
    </row>
    <row r="482" spans="1:31">
      <c r="A482" s="28" t="s">
        <v>1696</v>
      </c>
      <c r="B482" s="8" t="s">
        <v>144</v>
      </c>
      <c r="C482" s="29" t="s">
        <v>720</v>
      </c>
      <c r="D482" s="30">
        <v>6</v>
      </c>
      <c r="E482" s="31">
        <v>256.33333333333331</v>
      </c>
      <c r="F482" s="31">
        <v>27.714285714285715</v>
      </c>
      <c r="G482" s="31">
        <v>64.131500000000003</v>
      </c>
      <c r="H482" s="31">
        <v>16.2</v>
      </c>
      <c r="I482" s="31">
        <v>3.2</v>
      </c>
      <c r="J482" s="31">
        <v>6.8571428571428568</v>
      </c>
      <c r="K482" s="31">
        <v>28.428571428571427</v>
      </c>
      <c r="L482" s="31">
        <v>21.166666666666668</v>
      </c>
      <c r="M482" s="31">
        <v>72.666666666666671</v>
      </c>
      <c r="N482" s="31">
        <v>6.5714285714285712</v>
      </c>
      <c r="O482" s="31">
        <v>2.8</v>
      </c>
      <c r="P482" s="33">
        <f t="shared" si="31"/>
        <v>115.71721428571423</v>
      </c>
      <c r="Q482" s="33">
        <f t="shared" si="28"/>
        <v>6.8573164021163988</v>
      </c>
      <c r="R482" s="33">
        <f t="shared" si="29"/>
        <v>4.8001214814814785</v>
      </c>
      <c r="S482" s="33">
        <f t="shared" si="30"/>
        <v>4.8001214814814785</v>
      </c>
      <c r="T482" s="32"/>
      <c r="U482" s="34"/>
      <c r="V482" s="39"/>
      <c r="W482" s="31"/>
      <c r="X482" s="31"/>
      <c r="Y482" s="31"/>
      <c r="AC482" s="8"/>
      <c r="AD482" s="8"/>
      <c r="AE482" s="8"/>
    </row>
    <row r="483" spans="1:31">
      <c r="A483" s="28" t="s">
        <v>415</v>
      </c>
      <c r="B483" s="8" t="s">
        <v>169</v>
      </c>
      <c r="C483" s="29" t="s">
        <v>726</v>
      </c>
      <c r="D483" s="30">
        <v>8</v>
      </c>
      <c r="E483" s="31">
        <v>256.875</v>
      </c>
      <c r="F483" s="31">
        <v>33.625</v>
      </c>
      <c r="G483" s="31">
        <v>57.621250000000003</v>
      </c>
      <c r="H483" s="31">
        <v>10.428571428571429</v>
      </c>
      <c r="I483" s="31">
        <v>1.8571428571428572</v>
      </c>
      <c r="J483" s="31">
        <v>7.25</v>
      </c>
      <c r="K483" s="31">
        <v>25.875</v>
      </c>
      <c r="L483" s="31">
        <v>24.75</v>
      </c>
      <c r="M483" s="31">
        <v>95.25</v>
      </c>
      <c r="N483" s="31">
        <v>10.75</v>
      </c>
      <c r="O483" s="31">
        <v>2.7142857142857144</v>
      </c>
      <c r="P483" s="33">
        <f t="shared" si="31"/>
        <v>90.549821428571434</v>
      </c>
      <c r="Q483" s="33">
        <f t="shared" si="28"/>
        <v>5.3659153439153444</v>
      </c>
      <c r="R483" s="33">
        <f t="shared" si="29"/>
        <v>3.2195492063492064</v>
      </c>
      <c r="S483" s="33">
        <f t="shared" si="30"/>
        <v>3.2195492063492064</v>
      </c>
      <c r="T483" s="32"/>
      <c r="U483" s="34"/>
      <c r="V483" s="39"/>
      <c r="W483" s="31"/>
      <c r="X483" s="31"/>
      <c r="Y483" s="31"/>
      <c r="AC483" s="8"/>
      <c r="AD483" s="8"/>
      <c r="AE483" s="8"/>
    </row>
    <row r="484" spans="1:31">
      <c r="A484" s="28" t="s">
        <v>1240</v>
      </c>
      <c r="B484" s="8" t="s">
        <v>981</v>
      </c>
      <c r="C484" s="29" t="s">
        <v>721</v>
      </c>
      <c r="D484" s="30">
        <v>6</v>
      </c>
      <c r="E484" s="31">
        <v>485.37881818181813</v>
      </c>
      <c r="F484" s="31">
        <v>56.756160781333335</v>
      </c>
      <c r="G484" s="31">
        <v>124.46204887272728</v>
      </c>
      <c r="H484" s="31">
        <v>22.828705555555555</v>
      </c>
      <c r="I484" s="31">
        <v>2.4828705555555555</v>
      </c>
      <c r="J484" s="31">
        <v>14.450419999999999</v>
      </c>
      <c r="K484" s="31">
        <v>56.394464499999998</v>
      </c>
      <c r="L484" s="31">
        <v>34.856636363636362</v>
      </c>
      <c r="M484" s="31">
        <v>121.48372727272726</v>
      </c>
      <c r="N484" s="31">
        <v>6.1769435992499995</v>
      </c>
      <c r="O484" s="31">
        <v>3.1328566598888887</v>
      </c>
      <c r="P484" s="33">
        <f t="shared" si="31"/>
        <v>225.17537685099754</v>
      </c>
      <c r="Q484" s="33">
        <f t="shared" si="28"/>
        <v>13.343726035614669</v>
      </c>
      <c r="R484" s="33">
        <f t="shared" si="29"/>
        <v>10.674980828491735</v>
      </c>
      <c r="S484" s="33">
        <f t="shared" si="30"/>
        <v>10.674980828491735</v>
      </c>
      <c r="T484" s="32"/>
      <c r="U484" s="34"/>
      <c r="V484" s="39"/>
      <c r="W484" s="31"/>
      <c r="X484" s="31"/>
      <c r="Y484" s="31"/>
      <c r="AC484" s="8"/>
      <c r="AD484" s="8"/>
      <c r="AE484" s="8"/>
    </row>
    <row r="485" spans="1:31">
      <c r="A485" s="28" t="s">
        <v>1249</v>
      </c>
      <c r="B485" s="8" t="s">
        <v>195</v>
      </c>
      <c r="C485" s="29" t="s">
        <v>718</v>
      </c>
      <c r="D485" s="30">
        <v>2</v>
      </c>
      <c r="E485" s="31">
        <v>197.625</v>
      </c>
      <c r="F485" s="31">
        <v>15.666666666666666</v>
      </c>
      <c r="G485" s="31">
        <v>40.878500000000003</v>
      </c>
      <c r="H485" s="31">
        <v>8</v>
      </c>
      <c r="I485" s="31">
        <v>0.14285714285714285</v>
      </c>
      <c r="J485" s="31">
        <v>1.5555555555555556</v>
      </c>
      <c r="K485" s="31">
        <v>15.555555555555555</v>
      </c>
      <c r="L485" s="31">
        <v>8.625</v>
      </c>
      <c r="M485" s="31">
        <v>38</v>
      </c>
      <c r="N485" s="31">
        <v>0.55555555555555558</v>
      </c>
      <c r="O485" s="31">
        <v>0.7142857142857143</v>
      </c>
      <c r="P485" s="33">
        <f t="shared" si="31"/>
        <v>55.519373015873022</v>
      </c>
      <c r="Q485" s="33">
        <f t="shared" si="28"/>
        <v>3.2900369194591419</v>
      </c>
      <c r="R485" s="33">
        <f t="shared" si="29"/>
        <v>1.974022151675485</v>
      </c>
      <c r="S485" s="33">
        <f t="shared" si="30"/>
        <v>1.974022151675485</v>
      </c>
      <c r="T485" s="32"/>
      <c r="U485" s="34"/>
      <c r="V485" s="39"/>
      <c r="W485" s="31"/>
      <c r="X485" s="31"/>
      <c r="Y485" s="31"/>
      <c r="AC485" s="8"/>
      <c r="AD485" s="8"/>
      <c r="AE485" s="8"/>
    </row>
    <row r="486" spans="1:31">
      <c r="A486" s="28" t="s">
        <v>1188</v>
      </c>
      <c r="B486" s="8" t="s">
        <v>310</v>
      </c>
      <c r="C486" s="29" t="s">
        <v>715</v>
      </c>
      <c r="D486" s="30">
        <v>2</v>
      </c>
      <c r="E486" s="31">
        <v>172.00545454545454</v>
      </c>
      <c r="F486" s="31">
        <v>19.444151765333334</v>
      </c>
      <c r="G486" s="31">
        <v>39.693240872727273</v>
      </c>
      <c r="H486" s="31">
        <v>9.4448148148148139</v>
      </c>
      <c r="I486" s="31">
        <v>1.1831377777777778</v>
      </c>
      <c r="J486" s="31">
        <v>4.6167439999999997</v>
      </c>
      <c r="K486" s="31">
        <v>20.958797399999998</v>
      </c>
      <c r="L486" s="31">
        <v>17.530909090909091</v>
      </c>
      <c r="M486" s="31">
        <v>52.06181818181819</v>
      </c>
      <c r="N486" s="31">
        <v>0.25</v>
      </c>
      <c r="O486" s="31">
        <v>0.1111111111111111</v>
      </c>
      <c r="P486" s="33">
        <f t="shared" si="31"/>
        <v>71.36549220641075</v>
      </c>
      <c r="Q486" s="33">
        <f t="shared" si="28"/>
        <v>4.229066204824341</v>
      </c>
      <c r="R486" s="33">
        <f t="shared" si="29"/>
        <v>2.5374397228946046</v>
      </c>
      <c r="S486" s="33">
        <f t="shared" si="30"/>
        <v>2.5374397228946046</v>
      </c>
      <c r="T486" s="32"/>
      <c r="U486" s="34"/>
      <c r="V486" s="39"/>
      <c r="W486" s="31"/>
      <c r="X486" s="31"/>
      <c r="Y486" s="31"/>
      <c r="AC486" s="8"/>
      <c r="AD486" s="8"/>
      <c r="AE486" s="8"/>
    </row>
    <row r="487" spans="1:31">
      <c r="A487" s="28" t="s">
        <v>416</v>
      </c>
      <c r="B487" s="8" t="s">
        <v>418</v>
      </c>
      <c r="C487" s="29" t="s">
        <v>863</v>
      </c>
      <c r="D487" s="30">
        <v>7</v>
      </c>
      <c r="E487" s="31">
        <v>272</v>
      </c>
      <c r="F487" s="31">
        <v>27.6</v>
      </c>
      <c r="G487" s="31">
        <v>67.730111111111114</v>
      </c>
      <c r="H487" s="31">
        <v>7.8571428571428568</v>
      </c>
      <c r="I487" s="31">
        <v>3</v>
      </c>
      <c r="J487" s="31">
        <v>1.2</v>
      </c>
      <c r="K487" s="31">
        <v>18.2</v>
      </c>
      <c r="L487" s="31">
        <v>16.777777777777779</v>
      </c>
      <c r="M487" s="31">
        <v>40.888888888888886</v>
      </c>
      <c r="N487" s="31">
        <v>8.6</v>
      </c>
      <c r="O487" s="31">
        <v>3.5714285714285716</v>
      </c>
      <c r="P487" s="33">
        <f t="shared" si="31"/>
        <v>111.90471428571426</v>
      </c>
      <c r="Q487" s="33">
        <f t="shared" si="28"/>
        <v>6.6313904761904752</v>
      </c>
      <c r="R487" s="33">
        <f t="shared" si="29"/>
        <v>4.6419733333333326</v>
      </c>
      <c r="S487" s="33">
        <f t="shared" si="30"/>
        <v>4.6419733333333326</v>
      </c>
      <c r="T487" s="32"/>
      <c r="U487" s="34"/>
      <c r="V487" s="39"/>
      <c r="W487" s="31"/>
      <c r="X487" s="31"/>
      <c r="Y487" s="31"/>
      <c r="AC487" s="8"/>
      <c r="AD487" s="8"/>
      <c r="AE487" s="8"/>
    </row>
    <row r="488" spans="1:31">
      <c r="A488" s="28" t="s">
        <v>416</v>
      </c>
      <c r="B488" s="8" t="s">
        <v>417</v>
      </c>
      <c r="C488" s="29" t="s">
        <v>741</v>
      </c>
      <c r="D488" s="30">
        <v>2</v>
      </c>
      <c r="E488" s="31">
        <v>368.06969060351412</v>
      </c>
      <c r="F488" s="31">
        <v>33.870545319337801</v>
      </c>
      <c r="G488" s="31">
        <v>93.355204832792211</v>
      </c>
      <c r="H488" s="31">
        <v>19.453366649690182</v>
      </c>
      <c r="I488" s="31">
        <v>0.22222222222222221</v>
      </c>
      <c r="J488" s="31">
        <v>4.287467559523809</v>
      </c>
      <c r="K488" s="31">
        <v>40.810750184873946</v>
      </c>
      <c r="L488" s="31">
        <v>25.156818181818185</v>
      </c>
      <c r="M488" s="31">
        <v>47.310909090909099</v>
      </c>
      <c r="N488" s="31">
        <v>0.41666666666666669</v>
      </c>
      <c r="O488" s="31">
        <v>0.1111111111111111</v>
      </c>
      <c r="P488" s="33">
        <f t="shared" si="31"/>
        <v>178.94817875617463</v>
      </c>
      <c r="Q488" s="33">
        <f t="shared" si="28"/>
        <v>10.604336518884422</v>
      </c>
      <c r="R488" s="33">
        <f t="shared" si="29"/>
        <v>7.423035563219095</v>
      </c>
      <c r="S488" s="33">
        <f t="shared" si="30"/>
        <v>7.423035563219095</v>
      </c>
      <c r="T488" s="32"/>
      <c r="U488" s="34"/>
      <c r="V488" s="39"/>
      <c r="W488" s="31"/>
      <c r="X488" s="31"/>
      <c r="Y488" s="31"/>
      <c r="AC488" s="8"/>
      <c r="AD488" s="8"/>
      <c r="AE488" s="8"/>
    </row>
    <row r="489" spans="1:31">
      <c r="A489" s="28" t="s">
        <v>419</v>
      </c>
      <c r="B489" s="8" t="s">
        <v>311</v>
      </c>
      <c r="C489" s="29" t="s">
        <v>739</v>
      </c>
      <c r="D489" s="30">
        <v>4</v>
      </c>
      <c r="E489" s="31">
        <v>209.55555555555554</v>
      </c>
      <c r="F489" s="31">
        <v>23.111111111111111</v>
      </c>
      <c r="G489" s="31">
        <v>47.690222222222218</v>
      </c>
      <c r="H489" s="31">
        <v>10.571428571428571</v>
      </c>
      <c r="I489" s="31">
        <v>1.8571428571428572</v>
      </c>
      <c r="J489" s="31">
        <v>4.7777777777777777</v>
      </c>
      <c r="K489" s="31">
        <v>21.555555555555557</v>
      </c>
      <c r="L489" s="31">
        <v>19.333333333333332</v>
      </c>
      <c r="M489" s="31">
        <v>62.888888888888886</v>
      </c>
      <c r="N489" s="31">
        <v>7</v>
      </c>
      <c r="O489" s="31">
        <v>4.8571428571428568</v>
      </c>
      <c r="P489" s="33">
        <f t="shared" si="31"/>
        <v>79.563238095238091</v>
      </c>
      <c r="Q489" s="33">
        <f t="shared" si="28"/>
        <v>4.7148585537918866</v>
      </c>
      <c r="R489" s="33">
        <f t="shared" si="29"/>
        <v>2.828915132275132</v>
      </c>
      <c r="S489" s="33">
        <f t="shared" si="30"/>
        <v>2.828915132275132</v>
      </c>
      <c r="T489" s="32"/>
      <c r="U489" s="34"/>
      <c r="V489" s="39"/>
      <c r="W489" s="31"/>
      <c r="X489" s="31"/>
      <c r="Y489" s="31"/>
      <c r="AC489" s="8"/>
      <c r="AD489" s="8"/>
      <c r="AE489" s="8"/>
    </row>
    <row r="490" spans="1:31">
      <c r="A490" s="28" t="s">
        <v>1271</v>
      </c>
      <c r="B490" s="8" t="s">
        <v>67</v>
      </c>
      <c r="C490" s="29" t="s">
        <v>724</v>
      </c>
      <c r="D490" s="30">
        <v>2</v>
      </c>
      <c r="E490" s="31">
        <v>402.28670381231677</v>
      </c>
      <c r="F490" s="31">
        <v>51.501283818873127</v>
      </c>
      <c r="G490" s="31">
        <v>106.23317513177713</v>
      </c>
      <c r="H490" s="31">
        <v>23.877492234169651</v>
      </c>
      <c r="I490" s="31">
        <v>2.152649534050179</v>
      </c>
      <c r="J490" s="31">
        <v>7.3205893419354835</v>
      </c>
      <c r="K490" s="31">
        <v>42.587560122967744</v>
      </c>
      <c r="L490" s="31">
        <v>26.300363636363635</v>
      </c>
      <c r="M490" s="31">
        <v>98.314909090909083</v>
      </c>
      <c r="N490" s="31">
        <v>4.9332155137202145</v>
      </c>
      <c r="O490" s="31">
        <v>2.8067530183974196</v>
      </c>
      <c r="P490" s="33">
        <f t="shared" si="31"/>
        <v>180.57849544247179</v>
      </c>
      <c r="Q490" s="33">
        <f t="shared" si="28"/>
        <v>10.700947878072402</v>
      </c>
      <c r="R490" s="33">
        <f t="shared" si="29"/>
        <v>7.4906635146506808</v>
      </c>
      <c r="S490" s="33">
        <f t="shared" si="30"/>
        <v>7.4906635146506808</v>
      </c>
      <c r="T490" s="32"/>
      <c r="U490" s="34"/>
      <c r="V490" s="39"/>
      <c r="W490" s="31"/>
      <c r="X490" s="31"/>
      <c r="Y490" s="31"/>
      <c r="AC490" s="8"/>
      <c r="AD490" s="8"/>
      <c r="AE490" s="8"/>
    </row>
    <row r="491" spans="1:31">
      <c r="A491" s="28" t="s">
        <v>420</v>
      </c>
      <c r="B491" s="8" t="s">
        <v>190</v>
      </c>
      <c r="C491" s="29" t="s">
        <v>742</v>
      </c>
      <c r="D491" s="30">
        <v>7</v>
      </c>
      <c r="E491" s="31">
        <v>321.530303030303</v>
      </c>
      <c r="F491" s="31">
        <v>33.091972107760419</v>
      </c>
      <c r="G491" s="31">
        <v>71.469470051136355</v>
      </c>
      <c r="H491" s="31">
        <v>15.302188552188552</v>
      </c>
      <c r="I491" s="31">
        <v>0.33333333333333331</v>
      </c>
      <c r="J491" s="31">
        <v>9.1242293750000005</v>
      </c>
      <c r="K491" s="31">
        <v>36.080816732986108</v>
      </c>
      <c r="L491" s="31">
        <v>42.063636363636363</v>
      </c>
      <c r="M491" s="31">
        <v>86.795227272727274</v>
      </c>
      <c r="N491" s="31">
        <v>0.33333333333333331</v>
      </c>
      <c r="O491" s="31">
        <v>0.22222222222222221</v>
      </c>
      <c r="P491" s="33">
        <f t="shared" si="31"/>
        <v>139.36332243775828</v>
      </c>
      <c r="Q491" s="33">
        <f t="shared" si="28"/>
        <v>8.2585672555708616</v>
      </c>
      <c r="R491" s="33">
        <f t="shared" si="29"/>
        <v>5.7809970788996026</v>
      </c>
      <c r="S491" s="33">
        <f t="shared" si="30"/>
        <v>5.7809970788996026</v>
      </c>
      <c r="T491" s="32"/>
      <c r="U491" s="34"/>
      <c r="V491" s="39"/>
      <c r="W491" s="31"/>
      <c r="X491" s="31"/>
      <c r="Y491" s="31"/>
      <c r="AC491" s="8"/>
      <c r="AD491" s="8"/>
      <c r="AE491" s="8"/>
    </row>
    <row r="492" spans="1:31">
      <c r="A492" s="28" t="s">
        <v>1148</v>
      </c>
      <c r="B492" s="8" t="s">
        <v>166</v>
      </c>
      <c r="C492" s="29" t="s">
        <v>730</v>
      </c>
      <c r="D492" s="30">
        <v>8</v>
      </c>
      <c r="E492" s="31">
        <v>225.875</v>
      </c>
      <c r="F492" s="31">
        <v>23.222222222222221</v>
      </c>
      <c r="G492" s="31">
        <v>55.765999999999998</v>
      </c>
      <c r="H492" s="31">
        <v>12.166666666666666</v>
      </c>
      <c r="I492" s="31">
        <v>1.5</v>
      </c>
      <c r="J492" s="31">
        <v>3.8888888888888888</v>
      </c>
      <c r="K492" s="31">
        <v>23</v>
      </c>
      <c r="L492" s="31">
        <v>15.875</v>
      </c>
      <c r="M492" s="31">
        <v>45.75</v>
      </c>
      <c r="N492" s="31">
        <v>7.666666666666667</v>
      </c>
      <c r="O492" s="31">
        <v>3.8333333333333335</v>
      </c>
      <c r="P492" s="33">
        <f t="shared" si="31"/>
        <v>102.77988888888891</v>
      </c>
      <c r="Q492" s="33">
        <f t="shared" si="28"/>
        <v>6.0906600823045274</v>
      </c>
      <c r="R492" s="33">
        <f t="shared" si="29"/>
        <v>4.263462057613169</v>
      </c>
      <c r="S492" s="33">
        <f t="shared" si="30"/>
        <v>4.263462057613169</v>
      </c>
      <c r="T492" s="32"/>
      <c r="U492" s="34"/>
      <c r="V492" s="39"/>
      <c r="W492" s="31"/>
      <c r="X492" s="31"/>
      <c r="Y492" s="31"/>
      <c r="AC492" s="8"/>
      <c r="AD492" s="8"/>
      <c r="AE492" s="8"/>
    </row>
    <row r="493" spans="1:31">
      <c r="A493" s="28" t="s">
        <v>494</v>
      </c>
      <c r="B493" s="8" t="s">
        <v>118</v>
      </c>
      <c r="C493" s="29" t="s">
        <v>718</v>
      </c>
      <c r="D493" s="30">
        <v>6</v>
      </c>
      <c r="E493" s="31">
        <v>263.88888888888891</v>
      </c>
      <c r="F493" s="31">
        <v>31.3</v>
      </c>
      <c r="G493" s="31">
        <v>66.861000000000004</v>
      </c>
      <c r="H493" s="31">
        <v>13.285714285714286</v>
      </c>
      <c r="I493" s="31">
        <v>2.4285714285714284</v>
      </c>
      <c r="J493" s="31">
        <v>2.2999999999999998</v>
      </c>
      <c r="K493" s="31">
        <v>20.5</v>
      </c>
      <c r="L493" s="31">
        <v>23.333333333333332</v>
      </c>
      <c r="M493" s="31">
        <v>65.222222222222229</v>
      </c>
      <c r="N493" s="31">
        <v>9.1</v>
      </c>
      <c r="O493" s="31">
        <v>4.5714285714285712</v>
      </c>
      <c r="P493" s="33">
        <f t="shared" si="31"/>
        <v>106.34353968253969</v>
      </c>
      <c r="Q493" s="33">
        <f t="shared" si="28"/>
        <v>6.301839388594944</v>
      </c>
      <c r="R493" s="33">
        <f t="shared" si="29"/>
        <v>4.4112875720164606</v>
      </c>
      <c r="S493" s="33">
        <f t="shared" si="30"/>
        <v>4.4112875720164606</v>
      </c>
      <c r="T493" s="32"/>
      <c r="U493" s="34"/>
      <c r="V493" s="39"/>
      <c r="W493" s="31"/>
      <c r="X493" s="31"/>
      <c r="Y493" s="31"/>
      <c r="AC493" s="8"/>
      <c r="AD493" s="8"/>
      <c r="AE493" s="8"/>
    </row>
    <row r="494" spans="1:31">
      <c r="A494" s="28" t="s">
        <v>494</v>
      </c>
      <c r="B494" s="8" t="s">
        <v>84</v>
      </c>
      <c r="C494" s="29" t="s">
        <v>750</v>
      </c>
      <c r="D494" s="30">
        <v>7</v>
      </c>
      <c r="E494" s="31">
        <v>370.92691818181822</v>
      </c>
      <c r="F494" s="31">
        <v>43.438183621216531</v>
      </c>
      <c r="G494" s="31">
        <v>87.055471542036372</v>
      </c>
      <c r="H494" s="31">
        <v>15.845151988636363</v>
      </c>
      <c r="I494" s="31">
        <v>2.0281345909090911</v>
      </c>
      <c r="J494" s="31">
        <v>11.413095127272728</v>
      </c>
      <c r="K494" s="31">
        <v>43.346675685487604</v>
      </c>
      <c r="L494" s="31">
        <v>30.230899999999998</v>
      </c>
      <c r="M494" s="31">
        <v>123.68989999999999</v>
      </c>
      <c r="N494" s="31">
        <v>14.373117787448001</v>
      </c>
      <c r="O494" s="31">
        <v>5.3562411932089997</v>
      </c>
      <c r="P494" s="33">
        <f t="shared" si="31"/>
        <v>143.53891399525224</v>
      </c>
      <c r="Q494" s="33">
        <f t="shared" si="28"/>
        <v>8.5060097182371699</v>
      </c>
      <c r="R494" s="33">
        <f t="shared" si="29"/>
        <v>5.9542068027660182</v>
      </c>
      <c r="S494" s="33">
        <f t="shared" si="30"/>
        <v>5.9542068027660182</v>
      </c>
      <c r="T494" s="32"/>
      <c r="U494" s="34"/>
      <c r="V494" s="39"/>
      <c r="W494" s="31"/>
      <c r="X494" s="31"/>
      <c r="Y494" s="31"/>
      <c r="AC494" s="8"/>
      <c r="AD494" s="8"/>
      <c r="AE494" s="8"/>
    </row>
    <row r="495" spans="1:31">
      <c r="A495" s="28" t="s">
        <v>422</v>
      </c>
      <c r="B495" s="8" t="s">
        <v>160</v>
      </c>
      <c r="C495" s="29" t="s">
        <v>737</v>
      </c>
      <c r="D495" s="30">
        <v>3</v>
      </c>
      <c r="E495" s="31">
        <v>425.77609090909095</v>
      </c>
      <c r="F495" s="31">
        <v>62.010481170734373</v>
      </c>
      <c r="G495" s="31">
        <v>101.90293980795455</v>
      </c>
      <c r="H495" s="31">
        <v>19.925205555555557</v>
      </c>
      <c r="I495" s="31">
        <v>0.22222222222222221</v>
      </c>
      <c r="J495" s="31">
        <v>26.343898654166669</v>
      </c>
      <c r="K495" s="31">
        <v>74.746069861687502</v>
      </c>
      <c r="L495" s="31">
        <v>58.478000000000002</v>
      </c>
      <c r="M495" s="31">
        <v>98.419636363636357</v>
      </c>
      <c r="N495" s="31">
        <v>1.5904228462734373</v>
      </c>
      <c r="O495" s="31">
        <v>0.48463237612152782</v>
      </c>
      <c r="P495" s="33">
        <f t="shared" si="31"/>
        <v>299.22499090939198</v>
      </c>
      <c r="Q495" s="33">
        <f t="shared" si="28"/>
        <v>17.731851313149154</v>
      </c>
      <c r="R495" s="33">
        <f t="shared" si="29"/>
        <v>14.185481050519323</v>
      </c>
      <c r="S495" s="33">
        <f t="shared" si="30"/>
        <v>14.185481050519323</v>
      </c>
      <c r="T495" s="32"/>
      <c r="U495" s="34"/>
      <c r="V495" s="39"/>
      <c r="W495" s="31"/>
      <c r="X495" s="31"/>
      <c r="Y495" s="31"/>
      <c r="AC495" s="8"/>
      <c r="AD495" s="8"/>
      <c r="AE495" s="8"/>
    </row>
    <row r="496" spans="1:31">
      <c r="A496" s="28" t="s">
        <v>423</v>
      </c>
      <c r="B496" s="8" t="s">
        <v>424</v>
      </c>
      <c r="C496" s="29" t="s">
        <v>735</v>
      </c>
      <c r="D496" s="30">
        <v>6</v>
      </c>
      <c r="E496" s="31">
        <v>275.5</v>
      </c>
      <c r="F496" s="31">
        <v>28.90909090909091</v>
      </c>
      <c r="G496" s="31">
        <v>68.670500000000004</v>
      </c>
      <c r="H496" s="31">
        <v>15.75</v>
      </c>
      <c r="I496" s="31">
        <v>0.25</v>
      </c>
      <c r="J496" s="31">
        <v>2.4545454545454546</v>
      </c>
      <c r="K496" s="31">
        <v>24</v>
      </c>
      <c r="L496" s="31">
        <v>29</v>
      </c>
      <c r="M496" s="31">
        <v>51</v>
      </c>
      <c r="N496" s="31">
        <v>1.6363636363636365</v>
      </c>
      <c r="O496" s="31">
        <v>1.25</v>
      </c>
      <c r="P496" s="33">
        <f t="shared" si="31"/>
        <v>123.5795909090909</v>
      </c>
      <c r="Q496" s="33">
        <f t="shared" si="28"/>
        <v>7.3232350168350164</v>
      </c>
      <c r="R496" s="33">
        <f t="shared" si="29"/>
        <v>5.1262645117845116</v>
      </c>
      <c r="S496" s="33">
        <f t="shared" si="30"/>
        <v>5.1262645117845116</v>
      </c>
      <c r="T496" s="32"/>
      <c r="U496" s="34"/>
      <c r="V496" s="39"/>
      <c r="W496" s="31"/>
      <c r="X496" s="31"/>
      <c r="Y496" s="31"/>
      <c r="AC496" s="8"/>
      <c r="AD496" s="8"/>
      <c r="AE496" s="8"/>
    </row>
    <row r="497" spans="1:31">
      <c r="A497" s="28" t="s">
        <v>1478</v>
      </c>
      <c r="B497" s="8" t="s">
        <v>1435</v>
      </c>
      <c r="C497" s="29" t="s">
        <v>863</v>
      </c>
      <c r="D497" s="30">
        <v>2</v>
      </c>
      <c r="E497" s="31">
        <v>190</v>
      </c>
      <c r="F497" s="31">
        <v>18.333333333333332</v>
      </c>
      <c r="G497" s="31">
        <v>46.721222222222224</v>
      </c>
      <c r="H497" s="31">
        <v>9.2857142857142865</v>
      </c>
      <c r="I497" s="31">
        <v>0.7142857142857143</v>
      </c>
      <c r="J497" s="31">
        <v>2.3333333333333335</v>
      </c>
      <c r="K497" s="31">
        <v>17.555555555555557</v>
      </c>
      <c r="L497" s="31">
        <v>8.1111111111111107</v>
      </c>
      <c r="M497" s="31">
        <v>28</v>
      </c>
      <c r="N497" s="31">
        <v>1.8888888888888888</v>
      </c>
      <c r="O497" s="31">
        <v>0.8571428571428571</v>
      </c>
      <c r="P497" s="33">
        <f t="shared" si="31"/>
        <v>81.467253968253956</v>
      </c>
      <c r="Q497" s="33">
        <f t="shared" si="28"/>
        <v>4.8276891240446789</v>
      </c>
      <c r="R497" s="33">
        <f t="shared" si="29"/>
        <v>2.8966134744268071</v>
      </c>
      <c r="S497" s="33">
        <f t="shared" si="30"/>
        <v>2.8966134744268071</v>
      </c>
      <c r="T497" s="32"/>
      <c r="U497" s="34"/>
      <c r="V497" s="39"/>
      <c r="W497" s="31"/>
      <c r="X497" s="31"/>
      <c r="Y497" s="31"/>
      <c r="AC497" s="8"/>
      <c r="AD497" s="8"/>
      <c r="AE497" s="8"/>
    </row>
    <row r="498" spans="1:31">
      <c r="A498" s="28" t="s">
        <v>426</v>
      </c>
      <c r="B498" s="8" t="s">
        <v>58</v>
      </c>
      <c r="C498" s="29" t="s">
        <v>727</v>
      </c>
      <c r="D498" s="30">
        <v>2</v>
      </c>
      <c r="E498" s="31">
        <v>155.69277922077924</v>
      </c>
      <c r="F498" s="31">
        <v>14.488862116295238</v>
      </c>
      <c r="G498" s="31">
        <v>35.506059183064934</v>
      </c>
      <c r="H498" s="31">
        <v>6.5060021164021169</v>
      </c>
      <c r="I498" s="31">
        <v>0.1111111111111111</v>
      </c>
      <c r="J498" s="31">
        <v>1.4267644666666666</v>
      </c>
      <c r="K498" s="31">
        <v>12.418716461904763</v>
      </c>
      <c r="L498" s="31">
        <v>13.528727272727274</v>
      </c>
      <c r="M498" s="31">
        <v>29.209090909090911</v>
      </c>
      <c r="N498" s="31">
        <v>0.58333333333333337</v>
      </c>
      <c r="O498" s="31">
        <v>1</v>
      </c>
      <c r="P498" s="33">
        <f t="shared" si="31"/>
        <v>57.325125196858977</v>
      </c>
      <c r="Q498" s="33">
        <f t="shared" si="28"/>
        <v>3.3970444561101618</v>
      </c>
      <c r="R498" s="33">
        <f t="shared" si="29"/>
        <v>2.038226673666097</v>
      </c>
      <c r="S498" s="33">
        <f t="shared" si="30"/>
        <v>2.038226673666097</v>
      </c>
      <c r="T498" s="32"/>
      <c r="U498" s="34"/>
      <c r="V498" s="39"/>
      <c r="W498" s="31"/>
      <c r="X498" s="31"/>
      <c r="Y498" s="31"/>
      <c r="AC498" s="8"/>
      <c r="AD498" s="8"/>
      <c r="AE498" s="8"/>
    </row>
    <row r="499" spans="1:31">
      <c r="A499" s="28" t="s">
        <v>815</v>
      </c>
      <c r="B499" s="8" t="s">
        <v>1550</v>
      </c>
      <c r="C499" s="29" t="s">
        <v>731</v>
      </c>
      <c r="D499" s="30">
        <v>8</v>
      </c>
      <c r="E499" s="31">
        <v>270.11111111111109</v>
      </c>
      <c r="F499" s="31">
        <v>33.6</v>
      </c>
      <c r="G499" s="31">
        <v>65.666666666666671</v>
      </c>
      <c r="H499" s="31">
        <v>16</v>
      </c>
      <c r="I499" s="31">
        <v>3.375</v>
      </c>
      <c r="J499" s="31">
        <v>8.9</v>
      </c>
      <c r="K499" s="31">
        <v>31.9</v>
      </c>
      <c r="L499" s="31">
        <v>20.888888888888889</v>
      </c>
      <c r="M499" s="31">
        <v>71.888888888888886</v>
      </c>
      <c r="N499" s="31">
        <v>5.2</v>
      </c>
      <c r="O499" s="31">
        <v>2.25</v>
      </c>
      <c r="P499" s="33">
        <f t="shared" si="31"/>
        <v>132.56666666666666</v>
      </c>
      <c r="Q499" s="33">
        <f t="shared" si="28"/>
        <v>7.8558024691358019</v>
      </c>
      <c r="R499" s="33">
        <f t="shared" si="29"/>
        <v>5.4990617283950609</v>
      </c>
      <c r="S499" s="33">
        <f t="shared" si="30"/>
        <v>5.4990617283950609</v>
      </c>
      <c r="T499" s="32"/>
      <c r="U499" s="34"/>
      <c r="V499" s="39"/>
      <c r="W499" s="31"/>
      <c r="X499" s="31"/>
      <c r="Y499" s="31"/>
      <c r="AC499" s="8"/>
      <c r="AD499" s="8"/>
      <c r="AE499" s="8"/>
    </row>
    <row r="500" spans="1:31">
      <c r="A500" s="28" t="s">
        <v>1435</v>
      </c>
      <c r="B500" s="8" t="s">
        <v>1525</v>
      </c>
      <c r="C500" s="29" t="s">
        <v>717</v>
      </c>
      <c r="D500" s="30">
        <v>1</v>
      </c>
      <c r="E500" s="31">
        <v>464.67346723044398</v>
      </c>
      <c r="F500" s="31">
        <v>49.611541005632262</v>
      </c>
      <c r="G500" s="31">
        <v>122.04836323599366</v>
      </c>
      <c r="H500" s="31">
        <v>22.984842921256629</v>
      </c>
      <c r="I500" s="31">
        <v>3.2528949181739879</v>
      </c>
      <c r="J500" s="31">
        <v>12.660475339147288</v>
      </c>
      <c r="K500" s="31">
        <v>56.043080867974801</v>
      </c>
      <c r="L500" s="31">
        <v>22.945454545454545</v>
      </c>
      <c r="M500" s="31">
        <v>123.64090909090909</v>
      </c>
      <c r="N500" s="31">
        <v>5.4152607017058303</v>
      </c>
      <c r="O500" s="31">
        <v>2.4595140517684109</v>
      </c>
      <c r="P500" s="33">
        <f t="shared" si="31"/>
        <v>197.43533598913007</v>
      </c>
      <c r="Q500" s="33">
        <f t="shared" si="28"/>
        <v>11.69987176231882</v>
      </c>
      <c r="R500" s="33">
        <f t="shared" si="29"/>
        <v>8.1899102336231735</v>
      </c>
      <c r="S500" s="33">
        <f t="shared" si="30"/>
        <v>8.1899102336231735</v>
      </c>
      <c r="T500" s="32"/>
      <c r="U500" s="34"/>
      <c r="V500" s="39"/>
      <c r="W500" s="31"/>
      <c r="X500" s="31"/>
      <c r="Y500" s="31"/>
      <c r="AC500" s="8"/>
      <c r="AD500" s="8"/>
      <c r="AE500" s="8"/>
    </row>
    <row r="501" spans="1:31">
      <c r="A501" s="28" t="s">
        <v>1549</v>
      </c>
      <c r="B501" s="8" t="s">
        <v>1548</v>
      </c>
      <c r="C501" s="29" t="s">
        <v>715</v>
      </c>
      <c r="D501" s="30">
        <v>4</v>
      </c>
      <c r="E501" s="31">
        <v>246.55555555555554</v>
      </c>
      <c r="F501" s="31">
        <v>27.1</v>
      </c>
      <c r="G501" s="31">
        <v>63.75922222222222</v>
      </c>
      <c r="H501" s="31">
        <v>9.5714285714285712</v>
      </c>
      <c r="I501" s="31">
        <v>2.8571428571428572</v>
      </c>
      <c r="J501" s="31">
        <v>1.8</v>
      </c>
      <c r="K501" s="31">
        <v>22.6</v>
      </c>
      <c r="L501" s="31">
        <v>17.888888888888889</v>
      </c>
      <c r="M501" s="31">
        <v>51.222222222222221</v>
      </c>
      <c r="N501" s="31">
        <v>9.6</v>
      </c>
      <c r="O501" s="31">
        <v>5.1428571428571432</v>
      </c>
      <c r="P501" s="33">
        <f t="shared" si="31"/>
        <v>105.26874603174602</v>
      </c>
      <c r="Q501" s="33">
        <f t="shared" si="28"/>
        <v>6.2381479129923569</v>
      </c>
      <c r="R501" s="33">
        <f t="shared" si="29"/>
        <v>4.3667035390946491</v>
      </c>
      <c r="S501" s="33">
        <f t="shared" si="30"/>
        <v>4.3667035390946491</v>
      </c>
      <c r="T501" s="32"/>
      <c r="U501" s="34"/>
      <c r="V501" s="39"/>
      <c r="W501" s="31"/>
      <c r="X501" s="31"/>
      <c r="Y501" s="31"/>
      <c r="AC501" s="8"/>
      <c r="AD501" s="8"/>
      <c r="AE501" s="8"/>
    </row>
    <row r="502" spans="1:31">
      <c r="A502" s="28" t="s">
        <v>1592</v>
      </c>
      <c r="B502" s="8" t="s">
        <v>1005</v>
      </c>
      <c r="C502" s="29" t="s">
        <v>737</v>
      </c>
      <c r="D502" s="30">
        <v>6</v>
      </c>
      <c r="E502" s="31">
        <v>232.14285714285714</v>
      </c>
      <c r="F502" s="31">
        <v>24.714285714285715</v>
      </c>
      <c r="G502" s="31">
        <v>60.575571428571429</v>
      </c>
      <c r="H502" s="31">
        <v>11.833333333333334</v>
      </c>
      <c r="I502" s="31">
        <v>1.6666666666666667</v>
      </c>
      <c r="J502" s="31">
        <v>2.4285714285714284</v>
      </c>
      <c r="K502" s="31">
        <v>21.142857142857142</v>
      </c>
      <c r="L502" s="31">
        <v>11</v>
      </c>
      <c r="M502" s="31">
        <v>25.714285714285715</v>
      </c>
      <c r="N502" s="31">
        <v>3.1428571428571428</v>
      </c>
      <c r="O502" s="31">
        <v>2.1666666666666665</v>
      </c>
      <c r="P502" s="33">
        <f t="shared" si="31"/>
        <v>115.14699999999998</v>
      </c>
      <c r="Q502" s="33">
        <f t="shared" si="28"/>
        <v>6.8235259259259244</v>
      </c>
      <c r="R502" s="33">
        <f t="shared" si="29"/>
        <v>4.7764681481481466</v>
      </c>
      <c r="S502" s="33">
        <f t="shared" si="30"/>
        <v>4.7764681481481466</v>
      </c>
      <c r="T502" s="32"/>
      <c r="U502" s="34"/>
      <c r="V502" s="39"/>
      <c r="W502" s="31"/>
      <c r="X502" s="31"/>
      <c r="Y502" s="31"/>
      <c r="AC502" s="8"/>
      <c r="AD502" s="8"/>
      <c r="AE502" s="8"/>
    </row>
    <row r="503" spans="1:31">
      <c r="A503" s="28" t="s">
        <v>224</v>
      </c>
      <c r="B503" s="8" t="s">
        <v>1352</v>
      </c>
      <c r="C503" s="29" t="s">
        <v>727</v>
      </c>
      <c r="D503" s="30">
        <v>4</v>
      </c>
      <c r="E503" s="31">
        <v>378.44787878787878</v>
      </c>
      <c r="F503" s="31">
        <v>53.49127938583333</v>
      </c>
      <c r="G503" s="31">
        <v>104.69221860606062</v>
      </c>
      <c r="H503" s="31">
        <v>22.62449074074074</v>
      </c>
      <c r="I503" s="31">
        <v>1.6366259259259257</v>
      </c>
      <c r="J503" s="31">
        <v>10.958979999999999</v>
      </c>
      <c r="K503" s="31">
        <v>46.500020044444447</v>
      </c>
      <c r="L503" s="31">
        <v>29.512727272727272</v>
      </c>
      <c r="M503" s="31">
        <v>73.032727272727271</v>
      </c>
      <c r="N503" s="31">
        <v>7.1122804591666666</v>
      </c>
      <c r="O503" s="31">
        <v>2.8647172411111108</v>
      </c>
      <c r="P503" s="33">
        <f t="shared" si="31"/>
        <v>224.1857638469865</v>
      </c>
      <c r="Q503" s="33">
        <f t="shared" si="28"/>
        <v>13.285082302043644</v>
      </c>
      <c r="R503" s="33">
        <f t="shared" si="29"/>
        <v>10.628065841634916</v>
      </c>
      <c r="S503" s="33">
        <f t="shared" si="30"/>
        <v>10.628065841634916</v>
      </c>
      <c r="T503" s="32"/>
      <c r="U503" s="34"/>
      <c r="V503" s="39"/>
      <c r="W503" s="31"/>
      <c r="X503" s="31"/>
      <c r="Y503" s="31"/>
      <c r="AC503" s="8"/>
      <c r="AD503" s="8"/>
      <c r="AE503" s="8"/>
    </row>
    <row r="504" spans="1:31">
      <c r="A504" s="28" t="s">
        <v>905</v>
      </c>
      <c r="B504" s="8" t="s">
        <v>43</v>
      </c>
      <c r="C504" s="29" t="s">
        <v>716</v>
      </c>
      <c r="D504" s="30">
        <v>8</v>
      </c>
      <c r="E504" s="31">
        <v>564.07992280701751</v>
      </c>
      <c r="F504" s="31">
        <v>104.11879778427777</v>
      </c>
      <c r="G504" s="31">
        <v>168.55852596303029</v>
      </c>
      <c r="H504" s="31">
        <v>33.502478110308452</v>
      </c>
      <c r="I504" s="31">
        <v>6.9671622887283569</v>
      </c>
      <c r="J504" s="31">
        <v>35.881318777777778</v>
      </c>
      <c r="K504" s="31">
        <v>98.854945020497084</v>
      </c>
      <c r="L504" s="31">
        <v>88.555745454545459</v>
      </c>
      <c r="M504" s="31">
        <v>153.35661818181819</v>
      </c>
      <c r="N504" s="31">
        <v>15.396340603742756</v>
      </c>
      <c r="O504" s="31">
        <v>5.3028973210656511</v>
      </c>
      <c r="P504" s="33">
        <f t="shared" si="31"/>
        <v>471.90559834430803</v>
      </c>
      <c r="Q504" s="33">
        <f t="shared" si="28"/>
        <v>27.964776198181216</v>
      </c>
      <c r="R504" s="33">
        <f t="shared" si="29"/>
        <v>27.964776198181216</v>
      </c>
      <c r="S504" s="33">
        <f t="shared" si="30"/>
        <v>27.964776198181216</v>
      </c>
      <c r="T504" s="32"/>
      <c r="U504" s="34"/>
      <c r="V504" s="39"/>
      <c r="W504" s="31"/>
      <c r="X504" s="31"/>
      <c r="Y504" s="31"/>
      <c r="AC504" s="8"/>
      <c r="AD504" s="8"/>
      <c r="AE504" s="8"/>
    </row>
    <row r="505" spans="1:31">
      <c r="A505" s="28" t="s">
        <v>430</v>
      </c>
      <c r="B505" s="8" t="s">
        <v>160</v>
      </c>
      <c r="C505" s="29" t="s">
        <v>725</v>
      </c>
      <c r="D505" s="30">
        <v>9</v>
      </c>
      <c r="E505" s="31">
        <v>516.58446696969702</v>
      </c>
      <c r="F505" s="31">
        <v>65.784847574946426</v>
      </c>
      <c r="G505" s="31">
        <v>129.5407134928212</v>
      </c>
      <c r="H505" s="31">
        <v>23.401157255892258</v>
      </c>
      <c r="I505" s="31">
        <v>1.8590478283950616</v>
      </c>
      <c r="J505" s="31">
        <v>25.222471489166669</v>
      </c>
      <c r="K505" s="31">
        <v>77.971396703851397</v>
      </c>
      <c r="L505" s="31">
        <v>39.750607272727272</v>
      </c>
      <c r="M505" s="31">
        <v>139.23586545454546</v>
      </c>
      <c r="N505" s="31">
        <v>1.5491152589764103</v>
      </c>
      <c r="O505" s="31">
        <v>1.2556004845399222</v>
      </c>
      <c r="P505" s="33">
        <f t="shared" si="31"/>
        <v>276.89188174441972</v>
      </c>
      <c r="Q505" s="33">
        <f t="shared" si="28"/>
        <v>16.408407807076724</v>
      </c>
      <c r="R505" s="33">
        <f t="shared" si="29"/>
        <v>13.126726245661381</v>
      </c>
      <c r="S505" s="33">
        <f t="shared" si="30"/>
        <v>13.126726245661381</v>
      </c>
      <c r="T505" s="32"/>
      <c r="U505" s="34"/>
      <c r="V505" s="39"/>
      <c r="W505" s="31"/>
      <c r="X505" s="31"/>
      <c r="Y505" s="31"/>
      <c r="AC505" s="8"/>
      <c r="AD505" s="8"/>
      <c r="AE505" s="8"/>
    </row>
    <row r="506" spans="1:31">
      <c r="A506" s="28" t="s">
        <v>1030</v>
      </c>
      <c r="B506" s="8" t="s">
        <v>1196</v>
      </c>
      <c r="C506" s="29" t="s">
        <v>732</v>
      </c>
      <c r="D506" s="30">
        <v>7</v>
      </c>
      <c r="E506" s="31">
        <v>297.30200000000002</v>
      </c>
      <c r="F506" s="31">
        <v>36.933150923854548</v>
      </c>
      <c r="G506" s="31">
        <v>73.556136511999995</v>
      </c>
      <c r="H506" s="31">
        <v>16.965416666666666</v>
      </c>
      <c r="I506" s="31">
        <v>0.375</v>
      </c>
      <c r="J506" s="31">
        <v>12.444149636363637</v>
      </c>
      <c r="K506" s="31">
        <v>38.458392598181824</v>
      </c>
      <c r="L506" s="31">
        <v>21.384</v>
      </c>
      <c r="M506" s="31">
        <v>70.670749999999998</v>
      </c>
      <c r="N506" s="31">
        <v>0.97930914813090908</v>
      </c>
      <c r="O506" s="31">
        <v>1.3143667191200001</v>
      </c>
      <c r="P506" s="33">
        <f t="shared" si="31"/>
        <v>154.3737380388049</v>
      </c>
      <c r="Q506" s="33">
        <f t="shared" si="28"/>
        <v>9.1480733652625119</v>
      </c>
      <c r="R506" s="33">
        <f t="shared" si="29"/>
        <v>6.403651355683758</v>
      </c>
      <c r="S506" s="33">
        <f t="shared" si="30"/>
        <v>6.403651355683758</v>
      </c>
      <c r="T506" s="32"/>
      <c r="U506" s="34"/>
      <c r="V506" s="39"/>
      <c r="W506" s="31"/>
      <c r="X506" s="31"/>
      <c r="Y506" s="31"/>
      <c r="AC506" s="8"/>
      <c r="AD506" s="8"/>
      <c r="AE506" s="8"/>
    </row>
    <row r="507" spans="1:31">
      <c r="A507" s="28" t="s">
        <v>431</v>
      </c>
      <c r="B507" s="8" t="s">
        <v>212</v>
      </c>
      <c r="C507" s="29" t="s">
        <v>727</v>
      </c>
      <c r="D507" s="30">
        <v>6</v>
      </c>
      <c r="E507" s="31">
        <v>477.2671487603306</v>
      </c>
      <c r="F507" s="31">
        <v>73.967877234666659</v>
      </c>
      <c r="G507" s="31">
        <v>132.30697176590908</v>
      </c>
      <c r="H507" s="31">
        <v>25.584436469962785</v>
      </c>
      <c r="I507" s="31">
        <v>0.88888888888888884</v>
      </c>
      <c r="J507" s="31">
        <v>19.960184583333334</v>
      </c>
      <c r="K507" s="31">
        <v>70.106005428409091</v>
      </c>
      <c r="L507" s="31">
        <v>47.93636363636363</v>
      </c>
      <c r="M507" s="31">
        <v>106.75227272727274</v>
      </c>
      <c r="N507" s="31">
        <v>1.1850761298489585</v>
      </c>
      <c r="O507" s="31">
        <v>0.60077457622916663</v>
      </c>
      <c r="P507" s="33">
        <f t="shared" si="31"/>
        <v>305.3920148894361</v>
      </c>
      <c r="Q507" s="33">
        <f t="shared" si="28"/>
        <v>18.097304586040657</v>
      </c>
      <c r="R507" s="33">
        <f t="shared" si="29"/>
        <v>16.287574127436592</v>
      </c>
      <c r="S507" s="33">
        <f t="shared" si="30"/>
        <v>16.287574127436592</v>
      </c>
      <c r="T507" s="32"/>
      <c r="U507" s="34"/>
      <c r="V507" s="39"/>
      <c r="W507" s="31"/>
      <c r="X507" s="31"/>
      <c r="Y507" s="31"/>
      <c r="AC507" s="8"/>
      <c r="AD507" s="8"/>
      <c r="AE507" s="8"/>
    </row>
    <row r="508" spans="1:31">
      <c r="A508" s="28" t="s">
        <v>797</v>
      </c>
      <c r="B508" s="8" t="s">
        <v>305</v>
      </c>
      <c r="C508" s="29" t="s">
        <v>731</v>
      </c>
      <c r="D508" s="30">
        <v>5</v>
      </c>
      <c r="E508" s="31">
        <v>441.76966942148761</v>
      </c>
      <c r="F508" s="31">
        <v>59.839841086469171</v>
      </c>
      <c r="G508" s="31">
        <v>129.41226447521177</v>
      </c>
      <c r="H508" s="31">
        <v>30.114565656565659</v>
      </c>
      <c r="I508" s="31">
        <v>1.3795131313131312</v>
      </c>
      <c r="J508" s="31">
        <v>13.706425447916667</v>
      </c>
      <c r="K508" s="31">
        <v>59.810096210776521</v>
      </c>
      <c r="L508" s="31">
        <v>38.75272727272727</v>
      </c>
      <c r="M508" s="31">
        <v>83.302499999999995</v>
      </c>
      <c r="N508" s="31">
        <v>5.4952105847463448</v>
      </c>
      <c r="O508" s="31">
        <v>2.1242473182677526</v>
      </c>
      <c r="P508" s="33">
        <f t="shared" si="31"/>
        <v>281.87626057460528</v>
      </c>
      <c r="Q508" s="33">
        <f t="shared" si="28"/>
        <v>16.703778404421055</v>
      </c>
      <c r="R508" s="33">
        <f t="shared" si="29"/>
        <v>13.363022723536844</v>
      </c>
      <c r="S508" s="33">
        <f t="shared" si="30"/>
        <v>13.363022723536844</v>
      </c>
      <c r="T508" s="32"/>
      <c r="U508" s="34"/>
      <c r="V508" s="39"/>
      <c r="W508" s="31"/>
      <c r="X508" s="31"/>
      <c r="Y508" s="31"/>
      <c r="AC508" s="8"/>
      <c r="AD508" s="8"/>
      <c r="AE508" s="8"/>
    </row>
    <row r="509" spans="1:31">
      <c r="A509" s="28" t="s">
        <v>797</v>
      </c>
      <c r="B509" s="8" t="s">
        <v>1575</v>
      </c>
      <c r="C509" s="29" t="s">
        <v>750</v>
      </c>
      <c r="D509" s="30">
        <v>6</v>
      </c>
      <c r="E509" s="31">
        <v>355.11272727272723</v>
      </c>
      <c r="F509" s="31">
        <v>41.883172332800001</v>
      </c>
      <c r="G509" s="31">
        <v>94.400693439999998</v>
      </c>
      <c r="H509" s="31">
        <v>15.170241545893722</v>
      </c>
      <c r="I509" s="31">
        <v>2.5275555555555558</v>
      </c>
      <c r="J509" s="31">
        <v>5.4131626666666675</v>
      </c>
      <c r="K509" s="31">
        <v>33.217196559999998</v>
      </c>
      <c r="L509" s="31">
        <v>24.568181818181817</v>
      </c>
      <c r="M509" s="31">
        <v>88.057272727272732</v>
      </c>
      <c r="N509" s="31">
        <v>14.953659821397332</v>
      </c>
      <c r="O509" s="31">
        <v>6.1364655864035562</v>
      </c>
      <c r="P509" s="33">
        <f t="shared" si="31"/>
        <v>151.29400631570769</v>
      </c>
      <c r="Q509" s="33">
        <f t="shared" si="28"/>
        <v>8.9655707446345296</v>
      </c>
      <c r="R509" s="33">
        <f t="shared" si="29"/>
        <v>6.2758995212441704</v>
      </c>
      <c r="S509" s="33">
        <f t="shared" si="30"/>
        <v>6.2758995212441704</v>
      </c>
      <c r="T509" s="32"/>
      <c r="U509" s="34"/>
      <c r="V509" s="39"/>
      <c r="W509" s="31"/>
      <c r="X509" s="31"/>
      <c r="Y509" s="31"/>
      <c r="AC509" s="8"/>
      <c r="AD509" s="8"/>
      <c r="AE509" s="8"/>
    </row>
    <row r="510" spans="1:31">
      <c r="A510" s="28" t="s">
        <v>1824</v>
      </c>
      <c r="B510" s="8" t="s">
        <v>1513</v>
      </c>
      <c r="C510" s="29" t="s">
        <v>733</v>
      </c>
      <c r="D510" s="30">
        <v>8</v>
      </c>
      <c r="E510" s="31">
        <v>330.40727272727275</v>
      </c>
      <c r="F510" s="31">
        <v>37.400668129576665</v>
      </c>
      <c r="G510" s="31">
        <v>72.479004393454545</v>
      </c>
      <c r="H510" s="31">
        <v>14.469333333333331</v>
      </c>
      <c r="I510" s="31">
        <v>3.347377777777778</v>
      </c>
      <c r="J510" s="31">
        <v>8.5277380666666662</v>
      </c>
      <c r="K510" s="31">
        <v>30.272611029</v>
      </c>
      <c r="L510" s="31">
        <v>34.472727272727269</v>
      </c>
      <c r="M510" s="31">
        <v>108.21745454545454</v>
      </c>
      <c r="N510" s="31">
        <v>12.8561718375392</v>
      </c>
      <c r="O510" s="31">
        <v>4.656620510445511</v>
      </c>
      <c r="P510" s="33">
        <f t="shared" si="31"/>
        <v>121.35441069528652</v>
      </c>
      <c r="Q510" s="33">
        <f t="shared" si="28"/>
        <v>7.1913724856466086</v>
      </c>
      <c r="R510" s="33">
        <f t="shared" si="29"/>
        <v>5.0339607399526258</v>
      </c>
      <c r="S510" s="33">
        <f t="shared" si="30"/>
        <v>5.0339607399526258</v>
      </c>
      <c r="T510" s="32"/>
      <c r="U510" s="34"/>
      <c r="V510" s="39"/>
      <c r="W510" s="31"/>
      <c r="X510" s="31"/>
      <c r="Y510" s="31"/>
      <c r="AC510" s="8"/>
      <c r="AD510" s="8"/>
      <c r="AE510" s="8"/>
    </row>
    <row r="511" spans="1:31">
      <c r="A511" s="28" t="s">
        <v>433</v>
      </c>
      <c r="B511" s="8" t="s">
        <v>305</v>
      </c>
      <c r="C511" s="29" t="s">
        <v>729</v>
      </c>
      <c r="D511" s="30">
        <v>7</v>
      </c>
      <c r="E511" s="31">
        <v>550.71620629370636</v>
      </c>
      <c r="F511" s="31">
        <v>87.553642747692308</v>
      </c>
      <c r="G511" s="31">
        <v>144.89266920279718</v>
      </c>
      <c r="H511" s="31">
        <v>28.771697936210128</v>
      </c>
      <c r="I511" s="31">
        <v>3.2021320512820513</v>
      </c>
      <c r="J511" s="31">
        <v>27.367097435897438</v>
      </c>
      <c r="K511" s="31">
        <v>83.26036069551283</v>
      </c>
      <c r="L511" s="31">
        <v>66.651363636363627</v>
      </c>
      <c r="M511" s="31">
        <v>156.24863636363636</v>
      </c>
      <c r="N511" s="31">
        <v>13.803346491966666</v>
      </c>
      <c r="O511" s="31">
        <v>4.4103753189162394</v>
      </c>
      <c r="P511" s="33">
        <f t="shared" si="31"/>
        <v>352.77962543824657</v>
      </c>
      <c r="Q511" s="33">
        <f t="shared" si="28"/>
        <v>20.905459285229426</v>
      </c>
      <c r="R511" s="33">
        <f t="shared" si="29"/>
        <v>18.814913356706484</v>
      </c>
      <c r="S511" s="33">
        <f t="shared" si="30"/>
        <v>18.814913356706484</v>
      </c>
      <c r="T511" s="32"/>
      <c r="U511" s="34"/>
      <c r="V511" s="39"/>
      <c r="W511" s="31"/>
      <c r="X511" s="31"/>
      <c r="Y511" s="31"/>
      <c r="AC511" s="8"/>
      <c r="AD511" s="8"/>
      <c r="AE511" s="8"/>
    </row>
    <row r="512" spans="1:31">
      <c r="A512" s="28" t="s">
        <v>434</v>
      </c>
      <c r="B512" s="8" t="s">
        <v>199</v>
      </c>
      <c r="C512" s="29" t="s">
        <v>740</v>
      </c>
      <c r="D512" s="30">
        <v>5</v>
      </c>
      <c r="E512" s="31">
        <v>354.66666666666669</v>
      </c>
      <c r="F512" s="31">
        <v>39.555555555555557</v>
      </c>
      <c r="G512" s="31">
        <v>93.333333333333329</v>
      </c>
      <c r="H512" s="31">
        <v>18.625</v>
      </c>
      <c r="I512" s="31">
        <v>0.125</v>
      </c>
      <c r="J512" s="31">
        <v>10.777777777777779</v>
      </c>
      <c r="K512" s="31">
        <v>43.444444444444443</v>
      </c>
      <c r="L512" s="31">
        <v>25.888888888888889</v>
      </c>
      <c r="M512" s="31">
        <v>77</v>
      </c>
      <c r="N512" s="31">
        <v>1.6666666666666667</v>
      </c>
      <c r="O512" s="31">
        <v>0.625</v>
      </c>
      <c r="P512" s="33">
        <f t="shared" si="31"/>
        <v>177.47222222222223</v>
      </c>
      <c r="Q512" s="33">
        <f t="shared" si="28"/>
        <v>10.516872427983539</v>
      </c>
      <c r="R512" s="33">
        <f t="shared" si="29"/>
        <v>7.3618106995884771</v>
      </c>
      <c r="S512" s="33">
        <f t="shared" si="30"/>
        <v>7.3618106995884771</v>
      </c>
      <c r="T512" s="32"/>
      <c r="U512" s="34"/>
      <c r="V512" s="39"/>
      <c r="W512" s="31"/>
      <c r="X512" s="31"/>
      <c r="Y512" s="31"/>
      <c r="AC512" s="8"/>
      <c r="AD512" s="8"/>
      <c r="AE512" s="8"/>
    </row>
    <row r="513" spans="1:31">
      <c r="A513" s="28" t="s">
        <v>1405</v>
      </c>
      <c r="B513" s="8" t="s">
        <v>70</v>
      </c>
      <c r="C513" s="29" t="s">
        <v>725</v>
      </c>
      <c r="D513" s="30">
        <v>7</v>
      </c>
      <c r="E513" s="31">
        <v>214.42857142857142</v>
      </c>
      <c r="F513" s="31">
        <v>23.428571428571427</v>
      </c>
      <c r="G513" s="31">
        <v>56.983142857142859</v>
      </c>
      <c r="H513" s="31">
        <v>13.2</v>
      </c>
      <c r="I513" s="31">
        <v>1</v>
      </c>
      <c r="J513" s="31">
        <v>4.7142857142857144</v>
      </c>
      <c r="K513" s="31">
        <v>24.142857142857142</v>
      </c>
      <c r="L513" s="31">
        <v>13</v>
      </c>
      <c r="M513" s="31">
        <v>45.714285714285715</v>
      </c>
      <c r="N513" s="31">
        <v>1.1428571428571428</v>
      </c>
      <c r="O513" s="31">
        <v>1.4</v>
      </c>
      <c r="P513" s="33">
        <f t="shared" si="31"/>
        <v>100.92599999999999</v>
      </c>
      <c r="Q513" s="33">
        <f t="shared" si="28"/>
        <v>5.9807999999999995</v>
      </c>
      <c r="R513" s="33">
        <f t="shared" si="29"/>
        <v>4.1865599999999992</v>
      </c>
      <c r="S513" s="33">
        <f t="shared" si="30"/>
        <v>4.1865599999999992</v>
      </c>
      <c r="T513" s="32"/>
      <c r="U513" s="34"/>
      <c r="V513" s="39"/>
      <c r="W513" s="31"/>
      <c r="X513" s="31"/>
      <c r="Y513" s="31"/>
      <c r="AC513" s="8"/>
      <c r="AD513" s="8"/>
      <c r="AE513" s="8"/>
    </row>
    <row r="514" spans="1:31">
      <c r="A514" s="28" t="s">
        <v>1288</v>
      </c>
      <c r="B514" s="8" t="s">
        <v>1289</v>
      </c>
      <c r="C514" s="29" t="s">
        <v>740</v>
      </c>
      <c r="D514" s="30">
        <v>5</v>
      </c>
      <c r="E514" s="31">
        <v>354.92238636363635</v>
      </c>
      <c r="F514" s="31">
        <v>37.04913039313</v>
      </c>
      <c r="G514" s="31">
        <v>86.170935014181822</v>
      </c>
      <c r="H514" s="31">
        <v>15.416165458937197</v>
      </c>
      <c r="I514" s="31">
        <v>1.8787316666666669</v>
      </c>
      <c r="J514" s="31">
        <v>8.8735017541666661</v>
      </c>
      <c r="K514" s="31">
        <v>36.266923342874996</v>
      </c>
      <c r="L514" s="31">
        <v>20.783272727272728</v>
      </c>
      <c r="M514" s="31">
        <v>67.733454545454549</v>
      </c>
      <c r="N514" s="31">
        <v>0.73988290267496659</v>
      </c>
      <c r="O514" s="31">
        <v>1.0870904166689332</v>
      </c>
      <c r="P514" s="33">
        <f t="shared" si="31"/>
        <v>157.98373347278155</v>
      </c>
      <c r="Q514" s="33">
        <f t="shared" ref="Q514:Q545" si="32">P514/16.875</f>
        <v>9.3619990206092769</v>
      </c>
      <c r="R514" s="33">
        <f t="shared" ref="R514:R545" si="33">IF(P514 &gt;= 500,Q514*1.1,IF(P514 &gt; 400,Q514,IF(P514&gt;300,Q514*0.9,IF(P514&gt;200,Q514*0.8,IF(P514&gt;100,Q514*0.7,Q514*0.6)))))</f>
        <v>6.5533993144264935</v>
      </c>
      <c r="S514" s="33">
        <f t="shared" ref="S514:S545" si="34">IF(R514 &lt; 1.5,1,R514)</f>
        <v>6.5533993144264935</v>
      </c>
      <c r="T514" s="32"/>
      <c r="U514" s="34"/>
      <c r="V514" s="39"/>
      <c r="W514" s="31"/>
      <c r="X514" s="31"/>
      <c r="Y514" s="31"/>
      <c r="AC514" s="8"/>
      <c r="AD514" s="8"/>
      <c r="AE514" s="8"/>
    </row>
    <row r="515" spans="1:31">
      <c r="A515" s="28" t="s">
        <v>435</v>
      </c>
      <c r="B515" s="8" t="s">
        <v>234</v>
      </c>
      <c r="C515" s="29" t="s">
        <v>731</v>
      </c>
      <c r="D515" s="30">
        <v>4</v>
      </c>
      <c r="E515" s="31">
        <v>333.68595041322311</v>
      </c>
      <c r="F515" s="31">
        <v>40.34561590909091</v>
      </c>
      <c r="G515" s="31">
        <v>83.002628099173549</v>
      </c>
      <c r="H515" s="31">
        <v>19.645342312008978</v>
      </c>
      <c r="I515" s="31">
        <v>2.5629090909090908</v>
      </c>
      <c r="J515" s="31">
        <v>7.4009469696969701</v>
      </c>
      <c r="K515" s="31">
        <v>38.48977840909091</v>
      </c>
      <c r="L515" s="31">
        <v>28.363636363636363</v>
      </c>
      <c r="M515" s="31">
        <v>54.31818181818182</v>
      </c>
      <c r="N515" s="31">
        <v>4.5246978901515149</v>
      </c>
      <c r="O515" s="31">
        <v>1.0450269545454545</v>
      </c>
      <c r="P515" s="33">
        <f t="shared" ref="P515:P545" si="35">(G515-H515-I515-J515)+F515+(2*H515)+(3*I515)+(4*J515)+K515+L515-M515+N515-O515</f>
        <v>186.33714930133408</v>
      </c>
      <c r="Q515" s="33">
        <f t="shared" si="32"/>
        <v>11.042201440079056</v>
      </c>
      <c r="R515" s="33">
        <f t="shared" si="33"/>
        <v>7.7295410080553388</v>
      </c>
      <c r="S515" s="33">
        <f t="shared" si="34"/>
        <v>7.7295410080553388</v>
      </c>
      <c r="T515" s="32"/>
      <c r="U515" s="34"/>
      <c r="V515" s="39"/>
      <c r="W515" s="31"/>
      <c r="X515" s="31"/>
      <c r="Y515" s="31"/>
      <c r="AC515" s="8"/>
      <c r="AD515" s="8"/>
      <c r="AE515" s="8"/>
    </row>
    <row r="516" spans="1:31">
      <c r="A516" s="28" t="s">
        <v>436</v>
      </c>
      <c r="B516" s="8" t="s">
        <v>122</v>
      </c>
      <c r="C516" s="29" t="s">
        <v>732</v>
      </c>
      <c r="D516" s="30">
        <v>5</v>
      </c>
      <c r="E516" s="31">
        <v>438.11926060606061</v>
      </c>
      <c r="F516" s="31">
        <v>59.298074409583336</v>
      </c>
      <c r="G516" s="31">
        <v>102.31917480303031</v>
      </c>
      <c r="H516" s="31">
        <v>22.973954814814814</v>
      </c>
      <c r="I516" s="31">
        <v>1.4871525432098764</v>
      </c>
      <c r="J516" s="31">
        <v>19.417597916666669</v>
      </c>
      <c r="K516" s="31">
        <v>55.892994017361104</v>
      </c>
      <c r="L516" s="31">
        <v>54.292072727272732</v>
      </c>
      <c r="M516" s="31">
        <v>104.34956363636364</v>
      </c>
      <c r="N516" s="31">
        <v>1.1213493149143519</v>
      </c>
      <c r="O516" s="31">
        <v>1.316357033756173</v>
      </c>
      <c r="P516" s="33">
        <f t="shared" si="35"/>
        <v>251.45879825327657</v>
      </c>
      <c r="Q516" s="33">
        <f t="shared" si="32"/>
        <v>14.901262118712685</v>
      </c>
      <c r="R516" s="33">
        <f t="shared" si="33"/>
        <v>11.921009694970149</v>
      </c>
      <c r="S516" s="33">
        <f t="shared" si="34"/>
        <v>11.921009694970149</v>
      </c>
      <c r="T516" s="32"/>
      <c r="U516" s="34"/>
      <c r="V516" s="39"/>
      <c r="W516" s="31"/>
      <c r="X516" s="31"/>
      <c r="Y516" s="31"/>
      <c r="AC516" s="8"/>
      <c r="AD516" s="8"/>
      <c r="AE516" s="8"/>
    </row>
    <row r="517" spans="1:31">
      <c r="A517" s="28" t="s">
        <v>437</v>
      </c>
      <c r="B517" s="8" t="s">
        <v>187</v>
      </c>
      <c r="C517" s="29" t="s">
        <v>734</v>
      </c>
      <c r="D517" s="30">
        <v>5</v>
      </c>
      <c r="E517" s="31">
        <v>414.13419696969703</v>
      </c>
      <c r="F517" s="31">
        <v>51.428044706016664</v>
      </c>
      <c r="G517" s="31">
        <v>109.82282371454545</v>
      </c>
      <c r="H517" s="31">
        <v>25.55202805836139</v>
      </c>
      <c r="I517" s="31">
        <v>1.5042504320987655</v>
      </c>
      <c r="J517" s="31">
        <v>15.380379</v>
      </c>
      <c r="K517" s="31">
        <v>59.291397219444441</v>
      </c>
      <c r="L517" s="31">
        <v>28.548454545454547</v>
      </c>
      <c r="M517" s="31">
        <v>93.918818181818182</v>
      </c>
      <c r="N517" s="31">
        <v>2.2553549070472223</v>
      </c>
      <c r="O517" s="31">
        <v>2.0071398760629631</v>
      </c>
      <c r="P517" s="33">
        <f t="shared" si="35"/>
        <v>230.12178295718613</v>
      </c>
      <c r="Q517" s="33">
        <f t="shared" si="32"/>
        <v>13.636846397462882</v>
      </c>
      <c r="R517" s="33">
        <f t="shared" si="33"/>
        <v>10.909477117970306</v>
      </c>
      <c r="S517" s="33">
        <f t="shared" si="34"/>
        <v>10.909477117970306</v>
      </c>
      <c r="T517" s="32"/>
      <c r="U517" s="34"/>
      <c r="V517" s="39"/>
      <c r="W517" s="31"/>
      <c r="X517" s="31"/>
      <c r="Y517" s="31"/>
      <c r="AC517" s="8"/>
      <c r="AD517" s="8"/>
      <c r="AE517" s="8"/>
    </row>
    <row r="518" spans="1:31">
      <c r="A518" s="28" t="s">
        <v>1290</v>
      </c>
      <c r="B518" s="8" t="s">
        <v>138</v>
      </c>
      <c r="C518" s="29" t="s">
        <v>731</v>
      </c>
      <c r="D518" s="30">
        <v>7</v>
      </c>
      <c r="E518" s="31">
        <v>249.03151515151512</v>
      </c>
      <c r="F518" s="31">
        <v>31.169670183541665</v>
      </c>
      <c r="G518" s="31">
        <v>62.386326316060604</v>
      </c>
      <c r="H518" s="31">
        <v>14.978765432098763</v>
      </c>
      <c r="I518" s="31">
        <v>0.38763259259259258</v>
      </c>
      <c r="J518" s="31">
        <v>9.5660901666666671</v>
      </c>
      <c r="K518" s="31">
        <v>33.973699662500003</v>
      </c>
      <c r="L518" s="31">
        <v>29.010909090909092</v>
      </c>
      <c r="M518" s="31">
        <v>73.476363636363644</v>
      </c>
      <c r="N518" s="31">
        <v>3.4780355845172224</v>
      </c>
      <c r="O518" s="31">
        <v>1.8097478177362964</v>
      </c>
      <c r="P518" s="33">
        <f t="shared" si="35"/>
        <v>129.18483050071256</v>
      </c>
      <c r="Q518" s="33">
        <f t="shared" si="32"/>
        <v>7.6553973630051892</v>
      </c>
      <c r="R518" s="33">
        <f t="shared" si="33"/>
        <v>5.3587781541036321</v>
      </c>
      <c r="S518" s="33">
        <f t="shared" si="34"/>
        <v>5.3587781541036321</v>
      </c>
      <c r="T518" s="32"/>
      <c r="U518" s="34"/>
      <c r="V518" s="39"/>
      <c r="W518" s="31"/>
      <c r="X518" s="31"/>
      <c r="Y518" s="31"/>
      <c r="AC518" s="8"/>
      <c r="AD518" s="8"/>
      <c r="AE518" s="8"/>
    </row>
    <row r="519" spans="1:31">
      <c r="A519" s="28" t="s">
        <v>693</v>
      </c>
      <c r="B519" s="8" t="s">
        <v>1414</v>
      </c>
      <c r="C519" s="29" t="s">
        <v>741</v>
      </c>
      <c r="D519" s="30">
        <v>3</v>
      </c>
      <c r="E519" s="31">
        <v>226.66666666666666</v>
      </c>
      <c r="F519" s="31">
        <v>28.222222222222221</v>
      </c>
      <c r="G519" s="31">
        <v>55.887222222222221</v>
      </c>
      <c r="H519" s="31">
        <v>9.8571428571428577</v>
      </c>
      <c r="I519" s="31">
        <v>0.42857142857142855</v>
      </c>
      <c r="J519" s="31">
        <v>8.7777777777777786</v>
      </c>
      <c r="K519" s="31">
        <v>30.444444444444443</v>
      </c>
      <c r="L519" s="31">
        <v>18.222222222222221</v>
      </c>
      <c r="M519" s="31">
        <v>66.333333333333329</v>
      </c>
      <c r="N519" s="31">
        <v>0.1111111111111111</v>
      </c>
      <c r="O519" s="31">
        <v>0.2857142857142857</v>
      </c>
      <c r="P519" s="33">
        <f t="shared" si="35"/>
        <v>103.31579365079367</v>
      </c>
      <c r="Q519" s="33">
        <f t="shared" si="32"/>
        <v>6.1224174015285131</v>
      </c>
      <c r="R519" s="33">
        <f t="shared" si="33"/>
        <v>4.2856921810699591</v>
      </c>
      <c r="S519" s="33">
        <f t="shared" si="34"/>
        <v>4.2856921810699591</v>
      </c>
      <c r="T519" s="32"/>
      <c r="U519" s="34"/>
      <c r="V519" s="39"/>
      <c r="W519" s="31"/>
      <c r="X519" s="31"/>
      <c r="Y519" s="31"/>
      <c r="AC519" s="8"/>
      <c r="AD519" s="8"/>
      <c r="AE519" s="8"/>
    </row>
    <row r="520" spans="1:31">
      <c r="A520" s="28" t="s">
        <v>694</v>
      </c>
      <c r="B520" s="8" t="s">
        <v>763</v>
      </c>
      <c r="C520" s="29" t="s">
        <v>724</v>
      </c>
      <c r="D520" s="30">
        <v>2</v>
      </c>
      <c r="E520" s="31">
        <v>221.25</v>
      </c>
      <c r="F520" s="31">
        <v>21.25</v>
      </c>
      <c r="G520" s="31">
        <v>50.647500000000001</v>
      </c>
      <c r="H520" s="31">
        <v>11.666666666666666</v>
      </c>
      <c r="I520" s="31">
        <v>0.5</v>
      </c>
      <c r="J520" s="31">
        <v>2.5</v>
      </c>
      <c r="K520" s="31">
        <v>20.875</v>
      </c>
      <c r="L520" s="31">
        <v>15.125</v>
      </c>
      <c r="M520" s="31">
        <v>47.625</v>
      </c>
      <c r="N520" s="31">
        <v>1.75</v>
      </c>
      <c r="O520" s="31">
        <v>1.6666666666666667</v>
      </c>
      <c r="P520" s="33">
        <f t="shared" si="35"/>
        <v>80.522499999999994</v>
      </c>
      <c r="Q520" s="33">
        <f t="shared" si="32"/>
        <v>4.7717037037037029</v>
      </c>
      <c r="R520" s="33">
        <f t="shared" si="33"/>
        <v>2.8630222222222215</v>
      </c>
      <c r="S520" s="33">
        <f t="shared" si="34"/>
        <v>2.8630222222222215</v>
      </c>
      <c r="T520" s="32"/>
      <c r="U520" s="34"/>
      <c r="V520" s="39"/>
      <c r="W520" s="31"/>
      <c r="X520" s="31"/>
      <c r="Y520" s="31"/>
      <c r="AC520" s="8"/>
      <c r="AD520" s="8"/>
      <c r="AE520" s="8"/>
    </row>
    <row r="521" spans="1:31">
      <c r="A521" s="28" t="s">
        <v>438</v>
      </c>
      <c r="B521" s="8" t="s">
        <v>376</v>
      </c>
      <c r="C521" s="29" t="s">
        <v>740</v>
      </c>
      <c r="D521" s="30">
        <v>8</v>
      </c>
      <c r="E521" s="31">
        <v>365.66666666666669</v>
      </c>
      <c r="F521" s="31">
        <v>45.888888888888886</v>
      </c>
      <c r="G521" s="31">
        <v>89.566111111111113</v>
      </c>
      <c r="H521" s="31">
        <v>14.25</v>
      </c>
      <c r="I521" s="31">
        <v>3.5</v>
      </c>
      <c r="J521" s="31">
        <v>8.7777777777777786</v>
      </c>
      <c r="K521" s="31">
        <v>37.666666666666664</v>
      </c>
      <c r="L521" s="31">
        <v>31.777777777777779</v>
      </c>
      <c r="M521" s="31">
        <v>95.666666666666671</v>
      </c>
      <c r="N521" s="31">
        <v>14.333333333333334</v>
      </c>
      <c r="O521" s="31">
        <v>3.75</v>
      </c>
      <c r="P521" s="33">
        <f t="shared" si="35"/>
        <v>167.39944444444441</v>
      </c>
      <c r="Q521" s="33">
        <f t="shared" si="32"/>
        <v>9.9199670781892983</v>
      </c>
      <c r="R521" s="33">
        <f t="shared" si="33"/>
        <v>6.9439769547325083</v>
      </c>
      <c r="S521" s="33">
        <f t="shared" si="34"/>
        <v>6.9439769547325083</v>
      </c>
      <c r="T521" s="32"/>
      <c r="U521" s="34"/>
      <c r="V521" s="39"/>
      <c r="W521" s="31"/>
      <c r="X521" s="31"/>
      <c r="Y521" s="31"/>
      <c r="AC521" s="8"/>
      <c r="AD521" s="8"/>
      <c r="AE521" s="8"/>
    </row>
    <row r="522" spans="1:31">
      <c r="A522" s="28" t="s">
        <v>439</v>
      </c>
      <c r="B522" s="8" t="s">
        <v>440</v>
      </c>
      <c r="C522" s="29" t="s">
        <v>730</v>
      </c>
      <c r="D522" s="30">
        <v>7</v>
      </c>
      <c r="E522" s="31">
        <v>234.88888888888889</v>
      </c>
      <c r="F522" s="31">
        <v>29.111111111111111</v>
      </c>
      <c r="G522" s="31">
        <v>58.218666666666664</v>
      </c>
      <c r="H522" s="31">
        <v>9.625</v>
      </c>
      <c r="I522" s="31">
        <v>2.125</v>
      </c>
      <c r="J522" s="31">
        <v>4.4444444444444446</v>
      </c>
      <c r="K522" s="31">
        <v>21.111111111111111</v>
      </c>
      <c r="L522" s="31">
        <v>16.333333333333332</v>
      </c>
      <c r="M522" s="31">
        <v>42.333333333333336</v>
      </c>
      <c r="N522" s="31">
        <v>8.2222222222222214</v>
      </c>
      <c r="O522" s="31">
        <v>1.75</v>
      </c>
      <c r="P522" s="33">
        <f t="shared" si="35"/>
        <v>116.12144444444445</v>
      </c>
      <c r="Q522" s="33">
        <f t="shared" si="32"/>
        <v>6.8812707818930043</v>
      </c>
      <c r="R522" s="33">
        <f t="shared" si="33"/>
        <v>4.8168895473251023</v>
      </c>
      <c r="S522" s="33">
        <f t="shared" si="34"/>
        <v>4.8168895473251023</v>
      </c>
      <c r="T522" s="32"/>
      <c r="U522" s="34"/>
      <c r="V522" s="39"/>
      <c r="W522" s="31"/>
      <c r="X522" s="31"/>
      <c r="Y522" s="31"/>
      <c r="AC522" s="8"/>
      <c r="AD522" s="8"/>
      <c r="AE522" s="8"/>
    </row>
    <row r="523" spans="1:31">
      <c r="A523" s="28" t="s">
        <v>1025</v>
      </c>
      <c r="B523" s="8" t="s">
        <v>294</v>
      </c>
      <c r="C523" s="29" t="s">
        <v>738</v>
      </c>
      <c r="D523" s="30">
        <v>6</v>
      </c>
      <c r="E523" s="31">
        <v>392.2800432900433</v>
      </c>
      <c r="F523" s="31">
        <v>49.163922573690478</v>
      </c>
      <c r="G523" s="31">
        <v>93.80210170129871</v>
      </c>
      <c r="H523" s="31">
        <v>18.32781066781067</v>
      </c>
      <c r="I523" s="31">
        <v>3.5060516890516893</v>
      </c>
      <c r="J523" s="31">
        <v>7.3690490476190478</v>
      </c>
      <c r="K523" s="31">
        <v>36.777139019047617</v>
      </c>
      <c r="L523" s="31">
        <v>33.787272727272722</v>
      </c>
      <c r="M523" s="31">
        <v>110.79909090909091</v>
      </c>
      <c r="N523" s="31">
        <v>26.676317164597069</v>
      </c>
      <c r="O523" s="31">
        <v>8.2635483694505503</v>
      </c>
      <c r="P523" s="33">
        <f t="shared" si="35"/>
        <v>168.59117509613634</v>
      </c>
      <c r="Q523" s="33">
        <f t="shared" si="32"/>
        <v>9.9905881538451169</v>
      </c>
      <c r="R523" s="33">
        <f t="shared" si="33"/>
        <v>6.9934117076915818</v>
      </c>
      <c r="S523" s="33">
        <f t="shared" si="34"/>
        <v>6.9934117076915818</v>
      </c>
      <c r="T523" s="32"/>
      <c r="U523" s="34"/>
      <c r="V523" s="39"/>
      <c r="W523" s="31"/>
      <c r="X523" s="31"/>
      <c r="Y523" s="31"/>
      <c r="AC523" s="8"/>
      <c r="AD523" s="8"/>
      <c r="AE523" s="8"/>
    </row>
    <row r="524" spans="1:31">
      <c r="A524" s="28" t="s">
        <v>1136</v>
      </c>
      <c r="B524" s="8" t="s">
        <v>170</v>
      </c>
      <c r="C524" s="29" t="s">
        <v>734</v>
      </c>
      <c r="D524" s="30">
        <v>2</v>
      </c>
      <c r="E524" s="31">
        <v>442.76115151515148</v>
      </c>
      <c r="F524" s="31">
        <v>54.91105521676625</v>
      </c>
      <c r="G524" s="31">
        <v>115.82667182021213</v>
      </c>
      <c r="H524" s="31">
        <v>20.724104377104378</v>
      </c>
      <c r="I524" s="31">
        <v>2.9392842328042326</v>
      </c>
      <c r="J524" s="31">
        <v>15.882229658333335</v>
      </c>
      <c r="K524" s="31">
        <v>62.191055338347219</v>
      </c>
      <c r="L524" s="31">
        <v>44.473999999999997</v>
      </c>
      <c r="M524" s="31">
        <v>87.50381818181819</v>
      </c>
      <c r="N524" s="31">
        <v>0.78852183757411787</v>
      </c>
      <c r="O524" s="31">
        <v>0.99317022696831914</v>
      </c>
      <c r="P524" s="33">
        <f t="shared" si="35"/>
        <v>263.94367762182605</v>
      </c>
      <c r="Q524" s="33">
        <f t="shared" si="32"/>
        <v>15.641106822034137</v>
      </c>
      <c r="R524" s="33">
        <f t="shared" si="33"/>
        <v>12.512885457627311</v>
      </c>
      <c r="S524" s="33">
        <f t="shared" si="34"/>
        <v>12.512885457627311</v>
      </c>
      <c r="T524" s="32"/>
      <c r="U524" s="34"/>
      <c r="V524" s="39"/>
      <c r="W524" s="31"/>
      <c r="X524" s="31"/>
      <c r="Y524" s="31"/>
      <c r="AC524" s="8"/>
      <c r="AD524" s="8"/>
      <c r="AE524" s="8"/>
    </row>
    <row r="525" spans="1:31">
      <c r="A525" s="28" t="s">
        <v>441</v>
      </c>
      <c r="B525" s="8" t="s">
        <v>442</v>
      </c>
      <c r="C525" s="29" t="s">
        <v>721</v>
      </c>
      <c r="D525" s="30">
        <v>3</v>
      </c>
      <c r="E525" s="31">
        <v>512.84757830404885</v>
      </c>
      <c r="F525" s="31">
        <v>89.175074253785723</v>
      </c>
      <c r="G525" s="31">
        <v>151.18809447142857</v>
      </c>
      <c r="H525" s="31">
        <v>30.884190009337065</v>
      </c>
      <c r="I525" s="31">
        <v>1.8836721651623616</v>
      </c>
      <c r="J525" s="31">
        <v>23.305201190476186</v>
      </c>
      <c r="K525" s="31">
        <v>74.653226377801118</v>
      </c>
      <c r="L525" s="31">
        <v>123.82545454545453</v>
      </c>
      <c r="M525" s="31">
        <v>126.42909090909092</v>
      </c>
      <c r="N525" s="31">
        <v>6.7000967164693082</v>
      </c>
      <c r="O525" s="31">
        <v>2.860372726871351</v>
      </c>
      <c r="P525" s="33">
        <f t="shared" si="35"/>
        <v>420.81962064006734</v>
      </c>
      <c r="Q525" s="33">
        <f t="shared" si="32"/>
        <v>24.937459000892879</v>
      </c>
      <c r="R525" s="33">
        <f t="shared" si="33"/>
        <v>24.937459000892879</v>
      </c>
      <c r="S525" s="33">
        <f t="shared" si="34"/>
        <v>24.937459000892879</v>
      </c>
      <c r="T525" s="32"/>
      <c r="U525" s="34"/>
      <c r="V525" s="39"/>
      <c r="W525" s="31"/>
      <c r="X525" s="31"/>
      <c r="Y525" s="31"/>
      <c r="AC525" s="8"/>
      <c r="AD525" s="8"/>
      <c r="AE525" s="8"/>
    </row>
    <row r="526" spans="1:31">
      <c r="A526" s="28" t="s">
        <v>443</v>
      </c>
      <c r="B526" s="8" t="s">
        <v>763</v>
      </c>
      <c r="C526" s="29" t="s">
        <v>725</v>
      </c>
      <c r="D526" s="30">
        <v>3</v>
      </c>
      <c r="E526" s="31">
        <v>241.28571428571428</v>
      </c>
      <c r="F526" s="31">
        <v>26.125</v>
      </c>
      <c r="G526" s="31">
        <v>59</v>
      </c>
      <c r="H526" s="31">
        <v>12.5</v>
      </c>
      <c r="I526" s="31">
        <v>0.5</v>
      </c>
      <c r="J526" s="31">
        <v>8.375</v>
      </c>
      <c r="K526" s="31">
        <v>28.875</v>
      </c>
      <c r="L526" s="31">
        <v>19.428571428571427</v>
      </c>
      <c r="M526" s="31">
        <v>66.857142857142861</v>
      </c>
      <c r="N526" s="31">
        <v>0.875</v>
      </c>
      <c r="O526" s="31">
        <v>1</v>
      </c>
      <c r="P526" s="33">
        <f t="shared" si="35"/>
        <v>105.07142857142856</v>
      </c>
      <c r="Q526" s="33">
        <f t="shared" si="32"/>
        <v>6.2264550264550254</v>
      </c>
      <c r="R526" s="33">
        <f t="shared" si="33"/>
        <v>4.3585185185185171</v>
      </c>
      <c r="S526" s="33">
        <f t="shared" si="34"/>
        <v>4.3585185185185171</v>
      </c>
      <c r="T526" s="32"/>
      <c r="U526" s="34"/>
      <c r="V526" s="39"/>
      <c r="W526" s="31"/>
      <c r="X526" s="31"/>
      <c r="Y526" s="31"/>
      <c r="AC526" s="8"/>
      <c r="AD526" s="8"/>
      <c r="AE526" s="8"/>
    </row>
    <row r="527" spans="1:31">
      <c r="A527" s="28" t="s">
        <v>443</v>
      </c>
      <c r="B527" s="8" t="s">
        <v>444</v>
      </c>
      <c r="C527" s="29" t="s">
        <v>735</v>
      </c>
      <c r="D527" s="30">
        <v>4</v>
      </c>
      <c r="E527" s="31">
        <v>524.73687645687642</v>
      </c>
      <c r="F527" s="31">
        <v>70.549742807111116</v>
      </c>
      <c r="G527" s="31">
        <v>138.27122695757578</v>
      </c>
      <c r="H527" s="31">
        <v>28.842723046933575</v>
      </c>
      <c r="I527" s="31">
        <v>2.7250586894586895</v>
      </c>
      <c r="J527" s="31">
        <v>17.274225777777776</v>
      </c>
      <c r="K527" s="31">
        <v>66.971049688888897</v>
      </c>
      <c r="L527" s="31">
        <v>45.92</v>
      </c>
      <c r="M527" s="31">
        <v>102.97818181818182</v>
      </c>
      <c r="N527" s="31">
        <v>3.0420457404102561</v>
      </c>
      <c r="O527" s="31">
        <v>1.7410776951794871</v>
      </c>
      <c r="P527" s="33">
        <f t="shared" si="35"/>
        <v>306.15032343980897</v>
      </c>
      <c r="Q527" s="33">
        <f t="shared" si="32"/>
        <v>18.142241389025717</v>
      </c>
      <c r="R527" s="33">
        <f t="shared" si="33"/>
        <v>16.328017250123146</v>
      </c>
      <c r="S527" s="33">
        <f t="shared" si="34"/>
        <v>16.328017250123146</v>
      </c>
      <c r="T527" s="32"/>
      <c r="U527" s="34"/>
      <c r="V527" s="39"/>
      <c r="W527" s="31"/>
      <c r="X527" s="31"/>
      <c r="Y527" s="31"/>
      <c r="AC527" s="8"/>
      <c r="AD527" s="8"/>
      <c r="AE527" s="8"/>
    </row>
    <row r="528" spans="1:31">
      <c r="A528" s="28" t="s">
        <v>445</v>
      </c>
      <c r="B528" s="8" t="s">
        <v>209</v>
      </c>
      <c r="C528" s="29" t="s">
        <v>733</v>
      </c>
      <c r="D528" s="30">
        <v>3</v>
      </c>
      <c r="E528" s="31">
        <v>213.5493948717949</v>
      </c>
      <c r="F528" s="31">
        <v>24.663695297592309</v>
      </c>
      <c r="G528" s="31">
        <v>52.786436868769236</v>
      </c>
      <c r="H528" s="31">
        <v>11.490091767881243</v>
      </c>
      <c r="I528" s="31">
        <v>0.5</v>
      </c>
      <c r="J528" s="31">
        <v>7.7432954461538461</v>
      </c>
      <c r="K528" s="31">
        <v>25.816648242284383</v>
      </c>
      <c r="L528" s="31">
        <v>16.4864</v>
      </c>
      <c r="M528" s="31">
        <v>67.614400000000003</v>
      </c>
      <c r="N528" s="31">
        <v>0.54545454545454541</v>
      </c>
      <c r="O528" s="31">
        <v>0.5</v>
      </c>
      <c r="P528" s="33">
        <f t="shared" si="35"/>
        <v>87.904213060443226</v>
      </c>
      <c r="Q528" s="33">
        <f t="shared" si="32"/>
        <v>5.2091385517299686</v>
      </c>
      <c r="R528" s="33">
        <f t="shared" si="33"/>
        <v>3.1254831310379809</v>
      </c>
      <c r="S528" s="33">
        <f t="shared" si="34"/>
        <v>3.1254831310379809</v>
      </c>
      <c r="T528" s="32"/>
      <c r="U528" s="34"/>
      <c r="V528" s="39"/>
      <c r="W528" s="31"/>
      <c r="X528" s="31"/>
      <c r="Y528" s="31"/>
      <c r="AC528" s="8"/>
      <c r="AD528" s="8"/>
      <c r="AE528" s="8"/>
    </row>
    <row r="529" spans="1:31">
      <c r="A529" s="28" t="s">
        <v>838</v>
      </c>
      <c r="B529" s="8" t="s">
        <v>139</v>
      </c>
      <c r="C529" s="29" t="s">
        <v>740</v>
      </c>
      <c r="D529" s="30">
        <v>7</v>
      </c>
      <c r="E529" s="31">
        <v>225.42857142857142</v>
      </c>
      <c r="F529" s="31">
        <v>26.857142857142858</v>
      </c>
      <c r="G529" s="31">
        <v>53.163571428571423</v>
      </c>
      <c r="H529" s="31">
        <v>14.8</v>
      </c>
      <c r="I529" s="31">
        <v>2.2000000000000002</v>
      </c>
      <c r="J529" s="31">
        <v>9.8571428571428577</v>
      </c>
      <c r="K529" s="31">
        <v>30.857142857142858</v>
      </c>
      <c r="L529" s="31">
        <v>12.714285714285714</v>
      </c>
      <c r="M529" s="31">
        <v>66.857142857142861</v>
      </c>
      <c r="N529" s="31">
        <v>1.5714285714285714</v>
      </c>
      <c r="O529" s="31">
        <v>1.2</v>
      </c>
      <c r="P529" s="33">
        <f t="shared" si="35"/>
        <v>105.87785714285712</v>
      </c>
      <c r="Q529" s="33">
        <f t="shared" si="32"/>
        <v>6.2742433862433851</v>
      </c>
      <c r="R529" s="33">
        <f t="shared" si="33"/>
        <v>4.3919703703703696</v>
      </c>
      <c r="S529" s="33">
        <f t="shared" si="34"/>
        <v>4.3919703703703696</v>
      </c>
      <c r="T529" s="32"/>
      <c r="U529" s="34"/>
      <c r="V529" s="39"/>
      <c r="W529" s="31"/>
      <c r="X529" s="31"/>
      <c r="Y529" s="31"/>
      <c r="AC529" s="8"/>
      <c r="AD529" s="8"/>
      <c r="AE529" s="8"/>
    </row>
    <row r="530" spans="1:31">
      <c r="A530" s="28" t="s">
        <v>448</v>
      </c>
      <c r="B530" s="8" t="s">
        <v>335</v>
      </c>
      <c r="C530" s="29" t="s">
        <v>750</v>
      </c>
      <c r="D530" s="30">
        <v>7</v>
      </c>
      <c r="E530" s="31">
        <v>462.49738842975205</v>
      </c>
      <c r="F530" s="31">
        <v>66.20010553998749</v>
      </c>
      <c r="G530" s="31">
        <v>119.85063536863636</v>
      </c>
      <c r="H530" s="31">
        <v>25.690518154518156</v>
      </c>
      <c r="I530" s="31">
        <v>1.0954380606060607</v>
      </c>
      <c r="J530" s="31">
        <v>16.167438291666667</v>
      </c>
      <c r="K530" s="31">
        <v>65.810510803901522</v>
      </c>
      <c r="L530" s="31">
        <v>59.012363636363631</v>
      </c>
      <c r="M530" s="31">
        <v>108.60763636363636</v>
      </c>
      <c r="N530" s="31">
        <v>4.2032597160127274</v>
      </c>
      <c r="O530" s="31">
        <v>1.4010865720042425</v>
      </c>
      <c r="P530" s="33">
        <f t="shared" si="35"/>
        <v>281.45186127999136</v>
      </c>
      <c r="Q530" s="33">
        <f t="shared" si="32"/>
        <v>16.678628816592081</v>
      </c>
      <c r="R530" s="33">
        <f t="shared" si="33"/>
        <v>13.342903053273666</v>
      </c>
      <c r="S530" s="33">
        <f t="shared" si="34"/>
        <v>13.342903053273666</v>
      </c>
      <c r="T530" s="32"/>
      <c r="U530" s="34"/>
      <c r="V530" s="39"/>
      <c r="W530" s="31"/>
      <c r="X530" s="31"/>
      <c r="Y530" s="31"/>
      <c r="AC530" s="8"/>
      <c r="AD530" s="8"/>
      <c r="AE530" s="8"/>
    </row>
    <row r="531" spans="1:31">
      <c r="A531" s="28" t="s">
        <v>449</v>
      </c>
      <c r="B531" s="8" t="s">
        <v>166</v>
      </c>
      <c r="C531" s="29" t="s">
        <v>725</v>
      </c>
      <c r="D531" s="30">
        <v>2</v>
      </c>
      <c r="E531" s="31">
        <v>435.15399999999994</v>
      </c>
      <c r="F531" s="31">
        <v>49.539270876487912</v>
      </c>
      <c r="G531" s="31">
        <v>112.88911174354544</v>
      </c>
      <c r="H531" s="31">
        <v>22.989153153153154</v>
      </c>
      <c r="I531" s="31">
        <v>0.97420259259259245</v>
      </c>
      <c r="J531" s="31">
        <v>15.809691983333332</v>
      </c>
      <c r="K531" s="31">
        <v>56.207640422249995</v>
      </c>
      <c r="L531" s="31">
        <v>35.231454545454547</v>
      </c>
      <c r="M531" s="31">
        <v>98.174636363636367</v>
      </c>
      <c r="N531" s="31">
        <v>0.74544141530883057</v>
      </c>
      <c r="O531" s="31">
        <v>0.27395489297229997</v>
      </c>
      <c r="P531" s="33">
        <f t="shared" si="35"/>
        <v>228.53096203477637</v>
      </c>
      <c r="Q531" s="33">
        <f t="shared" si="32"/>
        <v>13.542575527986747</v>
      </c>
      <c r="R531" s="33">
        <f t="shared" si="33"/>
        <v>10.834060422389399</v>
      </c>
      <c r="S531" s="33">
        <f t="shared" si="34"/>
        <v>10.834060422389399</v>
      </c>
      <c r="T531" s="32"/>
      <c r="U531" s="34"/>
      <c r="V531" s="39"/>
      <c r="W531" s="31"/>
      <c r="X531" s="31"/>
      <c r="Y531" s="31"/>
      <c r="AC531" s="8"/>
      <c r="AD531" s="8"/>
      <c r="AE531" s="8"/>
    </row>
    <row r="532" spans="1:31">
      <c r="A532" s="28" t="s">
        <v>816</v>
      </c>
      <c r="B532" s="8" t="s">
        <v>1571</v>
      </c>
      <c r="C532" s="29" t="s">
        <v>737</v>
      </c>
      <c r="D532" s="30">
        <v>8</v>
      </c>
      <c r="E532" s="31">
        <v>177.85714285714286</v>
      </c>
      <c r="F532" s="31">
        <v>20</v>
      </c>
      <c r="G532" s="31">
        <v>43.67371428571429</v>
      </c>
      <c r="H532" s="31">
        <v>11.6</v>
      </c>
      <c r="I532" s="31">
        <v>1.2</v>
      </c>
      <c r="J532" s="31">
        <v>3.1428571428571428</v>
      </c>
      <c r="K532" s="31">
        <v>17.714285714285715</v>
      </c>
      <c r="L532" s="31">
        <v>13.285714285714286</v>
      </c>
      <c r="M532" s="31">
        <v>31.142857142857142</v>
      </c>
      <c r="N532" s="31">
        <v>5.2857142857142856</v>
      </c>
      <c r="O532" s="31">
        <v>3.8</v>
      </c>
      <c r="P532" s="33">
        <f t="shared" si="35"/>
        <v>88.445142857142869</v>
      </c>
      <c r="Q532" s="33">
        <f t="shared" si="32"/>
        <v>5.2411936507936518</v>
      </c>
      <c r="R532" s="33">
        <f t="shared" si="33"/>
        <v>3.1447161904761911</v>
      </c>
      <c r="S532" s="33">
        <f t="shared" si="34"/>
        <v>3.1447161904761911</v>
      </c>
      <c r="T532" s="32"/>
      <c r="U532" s="34"/>
      <c r="V532" s="39"/>
      <c r="W532" s="31"/>
      <c r="X532" s="31"/>
      <c r="Y532" s="31"/>
      <c r="AC532" s="8"/>
      <c r="AD532" s="8"/>
      <c r="AE532" s="8"/>
    </row>
    <row r="533" spans="1:31">
      <c r="A533" s="28" t="s">
        <v>1594</v>
      </c>
      <c r="B533" s="8" t="s">
        <v>1593</v>
      </c>
      <c r="C533" s="29" t="s">
        <v>715</v>
      </c>
      <c r="D533" s="30">
        <v>9</v>
      </c>
      <c r="E533" s="31">
        <v>243.57142857142858</v>
      </c>
      <c r="F533" s="31">
        <v>28</v>
      </c>
      <c r="G533" s="31">
        <v>59.655714285714289</v>
      </c>
      <c r="H533" s="31">
        <v>11.333333333333334</v>
      </c>
      <c r="I533" s="31">
        <v>1.6666666666666667</v>
      </c>
      <c r="J533" s="31">
        <v>6.4285714285714288</v>
      </c>
      <c r="K533" s="31">
        <v>26.857142857142858</v>
      </c>
      <c r="L533" s="31">
        <v>18.571428571428573</v>
      </c>
      <c r="M533" s="31">
        <v>63.142857142857146</v>
      </c>
      <c r="N533" s="31">
        <v>2.5714285714285716</v>
      </c>
      <c r="O533" s="31">
        <v>1</v>
      </c>
      <c r="P533" s="33">
        <f t="shared" si="35"/>
        <v>105.46523809523812</v>
      </c>
      <c r="Q533" s="33">
        <f t="shared" si="32"/>
        <v>6.2497918871252223</v>
      </c>
      <c r="R533" s="33">
        <f t="shared" si="33"/>
        <v>4.3748543209876551</v>
      </c>
      <c r="S533" s="33">
        <f t="shared" si="34"/>
        <v>4.3748543209876551</v>
      </c>
      <c r="T533" s="32"/>
      <c r="U533" s="34"/>
      <c r="V533" s="39"/>
      <c r="W533" s="31"/>
      <c r="X533" s="31"/>
      <c r="Y533" s="31"/>
      <c r="AC533" s="8"/>
      <c r="AD533" s="8"/>
      <c r="AE533" s="8"/>
    </row>
    <row r="534" spans="1:31">
      <c r="A534" s="28" t="s">
        <v>66</v>
      </c>
      <c r="B534" s="8" t="s">
        <v>27</v>
      </c>
      <c r="C534" s="29" t="s">
        <v>726</v>
      </c>
      <c r="D534" s="30">
        <v>2</v>
      </c>
      <c r="E534" s="31">
        <v>165.14285714285714</v>
      </c>
      <c r="F534" s="31">
        <v>15</v>
      </c>
      <c r="G534" s="31">
        <v>34.865428571428573</v>
      </c>
      <c r="H534" s="31">
        <v>6.666666666666667</v>
      </c>
      <c r="I534" s="31">
        <v>0.16666666666666666</v>
      </c>
      <c r="J534" s="31">
        <v>2</v>
      </c>
      <c r="K534" s="31">
        <v>15.571428571428571</v>
      </c>
      <c r="L534" s="31">
        <v>13</v>
      </c>
      <c r="M534" s="31">
        <v>38.857142857142854</v>
      </c>
      <c r="N534" s="31">
        <v>0.5714285714285714</v>
      </c>
      <c r="O534" s="31">
        <v>1</v>
      </c>
      <c r="P534" s="33">
        <f t="shared" si="35"/>
        <v>52.151142857142865</v>
      </c>
      <c r="Q534" s="33">
        <f t="shared" si="32"/>
        <v>3.0904380952380959</v>
      </c>
      <c r="R534" s="33">
        <f t="shared" si="33"/>
        <v>1.8542628571428574</v>
      </c>
      <c r="S534" s="33">
        <f t="shared" si="34"/>
        <v>1.8542628571428574</v>
      </c>
      <c r="T534" s="32"/>
      <c r="U534" s="34"/>
      <c r="V534" s="39"/>
      <c r="W534" s="31"/>
      <c r="X534" s="31"/>
      <c r="Y534" s="31"/>
      <c r="AC534" s="8"/>
      <c r="AD534" s="8"/>
      <c r="AE534" s="8"/>
    </row>
    <row r="535" spans="1:31">
      <c r="A535" s="28" t="s">
        <v>1436</v>
      </c>
      <c r="B535" s="8" t="s">
        <v>521</v>
      </c>
      <c r="C535" s="29" t="s">
        <v>721</v>
      </c>
      <c r="D535" s="30">
        <v>7</v>
      </c>
      <c r="E535" s="31">
        <v>245.88342857142857</v>
      </c>
      <c r="F535" s="31">
        <v>28.1924303493</v>
      </c>
      <c r="G535" s="31">
        <v>62.351094688000003</v>
      </c>
      <c r="H535" s="31">
        <v>12.366539682539681</v>
      </c>
      <c r="I535" s="31">
        <v>0.87812266666666672</v>
      </c>
      <c r="J535" s="31">
        <v>7.1314544</v>
      </c>
      <c r="K535" s="31">
        <v>28.115687512000001</v>
      </c>
      <c r="L535" s="31">
        <v>26.436571428571426</v>
      </c>
      <c r="M535" s="31">
        <v>54.305142857142854</v>
      </c>
      <c r="N535" s="31">
        <v>2.599123989368</v>
      </c>
      <c r="O535" s="31">
        <v>1.7288621109760001</v>
      </c>
      <c r="P535" s="33">
        <f t="shared" si="35"/>
        <v>127.17805121499359</v>
      </c>
      <c r="Q535" s="33">
        <f t="shared" si="32"/>
        <v>7.5364771090366567</v>
      </c>
      <c r="R535" s="33">
        <f t="shared" si="33"/>
        <v>5.2755339763256597</v>
      </c>
      <c r="S535" s="33">
        <f t="shared" si="34"/>
        <v>5.2755339763256597</v>
      </c>
      <c r="T535" s="32"/>
      <c r="U535" s="34"/>
      <c r="V535" s="39"/>
      <c r="W535" s="31"/>
      <c r="X535" s="31"/>
      <c r="Y535" s="31"/>
      <c r="AC535" s="8"/>
      <c r="AD535" s="8"/>
      <c r="AE535" s="8"/>
    </row>
    <row r="536" spans="1:31">
      <c r="A536" s="28" t="s">
        <v>1172</v>
      </c>
      <c r="B536" s="8" t="s">
        <v>1173</v>
      </c>
      <c r="C536" s="29" t="s">
        <v>723</v>
      </c>
      <c r="D536" s="30">
        <v>4</v>
      </c>
      <c r="E536" s="31">
        <v>524.64160606060602</v>
      </c>
      <c r="F536" s="31">
        <v>67.711222216441044</v>
      </c>
      <c r="G536" s="31">
        <v>138.23307370519697</v>
      </c>
      <c r="H536" s="31">
        <v>25.828574074074073</v>
      </c>
      <c r="I536" s="31">
        <v>3.711921583652618</v>
      </c>
      <c r="J536" s="31">
        <v>12.597637008333331</v>
      </c>
      <c r="K536" s="31">
        <v>58.055575411222229</v>
      </c>
      <c r="L536" s="31">
        <v>33.443545454545458</v>
      </c>
      <c r="M536" s="31">
        <v>91.028909090909096</v>
      </c>
      <c r="N536" s="31">
        <v>17.548270738086817</v>
      </c>
      <c r="O536" s="31">
        <v>5.9633008765388444</v>
      </c>
      <c r="P536" s="33">
        <f t="shared" si="35"/>
        <v>289.04480582442392</v>
      </c>
      <c r="Q536" s="33">
        <f t="shared" si="32"/>
        <v>17.128581085891788</v>
      </c>
      <c r="R536" s="33">
        <f t="shared" si="33"/>
        <v>13.702864868713432</v>
      </c>
      <c r="S536" s="33">
        <f t="shared" si="34"/>
        <v>13.702864868713432</v>
      </c>
      <c r="T536" s="32"/>
      <c r="U536" s="34"/>
      <c r="V536" s="39"/>
      <c r="W536" s="31"/>
      <c r="X536" s="31"/>
      <c r="Y536" s="31"/>
      <c r="AC536" s="8"/>
      <c r="AD536" s="8"/>
      <c r="AE536" s="8"/>
    </row>
    <row r="537" spans="1:31">
      <c r="A537" s="28" t="s">
        <v>451</v>
      </c>
      <c r="B537" s="8" t="s">
        <v>158</v>
      </c>
      <c r="C537" s="29" t="s">
        <v>735</v>
      </c>
      <c r="D537" s="30">
        <v>5</v>
      </c>
      <c r="E537" s="31">
        <v>478.7387116883117</v>
      </c>
      <c r="F537" s="31">
        <v>63.933167968753331</v>
      </c>
      <c r="G537" s="31">
        <v>131.98254202254546</v>
      </c>
      <c r="H537" s="31">
        <v>25.456876190476191</v>
      </c>
      <c r="I537" s="31">
        <v>1.7515047830687831</v>
      </c>
      <c r="J537" s="31">
        <v>13.160869413333332</v>
      </c>
      <c r="K537" s="31">
        <v>58.625863303161907</v>
      </c>
      <c r="L537" s="31">
        <v>52.071054545454551</v>
      </c>
      <c r="M537" s="31">
        <v>103.8117090909091</v>
      </c>
      <c r="N537" s="31">
        <v>7.5384807937825213</v>
      </c>
      <c r="O537" s="31">
        <v>3.4489814130923002</v>
      </c>
      <c r="P537" s="33">
        <f t="shared" si="35"/>
        <v>275.33291212631008</v>
      </c>
      <c r="Q537" s="33">
        <f t="shared" si="32"/>
        <v>16.316024422299858</v>
      </c>
      <c r="R537" s="33">
        <f t="shared" si="33"/>
        <v>13.052819537839888</v>
      </c>
      <c r="S537" s="33">
        <f t="shared" si="34"/>
        <v>13.052819537839888</v>
      </c>
      <c r="T537" s="32"/>
      <c r="U537" s="34"/>
      <c r="V537" s="39"/>
      <c r="W537" s="31"/>
      <c r="X537" s="31"/>
      <c r="Y537" s="31"/>
      <c r="AC537" s="8"/>
      <c r="AD537" s="8"/>
      <c r="AE537" s="8"/>
    </row>
    <row r="538" spans="1:31">
      <c r="A538" s="28" t="s">
        <v>1135</v>
      </c>
      <c r="B538" s="8" t="s">
        <v>763</v>
      </c>
      <c r="C538" s="29" t="s">
        <v>863</v>
      </c>
      <c r="D538" s="30">
        <v>7</v>
      </c>
      <c r="E538" s="31">
        <v>556.43983030303025</v>
      </c>
      <c r="F538" s="31">
        <v>79.720698222603744</v>
      </c>
      <c r="G538" s="31">
        <v>159.06213654063637</v>
      </c>
      <c r="H538" s="31">
        <v>31.694210370370367</v>
      </c>
      <c r="I538" s="31">
        <v>3.6371322962962958</v>
      </c>
      <c r="J538" s="31">
        <v>10.225860716666666</v>
      </c>
      <c r="K538" s="31">
        <v>54.548525527333332</v>
      </c>
      <c r="L538" s="31">
        <v>60.595127272727268</v>
      </c>
      <c r="M538" s="31">
        <v>127.19025454545454</v>
      </c>
      <c r="N538" s="31">
        <v>18.70618090600632</v>
      </c>
      <c r="O538" s="31">
        <v>6.0575732469734227</v>
      </c>
      <c r="P538" s="33">
        <f t="shared" si="35"/>
        <v>309.0308977898419</v>
      </c>
      <c r="Q538" s="33">
        <f t="shared" si="32"/>
        <v>18.312942091249891</v>
      </c>
      <c r="R538" s="33">
        <f t="shared" si="33"/>
        <v>16.481647882124904</v>
      </c>
      <c r="S538" s="33">
        <f t="shared" si="34"/>
        <v>16.481647882124904</v>
      </c>
      <c r="T538" s="32"/>
      <c r="U538" s="34"/>
      <c r="V538" s="39"/>
      <c r="W538" s="31"/>
      <c r="X538" s="31"/>
      <c r="Y538" s="31"/>
      <c r="AC538" s="8"/>
      <c r="AD538" s="8"/>
      <c r="AE538" s="8"/>
    </row>
    <row r="539" spans="1:31">
      <c r="A539" s="28" t="s">
        <v>1477</v>
      </c>
      <c r="B539" s="8" t="s">
        <v>205</v>
      </c>
      <c r="C539" s="29" t="s">
        <v>720</v>
      </c>
      <c r="D539" s="30">
        <v>5</v>
      </c>
      <c r="E539" s="31">
        <v>203.11111111111111</v>
      </c>
      <c r="F539" s="31">
        <v>21.333333333333332</v>
      </c>
      <c r="G539" s="31">
        <v>54.071777777777783</v>
      </c>
      <c r="H539" s="31">
        <v>13.714285714285714</v>
      </c>
      <c r="I539" s="31">
        <v>1.7142857142857142</v>
      </c>
      <c r="J539" s="31">
        <v>1.4444444444444444</v>
      </c>
      <c r="K539" s="31">
        <v>18.333333333333332</v>
      </c>
      <c r="L539" s="31">
        <v>10.888888888888889</v>
      </c>
      <c r="M539" s="31">
        <v>39</v>
      </c>
      <c r="N539" s="31">
        <v>3.3333333333333335</v>
      </c>
      <c r="O539" s="31">
        <v>2.1428571428571428</v>
      </c>
      <c r="P539" s="33">
        <f t="shared" si="35"/>
        <v>88.293999999999983</v>
      </c>
      <c r="Q539" s="33">
        <f t="shared" si="32"/>
        <v>5.2322370370370361</v>
      </c>
      <c r="R539" s="33">
        <f t="shared" si="33"/>
        <v>3.1393422222222216</v>
      </c>
      <c r="S539" s="33">
        <f t="shared" si="34"/>
        <v>3.1393422222222216</v>
      </c>
      <c r="T539" s="32"/>
      <c r="U539" s="34"/>
      <c r="V539" s="39"/>
      <c r="W539" s="31"/>
      <c r="X539" s="31"/>
      <c r="Y539" s="31"/>
      <c r="AC539" s="8"/>
      <c r="AD539" s="8"/>
      <c r="AE539" s="8"/>
    </row>
    <row r="540" spans="1:31">
      <c r="A540" s="28" t="s">
        <v>1835</v>
      </c>
      <c r="B540" s="8" t="s">
        <v>242</v>
      </c>
      <c r="C540" s="29" t="s">
        <v>738</v>
      </c>
      <c r="D540" s="30">
        <v>7</v>
      </c>
      <c r="E540" s="31">
        <v>210.5</v>
      </c>
      <c r="F540" s="31">
        <v>27.75</v>
      </c>
      <c r="G540" s="31">
        <v>46.919249999999998</v>
      </c>
      <c r="H540" s="31">
        <v>10.166666666666666</v>
      </c>
      <c r="I540" s="31">
        <v>3.3333333333333335</v>
      </c>
      <c r="J540" s="31">
        <v>1.125</v>
      </c>
      <c r="K540" s="31">
        <v>15.125</v>
      </c>
      <c r="L540" s="31">
        <v>18</v>
      </c>
      <c r="M540" s="31">
        <v>44.25</v>
      </c>
      <c r="N540" s="31">
        <v>18.625</v>
      </c>
      <c r="O540" s="31">
        <v>5.833333333333333</v>
      </c>
      <c r="P540" s="33">
        <f t="shared" si="35"/>
        <v>96.544250000000019</v>
      </c>
      <c r="Q540" s="33">
        <f t="shared" si="32"/>
        <v>5.7211407407407417</v>
      </c>
      <c r="R540" s="33">
        <f t="shared" si="33"/>
        <v>3.4326844444444449</v>
      </c>
      <c r="S540" s="33">
        <f t="shared" si="34"/>
        <v>3.4326844444444449</v>
      </c>
      <c r="T540" s="32"/>
      <c r="U540" s="34"/>
      <c r="V540" s="39"/>
      <c r="W540" s="31"/>
      <c r="X540" s="31"/>
      <c r="Y540" s="31"/>
      <c r="AC540" s="8"/>
      <c r="AD540" s="8"/>
      <c r="AE540" s="8"/>
    </row>
    <row r="541" spans="1:31">
      <c r="A541" s="28" t="s">
        <v>452</v>
      </c>
      <c r="B541" s="8" t="s">
        <v>118</v>
      </c>
      <c r="C541" s="29" t="s">
        <v>724</v>
      </c>
      <c r="D541" s="30">
        <v>7</v>
      </c>
      <c r="E541" s="31">
        <v>305.63281524926691</v>
      </c>
      <c r="F541" s="31">
        <v>40.900723746666664</v>
      </c>
      <c r="G541" s="31">
        <v>72.946219636363637</v>
      </c>
      <c r="H541" s="31">
        <v>19.395562275985665</v>
      </c>
      <c r="I541" s="31">
        <v>1.0208715412186382</v>
      </c>
      <c r="J541" s="31">
        <v>11.331866666666665</v>
      </c>
      <c r="K541" s="31">
        <v>38.137501376344083</v>
      </c>
      <c r="L541" s="31">
        <v>29.337272727272726</v>
      </c>
      <c r="M541" s="31">
        <v>72.026363636363627</v>
      </c>
      <c r="N541" s="31">
        <v>5.0254005163870969</v>
      </c>
      <c r="O541" s="31">
        <v>2.1428002677562725</v>
      </c>
      <c r="P541" s="33">
        <f t="shared" si="35"/>
        <v>167.61085945733726</v>
      </c>
      <c r="Q541" s="33">
        <f t="shared" si="32"/>
        <v>9.9324953752496157</v>
      </c>
      <c r="R541" s="33">
        <f t="shared" si="33"/>
        <v>6.9527467626747308</v>
      </c>
      <c r="S541" s="33">
        <f t="shared" si="34"/>
        <v>6.9527467626747308</v>
      </c>
      <c r="T541" s="32"/>
      <c r="U541" s="34"/>
      <c r="V541" s="39"/>
      <c r="W541" s="31"/>
      <c r="X541" s="31"/>
      <c r="Y541" s="31"/>
      <c r="AC541" s="8"/>
      <c r="AD541" s="8"/>
      <c r="AE541" s="8"/>
    </row>
    <row r="542" spans="1:31">
      <c r="A542" s="28" t="s">
        <v>452</v>
      </c>
      <c r="B542" s="8" t="s">
        <v>453</v>
      </c>
      <c r="C542" s="29" t="s">
        <v>864</v>
      </c>
      <c r="D542" s="27">
        <v>7</v>
      </c>
      <c r="E542" s="31">
        <v>239.42857142857142</v>
      </c>
      <c r="F542" s="31">
        <v>25.714285714285715</v>
      </c>
      <c r="G542" s="31">
        <v>63.86071428571428</v>
      </c>
      <c r="H542" s="31">
        <v>11.333333333333334</v>
      </c>
      <c r="I542" s="31">
        <v>0.33333333333333331</v>
      </c>
      <c r="J542" s="31">
        <v>6.2857142857142856</v>
      </c>
      <c r="K542" s="31">
        <v>27.714285714285715</v>
      </c>
      <c r="L542" s="31">
        <v>9.8571428571428577</v>
      </c>
      <c r="M542" s="31">
        <v>48.571428571428569</v>
      </c>
      <c r="N542" s="31">
        <v>0.8571428571428571</v>
      </c>
      <c r="O542" s="31">
        <v>0.33333333333333331</v>
      </c>
      <c r="P542" s="33">
        <f t="shared" si="35"/>
        <v>109.9559523809524</v>
      </c>
      <c r="Q542" s="33">
        <f t="shared" si="32"/>
        <v>6.5159082892416231</v>
      </c>
      <c r="R542" s="33">
        <f t="shared" si="33"/>
        <v>4.5611358024691357</v>
      </c>
      <c r="S542" s="33">
        <f t="shared" si="34"/>
        <v>4.5611358024691357</v>
      </c>
      <c r="T542" s="32"/>
      <c r="U542" s="34"/>
      <c r="V542" s="39"/>
      <c r="W542" s="31"/>
      <c r="X542" s="31"/>
      <c r="Y542" s="31"/>
      <c r="AC542" s="8"/>
      <c r="AD542" s="8"/>
      <c r="AE542" s="8"/>
    </row>
    <row r="543" spans="1:31">
      <c r="A543" s="28" t="s">
        <v>455</v>
      </c>
      <c r="B543" s="8" t="s">
        <v>90</v>
      </c>
      <c r="C543" s="29" t="s">
        <v>750</v>
      </c>
      <c r="D543" s="30">
        <v>3</v>
      </c>
      <c r="E543" s="31">
        <v>453.2152462121212</v>
      </c>
      <c r="F543" s="31">
        <v>59.116511372558591</v>
      </c>
      <c r="G543" s="31">
        <v>118.87506496803977</v>
      </c>
      <c r="H543" s="31">
        <v>28.662134109916369</v>
      </c>
      <c r="I543" s="31">
        <v>1.3809804131054131</v>
      </c>
      <c r="J543" s="31">
        <v>18.295055338541669</v>
      </c>
      <c r="K543" s="31">
        <v>75.037063264973952</v>
      </c>
      <c r="L543" s="31">
        <v>44.015340909090909</v>
      </c>
      <c r="M543" s="31">
        <v>99.46193181818181</v>
      </c>
      <c r="N543" s="31">
        <v>1.8939989236262396</v>
      </c>
      <c r="O543" s="31">
        <v>0.50844396605610642</v>
      </c>
      <c r="P543" s="33">
        <f t="shared" si="35"/>
        <v>285.27686460580367</v>
      </c>
      <c r="Q543" s="33">
        <f t="shared" si="32"/>
        <v>16.905295680343922</v>
      </c>
      <c r="R543" s="33">
        <f t="shared" si="33"/>
        <v>13.524236544275139</v>
      </c>
      <c r="S543" s="33">
        <f t="shared" si="34"/>
        <v>13.524236544275139</v>
      </c>
      <c r="T543" s="32"/>
      <c r="U543" s="34"/>
      <c r="V543" s="39"/>
      <c r="W543" s="31"/>
      <c r="X543" s="31"/>
      <c r="Y543" s="31"/>
      <c r="AC543" s="8"/>
      <c r="AD543" s="8"/>
      <c r="AE543" s="8"/>
    </row>
    <row r="544" spans="1:31">
      <c r="A544" s="28" t="s">
        <v>456</v>
      </c>
      <c r="B544" s="8" t="s">
        <v>200</v>
      </c>
      <c r="C544" s="29" t="s">
        <v>730</v>
      </c>
      <c r="D544" s="30">
        <v>4</v>
      </c>
      <c r="E544" s="31">
        <v>527.72758541941153</v>
      </c>
      <c r="F544" s="31">
        <v>79.622926463485825</v>
      </c>
      <c r="G544" s="31">
        <v>143.28071972450505</v>
      </c>
      <c r="H544" s="31">
        <v>35.111134997316157</v>
      </c>
      <c r="I544" s="31">
        <v>3.1130180568974772</v>
      </c>
      <c r="J544" s="31">
        <v>13.048697566666666</v>
      </c>
      <c r="K544" s="31">
        <v>59.865571089309185</v>
      </c>
      <c r="L544" s="31">
        <v>68.311272727272723</v>
      </c>
      <c r="M544" s="31">
        <v>76.895636363636356</v>
      </c>
      <c r="N544" s="31">
        <v>6.532637520553819</v>
      </c>
      <c r="O544" s="31">
        <v>3.7157397583463307</v>
      </c>
      <c r="P544" s="33">
        <f t="shared" si="35"/>
        <v>357.48501521425499</v>
      </c>
      <c r="Q544" s="33">
        <f t="shared" si="32"/>
        <v>21.184297197881776</v>
      </c>
      <c r="R544" s="33">
        <f t="shared" si="33"/>
        <v>19.065867478093597</v>
      </c>
      <c r="S544" s="33">
        <f t="shared" si="34"/>
        <v>19.065867478093597</v>
      </c>
      <c r="T544" s="32"/>
      <c r="U544" s="34"/>
      <c r="V544" s="39"/>
      <c r="W544" s="31"/>
      <c r="X544" s="31"/>
      <c r="Y544" s="31"/>
      <c r="AC544" s="8"/>
      <c r="AD544" s="8"/>
      <c r="AE544" s="8"/>
    </row>
    <row r="545" spans="1:31">
      <c r="A545" s="28" t="s">
        <v>1162</v>
      </c>
      <c r="B545" s="8" t="s">
        <v>43</v>
      </c>
      <c r="C545" s="29" t="s">
        <v>718</v>
      </c>
      <c r="D545" s="30">
        <v>2</v>
      </c>
      <c r="E545" s="31">
        <v>217.66666666666666</v>
      </c>
      <c r="F545" s="31">
        <v>23.5</v>
      </c>
      <c r="G545" s="31">
        <v>43.311666666666667</v>
      </c>
      <c r="H545" s="31">
        <v>9</v>
      </c>
      <c r="I545" s="31">
        <v>0.42857142857142855</v>
      </c>
      <c r="J545" s="31">
        <v>8.5</v>
      </c>
      <c r="K545" s="31">
        <v>24.5</v>
      </c>
      <c r="L545" s="31">
        <v>12</v>
      </c>
      <c r="M545" s="31">
        <v>75.333333333333329</v>
      </c>
      <c r="N545" s="31">
        <v>0.2</v>
      </c>
      <c r="O545" s="31">
        <v>0.7142857142857143</v>
      </c>
      <c r="P545" s="33">
        <f t="shared" si="35"/>
        <v>62.821190476190488</v>
      </c>
      <c r="Q545" s="33">
        <f t="shared" si="32"/>
        <v>3.7227372134038808</v>
      </c>
      <c r="R545" s="33">
        <f t="shared" si="33"/>
        <v>2.2336423280423285</v>
      </c>
      <c r="S545" s="33">
        <f t="shared" si="34"/>
        <v>2.2336423280423285</v>
      </c>
      <c r="T545" s="32"/>
      <c r="U545" s="34"/>
      <c r="V545" s="39"/>
      <c r="W545" s="31"/>
      <c r="X545" s="31"/>
      <c r="Y545" s="31"/>
      <c r="AC545" s="8"/>
      <c r="AD545" s="8"/>
      <c r="AE545" s="8"/>
    </row>
    <row r="546" spans="1:31">
      <c r="C546" s="16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S546" s="8"/>
      <c r="T546" s="8"/>
      <c r="U546" s="33"/>
      <c r="V546" s="8"/>
      <c r="W546" s="8"/>
      <c r="X546" s="8"/>
      <c r="AC546" s="8"/>
      <c r="AD546" s="8"/>
      <c r="AE546" s="8"/>
    </row>
    <row r="547" spans="1:31">
      <c r="C547" s="16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S547" s="8"/>
      <c r="T547" s="8"/>
      <c r="U547" s="33"/>
      <c r="V547" s="8"/>
      <c r="W547" s="8"/>
      <c r="X547" s="8"/>
      <c r="AC547" s="8"/>
      <c r="AD547" s="8"/>
      <c r="AE547" s="8"/>
    </row>
    <row r="548" spans="1:31">
      <c r="C548" s="16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S548" s="8"/>
      <c r="T548" s="8"/>
      <c r="U548" s="33"/>
      <c r="V548" s="8"/>
      <c r="W548" s="8"/>
      <c r="X548" s="8"/>
      <c r="AC548" s="8"/>
      <c r="AD548" s="8"/>
      <c r="AE548" s="8"/>
    </row>
    <row r="549" spans="1:31">
      <c r="C549" s="16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S549" s="8"/>
      <c r="T549" s="8"/>
      <c r="U549" s="33"/>
      <c r="V549" s="8"/>
      <c r="W549" s="8"/>
      <c r="X549" s="8"/>
      <c r="AC549" s="8"/>
      <c r="AD549" s="8"/>
      <c r="AE549" s="8"/>
    </row>
    <row r="550" spans="1:31">
      <c r="C550" s="16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S550" s="8"/>
      <c r="T550" s="8"/>
      <c r="U550" s="33"/>
      <c r="V550" s="8"/>
      <c r="W550" s="8"/>
      <c r="X550" s="8"/>
      <c r="AC550" s="8"/>
      <c r="AD550" s="8"/>
      <c r="AE550" s="8"/>
    </row>
    <row r="551" spans="1:31">
      <c r="C551" s="16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S551" s="8"/>
      <c r="T551" s="8"/>
      <c r="U551" s="33"/>
      <c r="V551" s="8"/>
      <c r="W551" s="8"/>
      <c r="X551" s="8"/>
      <c r="AC551" s="8"/>
      <c r="AD551" s="8"/>
      <c r="AE551" s="8"/>
    </row>
    <row r="552" spans="1:31">
      <c r="C552" s="16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S552" s="8"/>
      <c r="T552" s="8"/>
      <c r="U552" s="33"/>
      <c r="V552" s="8"/>
      <c r="W552" s="8"/>
      <c r="X552" s="8"/>
      <c r="AC552" s="8"/>
      <c r="AD552" s="8"/>
      <c r="AE552" s="8"/>
    </row>
    <row r="553" spans="1:31">
      <c r="C553" s="16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S553" s="8"/>
      <c r="T553" s="8"/>
      <c r="U553" s="33"/>
      <c r="V553" s="8"/>
      <c r="W553" s="8"/>
      <c r="X553" s="8"/>
      <c r="AC553" s="8"/>
      <c r="AD553" s="8"/>
      <c r="AE553" s="8"/>
    </row>
    <row r="554" spans="1:31">
      <c r="B554" s="33"/>
      <c r="C554" s="16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S554" s="8"/>
      <c r="T554" s="8"/>
      <c r="U554" s="8"/>
      <c r="V554" s="8"/>
      <c r="W554" s="8"/>
      <c r="X554" s="8"/>
      <c r="AC554" s="8"/>
      <c r="AD554" s="8"/>
      <c r="AE554" s="8"/>
    </row>
    <row r="555" spans="1:31">
      <c r="B555" s="33"/>
      <c r="C555" s="16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S555" s="8"/>
      <c r="T555" s="8"/>
      <c r="U555" s="8"/>
      <c r="V555" s="8"/>
      <c r="W555" s="8"/>
      <c r="X555" s="8"/>
      <c r="AC555" s="8"/>
      <c r="AD555" s="8"/>
      <c r="AE555" s="8"/>
    </row>
    <row r="556" spans="1:31">
      <c r="B556" s="33"/>
      <c r="C556" s="16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S556" s="8"/>
      <c r="T556" s="8"/>
      <c r="U556" s="8"/>
      <c r="V556" s="8"/>
      <c r="W556" s="8"/>
      <c r="X556" s="8"/>
      <c r="AC556" s="8"/>
      <c r="AD556" s="8"/>
      <c r="AE556" s="8"/>
    </row>
    <row r="557" spans="1:31">
      <c r="B557" s="33"/>
      <c r="C557" s="16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S557" s="8"/>
      <c r="T557" s="8"/>
      <c r="U557" s="8"/>
      <c r="V557" s="8"/>
      <c r="W557" s="8"/>
      <c r="X557" s="8"/>
      <c r="AC557" s="8"/>
      <c r="AD557" s="8"/>
      <c r="AE557" s="8"/>
    </row>
    <row r="558" spans="1:31">
      <c r="B558" s="33"/>
      <c r="C558" s="16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S558" s="8"/>
      <c r="T558" s="8"/>
      <c r="U558" s="8"/>
      <c r="V558" s="8"/>
      <c r="W558" s="8"/>
      <c r="X558" s="8"/>
      <c r="AC558" s="8"/>
      <c r="AD558" s="8"/>
      <c r="AE558" s="8"/>
    </row>
    <row r="559" spans="1:31">
      <c r="B559" s="33"/>
      <c r="C559" s="16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S559" s="8"/>
      <c r="T559" s="8"/>
      <c r="U559" s="8"/>
      <c r="V559" s="8"/>
      <c r="W559" s="8"/>
      <c r="X559" s="8"/>
      <c r="AC559" s="8"/>
      <c r="AD559" s="8"/>
      <c r="AE559" s="8"/>
    </row>
    <row r="560" spans="1:31">
      <c r="B560" s="33"/>
      <c r="C560" s="16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S560" s="8"/>
      <c r="T560" s="8"/>
      <c r="U560" s="8"/>
      <c r="V560" s="8"/>
      <c r="W560" s="8"/>
      <c r="X560" s="8"/>
      <c r="AC560" s="8"/>
      <c r="AD560" s="8"/>
      <c r="AE560" s="8"/>
    </row>
    <row r="561" spans="2:31">
      <c r="B561" s="33"/>
      <c r="C561" s="16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S561" s="8"/>
      <c r="T561" s="8"/>
      <c r="U561" s="8"/>
      <c r="V561" s="8"/>
      <c r="W561" s="8"/>
      <c r="X561" s="8"/>
      <c r="AC561" s="8"/>
      <c r="AD561" s="8"/>
      <c r="AE561" s="8"/>
    </row>
    <row r="562" spans="2:31">
      <c r="B562" s="33"/>
      <c r="C562" s="16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S562" s="8"/>
      <c r="T562" s="8"/>
      <c r="U562" s="8"/>
      <c r="V562" s="8"/>
      <c r="W562" s="8"/>
      <c r="X562" s="8"/>
      <c r="AC562" s="8"/>
      <c r="AD562" s="8"/>
      <c r="AE562" s="8"/>
    </row>
    <row r="563" spans="2:31">
      <c r="B563" s="33"/>
      <c r="C563" s="16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S563" s="8"/>
      <c r="T563" s="8"/>
      <c r="U563" s="8"/>
      <c r="V563" s="8"/>
      <c r="W563" s="8"/>
      <c r="X563" s="8"/>
      <c r="AC563" s="8"/>
      <c r="AD563" s="8"/>
      <c r="AE563" s="8"/>
    </row>
    <row r="564" spans="2:31">
      <c r="B564" s="33"/>
      <c r="C564" s="16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S564" s="8"/>
      <c r="T564" s="8"/>
      <c r="U564" s="8"/>
      <c r="V564" s="8"/>
      <c r="W564" s="8"/>
      <c r="X564" s="8"/>
      <c r="AC564" s="8"/>
      <c r="AD564" s="8"/>
      <c r="AE564" s="8"/>
    </row>
    <row r="565" spans="2:31">
      <c r="B565" s="33"/>
      <c r="C565" s="16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S565" s="8"/>
      <c r="T565" s="8"/>
      <c r="U565" s="8"/>
      <c r="V565" s="8"/>
      <c r="W565" s="8"/>
      <c r="X565" s="8"/>
      <c r="AC565" s="8"/>
      <c r="AD565" s="8"/>
      <c r="AE565" s="8"/>
    </row>
    <row r="566" spans="2:31">
      <c r="B566" s="33"/>
      <c r="C566" s="16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S566" s="8"/>
      <c r="T566" s="8"/>
      <c r="U566" s="8"/>
      <c r="V566" s="8"/>
      <c r="W566" s="8"/>
      <c r="X566" s="8"/>
      <c r="AC566" s="8"/>
      <c r="AD566" s="8"/>
      <c r="AE566" s="8"/>
    </row>
    <row r="567" spans="2:31">
      <c r="B567" s="33"/>
      <c r="C567" s="16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S567" s="8"/>
      <c r="T567" s="8"/>
      <c r="U567" s="8"/>
      <c r="V567" s="8"/>
      <c r="W567" s="8"/>
      <c r="X567" s="8"/>
      <c r="AC567" s="8"/>
      <c r="AD567" s="8"/>
      <c r="AE567" s="8"/>
    </row>
    <row r="568" spans="2:31">
      <c r="B568" s="33"/>
      <c r="C568" s="16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S568" s="8"/>
      <c r="T568" s="8"/>
      <c r="U568" s="8"/>
      <c r="V568" s="8"/>
      <c r="W568" s="8"/>
      <c r="X568" s="8"/>
      <c r="AC568" s="8"/>
      <c r="AD568" s="8"/>
      <c r="AE568" s="8"/>
    </row>
    <row r="569" spans="2:31">
      <c r="B569" s="33"/>
      <c r="C569" s="16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S569" s="8"/>
      <c r="T569" s="8"/>
      <c r="U569" s="8"/>
      <c r="V569" s="8"/>
      <c r="W569" s="8"/>
      <c r="X569" s="8"/>
      <c r="AC569" s="8"/>
      <c r="AD569" s="8"/>
      <c r="AE569" s="8"/>
    </row>
    <row r="570" spans="2:31">
      <c r="B570" s="33"/>
      <c r="C570" s="16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S570" s="8"/>
      <c r="T570" s="8"/>
      <c r="U570" s="8"/>
      <c r="V570" s="8"/>
      <c r="W570" s="8"/>
      <c r="X570" s="8"/>
      <c r="AC570" s="8"/>
      <c r="AD570" s="8"/>
      <c r="AE570" s="8"/>
    </row>
    <row r="571" spans="2:31">
      <c r="B571" s="33"/>
      <c r="C571" s="16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S571" s="8"/>
      <c r="T571" s="8"/>
      <c r="U571" s="8"/>
      <c r="V571" s="8"/>
      <c r="W571" s="8"/>
      <c r="X571" s="8"/>
      <c r="AC571" s="8"/>
      <c r="AD571" s="8"/>
      <c r="AE571" s="8"/>
    </row>
    <row r="572" spans="2:31">
      <c r="B572" s="33"/>
      <c r="C572" s="16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S572" s="8"/>
      <c r="T572" s="8"/>
      <c r="U572" s="8"/>
      <c r="V572" s="8"/>
      <c r="W572" s="8"/>
      <c r="X572" s="8"/>
      <c r="AC572" s="8"/>
      <c r="AD572" s="8"/>
      <c r="AE572" s="8"/>
    </row>
    <row r="573" spans="2:31">
      <c r="B573" s="33"/>
      <c r="C573" s="16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S573" s="8"/>
      <c r="T573" s="8"/>
      <c r="U573" s="8"/>
      <c r="V573" s="8"/>
      <c r="W573" s="8"/>
      <c r="X573" s="8"/>
      <c r="AC573" s="8"/>
      <c r="AD573" s="8"/>
      <c r="AE573" s="8"/>
    </row>
    <row r="574" spans="2:31">
      <c r="B574" s="33"/>
      <c r="C574" s="16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S574" s="8"/>
      <c r="T574" s="8"/>
      <c r="U574" s="8"/>
      <c r="V574" s="8"/>
      <c r="W574" s="8"/>
      <c r="X574" s="8"/>
      <c r="AC574" s="8"/>
      <c r="AD574" s="8"/>
      <c r="AE574" s="8"/>
    </row>
    <row r="575" spans="2:31">
      <c r="B575" s="33"/>
      <c r="C575" s="16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S575" s="8"/>
      <c r="T575" s="8"/>
      <c r="U575" s="8"/>
      <c r="V575" s="8"/>
      <c r="W575" s="8"/>
      <c r="X575" s="8"/>
      <c r="AC575" s="8"/>
      <c r="AD575" s="8"/>
      <c r="AE575" s="8"/>
    </row>
    <row r="576" spans="2:31">
      <c r="B576" s="33"/>
      <c r="C576" s="16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AC576" s="8"/>
      <c r="AD576" s="8"/>
      <c r="AE576" s="8"/>
    </row>
    <row r="577" spans="2:31">
      <c r="B577" s="33"/>
      <c r="C577" s="16"/>
      <c r="E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AC577" s="8"/>
      <c r="AD577" s="8"/>
      <c r="AE577" s="8"/>
    </row>
    <row r="578" spans="2:31">
      <c r="B578" s="33"/>
      <c r="C578" s="16"/>
      <c r="E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AC578" s="8"/>
      <c r="AD578" s="8"/>
      <c r="AE578" s="8"/>
    </row>
    <row r="579" spans="2:31">
      <c r="B579" s="33"/>
      <c r="C579" s="16"/>
      <c r="E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AC579" s="8"/>
      <c r="AD579" s="8"/>
      <c r="AE579" s="8"/>
    </row>
    <row r="580" spans="2:31">
      <c r="B580" s="33"/>
      <c r="C580" s="16"/>
      <c r="E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AC580" s="8"/>
      <c r="AD580" s="8"/>
      <c r="AE580" s="8"/>
    </row>
    <row r="581" spans="2:31">
      <c r="B581" s="33"/>
      <c r="C581" s="16"/>
      <c r="E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AC581" s="8"/>
      <c r="AD581" s="8"/>
      <c r="AE581" s="8"/>
    </row>
    <row r="582" spans="2:31">
      <c r="B582" s="33"/>
      <c r="C582" s="16"/>
      <c r="E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AC582" s="8"/>
      <c r="AD582" s="8"/>
      <c r="AE582" s="8"/>
    </row>
    <row r="583" spans="2:31">
      <c r="B583" s="33"/>
      <c r="C583" s="16"/>
      <c r="E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AC583" s="8"/>
      <c r="AD583" s="8"/>
      <c r="AE583" s="8"/>
    </row>
    <row r="584" spans="2:31">
      <c r="B584" s="33"/>
      <c r="C584" s="16"/>
      <c r="E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AC584" s="8"/>
      <c r="AD584" s="8"/>
      <c r="AE584" s="8"/>
    </row>
    <row r="585" spans="2:31">
      <c r="B585" s="33"/>
      <c r="C585" s="16"/>
      <c r="E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AC585" s="8"/>
      <c r="AD585" s="8"/>
      <c r="AE585" s="8"/>
    </row>
    <row r="586" spans="2:31">
      <c r="B586" s="33"/>
      <c r="E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AC586" s="8"/>
      <c r="AD586" s="8"/>
      <c r="AE586" s="8"/>
    </row>
    <row r="587" spans="2:31">
      <c r="B587" s="33"/>
      <c r="E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AC587" s="8"/>
      <c r="AD587" s="8"/>
      <c r="AE587" s="8"/>
    </row>
    <row r="588" spans="2:31">
      <c r="B588" s="33"/>
      <c r="E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AC588" s="8"/>
      <c r="AD588" s="8"/>
      <c r="AE588" s="8"/>
    </row>
    <row r="589" spans="2:31">
      <c r="B589" s="33"/>
      <c r="E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AC589" s="8"/>
      <c r="AD589" s="8"/>
      <c r="AE589" s="8"/>
    </row>
    <row r="590" spans="2:31">
      <c r="B590" s="33"/>
      <c r="E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AC590" s="8"/>
      <c r="AD590" s="8"/>
      <c r="AE590" s="8"/>
    </row>
    <row r="591" spans="2:31">
      <c r="B591" s="33"/>
      <c r="E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AC591" s="8"/>
      <c r="AD591" s="8"/>
      <c r="AE591" s="8"/>
    </row>
    <row r="592" spans="2:31">
      <c r="B592" s="33"/>
      <c r="E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AC592" s="8"/>
      <c r="AD592" s="8"/>
      <c r="AE592" s="8"/>
    </row>
    <row r="593" spans="2:31">
      <c r="B593" s="33"/>
      <c r="E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AC593" s="8"/>
      <c r="AD593" s="8"/>
      <c r="AE593" s="8"/>
    </row>
    <row r="594" spans="2:31">
      <c r="B594" s="33"/>
      <c r="E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AC594" s="8"/>
      <c r="AD594" s="8"/>
      <c r="AE594" s="8"/>
    </row>
    <row r="595" spans="2:31">
      <c r="B595" s="33"/>
      <c r="E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AC595" s="8"/>
      <c r="AD595" s="8"/>
      <c r="AE595" s="8"/>
    </row>
    <row r="596" spans="2:31">
      <c r="B596" s="33"/>
      <c r="E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AC596" s="8"/>
      <c r="AD596" s="8"/>
      <c r="AE596" s="8"/>
    </row>
    <row r="597" spans="2:31">
      <c r="B597" s="33"/>
      <c r="E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AC597" s="8"/>
      <c r="AD597" s="8"/>
      <c r="AE597" s="8"/>
    </row>
    <row r="598" spans="2:31">
      <c r="B598" s="33"/>
      <c r="E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AC598" s="8"/>
      <c r="AD598" s="8"/>
      <c r="AE598" s="8"/>
    </row>
    <row r="599" spans="2:31">
      <c r="B599" s="33"/>
      <c r="E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AC599" s="8"/>
      <c r="AD599" s="8"/>
      <c r="AE599" s="8"/>
    </row>
    <row r="600" spans="2:31">
      <c r="B600" s="33"/>
      <c r="E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AC600" s="8"/>
      <c r="AD600" s="8"/>
      <c r="AE600" s="8"/>
    </row>
    <row r="601" spans="2:31">
      <c r="B601" s="33"/>
      <c r="E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AC601" s="8"/>
      <c r="AD601" s="8"/>
      <c r="AE601" s="8"/>
    </row>
    <row r="602" spans="2:31">
      <c r="B602" s="33"/>
      <c r="E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AC602" s="8"/>
      <c r="AD602" s="8"/>
      <c r="AE602" s="8"/>
    </row>
    <row r="603" spans="2:31">
      <c r="B603" s="33"/>
      <c r="E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AC603" s="8"/>
      <c r="AD603" s="8"/>
      <c r="AE603" s="8"/>
    </row>
    <row r="604" spans="2:31">
      <c r="B604" s="33"/>
      <c r="E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AC604" s="8"/>
      <c r="AD604" s="8"/>
      <c r="AE604" s="8"/>
    </row>
    <row r="605" spans="2:31">
      <c r="B605" s="33"/>
      <c r="E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AC605" s="8"/>
      <c r="AD605" s="8"/>
      <c r="AE605" s="8"/>
    </row>
    <row r="606" spans="2:31">
      <c r="B606" s="33"/>
      <c r="E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AC606" s="8"/>
      <c r="AD606" s="8"/>
      <c r="AE606" s="8"/>
    </row>
    <row r="607" spans="2:31">
      <c r="B607" s="33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AC607" s="8"/>
      <c r="AD607" s="8"/>
      <c r="AE607" s="8"/>
    </row>
    <row r="608" spans="2:31">
      <c r="B608" s="33"/>
      <c r="D608" s="16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AC608" s="8"/>
      <c r="AD608" s="8"/>
      <c r="AE608" s="8"/>
    </row>
    <row r="609" spans="2:31">
      <c r="B609" s="33"/>
      <c r="D609" s="16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AC609" s="8"/>
      <c r="AD609" s="8"/>
      <c r="AE609" s="8"/>
    </row>
    <row r="610" spans="2:31">
      <c r="B610" s="33"/>
      <c r="D610" s="16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AC610" s="8"/>
      <c r="AD610" s="8"/>
      <c r="AE610" s="8"/>
    </row>
    <row r="611" spans="2:31">
      <c r="B611" s="33"/>
      <c r="D611" s="16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AC611" s="8"/>
      <c r="AD611" s="8"/>
      <c r="AE611" s="8"/>
    </row>
    <row r="612" spans="2:31">
      <c r="B612" s="33"/>
      <c r="D612" s="16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AC612" s="8"/>
      <c r="AD612" s="8"/>
      <c r="AE612" s="8"/>
    </row>
    <row r="613" spans="2:31">
      <c r="B613" s="33"/>
      <c r="D613" s="16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AC613" s="8"/>
      <c r="AD613" s="8"/>
      <c r="AE613" s="8"/>
    </row>
    <row r="614" spans="2:31">
      <c r="B614" s="33"/>
      <c r="D614" s="16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AC614" s="8"/>
      <c r="AD614" s="8"/>
      <c r="AE614" s="8"/>
    </row>
    <row r="615" spans="2:31">
      <c r="B615" s="33"/>
      <c r="D615" s="16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AC615" s="8"/>
      <c r="AD615" s="8"/>
      <c r="AE615" s="8"/>
    </row>
    <row r="616" spans="2:31">
      <c r="B616" s="33"/>
      <c r="D616" s="16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AC616" s="8"/>
      <c r="AD616" s="8"/>
      <c r="AE616" s="8"/>
    </row>
    <row r="617" spans="2:31">
      <c r="B617" s="33"/>
      <c r="D617" s="16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AC617" s="8"/>
      <c r="AD617" s="8"/>
      <c r="AE617" s="8"/>
    </row>
    <row r="618" spans="2:31">
      <c r="B618" s="33"/>
      <c r="D618" s="16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AC618" s="8"/>
      <c r="AD618" s="8"/>
      <c r="AE618" s="8"/>
    </row>
    <row r="619" spans="2:31">
      <c r="B619" s="33"/>
      <c r="D619" s="16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AC619" s="8"/>
      <c r="AD619" s="8"/>
      <c r="AE619" s="8"/>
    </row>
    <row r="620" spans="2:31">
      <c r="B620" s="33"/>
      <c r="D620" s="16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AC620" s="8"/>
      <c r="AD620" s="8"/>
      <c r="AE620" s="8"/>
    </row>
    <row r="621" spans="2:31">
      <c r="B621" s="33"/>
      <c r="D621" s="16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AC621" s="8"/>
      <c r="AD621" s="8"/>
      <c r="AE621" s="8"/>
    </row>
    <row r="622" spans="2:31">
      <c r="B622" s="33"/>
      <c r="D622" s="16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AC622" s="8"/>
      <c r="AD622" s="8"/>
      <c r="AE622" s="8"/>
    </row>
    <row r="623" spans="2:31">
      <c r="B623" s="33"/>
      <c r="D623" s="16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AC623" s="8"/>
      <c r="AD623" s="8"/>
      <c r="AE623" s="8"/>
    </row>
    <row r="624" spans="2:31">
      <c r="B624" s="33"/>
      <c r="D624" s="16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AC624" s="8"/>
      <c r="AD624" s="8"/>
      <c r="AE624" s="8"/>
    </row>
    <row r="625" spans="2:31">
      <c r="B625" s="33"/>
      <c r="D625" s="16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AC625" s="8"/>
      <c r="AD625" s="8"/>
      <c r="AE625" s="8"/>
    </row>
    <row r="626" spans="2:31">
      <c r="B626" s="33"/>
      <c r="D626" s="16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AC626" s="8"/>
      <c r="AD626" s="8"/>
      <c r="AE626" s="8"/>
    </row>
    <row r="627" spans="2:31">
      <c r="B627" s="33"/>
      <c r="D627" s="16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AC627" s="8"/>
      <c r="AD627" s="8"/>
      <c r="AE627" s="8"/>
    </row>
    <row r="628" spans="2:31">
      <c r="B628" s="33"/>
      <c r="D628" s="16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AC628" s="8"/>
      <c r="AD628" s="8"/>
      <c r="AE628" s="8"/>
    </row>
    <row r="629" spans="2:31">
      <c r="B629" s="33"/>
      <c r="D629" s="16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AC629" s="8"/>
      <c r="AD629" s="8"/>
      <c r="AE629" s="8"/>
    </row>
    <row r="630" spans="2:31">
      <c r="B630" s="33"/>
      <c r="D630" s="16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AC630" s="8"/>
      <c r="AD630" s="8"/>
      <c r="AE630" s="8"/>
    </row>
    <row r="631" spans="2:31">
      <c r="B631" s="33"/>
      <c r="D631" s="16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AC631" s="8"/>
      <c r="AD631" s="8"/>
      <c r="AE631" s="8"/>
    </row>
    <row r="632" spans="2:31">
      <c r="B632" s="33"/>
      <c r="D632" s="16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AC632" s="8"/>
      <c r="AD632" s="8"/>
      <c r="AE632" s="8"/>
    </row>
    <row r="633" spans="2:31">
      <c r="B633" s="33"/>
      <c r="D633" s="16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AC633" s="8"/>
      <c r="AD633" s="8"/>
      <c r="AE633" s="8"/>
    </row>
    <row r="634" spans="2:31">
      <c r="B634" s="33"/>
      <c r="D634" s="16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AC634" s="8"/>
      <c r="AD634" s="8"/>
      <c r="AE634" s="8"/>
    </row>
    <row r="635" spans="2:31">
      <c r="B635" s="33"/>
      <c r="D635" s="16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AC635" s="8"/>
      <c r="AD635" s="8"/>
      <c r="AE635" s="8"/>
    </row>
    <row r="636" spans="2:31">
      <c r="B636" s="33"/>
      <c r="D636" s="16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AC636" s="8"/>
      <c r="AD636" s="8"/>
      <c r="AE636" s="8"/>
    </row>
    <row r="637" spans="2:31">
      <c r="B637" s="33"/>
      <c r="D637" s="16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AC637" s="8"/>
      <c r="AD637" s="8"/>
      <c r="AE637" s="8"/>
    </row>
    <row r="638" spans="2:31">
      <c r="B638" s="33"/>
      <c r="D638" s="16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AC638" s="8"/>
      <c r="AD638" s="8"/>
      <c r="AE638" s="8"/>
    </row>
    <row r="639" spans="2:31">
      <c r="B639" s="33"/>
      <c r="D639" s="16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AC639" s="8"/>
      <c r="AD639" s="8"/>
      <c r="AE639" s="8"/>
    </row>
    <row r="640" spans="2:31">
      <c r="B640" s="33"/>
      <c r="D640" s="16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AC640" s="8"/>
      <c r="AD640" s="8"/>
      <c r="AE640" s="8"/>
    </row>
    <row r="641" spans="2:31">
      <c r="B641" s="33"/>
      <c r="D641" s="16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AC641" s="8"/>
      <c r="AD641" s="8"/>
      <c r="AE641" s="8"/>
    </row>
    <row r="642" spans="2:31">
      <c r="B642" s="33"/>
      <c r="D642" s="16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AC642" s="8"/>
      <c r="AD642" s="8"/>
      <c r="AE642" s="8"/>
    </row>
    <row r="643" spans="2:31">
      <c r="B643" s="33"/>
      <c r="D643" s="16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AC643" s="8"/>
      <c r="AD643" s="8"/>
      <c r="AE643" s="8"/>
    </row>
    <row r="644" spans="2:31">
      <c r="B644" s="33"/>
      <c r="D644" s="16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AC644" s="8"/>
      <c r="AD644" s="8"/>
      <c r="AE644" s="8"/>
    </row>
    <row r="645" spans="2:31">
      <c r="B645" s="33"/>
      <c r="D645" s="16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AC645" s="8"/>
      <c r="AD645" s="8"/>
      <c r="AE645" s="8"/>
    </row>
    <row r="646" spans="2:31">
      <c r="B646" s="33"/>
      <c r="D646" s="16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AC646" s="8"/>
      <c r="AD646" s="8"/>
      <c r="AE646" s="8"/>
    </row>
    <row r="647" spans="2:31">
      <c r="B647" s="33"/>
      <c r="D647" s="16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AC647" s="8"/>
      <c r="AD647" s="8"/>
      <c r="AE647" s="8"/>
    </row>
    <row r="648" spans="2:31">
      <c r="B648" s="33"/>
      <c r="D648" s="16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AC648" s="8"/>
      <c r="AD648" s="8"/>
      <c r="AE648" s="8"/>
    </row>
    <row r="649" spans="2:31">
      <c r="B649" s="33"/>
      <c r="D649" s="16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AC649" s="8"/>
      <c r="AD649" s="8"/>
      <c r="AE649" s="8"/>
    </row>
    <row r="650" spans="2:31">
      <c r="B650" s="33"/>
      <c r="D650" s="16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AC650" s="8"/>
      <c r="AD650" s="8"/>
      <c r="AE650" s="8"/>
    </row>
    <row r="651" spans="2:31">
      <c r="B651" s="33"/>
      <c r="D651" s="16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AC651" s="8"/>
      <c r="AD651" s="8"/>
      <c r="AE651" s="8"/>
    </row>
    <row r="652" spans="2:31">
      <c r="B652" s="33"/>
      <c r="D652" s="16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AC652" s="8"/>
      <c r="AD652" s="8"/>
      <c r="AE652" s="8"/>
    </row>
    <row r="653" spans="2:31">
      <c r="B653" s="33"/>
      <c r="D653" s="16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AC653" s="8"/>
      <c r="AD653" s="8"/>
      <c r="AE653" s="8"/>
    </row>
    <row r="654" spans="2:31">
      <c r="B654" s="33"/>
      <c r="D654" s="16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AC654" s="8"/>
      <c r="AD654" s="8"/>
      <c r="AE654" s="8"/>
    </row>
    <row r="655" spans="2:31">
      <c r="B655" s="33"/>
      <c r="D655" s="16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AC655" s="8"/>
      <c r="AD655" s="8"/>
      <c r="AE655" s="8"/>
    </row>
    <row r="656" spans="2:31">
      <c r="B656" s="33"/>
      <c r="D656" s="16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AC656" s="8"/>
      <c r="AD656" s="8"/>
      <c r="AE656" s="8"/>
    </row>
    <row r="657" spans="2:31">
      <c r="B657" s="33"/>
      <c r="D657" s="16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AC657" s="8"/>
      <c r="AD657" s="8"/>
      <c r="AE657" s="8"/>
    </row>
    <row r="658" spans="2:31">
      <c r="B658" s="33"/>
      <c r="D658" s="16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AC658" s="8"/>
      <c r="AD658" s="8"/>
      <c r="AE658" s="8"/>
    </row>
    <row r="659" spans="2:31">
      <c r="B659" s="33"/>
      <c r="D659" s="16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AC659" s="8"/>
      <c r="AD659" s="8"/>
      <c r="AE659" s="8"/>
    </row>
    <row r="660" spans="2:31">
      <c r="B660" s="33"/>
      <c r="D660" s="16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AC660" s="8"/>
      <c r="AD660" s="8"/>
      <c r="AE660" s="8"/>
    </row>
    <row r="661" spans="2:31">
      <c r="B661" s="33"/>
      <c r="D661" s="16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AC661" s="8"/>
      <c r="AD661" s="8"/>
      <c r="AE661" s="8"/>
    </row>
    <row r="662" spans="2:31">
      <c r="B662" s="33"/>
      <c r="D662" s="16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AC662" s="8"/>
      <c r="AD662" s="8"/>
      <c r="AE662" s="8"/>
    </row>
    <row r="663" spans="2:31">
      <c r="B663" s="33"/>
      <c r="D663" s="16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AC663" s="8"/>
      <c r="AD663" s="8"/>
      <c r="AE663" s="8"/>
    </row>
    <row r="664" spans="2:31">
      <c r="B664" s="33"/>
      <c r="D664" s="16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AC664" s="8"/>
      <c r="AD664" s="8"/>
      <c r="AE664" s="8"/>
    </row>
    <row r="665" spans="2:31">
      <c r="B665" s="33"/>
      <c r="D665" s="16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AC665" s="8"/>
      <c r="AD665" s="8"/>
      <c r="AE665" s="8"/>
    </row>
    <row r="666" spans="2:31">
      <c r="B666" s="33"/>
      <c r="D666" s="16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AC666" s="8"/>
      <c r="AD666" s="8"/>
      <c r="AE666" s="8"/>
    </row>
    <row r="667" spans="2:31">
      <c r="B667" s="33"/>
      <c r="D667" s="16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AC667" s="8"/>
      <c r="AD667" s="8"/>
      <c r="AE667" s="8"/>
    </row>
    <row r="668" spans="2:31">
      <c r="B668" s="33"/>
      <c r="D668" s="16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AC668" s="8"/>
      <c r="AD668" s="8"/>
      <c r="AE668" s="8"/>
    </row>
    <row r="669" spans="2:31">
      <c r="B669" s="33"/>
      <c r="D669" s="16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AC669" s="8"/>
      <c r="AD669" s="8"/>
      <c r="AE669" s="8"/>
    </row>
    <row r="670" spans="2:31">
      <c r="B670" s="33"/>
      <c r="D670" s="16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AC670" s="8"/>
      <c r="AD670" s="8"/>
      <c r="AE670" s="8"/>
    </row>
    <row r="671" spans="2:31">
      <c r="B671" s="33"/>
      <c r="D671" s="16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AC671" s="8"/>
      <c r="AD671" s="8"/>
      <c r="AE671" s="8"/>
    </row>
    <row r="672" spans="2:31">
      <c r="B672" s="33"/>
      <c r="D672" s="16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AC672" s="8"/>
      <c r="AD672" s="8"/>
      <c r="AE672" s="8"/>
    </row>
    <row r="673" spans="2:31">
      <c r="B673" s="33"/>
      <c r="D673" s="16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AC673" s="8"/>
      <c r="AD673" s="8"/>
      <c r="AE673" s="8"/>
    </row>
    <row r="674" spans="2:31">
      <c r="B674" s="33"/>
      <c r="D674" s="16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AC674" s="8"/>
      <c r="AD674" s="8"/>
      <c r="AE674" s="8"/>
    </row>
    <row r="675" spans="2:31">
      <c r="B675" s="33"/>
      <c r="D675" s="16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AC675" s="8"/>
      <c r="AD675" s="8"/>
      <c r="AE675" s="8"/>
    </row>
    <row r="676" spans="2:31">
      <c r="B676" s="33"/>
      <c r="D676" s="16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AC676" s="8"/>
      <c r="AD676" s="8"/>
      <c r="AE676" s="8"/>
    </row>
    <row r="677" spans="2:31">
      <c r="B677" s="33"/>
      <c r="D677" s="16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AC677" s="8"/>
      <c r="AD677" s="8"/>
      <c r="AE677" s="8"/>
    </row>
    <row r="678" spans="2:31">
      <c r="B678" s="33"/>
      <c r="D678" s="16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AC678" s="8"/>
      <c r="AD678" s="8"/>
      <c r="AE678" s="8"/>
    </row>
    <row r="679" spans="2:31">
      <c r="B679" s="33"/>
      <c r="D679" s="16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AC679" s="8"/>
      <c r="AD679" s="8"/>
      <c r="AE679" s="8"/>
    </row>
    <row r="680" spans="2:31">
      <c r="B680" s="33"/>
      <c r="D680" s="16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AC680" s="8"/>
      <c r="AD680" s="8"/>
      <c r="AE680" s="8"/>
    </row>
    <row r="681" spans="2:31">
      <c r="B681" s="33"/>
      <c r="D681" s="16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AC681" s="8"/>
      <c r="AD681" s="8"/>
      <c r="AE681" s="8"/>
    </row>
    <row r="682" spans="2:31">
      <c r="B682" s="33"/>
      <c r="D682" s="16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AC682" s="8"/>
      <c r="AD682" s="8"/>
      <c r="AE682" s="8"/>
    </row>
    <row r="683" spans="2:31">
      <c r="B683" s="33"/>
      <c r="D683" s="16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AC683" s="8"/>
      <c r="AD683" s="8"/>
      <c r="AE683" s="8"/>
    </row>
    <row r="684" spans="2:31">
      <c r="B684" s="33"/>
      <c r="D684" s="16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AC684" s="8"/>
      <c r="AD684" s="8"/>
      <c r="AE684" s="8"/>
    </row>
    <row r="685" spans="2:31">
      <c r="B685" s="33"/>
      <c r="D685" s="16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AC685" s="8"/>
      <c r="AD685" s="8"/>
      <c r="AE685" s="8"/>
    </row>
    <row r="686" spans="2:31">
      <c r="B686" s="33"/>
      <c r="D686" s="16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AC686" s="8"/>
      <c r="AD686" s="8"/>
      <c r="AE686" s="8"/>
    </row>
    <row r="687" spans="2:31">
      <c r="B687" s="33"/>
      <c r="D687" s="16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AC687" s="8"/>
      <c r="AD687" s="8"/>
      <c r="AE687" s="8"/>
    </row>
    <row r="688" spans="2:31">
      <c r="B688" s="33"/>
      <c r="D688" s="16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AC688" s="8"/>
      <c r="AD688" s="8"/>
      <c r="AE688" s="8"/>
    </row>
    <row r="689" spans="2:31">
      <c r="B689" s="33"/>
      <c r="D689" s="16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AC689" s="8"/>
      <c r="AD689" s="8"/>
      <c r="AE689" s="8"/>
    </row>
    <row r="690" spans="2:31">
      <c r="B690" s="33"/>
      <c r="D690" s="16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AC690" s="8"/>
      <c r="AD690" s="8"/>
      <c r="AE690" s="8"/>
    </row>
    <row r="691" spans="2:31">
      <c r="B691" s="33"/>
      <c r="D691" s="16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AC691" s="8"/>
      <c r="AD691" s="8"/>
      <c r="AE691" s="8"/>
    </row>
    <row r="692" spans="2:31">
      <c r="B692" s="33"/>
      <c r="D692" s="16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AC692" s="8"/>
      <c r="AD692" s="8"/>
      <c r="AE692" s="8"/>
    </row>
    <row r="693" spans="2:31">
      <c r="B693" s="33"/>
      <c r="D693" s="16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AC693" s="8"/>
      <c r="AD693" s="8"/>
      <c r="AE693" s="8"/>
    </row>
    <row r="694" spans="2:31">
      <c r="B694" s="33"/>
      <c r="D694" s="16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AC694" s="8"/>
      <c r="AD694" s="8"/>
      <c r="AE694" s="8"/>
    </row>
    <row r="695" spans="2:31">
      <c r="B695" s="33"/>
      <c r="D695" s="16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AC695" s="8"/>
      <c r="AD695" s="8"/>
      <c r="AE695" s="8"/>
    </row>
    <row r="696" spans="2:31">
      <c r="B696" s="33"/>
      <c r="D696" s="16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AC696" s="8"/>
      <c r="AD696" s="8"/>
      <c r="AE696" s="8"/>
    </row>
    <row r="697" spans="2:31">
      <c r="B697" s="33"/>
      <c r="D697" s="16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AC697" s="8"/>
      <c r="AD697" s="8"/>
      <c r="AE697" s="8"/>
    </row>
    <row r="698" spans="2:31">
      <c r="B698" s="33"/>
      <c r="D698" s="16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AC698" s="8"/>
      <c r="AD698" s="8"/>
      <c r="AE698" s="8"/>
    </row>
    <row r="699" spans="2:31">
      <c r="B699" s="33"/>
      <c r="D699" s="16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AC699" s="8"/>
      <c r="AD699" s="8"/>
      <c r="AE699" s="8"/>
    </row>
    <row r="700" spans="2:31">
      <c r="B700" s="33"/>
      <c r="D700" s="16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AC700" s="8"/>
      <c r="AD700" s="8"/>
      <c r="AE700" s="8"/>
    </row>
    <row r="701" spans="2:31">
      <c r="B701" s="33"/>
      <c r="D701" s="16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AC701" s="8"/>
      <c r="AD701" s="8"/>
      <c r="AE701" s="8"/>
    </row>
    <row r="702" spans="2:31"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</row>
    <row r="703" spans="2:31"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</row>
    <row r="704" spans="2:31"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</row>
    <row r="705" spans="5:31"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</row>
    <row r="706" spans="5:31"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</row>
    <row r="707" spans="5:31"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</row>
    <row r="708" spans="5:31"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</row>
    <row r="709" spans="5:31"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</row>
    <row r="710" spans="5:31"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</row>
    <row r="711" spans="5:31"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</row>
    <row r="712" spans="5:31"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</row>
    <row r="713" spans="5:31"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</row>
    <row r="714" spans="5:31"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</row>
    <row r="715" spans="5:31"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</row>
    <row r="716" spans="5:31"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</row>
    <row r="717" spans="5:31"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</row>
    <row r="718" spans="5:31"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</row>
    <row r="719" spans="5:31"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</row>
    <row r="720" spans="5:31"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</row>
    <row r="721" spans="5:31"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</row>
    <row r="722" spans="5:31"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</row>
    <row r="723" spans="5:31"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</row>
    <row r="724" spans="5:31"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</row>
    <row r="725" spans="5:31"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</row>
    <row r="726" spans="5:31"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</row>
    <row r="727" spans="5:31"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</row>
    <row r="728" spans="5:31"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</row>
    <row r="729" spans="5:31"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</row>
    <row r="730" spans="5:31"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</row>
    <row r="731" spans="5:31"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</row>
    <row r="732" spans="5:31"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</row>
    <row r="733" spans="5:31"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</row>
    <row r="734" spans="5:31"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</row>
    <row r="735" spans="5:31"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</row>
    <row r="736" spans="5:31"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</row>
    <row r="737" spans="5:31"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</row>
    <row r="738" spans="5:31"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</row>
    <row r="739" spans="5:31"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</row>
    <row r="740" spans="5:31"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</row>
    <row r="741" spans="5:31"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</row>
    <row r="742" spans="5:31"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</row>
    <row r="743" spans="5:31"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</row>
    <row r="744" spans="5:31"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</row>
    <row r="745" spans="5:31"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</row>
    <row r="746" spans="5:31"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</row>
    <row r="747" spans="5:31"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</row>
    <row r="748" spans="5:31"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</row>
    <row r="749" spans="5:31"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</row>
    <row r="750" spans="5:31"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</row>
    <row r="751" spans="5:31"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</row>
    <row r="752" spans="5:31"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</row>
    <row r="753" spans="5:31"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</row>
    <row r="754" spans="5:31"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</row>
    <row r="755" spans="5:31"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</row>
    <row r="756" spans="5:31"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</row>
    <row r="757" spans="5:31"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</row>
    <row r="758" spans="5:31"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</row>
    <row r="759" spans="5:31"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</row>
    <row r="760" spans="5:31"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</row>
    <row r="761" spans="5:31"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</row>
    <row r="762" spans="5:31"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</row>
    <row r="763" spans="5:31"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</row>
    <row r="764" spans="5:31"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</row>
    <row r="765" spans="5:31"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</row>
    <row r="766" spans="5:31"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</row>
    <row r="767" spans="5:31"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</row>
    <row r="768" spans="5:31"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</row>
    <row r="769" spans="5:31"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</row>
    <row r="770" spans="5:31"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</row>
    <row r="771" spans="5:31"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</row>
    <row r="772" spans="5:31"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</row>
    <row r="773" spans="5:31"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</row>
    <row r="774" spans="5:31"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</row>
    <row r="775" spans="5:31"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</row>
    <row r="776" spans="5:31"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</row>
    <row r="777" spans="5:31"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</row>
    <row r="778" spans="5:31"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</row>
    <row r="779" spans="5:31"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</row>
    <row r="780" spans="5:31"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</row>
    <row r="781" spans="5:31"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</row>
    <row r="782" spans="5:31"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</row>
    <row r="783" spans="5:31"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</row>
    <row r="784" spans="5:31"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</row>
    <row r="785" spans="5:31"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</row>
    <row r="786" spans="5:31"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</row>
    <row r="787" spans="5:31"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</row>
    <row r="788" spans="5:31"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</row>
    <row r="789" spans="5:31"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</row>
    <row r="790" spans="5:31"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</row>
    <row r="791" spans="5:31"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</row>
    <row r="792" spans="5:31"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</row>
    <row r="793" spans="5:31"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</row>
    <row r="794" spans="5:31"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</row>
    <row r="795" spans="5:31"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</row>
    <row r="796" spans="5:31"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</row>
    <row r="797" spans="5:31"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</row>
    <row r="798" spans="5:31"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</row>
    <row r="799" spans="5:31"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</row>
    <row r="800" spans="5:31"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</row>
    <row r="801" spans="5:31"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</row>
    <row r="802" spans="5:31"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</row>
    <row r="803" spans="5:31"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</row>
    <row r="804" spans="5:31"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</row>
    <row r="805" spans="5:31"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</row>
    <row r="806" spans="5:31"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</row>
    <row r="807" spans="5:31"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</row>
    <row r="808" spans="5:31"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</row>
    <row r="809" spans="5:31"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</row>
    <row r="810" spans="5:31"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</row>
    <row r="811" spans="5:31"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</row>
    <row r="812" spans="5:31"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</row>
    <row r="813" spans="5:31"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</row>
    <row r="814" spans="5:31"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</row>
    <row r="815" spans="5:31"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</row>
    <row r="816" spans="5:31"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</row>
    <row r="817" spans="5:31"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</row>
    <row r="818" spans="5:31"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</row>
    <row r="819" spans="5:31"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</row>
    <row r="820" spans="5:31"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</row>
    <row r="821" spans="5:31"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</row>
    <row r="822" spans="5:31"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</row>
    <row r="823" spans="5:31"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</row>
    <row r="824" spans="5:31"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</row>
    <row r="825" spans="5:31"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</row>
    <row r="826" spans="5:31"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</row>
    <row r="827" spans="5:31"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</row>
    <row r="828" spans="5:31"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</row>
    <row r="829" spans="5:31"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</row>
    <row r="830" spans="5:31"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</row>
    <row r="831" spans="5:31"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</row>
    <row r="832" spans="5:31"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</row>
    <row r="833" spans="5:31"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</row>
    <row r="834" spans="5:31"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</row>
    <row r="835" spans="5:31"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</row>
    <row r="836" spans="5:31"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</row>
    <row r="837" spans="5:31"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</row>
    <row r="838" spans="5:31"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</row>
    <row r="839" spans="5:31"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</row>
    <row r="840" spans="5:31"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</row>
    <row r="841" spans="5:31"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</row>
    <row r="842" spans="5:31"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</row>
    <row r="843" spans="5:31"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</row>
    <row r="844" spans="5:31"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</row>
    <row r="845" spans="5:31"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</row>
    <row r="846" spans="5:31"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</row>
    <row r="847" spans="5:31"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</row>
    <row r="848" spans="5:31"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</row>
    <row r="849" spans="5:31"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</row>
    <row r="850" spans="5:31"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</row>
    <row r="851" spans="5:31"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</row>
    <row r="852" spans="5:31"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</row>
    <row r="853" spans="5:31"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</row>
    <row r="854" spans="5:31"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</row>
    <row r="855" spans="5:31"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</row>
    <row r="856" spans="5:31"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</row>
    <row r="857" spans="5:31"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</row>
    <row r="858" spans="5:31"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</row>
    <row r="859" spans="5:31"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</row>
    <row r="860" spans="5:31"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</row>
    <row r="861" spans="5:31"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</row>
    <row r="862" spans="5:31"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</row>
    <row r="863" spans="5:31"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</row>
    <row r="864" spans="5:31"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</row>
    <row r="865" spans="5:31"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</row>
    <row r="866" spans="5:31"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</row>
    <row r="867" spans="5:31"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</row>
    <row r="868" spans="5:31"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</row>
    <row r="869" spans="5:31"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</row>
    <row r="870" spans="5:31"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</row>
    <row r="871" spans="5:31"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</row>
    <row r="872" spans="5:31"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</row>
    <row r="873" spans="5:31"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</row>
    <row r="874" spans="5:31"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</row>
    <row r="875" spans="5:31"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</row>
    <row r="876" spans="5:31"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</row>
    <row r="877" spans="5:31"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</row>
    <row r="878" spans="5:31"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</row>
    <row r="879" spans="5:31"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</row>
    <row r="880" spans="5:31"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</row>
    <row r="881" spans="5:31"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</row>
    <row r="882" spans="5:31"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</row>
    <row r="883" spans="5:31"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</row>
    <row r="884" spans="5:31"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</row>
    <row r="885" spans="5:31"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</row>
    <row r="886" spans="5:31"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</row>
    <row r="887" spans="5:31"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</row>
    <row r="888" spans="5:31"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</row>
    <row r="889" spans="5:31"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</row>
    <row r="890" spans="5:31"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</row>
    <row r="891" spans="5:31"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</row>
    <row r="892" spans="5:31"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</row>
    <row r="893" spans="5:31"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</row>
    <row r="894" spans="5:31"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</row>
    <row r="895" spans="5:31"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</row>
    <row r="896" spans="5:31"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</row>
    <row r="897" spans="5:31"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</row>
    <row r="898" spans="5:31"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</row>
    <row r="899" spans="5:31"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</row>
    <row r="900" spans="5:31"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</row>
    <row r="901" spans="5:31"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</row>
    <row r="902" spans="5:31"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</row>
    <row r="903" spans="5:31"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</row>
    <row r="904" spans="5:31"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</row>
    <row r="905" spans="5:31"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</row>
    <row r="906" spans="5:31"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</row>
    <row r="907" spans="5:31"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</row>
    <row r="908" spans="5:31"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</row>
    <row r="909" spans="5:31"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</row>
    <row r="910" spans="5:31"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</row>
    <row r="911" spans="5:31"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</row>
    <row r="912" spans="5:31"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</row>
    <row r="913" spans="5:31"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</row>
    <row r="914" spans="5:31"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</row>
    <row r="915" spans="5:31"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</row>
    <row r="916" spans="5:31"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</row>
    <row r="917" spans="5:31"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</row>
    <row r="918" spans="5:31"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</row>
    <row r="919" spans="5:31"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</row>
    <row r="920" spans="5:31"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</row>
    <row r="921" spans="5:31"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</row>
    <row r="922" spans="5:31"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</row>
    <row r="923" spans="5:31"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</row>
    <row r="924" spans="5:31"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</row>
    <row r="925" spans="5:31"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</row>
    <row r="926" spans="5:31"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</row>
    <row r="927" spans="5:31"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</row>
    <row r="928" spans="5:31"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</row>
    <row r="929" spans="5:31"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</row>
    <row r="930" spans="5:31"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</row>
    <row r="931" spans="5:31"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</row>
    <row r="932" spans="5:31"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</row>
    <row r="933" spans="5:31"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</row>
    <row r="934" spans="5:31"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</row>
    <row r="935" spans="5:31"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</row>
    <row r="936" spans="5:31"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</row>
    <row r="937" spans="5:31"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</row>
    <row r="938" spans="5:31"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</row>
    <row r="939" spans="5:31"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</row>
    <row r="940" spans="5:31"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</row>
    <row r="941" spans="5:31"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</row>
    <row r="942" spans="5:31"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</row>
    <row r="943" spans="5:31"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</row>
    <row r="944" spans="5:31"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</row>
    <row r="945" spans="5:31"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</row>
    <row r="946" spans="5:31"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</row>
    <row r="947" spans="5:31"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</row>
    <row r="948" spans="5:31"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</row>
    <row r="949" spans="5:31"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</row>
    <row r="950" spans="5:31"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</row>
    <row r="951" spans="5:31"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</row>
    <row r="952" spans="5:31"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</row>
    <row r="953" spans="5:31"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</row>
    <row r="954" spans="5:31"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</row>
    <row r="955" spans="5:31"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</row>
    <row r="956" spans="5:31"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</row>
    <row r="957" spans="5:31"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</row>
    <row r="958" spans="5:31"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</row>
    <row r="959" spans="5:31"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</row>
    <row r="960" spans="5:31"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</row>
    <row r="961" spans="5:31"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</row>
    <row r="962" spans="5:31"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</row>
    <row r="963" spans="5:31"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</row>
    <row r="964" spans="5:31"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</row>
    <row r="965" spans="5:31"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</row>
    <row r="966" spans="5:31"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</row>
    <row r="967" spans="5:31"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</row>
    <row r="968" spans="5:31"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</row>
    <row r="969" spans="5:31"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</row>
    <row r="970" spans="5:31"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</row>
    <row r="971" spans="5:31"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</row>
    <row r="972" spans="5:31"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</row>
    <row r="973" spans="5:31"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</row>
    <row r="974" spans="5:31"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</row>
    <row r="975" spans="5:31"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</row>
    <row r="976" spans="5:31"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</row>
    <row r="977" spans="5:31"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</row>
    <row r="978" spans="5:31"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</row>
    <row r="979" spans="5:31"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</row>
    <row r="980" spans="5:31"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</row>
    <row r="981" spans="5:31"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</row>
    <row r="982" spans="5:31"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</row>
    <row r="983" spans="5:31"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</row>
    <row r="984" spans="5:31"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</row>
    <row r="985" spans="5:31"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</row>
    <row r="986" spans="5:31"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</row>
    <row r="987" spans="5:31"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</row>
    <row r="988" spans="5:31"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</row>
    <row r="989" spans="5:31"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</row>
    <row r="990" spans="5:31"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</row>
    <row r="991" spans="5:31"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</row>
    <row r="992" spans="5:31"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</row>
    <row r="993" spans="5:31"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</row>
    <row r="994" spans="5:31"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</row>
    <row r="995" spans="5:31"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</row>
    <row r="996" spans="5:31"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</row>
    <row r="997" spans="5:31"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</row>
    <row r="998" spans="5:31"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</row>
    <row r="999" spans="5:31"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</row>
    <row r="1000" spans="5:31"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</row>
    <row r="1001" spans="5:31">
      <c r="E1001" s="8"/>
      <c r="F1001" s="8"/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</row>
    <row r="1002" spans="5:31">
      <c r="E1002" s="8"/>
      <c r="F1002" s="8"/>
      <c r="G1002" s="8"/>
      <c r="H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</row>
    <row r="1003" spans="5:31">
      <c r="E1003" s="8"/>
      <c r="F1003" s="8"/>
      <c r="G1003" s="8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</row>
    <row r="1004" spans="5:31"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</row>
    <row r="1005" spans="5:31">
      <c r="E1005" s="8"/>
      <c r="F1005" s="8"/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</row>
    <row r="1006" spans="5:31">
      <c r="E1006" s="8"/>
      <c r="F1006" s="8"/>
      <c r="G1006" s="8"/>
      <c r="H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</row>
    <row r="1007" spans="5:31">
      <c r="E1007" s="8"/>
      <c r="F1007" s="8"/>
      <c r="G1007" s="8"/>
      <c r="H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</row>
    <row r="1008" spans="5:31">
      <c r="E1008" s="8"/>
      <c r="F1008" s="8"/>
      <c r="G1008" s="8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</row>
    <row r="1009" spans="5:31">
      <c r="E1009" s="8"/>
      <c r="F1009" s="8"/>
      <c r="G1009" s="8"/>
      <c r="H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</row>
    <row r="1010" spans="5:31">
      <c r="E1010" s="8"/>
      <c r="F1010" s="8"/>
      <c r="G1010" s="8"/>
      <c r="H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</row>
    <row r="1011" spans="5:31">
      <c r="E1011" s="8"/>
      <c r="F1011" s="8"/>
      <c r="G1011" s="8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E1011" s="8"/>
    </row>
    <row r="1012" spans="5:31">
      <c r="E1012" s="8"/>
      <c r="F1012" s="8"/>
      <c r="G1012" s="8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</row>
    <row r="1013" spans="5:31">
      <c r="E1013" s="8"/>
      <c r="F1013" s="8"/>
      <c r="G1013" s="8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</row>
    <row r="1014" spans="5:31">
      <c r="E1014" s="8"/>
      <c r="F1014" s="8"/>
      <c r="G1014" s="8"/>
      <c r="H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</row>
    <row r="1015" spans="5:31">
      <c r="E1015" s="8"/>
      <c r="F1015" s="8"/>
      <c r="G1015" s="8"/>
      <c r="H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</row>
    <row r="1016" spans="5:31">
      <c r="E1016" s="8"/>
      <c r="F1016" s="8"/>
      <c r="G1016" s="8"/>
      <c r="H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</row>
    <row r="1017" spans="5:31">
      <c r="E1017" s="8"/>
      <c r="F1017" s="8"/>
      <c r="G1017" s="8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</row>
    <row r="1018" spans="5:31">
      <c r="E1018" s="8"/>
      <c r="F1018" s="8"/>
      <c r="G1018" s="8"/>
      <c r="H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</row>
    <row r="1019" spans="5:31">
      <c r="E1019" s="8"/>
      <c r="F1019" s="8"/>
      <c r="G1019" s="8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</row>
    <row r="1020" spans="5:31">
      <c r="E1020" s="8"/>
      <c r="F1020" s="8"/>
      <c r="G1020" s="8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</row>
    <row r="1021" spans="5:31">
      <c r="E1021" s="8"/>
      <c r="F1021" s="8"/>
      <c r="G1021" s="8"/>
      <c r="H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</row>
    <row r="1022" spans="5:31"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</row>
    <row r="1023" spans="5:31">
      <c r="E1023" s="8"/>
      <c r="F1023" s="8"/>
      <c r="G1023" s="8"/>
      <c r="H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</row>
    <row r="1024" spans="5:31">
      <c r="E1024" s="8"/>
      <c r="F1024" s="8"/>
      <c r="G1024" s="8"/>
      <c r="H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</row>
    <row r="1025" spans="5:31">
      <c r="E1025" s="8"/>
      <c r="F1025" s="8"/>
      <c r="G1025" s="8"/>
      <c r="H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</row>
    <row r="1026" spans="5:31">
      <c r="E1026" s="8"/>
      <c r="F1026" s="8"/>
      <c r="G1026" s="8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</row>
    <row r="1027" spans="5:31">
      <c r="E1027" s="8"/>
      <c r="F1027" s="8"/>
      <c r="G1027" s="8"/>
      <c r="H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</row>
    <row r="1028" spans="5:31">
      <c r="E1028" s="8"/>
      <c r="F1028" s="8"/>
      <c r="G1028" s="8"/>
      <c r="H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</row>
    <row r="1029" spans="5:31">
      <c r="E1029" s="8"/>
      <c r="F1029" s="8"/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</row>
    <row r="1030" spans="5:31">
      <c r="E1030" s="8"/>
      <c r="F1030" s="8"/>
      <c r="G1030" s="8"/>
      <c r="H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</row>
    <row r="1031" spans="5:31">
      <c r="E1031" s="8"/>
      <c r="F1031" s="8"/>
      <c r="G1031" s="8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</row>
    <row r="1032" spans="5:31">
      <c r="E1032" s="8"/>
      <c r="F1032" s="8"/>
      <c r="G1032" s="8"/>
      <c r="H1032" s="8"/>
      <c r="I1032" s="8"/>
      <c r="J1032" s="8"/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</row>
    <row r="1033" spans="5:31">
      <c r="E1033" s="8"/>
      <c r="F1033" s="8"/>
      <c r="G1033" s="8"/>
      <c r="H1033" s="8"/>
      <c r="I1033" s="8"/>
      <c r="J1033" s="8"/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</row>
    <row r="1034" spans="5:31">
      <c r="E1034" s="8"/>
      <c r="F1034" s="8"/>
      <c r="G1034" s="8"/>
      <c r="H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</row>
    <row r="1035" spans="5:31">
      <c r="E1035" s="8"/>
      <c r="F1035" s="8"/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</row>
    <row r="1036" spans="5:31">
      <c r="E1036" s="8"/>
      <c r="F1036" s="8"/>
      <c r="G1036" s="8"/>
      <c r="H1036" s="8"/>
      <c r="I1036" s="8"/>
      <c r="J1036" s="8"/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</row>
    <row r="1037" spans="5:31">
      <c r="E1037" s="8"/>
      <c r="F1037" s="8"/>
      <c r="G1037" s="8"/>
      <c r="H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</row>
    <row r="1038" spans="5:31"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</row>
    <row r="1039" spans="5:31">
      <c r="E1039" s="8"/>
      <c r="F1039" s="8"/>
      <c r="G1039" s="8"/>
      <c r="H1039" s="8"/>
      <c r="I1039" s="8"/>
      <c r="J1039" s="8"/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</row>
    <row r="1040" spans="5:31"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</row>
    <row r="1041" spans="5:31">
      <c r="E1041" s="8"/>
      <c r="F1041" s="8"/>
      <c r="G1041" s="8"/>
      <c r="H1041" s="8"/>
      <c r="I1041" s="8"/>
      <c r="J1041" s="8"/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</row>
    <row r="1042" spans="5:31">
      <c r="E1042" s="8"/>
      <c r="F1042" s="8"/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</row>
    <row r="1043" spans="5:31">
      <c r="E1043" s="8"/>
      <c r="F1043" s="8"/>
      <c r="G1043" s="8"/>
      <c r="H1043" s="8"/>
      <c r="I1043" s="8"/>
      <c r="J1043" s="8"/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</row>
    <row r="1044" spans="5:31">
      <c r="E1044" s="8"/>
      <c r="F1044" s="8"/>
      <c r="G1044" s="8"/>
      <c r="H1044" s="8"/>
      <c r="I1044" s="8"/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</row>
    <row r="1045" spans="5:31">
      <c r="E1045" s="8"/>
      <c r="F1045" s="8"/>
      <c r="G1045" s="8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</row>
    <row r="1046" spans="5:31">
      <c r="E1046" s="8"/>
      <c r="F1046" s="8"/>
      <c r="G1046" s="8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</row>
    <row r="1047" spans="5:31">
      <c r="E1047" s="8"/>
      <c r="F1047" s="8"/>
      <c r="G1047" s="8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</row>
    <row r="1048" spans="5:31">
      <c r="E1048" s="8"/>
      <c r="F1048" s="8"/>
      <c r="G1048" s="8"/>
      <c r="H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</row>
    <row r="1049" spans="5:31">
      <c r="E1049" s="8"/>
      <c r="F1049" s="8"/>
      <c r="G1049" s="8"/>
      <c r="H1049" s="8"/>
      <c r="I1049" s="8"/>
      <c r="J1049" s="8"/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</row>
    <row r="1050" spans="5:31">
      <c r="E1050" s="8"/>
      <c r="F1050" s="8"/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</row>
    <row r="1051" spans="5:31">
      <c r="E1051" s="8"/>
      <c r="F1051" s="8"/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</row>
    <row r="1052" spans="5:31">
      <c r="E1052" s="8"/>
      <c r="F1052" s="8"/>
      <c r="G1052" s="8"/>
      <c r="H1052" s="8"/>
      <c r="I1052" s="8"/>
      <c r="J1052" s="8"/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</row>
    <row r="1053" spans="5:31">
      <c r="E1053" s="8"/>
      <c r="F1053" s="8"/>
      <c r="G1053" s="8"/>
      <c r="H1053" s="8"/>
      <c r="I1053" s="8"/>
      <c r="J1053" s="8"/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</row>
    <row r="1054" spans="5:31">
      <c r="E1054" s="8"/>
      <c r="F1054" s="8"/>
      <c r="G1054" s="8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</row>
    <row r="1055" spans="5:31">
      <c r="E1055" s="8"/>
      <c r="F1055" s="8"/>
      <c r="G1055" s="8"/>
      <c r="H1055" s="8"/>
      <c r="I1055" s="8"/>
      <c r="J1055" s="8"/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</row>
    <row r="1056" spans="5:31">
      <c r="E1056" s="8"/>
      <c r="F1056" s="8"/>
      <c r="G1056" s="8"/>
      <c r="H1056" s="8"/>
      <c r="I1056" s="8"/>
      <c r="J1056" s="8"/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</row>
    <row r="1057" spans="5:31">
      <c r="E1057" s="8"/>
      <c r="F1057" s="8"/>
      <c r="G1057" s="8"/>
      <c r="H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</row>
    <row r="1058" spans="5:31">
      <c r="E1058" s="8"/>
      <c r="F1058" s="8"/>
      <c r="G1058" s="8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</row>
    <row r="1059" spans="5:31">
      <c r="E1059" s="8"/>
      <c r="F1059" s="8"/>
      <c r="G1059" s="8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</row>
    <row r="1060" spans="5:31">
      <c r="E1060" s="8"/>
      <c r="F1060" s="8"/>
      <c r="G1060" s="8"/>
      <c r="H1060" s="8"/>
      <c r="I1060" s="8"/>
      <c r="J1060" s="8"/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</row>
    <row r="1061" spans="5:31"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</row>
    <row r="1062" spans="5:31">
      <c r="E1062" s="8"/>
      <c r="F1062" s="8"/>
      <c r="G1062" s="8"/>
      <c r="H1062" s="8"/>
      <c r="I1062" s="8"/>
      <c r="J1062" s="8"/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</row>
    <row r="1063" spans="5:31">
      <c r="E1063" s="8"/>
      <c r="F1063" s="8"/>
      <c r="G1063" s="8"/>
      <c r="H1063" s="8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</row>
    <row r="1064" spans="5:31">
      <c r="E1064" s="8"/>
      <c r="F1064" s="8"/>
      <c r="G1064" s="8"/>
      <c r="H1064" s="8"/>
      <c r="I1064" s="8"/>
      <c r="J1064" s="8"/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</row>
    <row r="1065" spans="5:31">
      <c r="E1065" s="8"/>
      <c r="F1065" s="8"/>
      <c r="G1065" s="8"/>
      <c r="H1065" s="8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</row>
    <row r="1066" spans="5:31">
      <c r="E1066" s="8"/>
      <c r="F1066" s="8"/>
      <c r="G1066" s="8"/>
      <c r="H1066" s="8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</row>
    <row r="1067" spans="5:31">
      <c r="E1067" s="8"/>
      <c r="F1067" s="8"/>
      <c r="G1067" s="8"/>
      <c r="H1067" s="8"/>
      <c r="I1067" s="8"/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</row>
    <row r="1068" spans="5:31">
      <c r="E1068" s="8"/>
      <c r="F1068" s="8"/>
      <c r="G1068" s="8"/>
      <c r="H1068" s="8"/>
      <c r="I1068" s="8"/>
      <c r="J1068" s="8"/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</row>
    <row r="1069" spans="5:31">
      <c r="E1069" s="8"/>
      <c r="F1069" s="8"/>
      <c r="G1069" s="8"/>
      <c r="H1069" s="8"/>
      <c r="I1069" s="8"/>
      <c r="J1069" s="8"/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</row>
    <row r="1070" spans="5:31">
      <c r="E1070" s="8"/>
      <c r="F1070" s="8"/>
      <c r="G1070" s="8"/>
      <c r="H1070" s="8"/>
      <c r="I1070" s="8"/>
      <c r="J1070" s="8"/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</row>
    <row r="1071" spans="5:31">
      <c r="E1071" s="8"/>
      <c r="F1071" s="8"/>
      <c r="G1071" s="8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</row>
    <row r="1072" spans="5:31">
      <c r="E1072" s="8"/>
      <c r="F1072" s="8"/>
      <c r="G1072" s="8"/>
      <c r="H1072" s="8"/>
      <c r="I1072" s="8"/>
      <c r="J1072" s="8"/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</row>
    <row r="1073" spans="5:31">
      <c r="E1073" s="8"/>
      <c r="F1073" s="8"/>
      <c r="G1073" s="8"/>
      <c r="H1073" s="8"/>
      <c r="I1073" s="8"/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</row>
    <row r="1074" spans="5:31">
      <c r="E1074" s="8"/>
      <c r="F1074" s="8"/>
      <c r="G1074" s="8"/>
      <c r="H1074" s="8"/>
      <c r="I1074" s="8"/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</row>
    <row r="1075" spans="5:31">
      <c r="E1075" s="8"/>
      <c r="F1075" s="8"/>
      <c r="G1075" s="8"/>
      <c r="H1075" s="8"/>
      <c r="I1075" s="8"/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</row>
    <row r="1076" spans="5:31">
      <c r="E1076" s="8"/>
      <c r="F1076" s="8"/>
      <c r="G1076" s="8"/>
      <c r="H1076" s="8"/>
      <c r="I1076" s="8"/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</row>
    <row r="1077" spans="5:31">
      <c r="E1077" s="8"/>
      <c r="F1077" s="8"/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</row>
    <row r="1078" spans="5:31">
      <c r="E1078" s="8"/>
      <c r="F1078" s="8"/>
      <c r="G1078" s="8"/>
      <c r="H1078" s="8"/>
      <c r="I1078" s="8"/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</row>
    <row r="1079" spans="5:31">
      <c r="E1079" s="8"/>
      <c r="F1079" s="8"/>
      <c r="G1079" s="8"/>
      <c r="H1079" s="8"/>
      <c r="I1079" s="8"/>
      <c r="J1079" s="8"/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</row>
    <row r="1080" spans="5:31">
      <c r="E1080" s="8"/>
      <c r="F1080" s="8"/>
      <c r="G1080" s="8"/>
      <c r="H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</row>
    <row r="1081" spans="5:31">
      <c r="E1081" s="8"/>
      <c r="F1081" s="8"/>
      <c r="G1081" s="8"/>
      <c r="H1081" s="8"/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</row>
    <row r="1082" spans="5:31">
      <c r="E1082" s="8"/>
      <c r="F1082" s="8"/>
      <c r="G1082" s="8"/>
      <c r="H1082" s="8"/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</row>
    <row r="1083" spans="5:31">
      <c r="E1083" s="8"/>
      <c r="F1083" s="8"/>
      <c r="G1083" s="8"/>
      <c r="H1083" s="8"/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</row>
    <row r="1084" spans="5:31">
      <c r="E1084" s="8"/>
      <c r="F1084" s="8"/>
      <c r="G1084" s="8"/>
      <c r="H1084" s="8"/>
      <c r="I1084" s="8"/>
      <c r="J1084" s="8"/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</row>
    <row r="1085" spans="5:31">
      <c r="E1085" s="8"/>
      <c r="F1085" s="8"/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</row>
    <row r="1086" spans="5:31">
      <c r="E1086" s="8"/>
      <c r="F1086" s="8"/>
      <c r="G1086" s="8"/>
      <c r="H1086" s="8"/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</row>
    <row r="1087" spans="5:31">
      <c r="E1087" s="8"/>
      <c r="F1087" s="8"/>
      <c r="G1087" s="8"/>
      <c r="H1087" s="8"/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</row>
    <row r="1088" spans="5:31">
      <c r="E1088" s="8"/>
      <c r="F1088" s="8"/>
      <c r="G1088" s="8"/>
      <c r="H1088" s="8"/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</row>
    <row r="1089" spans="5:31">
      <c r="E1089" s="8"/>
      <c r="F1089" s="8"/>
      <c r="G1089" s="8"/>
      <c r="H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</row>
    <row r="1090" spans="5:31">
      <c r="E1090" s="8"/>
      <c r="F1090" s="8"/>
      <c r="G1090" s="8"/>
      <c r="H1090" s="8"/>
      <c r="I1090" s="8"/>
      <c r="J1090" s="8"/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</row>
    <row r="1091" spans="5:31">
      <c r="E1091" s="8"/>
      <c r="F1091" s="8"/>
      <c r="G1091" s="8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</row>
    <row r="1092" spans="5:31"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</row>
    <row r="1093" spans="5:31">
      <c r="E1093" s="8"/>
      <c r="F1093" s="8"/>
      <c r="G1093" s="8"/>
      <c r="H1093" s="8"/>
      <c r="I1093" s="8"/>
      <c r="J1093" s="8"/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</row>
    <row r="1094" spans="5:31">
      <c r="E1094" s="8"/>
      <c r="F1094" s="8"/>
      <c r="G1094" s="8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</row>
    <row r="1095" spans="5:31">
      <c r="E1095" s="8"/>
      <c r="F1095" s="8"/>
      <c r="G1095" s="8"/>
      <c r="H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</row>
    <row r="1096" spans="5:31">
      <c r="E1096" s="8"/>
      <c r="F1096" s="8"/>
      <c r="G1096" s="8"/>
      <c r="H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</row>
    <row r="1097" spans="5:31">
      <c r="E1097" s="8"/>
      <c r="F1097" s="8"/>
      <c r="G1097" s="8"/>
      <c r="H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</row>
    <row r="1098" spans="5:31">
      <c r="E1098" s="8"/>
      <c r="F1098" s="8"/>
      <c r="G1098" s="8"/>
      <c r="H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</row>
    <row r="1099" spans="5:31"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</row>
    <row r="1100" spans="5:31">
      <c r="E1100" s="8"/>
      <c r="F1100" s="8"/>
      <c r="G1100" s="8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</row>
    <row r="1101" spans="5:31">
      <c r="E1101" s="8"/>
      <c r="F1101" s="8"/>
      <c r="G1101" s="8"/>
      <c r="H1101" s="8"/>
      <c r="I1101" s="8"/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</row>
    <row r="1102" spans="5:31">
      <c r="E1102" s="8"/>
      <c r="F1102" s="8"/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</row>
    <row r="1103" spans="5:31">
      <c r="E1103" s="8"/>
      <c r="F1103" s="8"/>
      <c r="G1103" s="8"/>
      <c r="H1103" s="8"/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</row>
    <row r="1104" spans="5:31">
      <c r="E1104" s="8"/>
      <c r="F1104" s="8"/>
      <c r="G1104" s="8"/>
      <c r="H1104" s="8"/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</row>
    <row r="1105" spans="5:31"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</row>
    <row r="1106" spans="5:31">
      <c r="E1106" s="8"/>
      <c r="F1106" s="8"/>
      <c r="G1106" s="8"/>
      <c r="H1106" s="8"/>
      <c r="I1106" s="8"/>
      <c r="J1106" s="8"/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</row>
    <row r="1107" spans="5:31">
      <c r="E1107" s="8"/>
      <c r="F1107" s="8"/>
      <c r="G1107" s="8"/>
      <c r="H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</row>
    <row r="1108" spans="5:31">
      <c r="E1108" s="8"/>
      <c r="F1108" s="8"/>
      <c r="G1108" s="8"/>
      <c r="H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</row>
    <row r="1109" spans="5:31">
      <c r="E1109" s="8"/>
      <c r="F1109" s="8"/>
      <c r="G1109" s="8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</row>
    <row r="1110" spans="5:31">
      <c r="E1110" s="8"/>
      <c r="F1110" s="8"/>
      <c r="G1110" s="8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</row>
    <row r="1111" spans="5:31">
      <c r="E1111" s="8"/>
      <c r="F1111" s="8"/>
      <c r="G1111" s="8"/>
      <c r="H1111" s="8"/>
      <c r="I1111" s="8"/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</row>
    <row r="1112" spans="5:31">
      <c r="E1112" s="8"/>
      <c r="F1112" s="8"/>
      <c r="G1112" s="8"/>
      <c r="H1112" s="8"/>
      <c r="I1112" s="8"/>
      <c r="J1112" s="8"/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</row>
    <row r="1113" spans="5:31">
      <c r="E1113" s="8"/>
      <c r="F1113" s="8"/>
      <c r="G1113" s="8"/>
      <c r="H1113" s="8"/>
      <c r="I1113" s="8"/>
      <c r="J1113" s="8"/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</row>
    <row r="1114" spans="5:31">
      <c r="E1114" s="8"/>
      <c r="F1114" s="8"/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</row>
    <row r="1115" spans="5:31">
      <c r="E1115" s="8"/>
      <c r="F1115" s="8"/>
      <c r="G1115" s="8"/>
      <c r="H1115" s="8"/>
      <c r="I1115" s="8"/>
      <c r="J1115" s="8"/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</row>
    <row r="1116" spans="5:31">
      <c r="E1116" s="8"/>
      <c r="F1116" s="8"/>
      <c r="G1116" s="8"/>
      <c r="H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</row>
    <row r="1117" spans="5:31"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</row>
    <row r="1118" spans="5:31">
      <c r="E1118" s="8"/>
      <c r="F1118" s="8"/>
      <c r="G1118" s="8"/>
      <c r="H1118" s="8"/>
      <c r="I1118" s="8"/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</row>
    <row r="1119" spans="5:31">
      <c r="E1119" s="8"/>
      <c r="F1119" s="8"/>
      <c r="G1119" s="8"/>
      <c r="H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</row>
    <row r="1120" spans="5:31">
      <c r="E1120" s="8"/>
      <c r="F1120" s="8"/>
      <c r="G1120" s="8"/>
      <c r="H1120" s="8"/>
      <c r="I1120" s="8"/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</row>
    <row r="1121" spans="5:31">
      <c r="E1121" s="8"/>
      <c r="F1121" s="8"/>
      <c r="G1121" s="8"/>
      <c r="H1121" s="8"/>
      <c r="I1121" s="8"/>
      <c r="J1121" s="8"/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</row>
    <row r="1122" spans="5:31">
      <c r="E1122" s="8"/>
      <c r="F1122" s="8"/>
      <c r="G1122" s="8"/>
      <c r="H1122" s="8"/>
      <c r="I1122" s="8"/>
      <c r="J1122" s="8"/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</row>
    <row r="1123" spans="5:31">
      <c r="E1123" s="8"/>
      <c r="F1123" s="8"/>
      <c r="G1123" s="8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</row>
    <row r="1124" spans="5:31">
      <c r="E1124" s="8"/>
      <c r="F1124" s="8"/>
      <c r="G1124" s="8"/>
      <c r="H1124" s="8"/>
      <c r="I1124" s="8"/>
      <c r="J1124" s="8"/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</row>
    <row r="1125" spans="5:31">
      <c r="E1125" s="8"/>
      <c r="F1125" s="8"/>
      <c r="G1125" s="8"/>
      <c r="H1125" s="8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</row>
    <row r="1126" spans="5:31">
      <c r="E1126" s="8"/>
      <c r="F1126" s="8"/>
      <c r="G1126" s="8"/>
      <c r="H1126" s="8"/>
      <c r="I1126" s="8"/>
      <c r="J1126" s="8"/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</row>
    <row r="1127" spans="5:31">
      <c r="E1127" s="8"/>
      <c r="F1127" s="8"/>
      <c r="G1127" s="8"/>
      <c r="H1127" s="8"/>
      <c r="I1127" s="8"/>
      <c r="J1127" s="8"/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</row>
    <row r="1128" spans="5:31">
      <c r="E1128" s="8"/>
      <c r="F1128" s="8"/>
      <c r="G1128" s="8"/>
      <c r="H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</row>
    <row r="1129" spans="5:31">
      <c r="E1129" s="8"/>
      <c r="F1129" s="8"/>
      <c r="G1129" s="8"/>
      <c r="H1129" s="8"/>
      <c r="I1129" s="8"/>
      <c r="J1129" s="8"/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</row>
    <row r="1130" spans="5:31">
      <c r="E1130" s="8"/>
      <c r="F1130" s="8"/>
      <c r="G1130" s="8"/>
      <c r="H1130" s="8"/>
      <c r="I1130" s="8"/>
      <c r="J1130" s="8"/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</row>
    <row r="1131" spans="5:31">
      <c r="E1131" s="8"/>
      <c r="F1131" s="8"/>
      <c r="G1131" s="8"/>
      <c r="H1131" s="8"/>
      <c r="I1131" s="8"/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</row>
    <row r="1132" spans="5:31">
      <c r="E1132" s="8"/>
      <c r="F1132" s="8"/>
      <c r="G1132" s="8"/>
      <c r="H1132" s="8"/>
      <c r="I1132" s="8"/>
      <c r="J1132" s="8"/>
      <c r="K1132" s="8"/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</row>
    <row r="1133" spans="5:31">
      <c r="E1133" s="8"/>
      <c r="F1133" s="8"/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</row>
    <row r="1134" spans="5:31">
      <c r="E1134" s="8"/>
      <c r="F1134" s="8"/>
      <c r="G1134" s="8"/>
      <c r="H1134" s="8"/>
      <c r="I1134" s="8"/>
      <c r="J1134" s="8"/>
      <c r="K1134" s="8"/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</row>
    <row r="1135" spans="5:31">
      <c r="E1135" s="8"/>
      <c r="F1135" s="8"/>
      <c r="G1135" s="8"/>
      <c r="H1135" s="8"/>
      <c r="I1135" s="8"/>
      <c r="J1135" s="8"/>
      <c r="K1135" s="8"/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</row>
    <row r="1136" spans="5:31">
      <c r="E1136" s="8"/>
      <c r="F1136" s="8"/>
      <c r="G1136" s="8"/>
      <c r="H1136" s="8"/>
      <c r="I1136" s="8"/>
      <c r="J1136" s="8"/>
      <c r="K1136" s="8"/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</row>
    <row r="1137" spans="5:31">
      <c r="E1137" s="8"/>
      <c r="F1137" s="8"/>
      <c r="G1137" s="8"/>
      <c r="H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</row>
    <row r="1138" spans="5:31">
      <c r="E1138" s="8"/>
      <c r="F1138" s="8"/>
      <c r="G1138" s="8"/>
      <c r="H1138" s="8"/>
      <c r="I1138" s="8"/>
      <c r="J1138" s="8"/>
      <c r="K1138" s="8"/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</row>
    <row r="1139" spans="5:31">
      <c r="E1139" s="8"/>
      <c r="F1139" s="8"/>
      <c r="G1139" s="8"/>
      <c r="H1139" s="8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</row>
    <row r="1140" spans="5:31">
      <c r="E1140" s="8"/>
      <c r="F1140" s="8"/>
      <c r="G1140" s="8"/>
      <c r="H1140" s="8"/>
      <c r="I1140" s="8"/>
      <c r="J1140" s="8"/>
      <c r="K1140" s="8"/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</row>
    <row r="1141" spans="5:31">
      <c r="E1141" s="8"/>
      <c r="F1141" s="8"/>
      <c r="G1141" s="8"/>
      <c r="H1141" s="8"/>
      <c r="I1141" s="8"/>
      <c r="J1141" s="8"/>
      <c r="K1141" s="8"/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</row>
    <row r="1142" spans="5:31">
      <c r="E1142" s="8"/>
      <c r="F1142" s="8"/>
      <c r="G1142" s="8"/>
      <c r="H1142" s="8"/>
      <c r="I1142" s="8"/>
      <c r="J1142" s="8"/>
      <c r="K1142" s="8"/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</row>
    <row r="1143" spans="5:31">
      <c r="E1143" s="8"/>
      <c r="F1143" s="8"/>
      <c r="G1143" s="8"/>
      <c r="H1143" s="8"/>
      <c r="I1143" s="8"/>
      <c r="J1143" s="8"/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</row>
    <row r="1144" spans="5:31">
      <c r="E1144" s="8"/>
      <c r="F1144" s="8"/>
      <c r="G1144" s="8"/>
      <c r="H1144" s="8"/>
      <c r="I1144" s="8"/>
      <c r="J1144" s="8"/>
      <c r="K1144" s="8"/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</row>
    <row r="1145" spans="5:31">
      <c r="E1145" s="8"/>
      <c r="F1145" s="8"/>
      <c r="G1145" s="8"/>
      <c r="H1145" s="8"/>
      <c r="I1145" s="8"/>
      <c r="J1145" s="8"/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</row>
    <row r="1146" spans="5:31">
      <c r="E1146" s="8"/>
      <c r="F1146" s="8"/>
      <c r="G1146" s="8"/>
      <c r="H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</row>
    <row r="1147" spans="5:31">
      <c r="E1147" s="8"/>
      <c r="F1147" s="8"/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</row>
    <row r="1148" spans="5:31">
      <c r="E1148" s="8"/>
      <c r="F1148" s="8"/>
      <c r="G1148" s="8"/>
      <c r="H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</row>
    <row r="1149" spans="5:31">
      <c r="E1149" s="8"/>
      <c r="F1149" s="8"/>
      <c r="G1149" s="8"/>
      <c r="H1149" s="8"/>
      <c r="I1149" s="8"/>
      <c r="J1149" s="8"/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</row>
    <row r="1150" spans="5:31">
      <c r="E1150" s="8"/>
      <c r="F1150" s="8"/>
      <c r="G1150" s="8"/>
      <c r="H1150" s="8"/>
      <c r="I1150" s="8"/>
      <c r="J1150" s="8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</row>
    <row r="1151" spans="5:31">
      <c r="E1151" s="8"/>
      <c r="F1151" s="8"/>
      <c r="G1151" s="8"/>
      <c r="H1151" s="8"/>
      <c r="I1151" s="8"/>
      <c r="J1151" s="8"/>
      <c r="K1151" s="8"/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</row>
    <row r="1152" spans="5:31"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</row>
    <row r="1153" spans="5:31">
      <c r="E1153" s="8"/>
      <c r="F1153" s="8"/>
      <c r="G1153" s="8"/>
      <c r="H1153" s="8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</row>
    <row r="1154" spans="5:31">
      <c r="E1154" s="8"/>
      <c r="F1154" s="8"/>
      <c r="G1154" s="8"/>
      <c r="H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</row>
    <row r="1155" spans="5:31">
      <c r="E1155" s="8"/>
      <c r="F1155" s="8"/>
      <c r="G1155" s="8"/>
      <c r="H1155" s="8"/>
      <c r="I1155" s="8"/>
      <c r="J1155" s="8"/>
      <c r="K1155" s="8"/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</row>
    <row r="1156" spans="5:31">
      <c r="E1156" s="8"/>
      <c r="F1156" s="8"/>
      <c r="G1156" s="8"/>
      <c r="H1156" s="8"/>
      <c r="I1156" s="8"/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</row>
    <row r="1157" spans="5:31">
      <c r="E1157" s="8"/>
      <c r="F1157" s="8"/>
      <c r="G1157" s="8"/>
      <c r="H1157" s="8"/>
      <c r="I1157" s="8"/>
      <c r="J1157" s="8"/>
      <c r="K1157" s="8"/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</row>
    <row r="1158" spans="5:31">
      <c r="E1158" s="8"/>
      <c r="F1158" s="8"/>
      <c r="G1158" s="8"/>
      <c r="H1158" s="8"/>
      <c r="I1158" s="8"/>
      <c r="J1158" s="8"/>
      <c r="K1158" s="8"/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</row>
    <row r="1159" spans="5:31">
      <c r="E1159" s="8"/>
      <c r="F1159" s="8"/>
      <c r="G1159" s="8"/>
      <c r="H1159" s="8"/>
      <c r="I1159" s="8"/>
      <c r="J1159" s="8"/>
      <c r="K1159" s="8"/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</row>
    <row r="1160" spans="5:31">
      <c r="E1160" s="8"/>
      <c r="F1160" s="8"/>
      <c r="G1160" s="8"/>
      <c r="H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</row>
    <row r="1161" spans="5:31"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</row>
    <row r="1162" spans="5:31"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</row>
    <row r="1163" spans="5:31">
      <c r="E1163" s="8"/>
      <c r="F1163" s="8"/>
      <c r="G1163" s="8"/>
      <c r="H1163" s="8"/>
      <c r="I1163" s="8"/>
      <c r="J1163" s="8"/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</row>
    <row r="1164" spans="5:31">
      <c r="E1164" s="8"/>
      <c r="F1164" s="8"/>
      <c r="G1164" s="8"/>
      <c r="H1164" s="8"/>
      <c r="I1164" s="8"/>
      <c r="J1164" s="8"/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</row>
    <row r="1165" spans="5:31"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</row>
    <row r="1166" spans="5:31">
      <c r="E1166" s="8"/>
      <c r="F1166" s="8"/>
      <c r="G1166" s="8"/>
      <c r="H1166" s="8"/>
      <c r="I1166" s="8"/>
      <c r="J1166" s="8"/>
      <c r="K1166" s="8"/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</row>
    <row r="1167" spans="5:31">
      <c r="E1167" s="8"/>
      <c r="F1167" s="8"/>
      <c r="G1167" s="8"/>
      <c r="H1167" s="8"/>
      <c r="I1167" s="8"/>
      <c r="J1167" s="8"/>
      <c r="K1167" s="8"/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</row>
    <row r="1168" spans="5:31">
      <c r="E1168" s="8"/>
      <c r="F1168" s="8"/>
      <c r="G1168" s="8"/>
      <c r="H1168" s="8"/>
      <c r="I1168" s="8"/>
      <c r="J1168" s="8"/>
      <c r="K1168" s="8"/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</row>
    <row r="1169" spans="5:31">
      <c r="E1169" s="8"/>
      <c r="F1169" s="8"/>
      <c r="G1169" s="8"/>
      <c r="H1169" s="8"/>
      <c r="I1169" s="8"/>
      <c r="J1169" s="8"/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</row>
    <row r="1170" spans="5:31">
      <c r="E1170" s="8"/>
      <c r="F1170" s="8"/>
      <c r="G1170" s="8"/>
      <c r="H1170" s="8"/>
      <c r="I1170" s="8"/>
      <c r="J1170" s="8"/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</row>
    <row r="1171" spans="5:31">
      <c r="E1171" s="8"/>
      <c r="F1171" s="8"/>
      <c r="G1171" s="8"/>
      <c r="H1171" s="8"/>
      <c r="I1171" s="8"/>
      <c r="J1171" s="8"/>
      <c r="K1171" s="8"/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</row>
    <row r="1172" spans="5:31">
      <c r="E1172" s="8"/>
      <c r="F1172" s="8"/>
      <c r="G1172" s="8"/>
      <c r="H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</row>
    <row r="1173" spans="5:31">
      <c r="E1173" s="8"/>
      <c r="F1173" s="8"/>
      <c r="G1173" s="8"/>
      <c r="H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</row>
    <row r="1174" spans="5:31"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</row>
    <row r="1175" spans="5:31">
      <c r="E1175" s="8"/>
      <c r="F1175" s="8"/>
      <c r="G1175" s="8"/>
      <c r="H1175" s="8"/>
      <c r="I1175" s="8"/>
      <c r="J1175" s="8"/>
      <c r="K1175" s="8"/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</row>
    <row r="1176" spans="5:31">
      <c r="E1176" s="8"/>
      <c r="F1176" s="8"/>
      <c r="G1176" s="8"/>
      <c r="H1176" s="8"/>
      <c r="I1176" s="8"/>
      <c r="J1176" s="8"/>
      <c r="K1176" s="8"/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</row>
    <row r="1177" spans="5:31">
      <c r="E1177" s="8"/>
      <c r="F1177" s="8"/>
      <c r="G1177" s="8"/>
      <c r="H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</row>
    <row r="1178" spans="5:31">
      <c r="E1178" s="8"/>
      <c r="F1178" s="8"/>
      <c r="G1178" s="8"/>
      <c r="H1178" s="8"/>
      <c r="I1178" s="8"/>
      <c r="J1178" s="8"/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</row>
    <row r="1179" spans="5:31">
      <c r="E1179" s="8"/>
      <c r="F1179" s="8"/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</row>
    <row r="1180" spans="5:31">
      <c r="E1180" s="8"/>
      <c r="F1180" s="8"/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</row>
    <row r="1181" spans="5:31">
      <c r="E1181" s="8"/>
      <c r="F1181" s="8"/>
      <c r="G1181" s="8"/>
      <c r="H1181" s="8"/>
      <c r="I1181" s="8"/>
      <c r="J1181" s="8"/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</row>
    <row r="1182" spans="5:31">
      <c r="E1182" s="8"/>
      <c r="F1182" s="8"/>
      <c r="G1182" s="8"/>
      <c r="H1182" s="8"/>
      <c r="I1182" s="8"/>
      <c r="J1182" s="8"/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</row>
    <row r="1183" spans="5:31">
      <c r="E1183" s="8"/>
      <c r="F1183" s="8"/>
      <c r="G1183" s="8"/>
      <c r="H1183" s="8"/>
      <c r="I1183" s="8"/>
      <c r="J1183" s="8"/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8"/>
    </row>
    <row r="1184" spans="5:31">
      <c r="E1184" s="8"/>
      <c r="F1184" s="8"/>
      <c r="G1184" s="8"/>
      <c r="H1184" s="8"/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</row>
    <row r="1185" spans="5:31">
      <c r="E1185" s="8"/>
      <c r="F1185" s="8"/>
      <c r="G1185" s="8"/>
      <c r="H1185" s="8"/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</row>
    <row r="1186" spans="5:31"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</row>
    <row r="1187" spans="5:31">
      <c r="E1187" s="8"/>
      <c r="F1187" s="8"/>
      <c r="G1187" s="8"/>
      <c r="H1187" s="8"/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</row>
    <row r="1188" spans="5:31">
      <c r="E1188" s="8"/>
      <c r="F1188" s="8"/>
      <c r="G1188" s="8"/>
      <c r="H1188" s="8"/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</row>
    <row r="1189" spans="5:31"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</row>
    <row r="1190" spans="5:31">
      <c r="E1190" s="8"/>
      <c r="F1190" s="8"/>
      <c r="G1190" s="8"/>
      <c r="H1190" s="8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</row>
    <row r="1191" spans="5:31">
      <c r="E1191" s="8"/>
      <c r="F1191" s="8"/>
      <c r="G1191" s="8"/>
      <c r="H1191" s="8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</row>
    <row r="1192" spans="5:31">
      <c r="E1192" s="8"/>
      <c r="F1192" s="8"/>
      <c r="G1192" s="8"/>
      <c r="H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</row>
    <row r="1193" spans="5:31">
      <c r="E1193" s="8"/>
      <c r="F1193" s="8"/>
      <c r="G1193" s="8"/>
      <c r="H1193" s="8"/>
      <c r="I1193" s="8"/>
      <c r="J1193" s="8"/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</row>
    <row r="1194" spans="5:31">
      <c r="E1194" s="8"/>
      <c r="F1194" s="8"/>
      <c r="G1194" s="8"/>
      <c r="H1194" s="8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</row>
    <row r="1195" spans="5:31">
      <c r="E1195" s="8"/>
      <c r="F1195" s="8"/>
      <c r="G1195" s="8"/>
      <c r="H1195" s="8"/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</row>
    <row r="1196" spans="5:31">
      <c r="E1196" s="8"/>
      <c r="F1196" s="8"/>
      <c r="G1196" s="8"/>
      <c r="H1196" s="8"/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</row>
    <row r="1197" spans="5:31">
      <c r="E1197" s="8"/>
      <c r="F1197" s="8"/>
      <c r="G1197" s="8"/>
      <c r="H1197" s="8"/>
      <c r="I1197" s="8"/>
      <c r="J1197" s="8"/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</row>
    <row r="1198" spans="5:31">
      <c r="E1198" s="8"/>
      <c r="F1198" s="8"/>
      <c r="G1198" s="8"/>
      <c r="H1198" s="8"/>
      <c r="I1198" s="8"/>
      <c r="J1198" s="8"/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</row>
    <row r="1199" spans="5:31">
      <c r="E1199" s="8"/>
      <c r="F1199" s="8"/>
      <c r="G1199" s="8"/>
      <c r="H1199" s="8"/>
      <c r="I1199" s="8"/>
      <c r="J1199" s="8"/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</row>
    <row r="1200" spans="5:31">
      <c r="E1200" s="8"/>
      <c r="F1200" s="8"/>
      <c r="G1200" s="8"/>
      <c r="H1200" s="8"/>
      <c r="I1200" s="8"/>
      <c r="J1200" s="8"/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</row>
    <row r="1201" spans="5:31">
      <c r="E1201" s="8"/>
      <c r="F1201" s="8"/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</row>
    <row r="1202" spans="5:31">
      <c r="E1202" s="8"/>
      <c r="F1202" s="8"/>
      <c r="G1202" s="8"/>
      <c r="H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</row>
    <row r="1203" spans="5:31">
      <c r="E1203" s="8"/>
      <c r="F1203" s="8"/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</row>
    <row r="1204" spans="5:31">
      <c r="E1204" s="8"/>
      <c r="F1204" s="8"/>
      <c r="G1204" s="8"/>
      <c r="H1204" s="8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</row>
    <row r="1205" spans="5:31">
      <c r="E1205" s="8"/>
      <c r="F1205" s="8"/>
      <c r="G1205" s="8"/>
      <c r="H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</row>
    <row r="1206" spans="5:31">
      <c r="E1206" s="8"/>
      <c r="F1206" s="8"/>
      <c r="G1206" s="8"/>
      <c r="H1206" s="8"/>
      <c r="I1206" s="8"/>
      <c r="J1206" s="8"/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</row>
    <row r="1207" spans="5:31">
      <c r="E1207" s="8"/>
      <c r="F1207" s="8"/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</row>
    <row r="1208" spans="5:31">
      <c r="E1208" s="8"/>
      <c r="F1208" s="8"/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</row>
    <row r="1209" spans="5:31">
      <c r="E1209" s="8"/>
      <c r="F1209" s="8"/>
      <c r="G1209" s="8"/>
      <c r="H1209" s="8"/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</row>
    <row r="1210" spans="5:31">
      <c r="E1210" s="8"/>
      <c r="F1210" s="8"/>
      <c r="G1210" s="8"/>
      <c r="H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</row>
    <row r="1211" spans="5:31">
      <c r="E1211" s="8"/>
      <c r="F1211" s="8"/>
      <c r="G1211" s="8"/>
      <c r="H1211" s="8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</row>
    <row r="1212" spans="5:31"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</row>
    <row r="1213" spans="5:31">
      <c r="E1213" s="8"/>
      <c r="F1213" s="8"/>
      <c r="G1213" s="8"/>
      <c r="H1213" s="8"/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</row>
    <row r="1214" spans="5:31">
      <c r="E1214" s="8"/>
      <c r="F1214" s="8"/>
      <c r="G1214" s="8"/>
      <c r="H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</row>
    <row r="1215" spans="5:31">
      <c r="E1215" s="8"/>
      <c r="F1215" s="8"/>
      <c r="G1215" s="8"/>
      <c r="H1215" s="8"/>
      <c r="I1215" s="8"/>
      <c r="J1215" s="8"/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</row>
    <row r="1216" spans="5:31"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</row>
    <row r="1217" spans="5:31">
      <c r="E1217" s="8"/>
      <c r="F1217" s="8"/>
      <c r="G1217" s="8"/>
      <c r="H1217" s="8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</row>
    <row r="1218" spans="5:31">
      <c r="E1218" s="8"/>
      <c r="F1218" s="8"/>
      <c r="G1218" s="8"/>
      <c r="H1218" s="8"/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</row>
    <row r="1219" spans="5:31">
      <c r="E1219" s="8"/>
      <c r="F1219" s="8"/>
      <c r="G1219" s="8"/>
      <c r="H1219" s="8"/>
      <c r="I1219" s="8"/>
      <c r="J1219" s="8"/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</row>
    <row r="1220" spans="5:31">
      <c r="E1220" s="8"/>
      <c r="F1220" s="8"/>
      <c r="G1220" s="8"/>
      <c r="H1220" s="8"/>
      <c r="I1220" s="8"/>
      <c r="J1220" s="8"/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8"/>
    </row>
    <row r="1221" spans="5:31">
      <c r="E1221" s="8"/>
      <c r="F1221" s="8"/>
      <c r="G1221" s="8"/>
      <c r="H1221" s="8"/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</row>
    <row r="1222" spans="5:31">
      <c r="E1222" s="8"/>
      <c r="F1222" s="8"/>
      <c r="G1222" s="8"/>
      <c r="H1222" s="8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</row>
    <row r="1223" spans="5:31"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</row>
    <row r="1224" spans="5:31">
      <c r="E1224" s="8"/>
      <c r="F1224" s="8"/>
      <c r="G1224" s="8"/>
      <c r="H1224" s="8"/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</row>
    <row r="1225" spans="5:31"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</row>
    <row r="1226" spans="5:31"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</row>
    <row r="1227" spans="5:31">
      <c r="E1227" s="8"/>
      <c r="F1227" s="8"/>
      <c r="G1227" s="8"/>
      <c r="H1227" s="8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</row>
    <row r="1228" spans="5:31">
      <c r="E1228" s="8"/>
      <c r="F1228" s="8"/>
      <c r="G1228" s="8"/>
      <c r="H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</row>
    <row r="1229" spans="5:31">
      <c r="E1229" s="8"/>
      <c r="F1229" s="8"/>
      <c r="G1229" s="8"/>
      <c r="H1229" s="8"/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</row>
    <row r="1230" spans="5:31"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</row>
    <row r="1231" spans="5:31">
      <c r="E1231" s="8"/>
      <c r="F1231" s="8"/>
      <c r="G1231" s="8"/>
      <c r="H1231" s="8"/>
      <c r="I1231" s="8"/>
      <c r="J1231" s="8"/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</row>
    <row r="1232" spans="5:31">
      <c r="E1232" s="8"/>
      <c r="F1232" s="8"/>
      <c r="G1232" s="8"/>
      <c r="H1232" s="8"/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</row>
    <row r="1233" spans="5:31">
      <c r="E1233" s="8"/>
      <c r="F1233" s="8"/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</row>
    <row r="1234" spans="5:31">
      <c r="E1234" s="8"/>
      <c r="F1234" s="8"/>
      <c r="G1234" s="8"/>
      <c r="H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</row>
    <row r="1235" spans="5:31">
      <c r="E1235" s="8"/>
      <c r="F1235" s="8"/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</row>
    <row r="1236" spans="5:31">
      <c r="E1236" s="8"/>
      <c r="F1236" s="8"/>
      <c r="G1236" s="8"/>
      <c r="H1236" s="8"/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</row>
    <row r="1237" spans="5:31">
      <c r="E1237" s="8"/>
      <c r="F1237" s="8"/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</row>
    <row r="1238" spans="5:31">
      <c r="E1238" s="8"/>
      <c r="F1238" s="8"/>
      <c r="G1238" s="8"/>
      <c r="H1238" s="8"/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</row>
    <row r="1239" spans="5:31">
      <c r="E1239" s="8"/>
      <c r="F1239" s="8"/>
      <c r="G1239" s="8"/>
      <c r="H1239" s="8"/>
      <c r="I1239" s="8"/>
      <c r="J1239" s="8"/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</row>
    <row r="1240" spans="5:31">
      <c r="E1240" s="8"/>
      <c r="F1240" s="8"/>
      <c r="G1240" s="8"/>
      <c r="H1240" s="8"/>
      <c r="I1240" s="8"/>
      <c r="J1240" s="8"/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</row>
    <row r="1241" spans="5:31">
      <c r="E1241" s="8"/>
      <c r="F1241" s="8"/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</row>
    <row r="1242" spans="5:31">
      <c r="E1242" s="8"/>
      <c r="F1242" s="8"/>
      <c r="G1242" s="8"/>
      <c r="H1242" s="8"/>
      <c r="I1242" s="8"/>
      <c r="J1242" s="8"/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</row>
    <row r="1243" spans="5:31">
      <c r="E1243" s="8"/>
      <c r="F1243" s="8"/>
      <c r="G1243" s="8"/>
      <c r="H1243" s="8"/>
      <c r="I1243" s="8"/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</row>
    <row r="1244" spans="5:31">
      <c r="E1244" s="8"/>
      <c r="F1244" s="8"/>
      <c r="G1244" s="8"/>
      <c r="H1244" s="8"/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</row>
    <row r="1245" spans="5:31">
      <c r="E1245" s="8"/>
      <c r="F1245" s="8"/>
      <c r="G1245" s="8"/>
      <c r="H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</row>
    <row r="1246" spans="5:31"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</row>
    <row r="1247" spans="5:31">
      <c r="E1247" s="8"/>
      <c r="F1247" s="8"/>
      <c r="G1247" s="8"/>
      <c r="H1247" s="8"/>
      <c r="I1247" s="8"/>
      <c r="J1247" s="8"/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</row>
    <row r="1248" spans="5:31">
      <c r="E1248" s="8"/>
      <c r="F1248" s="8"/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</row>
    <row r="1249" spans="5:31">
      <c r="E1249" s="8"/>
      <c r="F1249" s="8"/>
      <c r="G1249" s="8"/>
      <c r="H1249" s="8"/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8"/>
    </row>
  </sheetData>
  <sortState ref="A2:X715">
    <sortCondition descending="1" ref="S2:S715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X3177"/>
  <sheetViews>
    <sheetView topLeftCell="A140" workbookViewId="0">
      <selection activeCell="E151" sqref="E151"/>
    </sheetView>
  </sheetViews>
  <sheetFormatPr defaultRowHeight="15"/>
  <cols>
    <col min="2" max="2" width="9.140625" style="35"/>
    <col min="3" max="4" width="9.140625" style="8"/>
    <col min="7" max="7" width="6.7109375" customWidth="1"/>
    <col min="8" max="8" width="6.7109375" style="8" customWidth="1"/>
    <col min="9" max="9" width="6.140625" customWidth="1"/>
    <col min="10" max="10" width="7.28515625" customWidth="1"/>
    <col min="11" max="11" width="7.7109375" customWidth="1"/>
    <col min="12" max="12" width="7.28515625" customWidth="1"/>
    <col min="13" max="13" width="6.85546875" customWidth="1"/>
    <col min="14" max="14" width="5.7109375" customWidth="1"/>
    <col min="15" max="15" width="7.5703125" customWidth="1"/>
    <col min="16" max="16" width="7.42578125" customWidth="1"/>
    <col min="17" max="17" width="7.85546875" customWidth="1"/>
  </cols>
  <sheetData>
    <row r="1" spans="1:22">
      <c r="A1" s="1" t="s">
        <v>22</v>
      </c>
      <c r="B1" s="1" t="s">
        <v>23</v>
      </c>
      <c r="C1" s="7" t="s">
        <v>1407</v>
      </c>
      <c r="D1" s="7" t="s">
        <v>744</v>
      </c>
      <c r="E1" s="17" t="s">
        <v>21</v>
      </c>
      <c r="F1" s="17" t="s">
        <v>19</v>
      </c>
      <c r="G1" s="18" t="s">
        <v>460</v>
      </c>
      <c r="H1" s="17" t="s">
        <v>24</v>
      </c>
      <c r="I1" s="17" t="s">
        <v>457</v>
      </c>
      <c r="J1" s="17" t="s">
        <v>743</v>
      </c>
      <c r="K1" s="19" t="s">
        <v>458</v>
      </c>
      <c r="L1" s="17" t="s">
        <v>459</v>
      </c>
      <c r="M1" s="17" t="s">
        <v>15</v>
      </c>
      <c r="N1" s="17" t="s">
        <v>4</v>
      </c>
      <c r="O1" s="17" t="s">
        <v>714</v>
      </c>
      <c r="P1" s="2" t="s">
        <v>11</v>
      </c>
      <c r="Q1" s="2" t="s">
        <v>818</v>
      </c>
      <c r="R1" s="2" t="s">
        <v>819</v>
      </c>
      <c r="S1" s="2" t="s">
        <v>820</v>
      </c>
    </row>
    <row r="2" spans="1:22">
      <c r="A2" s="37" t="s">
        <v>461</v>
      </c>
      <c r="B2" s="37" t="s">
        <v>462</v>
      </c>
      <c r="C2" s="36" t="s">
        <v>741</v>
      </c>
      <c r="D2" s="16" t="s">
        <v>1077</v>
      </c>
      <c r="E2" s="38">
        <v>2.1555555555555554</v>
      </c>
      <c r="F2" s="38">
        <v>2.4500000000000002</v>
      </c>
      <c r="G2" s="40">
        <v>3.8511405846050142</v>
      </c>
      <c r="H2" s="38">
        <v>44.25</v>
      </c>
      <c r="I2" s="38">
        <v>12</v>
      </c>
      <c r="J2" s="38">
        <v>0.125</v>
      </c>
      <c r="K2" s="41">
        <v>49.225922223333335</v>
      </c>
      <c r="L2" s="38">
        <v>45.654000000000003</v>
      </c>
      <c r="M2" s="38">
        <v>21.063994098765434</v>
      </c>
      <c r="N2" s="38">
        <v>17</v>
      </c>
      <c r="O2" s="38">
        <v>44</v>
      </c>
      <c r="P2" s="35">
        <f>(10*E2)-(3*F2)+(7*J2)+K2-(L2*0.5)-(M2*0.5)-N2+O2</f>
        <v>57.947480729506175</v>
      </c>
      <c r="Q2" s="35">
        <f t="shared" ref="Q2:Q65" si="0">P2/16.875</f>
        <v>3.4339247839707361</v>
      </c>
      <c r="R2" s="35">
        <f t="shared" ref="R2:R65" si="1">IF(P2 &gt;= 400,Q2*1.2,IF(P2 &gt; 300,Q2,IF(P2&gt;200,Q2*0.8,IF(P2&gt;100,Q2*0.6,Q2*0.5))))</f>
        <v>1.716962391985368</v>
      </c>
      <c r="S2" s="35">
        <f t="shared" ref="S2:S65" si="2">IF(R2 &lt; 1.5,1,R2)</f>
        <v>1.716962391985368</v>
      </c>
      <c r="U2" s="37"/>
    </row>
    <row r="3" spans="1:22">
      <c r="A3" s="37" t="s">
        <v>1504</v>
      </c>
      <c r="B3" s="37" t="s">
        <v>177</v>
      </c>
      <c r="C3" s="36" t="s">
        <v>716</v>
      </c>
      <c r="D3" s="16" t="s">
        <v>1077</v>
      </c>
      <c r="E3" s="38">
        <v>1.8</v>
      </c>
      <c r="F3" s="38">
        <v>1.7142857142857142</v>
      </c>
      <c r="G3" s="40">
        <v>4.4613748572380265</v>
      </c>
      <c r="H3" s="38">
        <v>42.225000000000001</v>
      </c>
      <c r="I3" s="38">
        <v>2.25</v>
      </c>
      <c r="J3" s="38">
        <v>0.48333333333333334</v>
      </c>
      <c r="K3" s="41">
        <v>37.614285717142863</v>
      </c>
      <c r="L3" s="38">
        <v>34.767142857142858</v>
      </c>
      <c r="M3" s="38">
        <v>18.645714285714288</v>
      </c>
      <c r="N3" s="38">
        <v>13.857142857142858</v>
      </c>
      <c r="O3" s="38">
        <v>33.571428571428569</v>
      </c>
      <c r="P3" s="35">
        <f t="shared" ref="P3:P66" si="3">(10*E3)-(3*F3)+(7*J3)+K3-(L3*0.5)-(M3*0.5)-N3+O3</f>
        <v>46.862619050476184</v>
      </c>
      <c r="Q3" s="35">
        <f t="shared" si="0"/>
        <v>2.7770440918800703</v>
      </c>
      <c r="R3" s="35">
        <f t="shared" si="1"/>
        <v>1.3885220459400351</v>
      </c>
      <c r="S3" s="35">
        <f t="shared" si="2"/>
        <v>1</v>
      </c>
      <c r="U3" s="37"/>
      <c r="V3" s="35"/>
    </row>
    <row r="4" spans="1:22">
      <c r="A4" s="37" t="s">
        <v>464</v>
      </c>
      <c r="B4" s="37" t="s">
        <v>260</v>
      </c>
      <c r="C4" s="36" t="s">
        <v>740</v>
      </c>
      <c r="D4" s="16" t="s">
        <v>1077</v>
      </c>
      <c r="E4" s="38">
        <v>2.15</v>
      </c>
      <c r="F4" s="38">
        <v>2.0300000000000002</v>
      </c>
      <c r="G4" s="40">
        <v>4.1082242504409727</v>
      </c>
      <c r="H4" s="38">
        <v>40.166666666666664</v>
      </c>
      <c r="I4" s="38">
        <v>2.4285714285714284</v>
      </c>
      <c r="J4" s="38">
        <v>0.375</v>
      </c>
      <c r="K4" s="41">
        <v>44.056670003000008</v>
      </c>
      <c r="L4" s="38">
        <v>40.403999999999996</v>
      </c>
      <c r="M4" s="38">
        <v>20.110520011111113</v>
      </c>
      <c r="N4" s="38">
        <v>21.1</v>
      </c>
      <c r="O4" s="38">
        <v>38.5</v>
      </c>
      <c r="P4" s="35">
        <f t="shared" si="3"/>
        <v>49.234409997444445</v>
      </c>
      <c r="Q4" s="35">
        <f t="shared" si="0"/>
        <v>2.9175946665152264</v>
      </c>
      <c r="R4" s="35">
        <f t="shared" si="1"/>
        <v>1.4587973332576132</v>
      </c>
      <c r="S4" s="35">
        <f t="shared" si="2"/>
        <v>1</v>
      </c>
      <c r="U4" s="37"/>
      <c r="V4" s="35"/>
    </row>
    <row r="5" spans="1:22">
      <c r="A5" s="37" t="s">
        <v>835</v>
      </c>
      <c r="B5" s="37" t="s">
        <v>166</v>
      </c>
      <c r="C5" s="36" t="s">
        <v>736</v>
      </c>
      <c r="D5" s="16" t="s">
        <v>1077</v>
      </c>
      <c r="E5" s="38">
        <v>2.0625</v>
      </c>
      <c r="F5" s="38">
        <v>1.5142857142857142</v>
      </c>
      <c r="G5" s="40">
        <v>3.4229232632850768</v>
      </c>
      <c r="H5" s="38">
        <v>35.75</v>
      </c>
      <c r="I5" s="38">
        <v>5.4</v>
      </c>
      <c r="J5" s="38">
        <v>0</v>
      </c>
      <c r="K5" s="41">
        <v>44.041662500000001</v>
      </c>
      <c r="L5" s="38">
        <v>40.616250000000001</v>
      </c>
      <c r="M5" s="38">
        <v>16.750136791666666</v>
      </c>
      <c r="N5" s="38">
        <v>13.25</v>
      </c>
      <c r="O5" s="38">
        <v>32.125</v>
      </c>
      <c r="P5" s="35">
        <f t="shared" si="3"/>
        <v>50.315611961309521</v>
      </c>
      <c r="Q5" s="35">
        <f t="shared" si="0"/>
        <v>2.9816658940035272</v>
      </c>
      <c r="R5" s="35">
        <f t="shared" si="1"/>
        <v>1.4908329470017636</v>
      </c>
      <c r="S5" s="35">
        <f t="shared" si="2"/>
        <v>1</v>
      </c>
      <c r="U5" s="37"/>
      <c r="V5" s="35"/>
    </row>
    <row r="6" spans="1:22">
      <c r="A6" s="37" t="s">
        <v>907</v>
      </c>
      <c r="B6" s="37" t="s">
        <v>963</v>
      </c>
      <c r="C6" s="36" t="s">
        <v>716</v>
      </c>
      <c r="D6" s="16" t="s">
        <v>1077</v>
      </c>
      <c r="E6" s="38">
        <v>3.2555555555555555</v>
      </c>
      <c r="F6" s="38">
        <v>2.3125</v>
      </c>
      <c r="G6" s="40">
        <v>3.6853929177288092</v>
      </c>
      <c r="H6" s="38">
        <v>44.5</v>
      </c>
      <c r="I6" s="38">
        <v>13.2</v>
      </c>
      <c r="J6" s="38">
        <v>1</v>
      </c>
      <c r="K6" s="41">
        <v>58.677777782222215</v>
      </c>
      <c r="L6" s="38">
        <v>51.61888888888889</v>
      </c>
      <c r="M6" s="38">
        <v>24.02785185185185</v>
      </c>
      <c r="N6" s="38">
        <v>27.555555555555557</v>
      </c>
      <c r="O6" s="38">
        <v>61</v>
      </c>
      <c r="P6" s="35">
        <f t="shared" si="3"/>
        <v>86.916907411851838</v>
      </c>
      <c r="Q6" s="35">
        <f t="shared" si="0"/>
        <v>5.1506315503319611</v>
      </c>
      <c r="R6" s="35">
        <f t="shared" si="1"/>
        <v>2.5753157751659805</v>
      </c>
      <c r="S6" s="35">
        <f t="shared" si="2"/>
        <v>2.5753157751659805</v>
      </c>
      <c r="U6" s="37"/>
      <c r="V6" s="35"/>
    </row>
    <row r="7" spans="1:22">
      <c r="A7" s="37" t="s">
        <v>1505</v>
      </c>
      <c r="B7" s="37" t="s">
        <v>138</v>
      </c>
      <c r="C7" s="36" t="s">
        <v>728</v>
      </c>
      <c r="D7" s="16" t="s">
        <v>1077</v>
      </c>
      <c r="E7" s="38">
        <v>1.7714285714285716</v>
      </c>
      <c r="F7" s="38">
        <v>1.9166666666666667</v>
      </c>
      <c r="G7" s="40">
        <v>4.1683859282121949</v>
      </c>
      <c r="H7" s="38">
        <v>39.5</v>
      </c>
      <c r="I7" s="38">
        <v>0.8</v>
      </c>
      <c r="J7" s="38">
        <v>0.33333333333333331</v>
      </c>
      <c r="K7" s="41">
        <v>39.70952857857143</v>
      </c>
      <c r="L7" s="38">
        <v>39.304428571428566</v>
      </c>
      <c r="M7" s="38">
        <v>18.391626682539684</v>
      </c>
      <c r="N7" s="38">
        <v>16.285714285714285</v>
      </c>
      <c r="O7" s="38">
        <v>29</v>
      </c>
      <c r="P7" s="35">
        <f t="shared" si="3"/>
        <v>37.873405713492069</v>
      </c>
      <c r="Q7" s="35">
        <f t="shared" si="0"/>
        <v>2.2443499682069374</v>
      </c>
      <c r="R7" s="35">
        <f t="shared" si="1"/>
        <v>1.1221749841034687</v>
      </c>
      <c r="S7" s="35">
        <f t="shared" si="2"/>
        <v>1</v>
      </c>
      <c r="U7" s="37"/>
      <c r="V7" s="35"/>
    </row>
    <row r="8" spans="1:22">
      <c r="A8" s="37" t="s">
        <v>31</v>
      </c>
      <c r="B8" s="37" t="s">
        <v>386</v>
      </c>
      <c r="C8" s="36" t="s">
        <v>740</v>
      </c>
      <c r="D8" s="16" t="s">
        <v>1077</v>
      </c>
      <c r="E8" s="38">
        <v>3.7289244239771162</v>
      </c>
      <c r="F8" s="38">
        <v>3.101239468123794</v>
      </c>
      <c r="G8" s="40">
        <v>2.7285905964197372</v>
      </c>
      <c r="H8" s="38">
        <v>54</v>
      </c>
      <c r="I8" s="38">
        <v>10.428571428571429</v>
      </c>
      <c r="J8" s="38">
        <v>34.363636363636367</v>
      </c>
      <c r="K8" s="41">
        <v>67.375000005000004</v>
      </c>
      <c r="L8" s="38">
        <v>52.921658859396892</v>
      </c>
      <c r="M8" s="38">
        <v>20.426532383046972</v>
      </c>
      <c r="N8" s="38">
        <v>24.200283885804396</v>
      </c>
      <c r="O8" s="38">
        <v>88.552125170141338</v>
      </c>
      <c r="P8" s="35">
        <f t="shared" si="3"/>
        <v>363.58372604896937</v>
      </c>
      <c r="Q8" s="35">
        <f t="shared" si="0"/>
        <v>21.545702284383371</v>
      </c>
      <c r="R8" s="35">
        <f t="shared" si="1"/>
        <v>21.545702284383371</v>
      </c>
      <c r="S8" s="35">
        <f t="shared" si="2"/>
        <v>21.545702284383371</v>
      </c>
      <c r="U8" s="37"/>
      <c r="V8" s="35"/>
    </row>
    <row r="9" spans="1:22">
      <c r="A9" s="37" t="s">
        <v>33</v>
      </c>
      <c r="B9" s="37" t="s">
        <v>968</v>
      </c>
      <c r="C9" s="36" t="s">
        <v>734</v>
      </c>
      <c r="D9" s="16" t="s">
        <v>1077</v>
      </c>
      <c r="E9" s="38">
        <v>5.7044095808784334</v>
      </c>
      <c r="F9" s="38">
        <v>6.0879841442161915</v>
      </c>
      <c r="G9" s="40">
        <v>4.0000360869565466</v>
      </c>
      <c r="H9" s="38">
        <v>20</v>
      </c>
      <c r="I9" s="38">
        <v>19.333333333333332</v>
      </c>
      <c r="J9" s="38">
        <v>0</v>
      </c>
      <c r="K9" s="41">
        <v>107.14848182545455</v>
      </c>
      <c r="L9" s="38">
        <v>115.54132035410694</v>
      </c>
      <c r="M9" s="38">
        <v>47.621977107158429</v>
      </c>
      <c r="N9" s="38">
        <v>25.45323196787913</v>
      </c>
      <c r="O9" s="38">
        <v>60.324744947373574</v>
      </c>
      <c r="P9" s="35">
        <f t="shared" si="3"/>
        <v>99.218489450452068</v>
      </c>
      <c r="Q9" s="35">
        <f t="shared" si="0"/>
        <v>5.8796141896564187</v>
      </c>
      <c r="R9" s="35">
        <f t="shared" si="1"/>
        <v>2.9398070948282093</v>
      </c>
      <c r="S9" s="35">
        <f t="shared" si="2"/>
        <v>2.9398070948282093</v>
      </c>
      <c r="U9" s="37"/>
      <c r="V9" s="35"/>
    </row>
    <row r="10" spans="1:22">
      <c r="A10" s="37" t="s">
        <v>33</v>
      </c>
      <c r="B10" s="37" t="s">
        <v>54</v>
      </c>
      <c r="C10" s="36" t="s">
        <v>716</v>
      </c>
      <c r="D10" s="16" t="s">
        <v>1077</v>
      </c>
      <c r="E10" s="38">
        <v>2.9222222222222225</v>
      </c>
      <c r="F10" s="38">
        <v>2.9249999999999998</v>
      </c>
      <c r="G10" s="40">
        <v>3.9249229895694171</v>
      </c>
      <c r="H10" s="38">
        <v>44.5</v>
      </c>
      <c r="I10" s="38">
        <v>7</v>
      </c>
      <c r="J10" s="38">
        <v>0.25</v>
      </c>
      <c r="K10" s="41">
        <v>59.155555565555545</v>
      </c>
      <c r="L10" s="38">
        <v>54.775444444444446</v>
      </c>
      <c r="M10" s="38">
        <v>25.797888888888892</v>
      </c>
      <c r="N10" s="38">
        <v>20.444444444444443</v>
      </c>
      <c r="O10" s="38">
        <v>50.777777777777779</v>
      </c>
      <c r="P10" s="35">
        <f t="shared" si="3"/>
        <v>71.399444454444435</v>
      </c>
      <c r="Q10" s="35">
        <f t="shared" si="0"/>
        <v>4.2310781898930037</v>
      </c>
      <c r="R10" s="35">
        <f t="shared" si="1"/>
        <v>2.1155390949465018</v>
      </c>
      <c r="S10" s="35">
        <f t="shared" si="2"/>
        <v>2.1155390949465018</v>
      </c>
      <c r="U10" s="37"/>
      <c r="V10" s="35"/>
    </row>
    <row r="11" spans="1:22">
      <c r="A11" s="37" t="s">
        <v>33</v>
      </c>
      <c r="B11" s="37" t="s">
        <v>1437</v>
      </c>
      <c r="C11" s="36" t="s">
        <v>734</v>
      </c>
      <c r="D11" s="16" t="s">
        <v>1077</v>
      </c>
      <c r="E11" s="38">
        <v>1.5249999999999999</v>
      </c>
      <c r="F11" s="38">
        <v>1.55</v>
      </c>
      <c r="G11" s="40">
        <v>4.4341133109839177</v>
      </c>
      <c r="H11" s="38">
        <v>40.25</v>
      </c>
      <c r="I11" s="38">
        <v>3.2</v>
      </c>
      <c r="J11" s="38">
        <v>0.14285714285714285</v>
      </c>
      <c r="K11" s="41">
        <v>36.183337512500003</v>
      </c>
      <c r="L11" s="38">
        <v>34.129999999999995</v>
      </c>
      <c r="M11" s="38">
        <v>17.826779833333333</v>
      </c>
      <c r="N11" s="38">
        <v>17.375</v>
      </c>
      <c r="O11" s="38">
        <v>38</v>
      </c>
      <c r="P11" s="35">
        <f t="shared" si="3"/>
        <v>42.42994759583334</v>
      </c>
      <c r="Q11" s="35">
        <f t="shared" si="0"/>
        <v>2.5143672649382722</v>
      </c>
      <c r="R11" s="35">
        <f t="shared" si="1"/>
        <v>1.2571836324691361</v>
      </c>
      <c r="S11" s="35">
        <f t="shared" si="2"/>
        <v>1</v>
      </c>
      <c r="U11" s="37"/>
      <c r="V11" s="35"/>
    </row>
    <row r="12" spans="1:22">
      <c r="A12" s="37" t="s">
        <v>466</v>
      </c>
      <c r="B12" s="37" t="s">
        <v>209</v>
      </c>
      <c r="C12" s="36" t="s">
        <v>731</v>
      </c>
      <c r="D12" s="16" t="s">
        <v>1077</v>
      </c>
      <c r="E12" s="38">
        <v>8.7002916789528957</v>
      </c>
      <c r="F12" s="38">
        <v>7.8511045602033187</v>
      </c>
      <c r="G12" s="40">
        <v>3.6779003304417763</v>
      </c>
      <c r="H12" s="38">
        <v>25.8</v>
      </c>
      <c r="I12" s="38">
        <v>25.142857142857142</v>
      </c>
      <c r="J12" s="38">
        <v>9.0909090909090912E-2</v>
      </c>
      <c r="K12" s="41">
        <v>142.43610834250001</v>
      </c>
      <c r="L12" s="38">
        <v>148.86417241932608</v>
      </c>
      <c r="M12" s="38">
        <v>58.20731221552461</v>
      </c>
      <c r="N12" s="38">
        <v>39.633433188892532</v>
      </c>
      <c r="O12" s="38">
        <v>99.375023508952722</v>
      </c>
      <c r="P12" s="35">
        <f t="shared" si="3"/>
        <v>162.72792309041748</v>
      </c>
      <c r="Q12" s="35">
        <f t="shared" si="0"/>
        <v>9.6431361831358497</v>
      </c>
      <c r="R12" s="35">
        <f t="shared" si="1"/>
        <v>5.7858817098815098</v>
      </c>
      <c r="S12" s="35">
        <f t="shared" si="2"/>
        <v>5.7858817098815098</v>
      </c>
      <c r="U12" s="37"/>
      <c r="V12" s="35"/>
    </row>
    <row r="13" spans="1:22">
      <c r="A13" s="37" t="s">
        <v>466</v>
      </c>
      <c r="B13" s="37" t="s">
        <v>234</v>
      </c>
      <c r="C13" s="36" t="s">
        <v>738</v>
      </c>
      <c r="D13" s="16" t="s">
        <v>1077</v>
      </c>
      <c r="E13" s="38">
        <v>7.8828722472698542</v>
      </c>
      <c r="F13" s="38">
        <v>8.7874751542191927</v>
      </c>
      <c r="G13" s="40">
        <v>4.2237810297664549</v>
      </c>
      <c r="H13" s="38">
        <v>25.6</v>
      </c>
      <c r="I13" s="38">
        <v>27</v>
      </c>
      <c r="J13" s="38">
        <v>0</v>
      </c>
      <c r="K13" s="41">
        <v>144.42500000999999</v>
      </c>
      <c r="L13" s="38">
        <v>147.36210968251501</v>
      </c>
      <c r="M13" s="38">
        <v>67.779952807362008</v>
      </c>
      <c r="N13" s="38">
        <v>43.350473840614598</v>
      </c>
      <c r="O13" s="38">
        <v>116.51981155001222</v>
      </c>
      <c r="P13" s="35">
        <f t="shared" si="3"/>
        <v>162.48960348450007</v>
      </c>
      <c r="Q13" s="35">
        <f t="shared" si="0"/>
        <v>9.6290135398222265</v>
      </c>
      <c r="R13" s="35">
        <f t="shared" si="1"/>
        <v>5.7774081238933359</v>
      </c>
      <c r="S13" s="35">
        <f t="shared" si="2"/>
        <v>5.7774081238933359</v>
      </c>
      <c r="U13" s="37"/>
      <c r="V13" s="35"/>
    </row>
    <row r="14" spans="1:22">
      <c r="A14" s="37" t="s">
        <v>466</v>
      </c>
      <c r="B14" s="37" t="s">
        <v>386</v>
      </c>
      <c r="C14" s="36" t="s">
        <v>740</v>
      </c>
      <c r="D14" s="16" t="s">
        <v>1077</v>
      </c>
      <c r="E14" s="38">
        <v>6.2275140160447169</v>
      </c>
      <c r="F14" s="38">
        <v>6.4572882707585224</v>
      </c>
      <c r="G14" s="40">
        <v>4.182684781270849</v>
      </c>
      <c r="H14" s="38">
        <v>24</v>
      </c>
      <c r="I14" s="38">
        <v>20.142857142857142</v>
      </c>
      <c r="J14" s="38">
        <v>0</v>
      </c>
      <c r="K14" s="41">
        <v>112.35454546636365</v>
      </c>
      <c r="L14" s="38">
        <v>114.13682909732806</v>
      </c>
      <c r="M14" s="38">
        <v>52.215960825418094</v>
      </c>
      <c r="N14" s="38">
        <v>33.827110952371051</v>
      </c>
      <c r="O14" s="38">
        <v>65.57792772988644</v>
      </c>
      <c r="P14" s="35">
        <f t="shared" si="3"/>
        <v>103.83224263067754</v>
      </c>
      <c r="Q14" s="35">
        <f t="shared" si="0"/>
        <v>6.1530217855216325</v>
      </c>
      <c r="R14" s="35">
        <f t="shared" si="1"/>
        <v>3.6918130713129793</v>
      </c>
      <c r="S14" s="35">
        <f t="shared" si="2"/>
        <v>3.6918130713129793</v>
      </c>
      <c r="U14" s="37"/>
      <c r="V14" s="35"/>
    </row>
    <row r="15" spans="1:22">
      <c r="A15" s="37" t="s">
        <v>1726</v>
      </c>
      <c r="B15" s="37" t="s">
        <v>166</v>
      </c>
      <c r="C15" s="36" t="s">
        <v>713</v>
      </c>
      <c r="D15" s="16" t="s">
        <v>1077</v>
      </c>
      <c r="E15" s="38">
        <v>3.7700000000000005</v>
      </c>
      <c r="F15" s="38">
        <v>3.9666666666666668</v>
      </c>
      <c r="G15" s="40">
        <v>3.8609131001191326</v>
      </c>
      <c r="H15" s="38">
        <v>41</v>
      </c>
      <c r="I15" s="38">
        <v>12</v>
      </c>
      <c r="J15" s="38">
        <v>0.22222222222222221</v>
      </c>
      <c r="K15" s="41">
        <v>69.873330014000004</v>
      </c>
      <c r="L15" s="38">
        <v>70.4816</v>
      </c>
      <c r="M15" s="38">
        <v>29.97498391111111</v>
      </c>
      <c r="N15" s="38">
        <v>19.3</v>
      </c>
      <c r="O15" s="38">
        <v>54</v>
      </c>
      <c r="P15" s="35">
        <f t="shared" si="3"/>
        <v>81.700593613999999</v>
      </c>
      <c r="Q15" s="35">
        <f t="shared" si="0"/>
        <v>4.8415166586074072</v>
      </c>
      <c r="R15" s="35">
        <f t="shared" si="1"/>
        <v>2.4207583293037036</v>
      </c>
      <c r="S15" s="35">
        <f t="shared" si="2"/>
        <v>2.4207583293037036</v>
      </c>
      <c r="U15" s="37"/>
      <c r="V15" s="35"/>
    </row>
    <row r="16" spans="1:22">
      <c r="A16" s="37" t="s">
        <v>1736</v>
      </c>
      <c r="B16" s="37" t="s">
        <v>36</v>
      </c>
      <c r="C16" s="36" t="s">
        <v>739</v>
      </c>
      <c r="D16" s="16" t="s">
        <v>1077</v>
      </c>
      <c r="E16" s="38">
        <v>2.1333333333333333</v>
      </c>
      <c r="F16" s="38">
        <v>2.4444444444444446</v>
      </c>
      <c r="G16" s="40">
        <v>3.6943529556006043</v>
      </c>
      <c r="H16" s="38">
        <v>38.86</v>
      </c>
      <c r="I16" s="38">
        <v>7.5166666666666666</v>
      </c>
      <c r="J16" s="38">
        <v>1.2500000000000001E-2</v>
      </c>
      <c r="K16" s="41">
        <v>42.04074446111111</v>
      </c>
      <c r="L16" s="38">
        <v>37.195555555555558</v>
      </c>
      <c r="M16" s="38">
        <v>17.257038728395063</v>
      </c>
      <c r="N16" s="38">
        <v>21.222222222222221</v>
      </c>
      <c r="O16" s="38">
        <v>40.777777777777779</v>
      </c>
      <c r="P16" s="35">
        <f t="shared" si="3"/>
        <v>48.457502874691357</v>
      </c>
      <c r="Q16" s="35">
        <f t="shared" si="0"/>
        <v>2.8715557259076361</v>
      </c>
      <c r="R16" s="35">
        <f t="shared" si="1"/>
        <v>1.435777862953818</v>
      </c>
      <c r="S16" s="35">
        <f t="shared" si="2"/>
        <v>1</v>
      </c>
      <c r="U16" s="37"/>
      <c r="V16" s="35"/>
    </row>
    <row r="17" spans="1:22">
      <c r="A17" s="37" t="s">
        <v>1307</v>
      </c>
      <c r="B17" s="37" t="s">
        <v>118</v>
      </c>
      <c r="C17" s="36" t="s">
        <v>713</v>
      </c>
      <c r="D17" s="16" t="s">
        <v>1077</v>
      </c>
      <c r="E17" s="38">
        <v>13.249352034804952</v>
      </c>
      <c r="F17" s="38">
        <v>9.9389675147183869</v>
      </c>
      <c r="G17" s="40">
        <v>3.2360028169726238</v>
      </c>
      <c r="H17" s="38">
        <v>31.6</v>
      </c>
      <c r="I17" s="38">
        <v>32</v>
      </c>
      <c r="J17" s="38">
        <v>0</v>
      </c>
      <c r="K17" s="41">
        <v>201.08889168000005</v>
      </c>
      <c r="L17" s="38">
        <v>172.41588722008407</v>
      </c>
      <c r="M17" s="38">
        <v>72.302691104264767</v>
      </c>
      <c r="N17" s="38">
        <v>65.067919663207476</v>
      </c>
      <c r="O17" s="38">
        <v>212.63711753909021</v>
      </c>
      <c r="P17" s="35">
        <f t="shared" si="3"/>
        <v>328.97541819760272</v>
      </c>
      <c r="Q17" s="35">
        <f t="shared" si="0"/>
        <v>19.494839596894977</v>
      </c>
      <c r="R17" s="35">
        <f t="shared" si="1"/>
        <v>19.494839596894977</v>
      </c>
      <c r="S17" s="35">
        <f t="shared" si="2"/>
        <v>19.494839596894977</v>
      </c>
      <c r="U17" s="37"/>
      <c r="V17" s="35"/>
    </row>
    <row r="18" spans="1:22">
      <c r="A18" s="37" t="s">
        <v>1648</v>
      </c>
      <c r="B18" s="37" t="s">
        <v>500</v>
      </c>
      <c r="C18" s="36" t="s">
        <v>740</v>
      </c>
      <c r="D18" s="16" t="s">
        <v>1077</v>
      </c>
      <c r="E18" s="38">
        <v>1.825</v>
      </c>
      <c r="F18" s="38">
        <v>1.7428571428571427</v>
      </c>
      <c r="G18" s="40">
        <v>3.3212845343855846</v>
      </c>
      <c r="H18" s="38">
        <v>35.75</v>
      </c>
      <c r="I18" s="38">
        <v>1.6</v>
      </c>
      <c r="J18" s="38">
        <v>0.2857142857142857</v>
      </c>
      <c r="K18" s="41">
        <v>37.658337521250004</v>
      </c>
      <c r="L18" s="38">
        <v>30.786875000000002</v>
      </c>
      <c r="M18" s="38">
        <v>13.897117111111111</v>
      </c>
      <c r="N18" s="38">
        <v>16.75</v>
      </c>
      <c r="O18" s="38">
        <v>45.875</v>
      </c>
      <c r="P18" s="35">
        <f t="shared" si="3"/>
        <v>59.462770037123015</v>
      </c>
      <c r="Q18" s="35">
        <f t="shared" si="0"/>
        <v>3.5237197059035861</v>
      </c>
      <c r="R18" s="35">
        <f t="shared" si="1"/>
        <v>1.761859852951793</v>
      </c>
      <c r="S18" s="35">
        <f t="shared" si="2"/>
        <v>1.761859852951793</v>
      </c>
      <c r="U18" s="37"/>
      <c r="V18" s="35"/>
    </row>
    <row r="19" spans="1:22">
      <c r="A19" s="37" t="s">
        <v>467</v>
      </c>
      <c r="B19" s="37" t="s">
        <v>198</v>
      </c>
      <c r="C19" s="36" t="s">
        <v>730</v>
      </c>
      <c r="D19" s="16" t="s">
        <v>1077</v>
      </c>
      <c r="E19" s="38">
        <v>15.942971537158906</v>
      </c>
      <c r="F19" s="38">
        <v>7.9727936646039863</v>
      </c>
      <c r="G19" s="40">
        <v>2.7669312411396101</v>
      </c>
      <c r="H19" s="38">
        <v>31.2</v>
      </c>
      <c r="I19" s="38">
        <v>31.714285714285715</v>
      </c>
      <c r="J19" s="38">
        <v>0</v>
      </c>
      <c r="K19" s="41">
        <v>205.21944168250002</v>
      </c>
      <c r="L19" s="38">
        <v>161.12534343503037</v>
      </c>
      <c r="M19" s="38">
        <v>63.09200938672641</v>
      </c>
      <c r="N19" s="38">
        <v>53.57795595747541</v>
      </c>
      <c r="O19" s="38">
        <v>212.57319131114818</v>
      </c>
      <c r="P19" s="35">
        <f t="shared" si="3"/>
        <v>387.6173350030715</v>
      </c>
      <c r="Q19" s="35">
        <f t="shared" si="0"/>
        <v>22.969916148330164</v>
      </c>
      <c r="R19" s="35">
        <f t="shared" si="1"/>
        <v>22.969916148330164</v>
      </c>
      <c r="S19" s="35">
        <f t="shared" si="2"/>
        <v>22.969916148330164</v>
      </c>
      <c r="U19" s="37"/>
      <c r="V19" s="35"/>
    </row>
    <row r="20" spans="1:22">
      <c r="A20" s="37" t="s">
        <v>468</v>
      </c>
      <c r="B20" s="37" t="s">
        <v>469</v>
      </c>
      <c r="C20" s="36" t="s">
        <v>750</v>
      </c>
      <c r="D20" s="16" t="s">
        <v>1077</v>
      </c>
      <c r="E20" s="38">
        <v>4.6142857142857139</v>
      </c>
      <c r="F20" s="38">
        <v>5.1571428571428575</v>
      </c>
      <c r="G20" s="40">
        <v>4.2626525415441145</v>
      </c>
      <c r="H20" s="38">
        <v>16.366666666666667</v>
      </c>
      <c r="I20" s="38">
        <v>15.525</v>
      </c>
      <c r="J20" s="38">
        <v>0</v>
      </c>
      <c r="K20" s="41">
        <v>83.119042857142858</v>
      </c>
      <c r="L20" s="38">
        <v>89.894285714285715</v>
      </c>
      <c r="M20" s="38">
        <v>39.367511031746027</v>
      </c>
      <c r="N20" s="38">
        <v>19.428571428571427</v>
      </c>
      <c r="O20" s="38">
        <v>50.571428571428569</v>
      </c>
      <c r="P20" s="35">
        <f t="shared" si="3"/>
        <v>80.302430198412694</v>
      </c>
      <c r="Q20" s="35">
        <f t="shared" si="0"/>
        <v>4.7586625302763075</v>
      </c>
      <c r="R20" s="35">
        <f t="shared" si="1"/>
        <v>2.3793312651381537</v>
      </c>
      <c r="S20" s="35">
        <f t="shared" si="2"/>
        <v>2.3793312651381537</v>
      </c>
      <c r="U20" s="37"/>
      <c r="V20" s="35"/>
    </row>
    <row r="21" spans="1:22">
      <c r="A21" s="37" t="s">
        <v>1778</v>
      </c>
      <c r="B21" s="37" t="s">
        <v>1656</v>
      </c>
      <c r="C21" s="36" t="s">
        <v>739</v>
      </c>
      <c r="D21" s="16" t="s">
        <v>1077</v>
      </c>
      <c r="E21" s="38">
        <v>4.8285714285714283</v>
      </c>
      <c r="F21" s="38">
        <v>7.6142857142857139</v>
      </c>
      <c r="G21" s="40">
        <v>4.9557206410518937</v>
      </c>
      <c r="H21" s="38">
        <v>22.125</v>
      </c>
      <c r="I21" s="38">
        <v>20.3</v>
      </c>
      <c r="J21" s="38">
        <v>0</v>
      </c>
      <c r="K21" s="41">
        <v>90.570837525000002</v>
      </c>
      <c r="L21" s="38">
        <v>97.06</v>
      </c>
      <c r="M21" s="38">
        <v>49.871529888888887</v>
      </c>
      <c r="N21" s="38">
        <v>27.625</v>
      </c>
      <c r="O21" s="38">
        <v>68.875</v>
      </c>
      <c r="P21" s="35">
        <f t="shared" si="3"/>
        <v>83.797929723412707</v>
      </c>
      <c r="Q21" s="35">
        <f t="shared" si="0"/>
        <v>4.9658032428689012</v>
      </c>
      <c r="R21" s="35">
        <f t="shared" si="1"/>
        <v>2.4829016214344506</v>
      </c>
      <c r="S21" s="35">
        <f t="shared" si="2"/>
        <v>2.4829016214344506</v>
      </c>
      <c r="U21" s="37"/>
      <c r="V21" s="35"/>
    </row>
    <row r="22" spans="1:22">
      <c r="A22" s="37" t="s">
        <v>1309</v>
      </c>
      <c r="B22" s="37" t="s">
        <v>122</v>
      </c>
      <c r="C22" s="36" t="s">
        <v>731</v>
      </c>
      <c r="D22" s="16" t="s">
        <v>1077</v>
      </c>
      <c r="E22" s="38">
        <v>2.7800000000000002</v>
      </c>
      <c r="F22" s="38">
        <v>2.8111111111111113</v>
      </c>
      <c r="G22" s="40">
        <v>3.6992884859826982</v>
      </c>
      <c r="H22" s="38">
        <v>52.4</v>
      </c>
      <c r="I22" s="38">
        <v>11.666666666666666</v>
      </c>
      <c r="J22" s="38">
        <v>0.22222222222222221</v>
      </c>
      <c r="K22" s="41">
        <v>54.716670021000006</v>
      </c>
      <c r="L22" s="38">
        <v>49.972400000000007</v>
      </c>
      <c r="M22" s="38">
        <v>22.490305266666667</v>
      </c>
      <c r="N22" s="38">
        <v>19.100000000000001</v>
      </c>
      <c r="O22" s="38">
        <v>44.1</v>
      </c>
      <c r="P22" s="35">
        <f t="shared" si="3"/>
        <v>64.407539609888886</v>
      </c>
      <c r="Q22" s="35">
        <f t="shared" si="0"/>
        <v>3.8167430879934154</v>
      </c>
      <c r="R22" s="35">
        <f t="shared" si="1"/>
        <v>1.9083715439967077</v>
      </c>
      <c r="S22" s="35">
        <f t="shared" si="2"/>
        <v>1.9083715439967077</v>
      </c>
      <c r="U22" s="37"/>
      <c r="V22" s="35"/>
    </row>
    <row r="23" spans="1:22">
      <c r="A23" s="37" t="s">
        <v>471</v>
      </c>
      <c r="B23" s="37" t="s">
        <v>85</v>
      </c>
      <c r="C23" s="36" t="s">
        <v>734</v>
      </c>
      <c r="D23" s="16" t="s">
        <v>1077</v>
      </c>
      <c r="E23" s="38">
        <v>3.2636363636363637</v>
      </c>
      <c r="F23" s="38">
        <v>3.9299999999999997</v>
      </c>
      <c r="G23" s="40">
        <v>3.9744519141917443</v>
      </c>
      <c r="H23" s="38">
        <v>49.8</v>
      </c>
      <c r="I23" s="38">
        <v>10.5</v>
      </c>
      <c r="J23" s="38">
        <v>1.5</v>
      </c>
      <c r="K23" s="41">
        <v>58.136363656363635</v>
      </c>
      <c r="L23" s="38">
        <v>54.233454545454542</v>
      </c>
      <c r="M23" s="38">
        <v>25.673353535353534</v>
      </c>
      <c r="N23" s="38">
        <v>29.818181818181817</v>
      </c>
      <c r="O23" s="38">
        <v>60.727272727272727</v>
      </c>
      <c r="P23" s="35">
        <f t="shared" si="3"/>
        <v>80.438414161414144</v>
      </c>
      <c r="Q23" s="35">
        <f t="shared" si="0"/>
        <v>4.7667208391949121</v>
      </c>
      <c r="R23" s="35">
        <f t="shared" si="1"/>
        <v>2.383360419597456</v>
      </c>
      <c r="S23" s="35">
        <f t="shared" si="2"/>
        <v>2.383360419597456</v>
      </c>
      <c r="U23" s="37"/>
      <c r="V23" s="35"/>
    </row>
    <row r="24" spans="1:22">
      <c r="A24" s="37" t="s">
        <v>472</v>
      </c>
      <c r="B24" s="37" t="s">
        <v>473</v>
      </c>
      <c r="C24" s="36" t="s">
        <v>750</v>
      </c>
      <c r="D24" s="16" t="s">
        <v>1077</v>
      </c>
      <c r="E24" s="38">
        <v>2.2714285714285714</v>
      </c>
      <c r="F24" s="38">
        <v>2.4428571428571431</v>
      </c>
      <c r="G24" s="40">
        <v>3.6913774220561493</v>
      </c>
      <c r="H24" s="38">
        <v>46.2</v>
      </c>
      <c r="I24" s="38">
        <v>13.6</v>
      </c>
      <c r="J24" s="38">
        <v>0.43333333333333335</v>
      </c>
      <c r="K24" s="41">
        <v>57.45714289</v>
      </c>
      <c r="L24" s="38">
        <v>59.571428571428569</v>
      </c>
      <c r="M24" s="38">
        <v>23.566222222222223</v>
      </c>
      <c r="N24" s="38">
        <v>16.142857142857142</v>
      </c>
      <c r="O24" s="38">
        <v>34.428571428571431</v>
      </c>
      <c r="P24" s="35">
        <f t="shared" si="3"/>
        <v>52.593079397936506</v>
      </c>
      <c r="Q24" s="35">
        <f t="shared" si="0"/>
        <v>3.1166269272851261</v>
      </c>
      <c r="R24" s="35">
        <f t="shared" si="1"/>
        <v>1.5583134636425631</v>
      </c>
      <c r="S24" s="35">
        <f t="shared" si="2"/>
        <v>1.5583134636425631</v>
      </c>
      <c r="U24" s="37"/>
      <c r="V24" s="35"/>
    </row>
    <row r="25" spans="1:22">
      <c r="A25" s="37" t="s">
        <v>474</v>
      </c>
      <c r="B25" s="37" t="s">
        <v>34</v>
      </c>
      <c r="C25" s="36" t="s">
        <v>731</v>
      </c>
      <c r="D25" s="16" t="s">
        <v>1077</v>
      </c>
      <c r="E25" s="38">
        <v>2.9545454545454546</v>
      </c>
      <c r="F25" s="38">
        <v>2.2999999999999998</v>
      </c>
      <c r="G25" s="40">
        <v>3.2929644807723446</v>
      </c>
      <c r="H25" s="38">
        <v>46</v>
      </c>
      <c r="I25" s="38">
        <v>6</v>
      </c>
      <c r="J25" s="38">
        <v>0.4</v>
      </c>
      <c r="K25" s="41">
        <v>55.42424547636363</v>
      </c>
      <c r="L25" s="38">
        <v>49.291000000000004</v>
      </c>
      <c r="M25" s="38">
        <v>20.27889685858586</v>
      </c>
      <c r="N25" s="38">
        <v>15</v>
      </c>
      <c r="O25" s="38">
        <v>57.272727272727273</v>
      </c>
      <c r="P25" s="35">
        <f t="shared" si="3"/>
        <v>88.357478865252517</v>
      </c>
      <c r="Q25" s="35">
        <f t="shared" si="0"/>
        <v>5.2359987475705196</v>
      </c>
      <c r="R25" s="35">
        <f t="shared" si="1"/>
        <v>2.6179993737852598</v>
      </c>
      <c r="S25" s="35">
        <f t="shared" si="2"/>
        <v>2.6179993737852598</v>
      </c>
      <c r="U25" s="37"/>
      <c r="V25" s="35"/>
    </row>
    <row r="26" spans="1:22">
      <c r="A26" s="37" t="s">
        <v>475</v>
      </c>
      <c r="B26" s="37" t="s">
        <v>476</v>
      </c>
      <c r="C26" s="36" t="s">
        <v>721</v>
      </c>
      <c r="D26" s="16" t="s">
        <v>1077</v>
      </c>
      <c r="E26" s="38">
        <v>5.9252939903887274</v>
      </c>
      <c r="F26" s="38">
        <v>7.0749835406509041</v>
      </c>
      <c r="G26" s="40">
        <v>3.964642945100072</v>
      </c>
      <c r="H26" s="38">
        <v>25.4</v>
      </c>
      <c r="I26" s="38">
        <v>20.857142857142858</v>
      </c>
      <c r="J26" s="38">
        <v>0</v>
      </c>
      <c r="K26" s="41">
        <v>114.55833335416668</v>
      </c>
      <c r="L26" s="38">
        <v>112.04130725257907</v>
      </c>
      <c r="M26" s="38">
        <v>50.464765348335469</v>
      </c>
      <c r="N26" s="38">
        <v>34.706629646515097</v>
      </c>
      <c r="O26" s="38">
        <v>95.027040160834829</v>
      </c>
      <c r="P26" s="35">
        <f t="shared" si="3"/>
        <v>131.65369684996369</v>
      </c>
      <c r="Q26" s="35">
        <f t="shared" si="0"/>
        <v>7.8017005540719229</v>
      </c>
      <c r="R26" s="35">
        <f t="shared" si="1"/>
        <v>4.6810203324431532</v>
      </c>
      <c r="S26" s="35">
        <f t="shared" si="2"/>
        <v>4.6810203324431532</v>
      </c>
      <c r="U26" s="37"/>
      <c r="V26" s="35"/>
    </row>
    <row r="27" spans="1:22">
      <c r="A27" s="37" t="s">
        <v>1438</v>
      </c>
      <c r="B27" s="37" t="s">
        <v>364</v>
      </c>
      <c r="C27" s="36" t="s">
        <v>742</v>
      </c>
      <c r="D27" s="16" t="s">
        <v>1077</v>
      </c>
      <c r="E27" s="38">
        <v>5.0600000000000005</v>
      </c>
      <c r="F27" s="38">
        <v>8.0555555555555554</v>
      </c>
      <c r="G27" s="40">
        <v>4.4262678138743601</v>
      </c>
      <c r="H27" s="38">
        <v>27</v>
      </c>
      <c r="I27" s="38">
        <v>24.2</v>
      </c>
      <c r="J27" s="38">
        <v>0</v>
      </c>
      <c r="K27" s="41">
        <v>111.766670026</v>
      </c>
      <c r="L27" s="38">
        <v>111.50319999999999</v>
      </c>
      <c r="M27" s="38">
        <v>54.96769046666666</v>
      </c>
      <c r="N27" s="38">
        <v>49.9</v>
      </c>
      <c r="O27" s="38">
        <v>88.4</v>
      </c>
      <c r="P27" s="35">
        <f t="shared" si="3"/>
        <v>93.464558126000043</v>
      </c>
      <c r="Q27" s="35">
        <f t="shared" si="0"/>
        <v>5.5386404815407433</v>
      </c>
      <c r="R27" s="35">
        <f t="shared" si="1"/>
        <v>2.7693202407703716</v>
      </c>
      <c r="S27" s="35">
        <f t="shared" si="2"/>
        <v>2.7693202407703716</v>
      </c>
      <c r="U27" s="37"/>
      <c r="V27" s="35"/>
    </row>
    <row r="28" spans="1:22">
      <c r="A28" s="37" t="s">
        <v>1113</v>
      </c>
      <c r="B28" s="37" t="s">
        <v>166</v>
      </c>
      <c r="C28" s="36" t="s">
        <v>724</v>
      </c>
      <c r="D28" s="16" t="s">
        <v>1077</v>
      </c>
      <c r="E28" s="38">
        <v>2.5249999999999999</v>
      </c>
      <c r="F28" s="38">
        <v>2.5249999999999999</v>
      </c>
      <c r="G28" s="40">
        <v>4.415945477909343</v>
      </c>
      <c r="H28" s="38">
        <v>28.5</v>
      </c>
      <c r="I28" s="38">
        <v>8.1999999999999993</v>
      </c>
      <c r="J28" s="38">
        <v>0</v>
      </c>
      <c r="K28" s="41">
        <v>44.291662533749999</v>
      </c>
      <c r="L28" s="38">
        <v>45.725000000000001</v>
      </c>
      <c r="M28" s="38">
        <v>21.73217409722222</v>
      </c>
      <c r="N28" s="38">
        <v>16.375</v>
      </c>
      <c r="O28" s="38">
        <v>38.125</v>
      </c>
      <c r="P28" s="35">
        <f t="shared" si="3"/>
        <v>49.988075485138893</v>
      </c>
      <c r="Q28" s="35">
        <f t="shared" si="0"/>
        <v>2.9622563250452676</v>
      </c>
      <c r="R28" s="35">
        <f t="shared" si="1"/>
        <v>1.4811281625226338</v>
      </c>
      <c r="S28" s="35">
        <f t="shared" si="2"/>
        <v>1</v>
      </c>
      <c r="U28" s="37"/>
      <c r="V28" s="35"/>
    </row>
    <row r="29" spans="1:22">
      <c r="A29" s="37" t="s">
        <v>1728</v>
      </c>
      <c r="B29" s="37" t="s">
        <v>72</v>
      </c>
      <c r="C29" s="36" t="s">
        <v>863</v>
      </c>
      <c r="D29" s="16" t="s">
        <v>1077</v>
      </c>
      <c r="E29" s="38">
        <v>2.15</v>
      </c>
      <c r="F29" s="38">
        <v>2.4714285714285715</v>
      </c>
      <c r="G29" s="40">
        <v>3.7839938166976772</v>
      </c>
      <c r="H29" s="38">
        <v>42</v>
      </c>
      <c r="I29" s="38">
        <v>5</v>
      </c>
      <c r="J29" s="38">
        <v>0.125</v>
      </c>
      <c r="K29" s="41">
        <v>40.285188920000003</v>
      </c>
      <c r="L29" s="38">
        <v>31.827111111111112</v>
      </c>
      <c r="M29" s="38">
        <v>16.937656197530867</v>
      </c>
      <c r="N29" s="38">
        <v>26.666666666666668</v>
      </c>
      <c r="O29" s="38">
        <v>43.888888888888886</v>
      </c>
      <c r="P29" s="35">
        <f t="shared" si="3"/>
        <v>48.08574177361551</v>
      </c>
      <c r="Q29" s="35">
        <f t="shared" si="0"/>
        <v>2.8495254384364745</v>
      </c>
      <c r="R29" s="35">
        <f t="shared" si="1"/>
        <v>1.4247627192182373</v>
      </c>
      <c r="S29" s="35">
        <f t="shared" si="2"/>
        <v>1</v>
      </c>
      <c r="U29" s="37"/>
      <c r="V29" s="35"/>
    </row>
    <row r="30" spans="1:22">
      <c r="A30" s="37" t="s">
        <v>798</v>
      </c>
      <c r="B30" s="37" t="s">
        <v>679</v>
      </c>
      <c r="C30" s="36" t="s">
        <v>864</v>
      </c>
      <c r="D30" s="16" t="s">
        <v>1077</v>
      </c>
      <c r="E30" s="38">
        <v>2</v>
      </c>
      <c r="F30" s="38">
        <v>2.3428571428571425</v>
      </c>
      <c r="G30" s="40">
        <v>4.6742158603635273</v>
      </c>
      <c r="H30" s="38">
        <v>33.299999999999997</v>
      </c>
      <c r="I30" s="38">
        <v>7.5200000000000005</v>
      </c>
      <c r="J30" s="38">
        <v>0.45</v>
      </c>
      <c r="K30" s="41">
        <v>61.33332865571429</v>
      </c>
      <c r="L30" s="38">
        <v>66</v>
      </c>
      <c r="M30" s="38">
        <v>31.853913063492062</v>
      </c>
      <c r="N30" s="38">
        <v>19.714285714285715</v>
      </c>
      <c r="O30" s="38">
        <v>43</v>
      </c>
      <c r="P30" s="35">
        <f t="shared" si="3"/>
        <v>51.813514981111119</v>
      </c>
      <c r="Q30" s="35">
        <f t="shared" si="0"/>
        <v>3.0704305173991773</v>
      </c>
      <c r="R30" s="35">
        <f t="shared" si="1"/>
        <v>1.5352152586995886</v>
      </c>
      <c r="S30" s="35">
        <f t="shared" si="2"/>
        <v>1.5352152586995886</v>
      </c>
      <c r="U30" s="37"/>
      <c r="V30" s="35"/>
    </row>
    <row r="31" spans="1:22">
      <c r="A31" s="37" t="s">
        <v>1439</v>
      </c>
      <c r="B31" s="37" t="s">
        <v>118</v>
      </c>
      <c r="C31" s="36" t="s">
        <v>734</v>
      </c>
      <c r="D31" s="16" t="s">
        <v>1077</v>
      </c>
      <c r="E31" s="38">
        <v>6.6360334191176058</v>
      </c>
      <c r="F31" s="38">
        <v>8.2406076590266242</v>
      </c>
      <c r="G31" s="40">
        <v>3.8875537857977789</v>
      </c>
      <c r="H31" s="38">
        <v>25.6</v>
      </c>
      <c r="I31" s="38">
        <v>26.714285714285715</v>
      </c>
      <c r="J31" s="38">
        <v>0</v>
      </c>
      <c r="K31" s="41">
        <v>139.02222502583331</v>
      </c>
      <c r="L31" s="38">
        <v>133.63622307947739</v>
      </c>
      <c r="M31" s="38">
        <v>60.050708578800993</v>
      </c>
      <c r="N31" s="38">
        <v>49.752088774677681</v>
      </c>
      <c r="O31" s="38">
        <v>109.88247313096728</v>
      </c>
      <c r="P31" s="35">
        <f t="shared" si="3"/>
        <v>143.94765476707991</v>
      </c>
      <c r="Q31" s="35">
        <f t="shared" si="0"/>
        <v>8.5302313936047351</v>
      </c>
      <c r="R31" s="35">
        <f t="shared" si="1"/>
        <v>5.1181388361628413</v>
      </c>
      <c r="S31" s="35">
        <f t="shared" si="2"/>
        <v>5.1181388361628413</v>
      </c>
      <c r="U31" s="37"/>
      <c r="V31" s="35"/>
    </row>
    <row r="32" spans="1:22">
      <c r="A32" s="37" t="s">
        <v>479</v>
      </c>
      <c r="B32" s="37" t="s">
        <v>480</v>
      </c>
      <c r="C32" s="36" t="s">
        <v>735</v>
      </c>
      <c r="D32" s="16" t="s">
        <v>1077</v>
      </c>
      <c r="E32" s="38">
        <v>3.37</v>
      </c>
      <c r="F32" s="38">
        <v>2.8</v>
      </c>
      <c r="G32" s="40">
        <v>3.359362417851115</v>
      </c>
      <c r="H32" s="38">
        <v>46.8</v>
      </c>
      <c r="I32" s="38">
        <v>10.5</v>
      </c>
      <c r="J32" s="38">
        <v>1.1111111111111112</v>
      </c>
      <c r="K32" s="41">
        <v>58.243330032000003</v>
      </c>
      <c r="L32" s="38">
        <v>42.755800000000001</v>
      </c>
      <c r="M32" s="38">
        <v>21.740050444444442</v>
      </c>
      <c r="N32" s="38">
        <v>27.1</v>
      </c>
      <c r="O32" s="38">
        <v>66.099999999999994</v>
      </c>
      <c r="P32" s="35">
        <f t="shared" si="3"/>
        <v>98.07318258755555</v>
      </c>
      <c r="Q32" s="35">
        <f t="shared" si="0"/>
        <v>5.8117441533366252</v>
      </c>
      <c r="R32" s="35">
        <f t="shared" si="1"/>
        <v>2.9058720766683126</v>
      </c>
      <c r="S32" s="35">
        <f t="shared" si="2"/>
        <v>2.9058720766683126</v>
      </c>
      <c r="U32" s="37"/>
      <c r="V32" s="35"/>
    </row>
    <row r="33" spans="1:22">
      <c r="A33" s="37" t="s">
        <v>1003</v>
      </c>
      <c r="B33" s="37" t="s">
        <v>144</v>
      </c>
      <c r="C33" s="36" t="s">
        <v>740</v>
      </c>
      <c r="D33" s="16" t="s">
        <v>1077</v>
      </c>
      <c r="E33" s="38">
        <v>9.3956720804549327</v>
      </c>
      <c r="F33" s="38">
        <v>10.707839734830488</v>
      </c>
      <c r="G33" s="40">
        <v>4.2865321381714638</v>
      </c>
      <c r="H33" s="38">
        <v>28.8</v>
      </c>
      <c r="I33" s="38">
        <v>29.285714285714285</v>
      </c>
      <c r="J33" s="38">
        <v>0</v>
      </c>
      <c r="K33" s="41">
        <v>171.7750000275</v>
      </c>
      <c r="L33" s="38">
        <v>158.53688427881286</v>
      </c>
      <c r="M33" s="38">
        <v>81.813228683586985</v>
      </c>
      <c r="N33" s="38">
        <v>73.567705899710162</v>
      </c>
      <c r="O33" s="38">
        <v>162.20910187793211</v>
      </c>
      <c r="P33" s="35">
        <f t="shared" si="3"/>
        <v>202.07454112457987</v>
      </c>
      <c r="Q33" s="35">
        <f t="shared" si="0"/>
        <v>11.974787622197326</v>
      </c>
      <c r="R33" s="35">
        <f t="shared" si="1"/>
        <v>9.5798300977578617</v>
      </c>
      <c r="S33" s="35">
        <f t="shared" si="2"/>
        <v>9.5798300977578617</v>
      </c>
      <c r="U33" s="37"/>
      <c r="V33" s="35"/>
    </row>
    <row r="34" spans="1:22">
      <c r="A34" s="37" t="s">
        <v>1383</v>
      </c>
      <c r="B34" s="37" t="s">
        <v>1384</v>
      </c>
      <c r="C34" s="36" t="s">
        <v>716</v>
      </c>
      <c r="D34" s="16" t="s">
        <v>1077</v>
      </c>
      <c r="E34" s="38">
        <v>1.7250000000000001</v>
      </c>
      <c r="F34" s="38">
        <v>1.625</v>
      </c>
      <c r="G34" s="40">
        <v>3.8329790425046681</v>
      </c>
      <c r="H34" s="38">
        <v>40.75</v>
      </c>
      <c r="I34" s="38">
        <v>5.2</v>
      </c>
      <c r="J34" s="38">
        <v>0</v>
      </c>
      <c r="K34" s="41">
        <v>41.1625000425</v>
      </c>
      <c r="L34" s="38">
        <v>37.03125</v>
      </c>
      <c r="M34" s="38">
        <v>17.530555555555555</v>
      </c>
      <c r="N34" s="38">
        <v>19.375</v>
      </c>
      <c r="O34" s="38">
        <v>44.75</v>
      </c>
      <c r="P34" s="35">
        <f t="shared" si="3"/>
        <v>51.631597264722224</v>
      </c>
      <c r="Q34" s="35">
        <f t="shared" si="0"/>
        <v>3.0596502082798356</v>
      </c>
      <c r="R34" s="35">
        <f t="shared" si="1"/>
        <v>1.5298251041399178</v>
      </c>
      <c r="S34" s="35">
        <f t="shared" si="2"/>
        <v>1.5298251041399178</v>
      </c>
      <c r="U34" s="37"/>
      <c r="V34" s="35"/>
    </row>
    <row r="35" spans="1:22">
      <c r="A35" s="37" t="s">
        <v>1521</v>
      </c>
      <c r="B35" s="37" t="s">
        <v>488</v>
      </c>
      <c r="C35" s="36" t="s">
        <v>730</v>
      </c>
      <c r="D35" s="16" t="s">
        <v>1077</v>
      </c>
      <c r="E35" s="38">
        <v>3.6571428571428575</v>
      </c>
      <c r="F35" s="38">
        <v>3.9428571428571431</v>
      </c>
      <c r="G35" s="40">
        <v>4.2160621498876321</v>
      </c>
      <c r="H35" s="38">
        <v>18</v>
      </c>
      <c r="I35" s="38">
        <v>12</v>
      </c>
      <c r="J35" s="38">
        <v>0.33333333333333331</v>
      </c>
      <c r="K35" s="41">
        <v>64.357142907142858</v>
      </c>
      <c r="L35" s="38">
        <v>65.645714285714277</v>
      </c>
      <c r="M35" s="38">
        <v>30.148190476190475</v>
      </c>
      <c r="N35" s="38">
        <v>23</v>
      </c>
      <c r="O35" s="38">
        <v>45.857142857142854</v>
      </c>
      <c r="P35" s="35">
        <f t="shared" si="3"/>
        <v>66.39352385952381</v>
      </c>
      <c r="Q35" s="35">
        <f t="shared" si="0"/>
        <v>3.9344310435273369</v>
      </c>
      <c r="R35" s="35">
        <f t="shared" si="1"/>
        <v>1.9672155217636684</v>
      </c>
      <c r="S35" s="35">
        <f t="shared" si="2"/>
        <v>1.9672155217636684</v>
      </c>
      <c r="U35" s="37"/>
      <c r="V35" s="35"/>
    </row>
    <row r="36" spans="1:22">
      <c r="A36" s="37" t="s">
        <v>1734</v>
      </c>
      <c r="B36" s="37" t="s">
        <v>310</v>
      </c>
      <c r="C36" s="36" t="s">
        <v>713</v>
      </c>
      <c r="D36" s="16" t="s">
        <v>1077</v>
      </c>
      <c r="E36" s="38">
        <v>2.2571428571428571</v>
      </c>
      <c r="F36" s="38">
        <v>2.3571428571428572</v>
      </c>
      <c r="G36" s="40">
        <v>4.1421428374566016</v>
      </c>
      <c r="H36" s="38">
        <v>34.75</v>
      </c>
      <c r="I36" s="38">
        <v>4.2</v>
      </c>
      <c r="J36" s="38">
        <v>0.16666666666666666</v>
      </c>
      <c r="K36" s="41">
        <v>40.666671481428573</v>
      </c>
      <c r="L36" s="38">
        <v>38.102857142857147</v>
      </c>
      <c r="M36" s="38">
        <v>18.716351333333332</v>
      </c>
      <c r="N36" s="38">
        <v>15.571428571428571</v>
      </c>
      <c r="O36" s="38">
        <v>35.285714285714285</v>
      </c>
      <c r="P36" s="35">
        <f t="shared" si="3"/>
        <v>48.638019624285711</v>
      </c>
      <c r="Q36" s="35">
        <f t="shared" si="0"/>
        <v>2.8822530147724867</v>
      </c>
      <c r="R36" s="35">
        <f t="shared" si="1"/>
        <v>1.4411265073862434</v>
      </c>
      <c r="S36" s="35">
        <f t="shared" si="2"/>
        <v>1</v>
      </c>
      <c r="U36" s="37"/>
      <c r="V36" s="35"/>
    </row>
    <row r="37" spans="1:22">
      <c r="A37" s="37" t="s">
        <v>484</v>
      </c>
      <c r="B37" s="37" t="s">
        <v>485</v>
      </c>
      <c r="C37" s="36" t="s">
        <v>718</v>
      </c>
      <c r="D37" s="16" t="s">
        <v>1077</v>
      </c>
      <c r="E37" s="38">
        <v>3.683115548171783</v>
      </c>
      <c r="F37" s="38">
        <v>3.143930615273935</v>
      </c>
      <c r="G37" s="40">
        <v>2.86084019691434</v>
      </c>
      <c r="H37" s="38">
        <v>46.2</v>
      </c>
      <c r="I37" s="38">
        <v>8.8571428571428577</v>
      </c>
      <c r="J37" s="38">
        <v>10.727272727272727</v>
      </c>
      <c r="K37" s="41">
        <v>60.802775031666663</v>
      </c>
      <c r="L37" s="38">
        <v>44.180595232248152</v>
      </c>
      <c r="M37" s="38">
        <v>19.327446988281284</v>
      </c>
      <c r="N37" s="38">
        <v>20.382208949190197</v>
      </c>
      <c r="O37" s="38">
        <v>61.775837384998091</v>
      </c>
      <c r="P37" s="35">
        <f t="shared" si="3"/>
        <v>172.93265508401495</v>
      </c>
      <c r="Q37" s="35">
        <f t="shared" si="0"/>
        <v>10.247861042015701</v>
      </c>
      <c r="R37" s="35">
        <f t="shared" si="1"/>
        <v>6.1487166252094205</v>
      </c>
      <c r="S37" s="35">
        <f t="shared" si="2"/>
        <v>6.1487166252094205</v>
      </c>
      <c r="U37" s="37"/>
      <c r="V37" s="35"/>
    </row>
    <row r="38" spans="1:22">
      <c r="A38" s="37" t="s">
        <v>1441</v>
      </c>
      <c r="B38" s="37" t="s">
        <v>54</v>
      </c>
      <c r="C38" s="36" t="s">
        <v>741</v>
      </c>
      <c r="D38" s="16" t="s">
        <v>1077</v>
      </c>
      <c r="E38" s="38">
        <v>5.3725231583783604</v>
      </c>
      <c r="F38" s="38">
        <v>5.2113585465534991</v>
      </c>
      <c r="G38" s="40">
        <v>4.0559695373518636</v>
      </c>
      <c r="H38" s="38">
        <v>18.25</v>
      </c>
      <c r="I38" s="38">
        <v>16.2</v>
      </c>
      <c r="J38" s="38">
        <v>0</v>
      </c>
      <c r="K38" s="41">
        <v>83.512499999999989</v>
      </c>
      <c r="L38" s="38">
        <v>81.986044460841043</v>
      </c>
      <c r="M38" s="38">
        <v>37.63601733201083</v>
      </c>
      <c r="N38" s="38">
        <v>25.925183245109871</v>
      </c>
      <c r="O38" s="38">
        <v>73.400467886550217</v>
      </c>
      <c r="P38" s="35">
        <f t="shared" si="3"/>
        <v>109.2679096891375</v>
      </c>
      <c r="Q38" s="35">
        <f t="shared" si="0"/>
        <v>6.475135388985926</v>
      </c>
      <c r="R38" s="35">
        <f t="shared" si="1"/>
        <v>3.8850812333915554</v>
      </c>
      <c r="S38" s="35">
        <f t="shared" si="2"/>
        <v>3.8850812333915554</v>
      </c>
      <c r="U38" s="37"/>
      <c r="V38" s="35"/>
    </row>
    <row r="39" spans="1:22">
      <c r="A39" s="37" t="s">
        <v>909</v>
      </c>
      <c r="B39" s="37" t="s">
        <v>1069</v>
      </c>
      <c r="C39" s="36" t="s">
        <v>737</v>
      </c>
      <c r="D39" s="16" t="s">
        <v>1077</v>
      </c>
      <c r="E39" s="38">
        <v>4.5997684892636341</v>
      </c>
      <c r="F39" s="38">
        <v>2.6130553869941795</v>
      </c>
      <c r="G39" s="40">
        <v>2.1125351349150661</v>
      </c>
      <c r="H39" s="38">
        <v>53.4</v>
      </c>
      <c r="I39" s="38">
        <v>8.7142857142857135</v>
      </c>
      <c r="J39" s="38">
        <v>3</v>
      </c>
      <c r="K39" s="41">
        <v>76.794441700000007</v>
      </c>
      <c r="L39" s="38">
        <v>46.939182964077183</v>
      </c>
      <c r="M39" s="38">
        <v>18.025661806381851</v>
      </c>
      <c r="N39" s="38">
        <v>31.400729354522408</v>
      </c>
      <c r="O39" s="38">
        <v>110.65217276928632</v>
      </c>
      <c r="P39" s="35">
        <f t="shared" si="3"/>
        <v>182.72198146118819</v>
      </c>
      <c r="Q39" s="35">
        <f t="shared" si="0"/>
        <v>10.827969271774116</v>
      </c>
      <c r="R39" s="35">
        <f t="shared" si="1"/>
        <v>6.4967815630644692</v>
      </c>
      <c r="S39" s="35">
        <f t="shared" si="2"/>
        <v>6.4967815630644692</v>
      </c>
      <c r="U39" s="37"/>
      <c r="V39" s="35"/>
    </row>
    <row r="40" spans="1:22">
      <c r="A40" s="37" t="s">
        <v>1345</v>
      </c>
      <c r="B40" s="37" t="s">
        <v>487</v>
      </c>
      <c r="C40" s="36" t="s">
        <v>720</v>
      </c>
      <c r="D40" s="16" t="s">
        <v>1077</v>
      </c>
      <c r="E40" s="38">
        <v>8.3508441066660666</v>
      </c>
      <c r="F40" s="38">
        <v>8.7959564572434985</v>
      </c>
      <c r="G40" s="40">
        <v>4.4327694256660761</v>
      </c>
      <c r="H40" s="38">
        <v>27.2</v>
      </c>
      <c r="I40" s="38">
        <v>27.714285714285715</v>
      </c>
      <c r="J40" s="38">
        <v>0</v>
      </c>
      <c r="K40" s="41">
        <v>155.52222503416667</v>
      </c>
      <c r="L40" s="38">
        <v>162.78818603148935</v>
      </c>
      <c r="M40" s="38">
        <v>76.599351571445908</v>
      </c>
      <c r="N40" s="38">
        <v>56.422500078322095</v>
      </c>
      <c r="O40" s="38">
        <v>127.20634007654756</v>
      </c>
      <c r="P40" s="35">
        <f t="shared" si="3"/>
        <v>163.73286792585466</v>
      </c>
      <c r="Q40" s="35">
        <f t="shared" si="0"/>
        <v>9.7026884696802771</v>
      </c>
      <c r="R40" s="35">
        <f t="shared" si="1"/>
        <v>5.8216130818081657</v>
      </c>
      <c r="S40" s="35">
        <f t="shared" si="2"/>
        <v>5.8216130818081657</v>
      </c>
      <c r="U40" s="37"/>
      <c r="V40" s="35"/>
    </row>
    <row r="41" spans="1:22">
      <c r="A41" s="37" t="s">
        <v>1615</v>
      </c>
      <c r="B41" s="37" t="s">
        <v>301</v>
      </c>
      <c r="C41" s="36" t="s">
        <v>731</v>
      </c>
      <c r="D41" s="16" t="s">
        <v>1077</v>
      </c>
      <c r="E41" s="38">
        <v>2.9</v>
      </c>
      <c r="F41" s="38">
        <v>3.0666666666666669</v>
      </c>
      <c r="G41" s="40">
        <v>3.7921053431736387</v>
      </c>
      <c r="H41" s="38">
        <v>30.25</v>
      </c>
      <c r="I41" s="38">
        <v>5.4</v>
      </c>
      <c r="J41" s="38">
        <v>0.33333333333333331</v>
      </c>
      <c r="K41" s="41">
        <v>55.366670041999996</v>
      </c>
      <c r="L41" s="38">
        <v>53.988300000000002</v>
      </c>
      <c r="M41" s="38">
        <v>23.328471700000001</v>
      </c>
      <c r="N41" s="38">
        <v>13.1</v>
      </c>
      <c r="O41" s="38">
        <v>52.9</v>
      </c>
      <c r="P41" s="35">
        <f t="shared" si="3"/>
        <v>78.641617525333317</v>
      </c>
      <c r="Q41" s="35">
        <f t="shared" si="0"/>
        <v>4.6602440015012334</v>
      </c>
      <c r="R41" s="35">
        <f t="shared" si="1"/>
        <v>2.3301220007506167</v>
      </c>
      <c r="S41" s="35">
        <f t="shared" si="2"/>
        <v>2.3301220007506167</v>
      </c>
      <c r="U41" s="37"/>
      <c r="V41" s="35"/>
    </row>
    <row r="42" spans="1:22">
      <c r="A42" s="37" t="s">
        <v>1361</v>
      </c>
      <c r="B42" s="37" t="s">
        <v>84</v>
      </c>
      <c r="C42" s="36" t="s">
        <v>738</v>
      </c>
      <c r="D42" s="16" t="s">
        <v>1077</v>
      </c>
      <c r="E42" s="38">
        <v>3.1666666666666665</v>
      </c>
      <c r="F42" s="38">
        <v>2.9375</v>
      </c>
      <c r="G42" s="40">
        <v>3.6811419290946632</v>
      </c>
      <c r="H42" s="38">
        <v>42</v>
      </c>
      <c r="I42" s="38">
        <v>6.4</v>
      </c>
      <c r="J42" s="38">
        <v>0.625</v>
      </c>
      <c r="K42" s="41">
        <v>52.670366714444441</v>
      </c>
      <c r="L42" s="38">
        <v>46.106000000000002</v>
      </c>
      <c r="M42" s="38">
        <v>21.543010592592594</v>
      </c>
      <c r="N42" s="38">
        <v>20.666666666666668</v>
      </c>
      <c r="O42" s="38">
        <v>45.222222222222221</v>
      </c>
      <c r="P42" s="35">
        <f t="shared" si="3"/>
        <v>70.630583640370361</v>
      </c>
      <c r="Q42" s="35">
        <f t="shared" si="0"/>
        <v>4.1855160675775025</v>
      </c>
      <c r="R42" s="35">
        <f t="shared" si="1"/>
        <v>2.0927580337887512</v>
      </c>
      <c r="S42" s="35">
        <f t="shared" si="2"/>
        <v>2.0927580337887512</v>
      </c>
      <c r="U42" s="37"/>
      <c r="V42" s="35"/>
    </row>
    <row r="43" spans="1:22">
      <c r="A43" s="37" t="s">
        <v>1499</v>
      </c>
      <c r="B43" s="37" t="s">
        <v>43</v>
      </c>
      <c r="C43" s="36" t="s">
        <v>731</v>
      </c>
      <c r="D43" s="16" t="s">
        <v>1077</v>
      </c>
      <c r="E43" s="38">
        <v>4.62</v>
      </c>
      <c r="F43" s="38">
        <v>4.7700000000000005</v>
      </c>
      <c r="G43" s="40">
        <v>3.8994605557444446</v>
      </c>
      <c r="H43" s="38">
        <v>18.75</v>
      </c>
      <c r="I43" s="38">
        <v>17.600000000000001</v>
      </c>
      <c r="J43" s="38">
        <v>0</v>
      </c>
      <c r="K43" s="41">
        <v>81.566670044000006</v>
      </c>
      <c r="L43" s="38">
        <v>78.292000000000002</v>
      </c>
      <c r="M43" s="38">
        <v>35.340668055555554</v>
      </c>
      <c r="N43" s="38">
        <v>30.3</v>
      </c>
      <c r="O43" s="38">
        <v>74.5</v>
      </c>
      <c r="P43" s="35">
        <f t="shared" si="3"/>
        <v>100.84033601622222</v>
      </c>
      <c r="Q43" s="35">
        <f t="shared" si="0"/>
        <v>5.9757236157761318</v>
      </c>
      <c r="R43" s="35">
        <f t="shared" si="1"/>
        <v>3.5854341694656791</v>
      </c>
      <c r="S43" s="35">
        <f t="shared" si="2"/>
        <v>3.5854341694656791</v>
      </c>
      <c r="U43" s="37"/>
      <c r="V43" s="35"/>
    </row>
    <row r="44" spans="1:22">
      <c r="A44" s="37" t="s">
        <v>1070</v>
      </c>
      <c r="B44" s="37" t="s">
        <v>180</v>
      </c>
      <c r="C44" s="36" t="s">
        <v>713</v>
      </c>
      <c r="D44" s="16" t="s">
        <v>1077</v>
      </c>
      <c r="E44" s="38">
        <v>3.5592255357538529</v>
      </c>
      <c r="F44" s="38">
        <v>4.0418153511395154</v>
      </c>
      <c r="G44" s="40">
        <v>3.3202181972539941</v>
      </c>
      <c r="H44" s="38">
        <v>51</v>
      </c>
      <c r="I44" s="38">
        <v>8.2857142857142865</v>
      </c>
      <c r="J44" s="38">
        <v>33.18181818181818</v>
      </c>
      <c r="K44" s="41">
        <v>63.519441704166667</v>
      </c>
      <c r="L44" s="38">
        <v>50.417232879595723</v>
      </c>
      <c r="M44" s="38">
        <v>23.433156247287602</v>
      </c>
      <c r="N44" s="38">
        <v>27.552863868283698</v>
      </c>
      <c r="O44" s="38">
        <v>78.344164186154117</v>
      </c>
      <c r="P44" s="35">
        <f t="shared" si="3"/>
        <v>333.12508403544268</v>
      </c>
      <c r="Q44" s="35">
        <f t="shared" si="0"/>
        <v>19.740745720618825</v>
      </c>
      <c r="R44" s="35">
        <f t="shared" si="1"/>
        <v>19.740745720618825</v>
      </c>
      <c r="S44" s="35">
        <f t="shared" si="2"/>
        <v>19.740745720618825</v>
      </c>
      <c r="U44" s="37"/>
      <c r="V44" s="35"/>
    </row>
    <row r="45" spans="1:22">
      <c r="A45" s="37" t="s">
        <v>1685</v>
      </c>
      <c r="B45" s="37" t="s">
        <v>166</v>
      </c>
      <c r="C45" s="36" t="s">
        <v>729</v>
      </c>
      <c r="D45" s="16" t="s">
        <v>1077</v>
      </c>
      <c r="E45" s="38">
        <v>4.1749999999999998</v>
      </c>
      <c r="F45" s="38">
        <v>4.8624999999999998</v>
      </c>
      <c r="G45" s="40">
        <v>4.6809953891937317</v>
      </c>
      <c r="H45" s="38">
        <v>17</v>
      </c>
      <c r="I45" s="38">
        <v>17.8</v>
      </c>
      <c r="J45" s="38">
        <v>0</v>
      </c>
      <c r="K45" s="41">
        <v>82.12916255750001</v>
      </c>
      <c r="L45" s="38">
        <v>84.908749999999998</v>
      </c>
      <c r="M45" s="38">
        <v>42.716247916666667</v>
      </c>
      <c r="N45" s="38">
        <v>26.375</v>
      </c>
      <c r="O45" s="38">
        <v>65.75</v>
      </c>
      <c r="P45" s="35">
        <f t="shared" si="3"/>
        <v>84.854163599166682</v>
      </c>
      <c r="Q45" s="35">
        <f t="shared" si="0"/>
        <v>5.0283948799506186</v>
      </c>
      <c r="R45" s="35">
        <f t="shared" si="1"/>
        <v>2.5141974399753093</v>
      </c>
      <c r="S45" s="35">
        <f t="shared" si="2"/>
        <v>2.5141974399753093</v>
      </c>
      <c r="U45" s="37"/>
      <c r="V45" s="35"/>
    </row>
    <row r="46" spans="1:22">
      <c r="A46" s="37" t="s">
        <v>1014</v>
      </c>
      <c r="B46" s="37" t="s">
        <v>1015</v>
      </c>
      <c r="C46" s="36" t="s">
        <v>738</v>
      </c>
      <c r="D46" s="16" t="s">
        <v>1077</v>
      </c>
      <c r="E46" s="38">
        <v>2.6428571428571428</v>
      </c>
      <c r="F46" s="38">
        <v>2.6999999999999997</v>
      </c>
      <c r="G46" s="40">
        <v>3.7206783917153423</v>
      </c>
      <c r="H46" s="38">
        <v>43.575000000000003</v>
      </c>
      <c r="I46" s="38">
        <v>9</v>
      </c>
      <c r="J46" s="38">
        <v>0.39999999999999997</v>
      </c>
      <c r="K46" s="41">
        <v>51.376185781428568</v>
      </c>
      <c r="L46" s="38">
        <v>51.857142857142854</v>
      </c>
      <c r="M46" s="38">
        <v>21.239362698412698</v>
      </c>
      <c r="N46" s="38">
        <v>15</v>
      </c>
      <c r="O46" s="38">
        <v>32.571428571428569</v>
      </c>
      <c r="P46" s="35">
        <f t="shared" si="3"/>
        <v>53.527933003650787</v>
      </c>
      <c r="Q46" s="35">
        <f t="shared" si="0"/>
        <v>3.1720256594756022</v>
      </c>
      <c r="R46" s="35">
        <f t="shared" si="1"/>
        <v>1.5860128297378011</v>
      </c>
      <c r="S46" s="35">
        <f t="shared" si="2"/>
        <v>1.5860128297378011</v>
      </c>
      <c r="U46" s="37"/>
      <c r="V46" s="35"/>
    </row>
    <row r="47" spans="1:22">
      <c r="A47" s="37" t="s">
        <v>910</v>
      </c>
      <c r="B47" s="37" t="s">
        <v>180</v>
      </c>
      <c r="C47" s="36" t="s">
        <v>725</v>
      </c>
      <c r="D47" s="16" t="s">
        <v>1077</v>
      </c>
      <c r="E47" s="38">
        <v>4.3090909090909086</v>
      </c>
      <c r="F47" s="38">
        <v>3.0100000000000002</v>
      </c>
      <c r="G47" s="40">
        <v>3.2527902441422656</v>
      </c>
      <c r="H47" s="38">
        <v>48.2</v>
      </c>
      <c r="I47" s="38">
        <v>8.6666666666666661</v>
      </c>
      <c r="J47" s="38">
        <v>0.7</v>
      </c>
      <c r="K47" s="41">
        <v>69.387881861818173</v>
      </c>
      <c r="L47" s="38">
        <v>55.396909090909091</v>
      </c>
      <c r="M47" s="38">
        <v>25.078247242424244</v>
      </c>
      <c r="N47" s="38">
        <v>30.727272727272727</v>
      </c>
      <c r="O47" s="38">
        <v>73.36363636363636</v>
      </c>
      <c r="P47" s="35">
        <f t="shared" si="3"/>
        <v>110.7475764224242</v>
      </c>
      <c r="Q47" s="35">
        <f t="shared" si="0"/>
        <v>6.5628193435510642</v>
      </c>
      <c r="R47" s="35">
        <f t="shared" si="1"/>
        <v>3.9376916061306382</v>
      </c>
      <c r="S47" s="35">
        <f t="shared" si="2"/>
        <v>3.9376916061306382</v>
      </c>
      <c r="U47" s="37"/>
      <c r="V47" s="35"/>
    </row>
    <row r="48" spans="1:22">
      <c r="A48" s="37" t="s">
        <v>1750</v>
      </c>
      <c r="B48" s="37" t="s">
        <v>1749</v>
      </c>
      <c r="C48" s="36" t="s">
        <v>717</v>
      </c>
      <c r="D48" s="16" t="s">
        <v>1077</v>
      </c>
      <c r="E48" s="38">
        <v>1.7749999999999999</v>
      </c>
      <c r="F48" s="38">
        <v>1.3</v>
      </c>
      <c r="G48" s="40">
        <v>3.2821738252923653</v>
      </c>
      <c r="H48" s="38">
        <v>47.666666666666664</v>
      </c>
      <c r="I48" s="38">
        <v>0</v>
      </c>
      <c r="J48" s="38">
        <v>0.2857142857142857</v>
      </c>
      <c r="K48" s="41">
        <v>37.779162561249997</v>
      </c>
      <c r="L48" s="38">
        <v>31.06</v>
      </c>
      <c r="M48" s="38">
        <v>13.777530944444445</v>
      </c>
      <c r="N48" s="38">
        <v>11.625</v>
      </c>
      <c r="O48" s="38">
        <v>45.5</v>
      </c>
      <c r="P48" s="35">
        <f t="shared" si="3"/>
        <v>65.085397089027779</v>
      </c>
      <c r="Q48" s="35">
        <f t="shared" si="0"/>
        <v>3.8569124200905351</v>
      </c>
      <c r="R48" s="35">
        <f t="shared" si="1"/>
        <v>1.9284562100452676</v>
      </c>
      <c r="S48" s="35">
        <f t="shared" si="2"/>
        <v>1.9284562100452676</v>
      </c>
      <c r="U48" s="37"/>
      <c r="V48" s="35"/>
    </row>
    <row r="49" spans="1:22">
      <c r="A49" s="37" t="s">
        <v>86</v>
      </c>
      <c r="B49" s="37" t="s">
        <v>1195</v>
      </c>
      <c r="C49" s="36" t="s">
        <v>717</v>
      </c>
      <c r="D49" s="16" t="s">
        <v>1077</v>
      </c>
      <c r="E49" s="38">
        <v>4.2222792935581985</v>
      </c>
      <c r="F49" s="38">
        <v>5.2570961666176421</v>
      </c>
      <c r="G49" s="40">
        <v>4.4670928679148254</v>
      </c>
      <c r="H49" s="38">
        <v>16.8</v>
      </c>
      <c r="I49" s="38">
        <v>15.571428571428571</v>
      </c>
      <c r="J49" s="38">
        <v>0</v>
      </c>
      <c r="K49" s="41">
        <v>76.790909136363638</v>
      </c>
      <c r="L49" s="38">
        <v>74.685096680828607</v>
      </c>
      <c r="M49" s="38">
        <v>38.114680280416152</v>
      </c>
      <c r="N49" s="38">
        <v>38.689100030693091</v>
      </c>
      <c r="O49" s="38">
        <v>62.975683484504835</v>
      </c>
      <c r="P49" s="35">
        <f t="shared" si="3"/>
        <v>71.129108545282065</v>
      </c>
      <c r="Q49" s="35">
        <f t="shared" si="0"/>
        <v>4.2150582841648632</v>
      </c>
      <c r="R49" s="35">
        <f t="shared" si="1"/>
        <v>2.1075291420824316</v>
      </c>
      <c r="S49" s="35">
        <f t="shared" si="2"/>
        <v>2.1075291420824316</v>
      </c>
      <c r="U49" s="37"/>
      <c r="V49" s="35"/>
    </row>
    <row r="50" spans="1:22">
      <c r="A50" s="37" t="s">
        <v>490</v>
      </c>
      <c r="B50" s="37" t="s">
        <v>139</v>
      </c>
      <c r="C50" s="36" t="s">
        <v>725</v>
      </c>
      <c r="D50" s="16" t="s">
        <v>1077</v>
      </c>
      <c r="E50" s="38">
        <v>3.4963506948971634</v>
      </c>
      <c r="F50" s="38">
        <v>2.383133359346814</v>
      </c>
      <c r="G50" s="40">
        <v>2.4891011847706257</v>
      </c>
      <c r="H50" s="38">
        <v>52</v>
      </c>
      <c r="I50" s="38">
        <v>8.1428571428571423</v>
      </c>
      <c r="J50" s="38">
        <v>37</v>
      </c>
      <c r="K50" s="41">
        <v>67.458333376666658</v>
      </c>
      <c r="L50" s="38">
        <v>54.638208822314276</v>
      </c>
      <c r="M50" s="38">
        <v>18.656735281168093</v>
      </c>
      <c r="N50" s="38">
        <v>19.150967548790693</v>
      </c>
      <c r="O50" s="38">
        <v>69.452499280401966</v>
      </c>
      <c r="P50" s="35">
        <f t="shared" si="3"/>
        <v>367.926499927468</v>
      </c>
      <c r="Q50" s="35">
        <f t="shared" si="0"/>
        <v>21.803051847553661</v>
      </c>
      <c r="R50" s="35">
        <f t="shared" si="1"/>
        <v>21.803051847553661</v>
      </c>
      <c r="S50" s="35">
        <f t="shared" si="2"/>
        <v>21.803051847553661</v>
      </c>
      <c r="U50" s="37"/>
      <c r="V50" s="35"/>
    </row>
    <row r="51" spans="1:22">
      <c r="A51" s="37" t="s">
        <v>1769</v>
      </c>
      <c r="B51" s="37" t="s">
        <v>43</v>
      </c>
      <c r="C51" s="36" t="s">
        <v>715</v>
      </c>
      <c r="D51" s="16" t="s">
        <v>1077</v>
      </c>
      <c r="E51" s="38">
        <v>2.1142857142857143</v>
      </c>
      <c r="F51" s="38">
        <v>1.9142857142857144</v>
      </c>
      <c r="G51" s="40">
        <v>3.1420778622501286</v>
      </c>
      <c r="H51" s="38">
        <v>33.75</v>
      </c>
      <c r="I51" s="38">
        <v>4.2</v>
      </c>
      <c r="J51" s="38">
        <v>0.16666666666666666</v>
      </c>
      <c r="K51" s="41">
        <v>40.723814361428573</v>
      </c>
      <c r="L51" s="38">
        <v>35.377142857142857</v>
      </c>
      <c r="M51" s="38">
        <v>14.217488396825397</v>
      </c>
      <c r="N51" s="38">
        <v>12.571428571428571</v>
      </c>
      <c r="O51" s="38">
        <v>41.285714285714285</v>
      </c>
      <c r="P51" s="35">
        <f t="shared" si="3"/>
        <v>61.207451115396829</v>
      </c>
      <c r="Q51" s="35">
        <f t="shared" si="0"/>
        <v>3.6271082142457378</v>
      </c>
      <c r="R51" s="35">
        <f t="shared" si="1"/>
        <v>1.8135541071228689</v>
      </c>
      <c r="S51" s="35">
        <f t="shared" si="2"/>
        <v>1.8135541071228689</v>
      </c>
      <c r="U51" s="37"/>
      <c r="V51" s="35"/>
    </row>
    <row r="52" spans="1:22">
      <c r="A52" s="37" t="s">
        <v>136</v>
      </c>
      <c r="B52" s="37" t="s">
        <v>149</v>
      </c>
      <c r="C52" s="36" t="s">
        <v>730</v>
      </c>
      <c r="D52" s="16" t="s">
        <v>1077</v>
      </c>
      <c r="E52" s="38">
        <v>4.6999999999999993</v>
      </c>
      <c r="F52" s="38">
        <v>5.4333333333333336</v>
      </c>
      <c r="G52" s="40">
        <v>4.6477685595351872</v>
      </c>
      <c r="H52" s="38">
        <v>32.166666666666664</v>
      </c>
      <c r="I52" s="38">
        <v>11.714285714285714</v>
      </c>
      <c r="J52" s="38">
        <v>0</v>
      </c>
      <c r="K52" s="41">
        <v>88.648144504444446</v>
      </c>
      <c r="L52" s="38">
        <v>98.416666666666671</v>
      </c>
      <c r="M52" s="38">
        <v>45.779562098765432</v>
      </c>
      <c r="N52" s="38">
        <v>22.555555555555557</v>
      </c>
      <c r="O52" s="38">
        <v>63.333333333333336</v>
      </c>
      <c r="P52" s="35">
        <f t="shared" si="3"/>
        <v>88.027807899506143</v>
      </c>
      <c r="Q52" s="35">
        <f t="shared" si="0"/>
        <v>5.2164626903411051</v>
      </c>
      <c r="R52" s="35">
        <f t="shared" si="1"/>
        <v>2.6082313451705526</v>
      </c>
      <c r="S52" s="35">
        <f t="shared" si="2"/>
        <v>2.6082313451705526</v>
      </c>
      <c r="U52" s="37"/>
      <c r="V52" s="35"/>
    </row>
    <row r="53" spans="1:22">
      <c r="A53" s="37" t="s">
        <v>491</v>
      </c>
      <c r="B53" s="37" t="s">
        <v>294</v>
      </c>
      <c r="C53" s="36" t="s">
        <v>723</v>
      </c>
      <c r="D53" s="16" t="s">
        <v>1077</v>
      </c>
      <c r="E53" s="38">
        <v>3.35</v>
      </c>
      <c r="F53" s="38">
        <v>3.177777777777778</v>
      </c>
      <c r="G53" s="40">
        <v>3.6697764335152931</v>
      </c>
      <c r="H53" s="38">
        <v>47.4</v>
      </c>
      <c r="I53" s="38">
        <v>9.8333333333333339</v>
      </c>
      <c r="J53" s="38">
        <v>1.1111111111111112</v>
      </c>
      <c r="K53" s="41">
        <v>58.453330056000006</v>
      </c>
      <c r="L53" s="38">
        <v>53.513999999999996</v>
      </c>
      <c r="M53" s="38">
        <v>23.83451701111111</v>
      </c>
      <c r="N53" s="38">
        <v>20.9</v>
      </c>
      <c r="O53" s="38">
        <v>54.3</v>
      </c>
      <c r="P53" s="35">
        <f t="shared" si="3"/>
        <v>84.923515994888902</v>
      </c>
      <c r="Q53" s="35">
        <f t="shared" si="0"/>
        <v>5.0325046515489715</v>
      </c>
      <c r="R53" s="35">
        <f t="shared" si="1"/>
        <v>2.5162523257744858</v>
      </c>
      <c r="S53" s="35">
        <f t="shared" si="2"/>
        <v>2.5162523257744858</v>
      </c>
      <c r="U53" s="37"/>
      <c r="V53" s="35"/>
    </row>
    <row r="54" spans="1:22">
      <c r="A54" s="37" t="s">
        <v>1417</v>
      </c>
      <c r="B54" s="37" t="s">
        <v>158</v>
      </c>
      <c r="C54" s="36" t="s">
        <v>739</v>
      </c>
      <c r="D54" s="16" t="s">
        <v>1077</v>
      </c>
      <c r="E54" s="38">
        <v>3.4222222222222225</v>
      </c>
      <c r="F54" s="38">
        <v>6.3666666666666663</v>
      </c>
      <c r="G54" s="40">
        <v>4.9287973670683618</v>
      </c>
      <c r="H54" s="38">
        <v>19.5</v>
      </c>
      <c r="I54" s="38">
        <v>18.2</v>
      </c>
      <c r="J54" s="38">
        <v>0</v>
      </c>
      <c r="K54" s="41">
        <v>79.455555618888894</v>
      </c>
      <c r="L54" s="38">
        <v>91.135555555555555</v>
      </c>
      <c r="M54" s="38">
        <v>43.513370370370374</v>
      </c>
      <c r="N54" s="38">
        <v>26.666666666666668</v>
      </c>
      <c r="O54" s="38">
        <v>48.888888888888886</v>
      </c>
      <c r="P54" s="35">
        <f t="shared" si="3"/>
        <v>49.475537100370381</v>
      </c>
      <c r="Q54" s="35">
        <f t="shared" si="0"/>
        <v>2.9318836800219485</v>
      </c>
      <c r="R54" s="35">
        <f t="shared" si="1"/>
        <v>1.4659418400109743</v>
      </c>
      <c r="S54" s="35">
        <f t="shared" si="2"/>
        <v>1</v>
      </c>
      <c r="U54" s="37"/>
      <c r="V54" s="35"/>
    </row>
    <row r="55" spans="1:22">
      <c r="A55" s="37" t="s">
        <v>492</v>
      </c>
      <c r="B55" s="37" t="s">
        <v>493</v>
      </c>
      <c r="C55" s="36" t="s">
        <v>724</v>
      </c>
      <c r="D55" s="16" t="s">
        <v>1077</v>
      </c>
      <c r="E55" s="38">
        <v>10.122584839074921</v>
      </c>
      <c r="F55" s="38">
        <v>7.8891997519763031</v>
      </c>
      <c r="G55" s="40">
        <v>3.784238432896696</v>
      </c>
      <c r="H55" s="38">
        <v>25.8</v>
      </c>
      <c r="I55" s="38">
        <v>25.857142857142858</v>
      </c>
      <c r="J55" s="38">
        <v>0</v>
      </c>
      <c r="K55" s="41">
        <v>154.55833338166667</v>
      </c>
      <c r="L55" s="38">
        <v>151.39308673507898</v>
      </c>
      <c r="M55" s="38">
        <v>64.987287256373705</v>
      </c>
      <c r="N55" s="38">
        <v>41.012280601899143</v>
      </c>
      <c r="O55" s="38">
        <v>134.22718306833156</v>
      </c>
      <c r="P55" s="35">
        <f t="shared" si="3"/>
        <v>217.14129798719304</v>
      </c>
      <c r="Q55" s="35">
        <f t="shared" si="0"/>
        <v>12.867632473315144</v>
      </c>
      <c r="R55" s="35">
        <f t="shared" si="1"/>
        <v>10.294105978652116</v>
      </c>
      <c r="S55" s="35">
        <f t="shared" si="2"/>
        <v>10.294105978652116</v>
      </c>
      <c r="U55" s="37"/>
      <c r="V55" s="35"/>
    </row>
    <row r="56" spans="1:22">
      <c r="A56" s="37" t="s">
        <v>495</v>
      </c>
      <c r="B56" s="37" t="s">
        <v>160</v>
      </c>
      <c r="C56" s="36" t="s">
        <v>864</v>
      </c>
      <c r="D56" s="16" t="s">
        <v>1077</v>
      </c>
      <c r="E56" s="38">
        <v>9.3428571428571434</v>
      </c>
      <c r="F56" s="38">
        <v>8.3285714285714274</v>
      </c>
      <c r="G56" s="40">
        <v>4.045524086820242</v>
      </c>
      <c r="H56" s="38">
        <v>28.566666666666666</v>
      </c>
      <c r="I56" s="38">
        <v>26.675000000000001</v>
      </c>
      <c r="J56" s="38">
        <v>0</v>
      </c>
      <c r="K56" s="41">
        <v>154.77618579857145</v>
      </c>
      <c r="L56" s="38">
        <v>171.10714285714286</v>
      </c>
      <c r="M56" s="38">
        <v>69.572309746031749</v>
      </c>
      <c r="N56" s="38">
        <v>32.428571428571431</v>
      </c>
      <c r="O56" s="38">
        <v>84.142857142857139</v>
      </c>
      <c r="P56" s="35">
        <f t="shared" si="3"/>
        <v>154.59360235412697</v>
      </c>
      <c r="Q56" s="35">
        <f t="shared" si="0"/>
        <v>9.1611023617260425</v>
      </c>
      <c r="R56" s="35">
        <f t="shared" si="1"/>
        <v>5.4966614170356252</v>
      </c>
      <c r="S56" s="35">
        <f t="shared" si="2"/>
        <v>5.4966614170356252</v>
      </c>
      <c r="U56" s="37"/>
      <c r="V56" s="35"/>
    </row>
    <row r="57" spans="1:22">
      <c r="A57" s="37" t="s">
        <v>496</v>
      </c>
      <c r="B57" s="37" t="s">
        <v>497</v>
      </c>
      <c r="C57" s="36" t="s">
        <v>715</v>
      </c>
      <c r="D57" s="16" t="s">
        <v>1077</v>
      </c>
      <c r="E57" s="38">
        <v>15.62547393042786</v>
      </c>
      <c r="F57" s="38">
        <v>8.9637949950358617</v>
      </c>
      <c r="G57" s="40">
        <v>2.9222620638571581</v>
      </c>
      <c r="H57" s="38">
        <v>31.4</v>
      </c>
      <c r="I57" s="38">
        <v>32.142857142857146</v>
      </c>
      <c r="J57" s="38">
        <v>0</v>
      </c>
      <c r="K57" s="41">
        <v>209.05555838333331</v>
      </c>
      <c r="L57" s="38">
        <v>177.51099056653948</v>
      </c>
      <c r="M57" s="38">
        <v>67.879458611343352</v>
      </c>
      <c r="N57" s="38">
        <v>44.291273451687367</v>
      </c>
      <c r="O57" s="38">
        <v>217.39394806049896</v>
      </c>
      <c r="P57" s="35">
        <f t="shared" si="3"/>
        <v>388.82636272237454</v>
      </c>
      <c r="Q57" s="35">
        <f t="shared" si="0"/>
        <v>23.041562235399972</v>
      </c>
      <c r="R57" s="35">
        <f t="shared" si="1"/>
        <v>23.041562235399972</v>
      </c>
      <c r="S57" s="35">
        <f t="shared" si="2"/>
        <v>23.041562235399972</v>
      </c>
      <c r="U57" s="37"/>
      <c r="V57" s="35"/>
    </row>
    <row r="58" spans="1:22">
      <c r="A58" s="37" t="s">
        <v>1310</v>
      </c>
      <c r="B58" s="37" t="s">
        <v>970</v>
      </c>
      <c r="C58" s="36" t="s">
        <v>725</v>
      </c>
      <c r="D58" s="16" t="s">
        <v>1077</v>
      </c>
      <c r="E58" s="38">
        <v>3.2210907484500084</v>
      </c>
      <c r="F58" s="38">
        <v>3.2955297563423143</v>
      </c>
      <c r="G58" s="40">
        <v>4.0787128429251656</v>
      </c>
      <c r="H58" s="38">
        <v>34</v>
      </c>
      <c r="I58" s="38">
        <v>6.4</v>
      </c>
      <c r="J58" s="38">
        <v>0</v>
      </c>
      <c r="K58" s="41">
        <v>59.986670060999998</v>
      </c>
      <c r="L58" s="38">
        <v>58.996918960152854</v>
      </c>
      <c r="M58" s="38">
        <v>27.185377953568359</v>
      </c>
      <c r="N58" s="38">
        <v>20.887513479094903</v>
      </c>
      <c r="O58" s="38">
        <v>53.206632708488236</v>
      </c>
      <c r="P58" s="35">
        <f t="shared" si="3"/>
        <v>71.538959049005868</v>
      </c>
      <c r="Q58" s="35">
        <f t="shared" si="0"/>
        <v>4.2393457214225698</v>
      </c>
      <c r="R58" s="35">
        <f t="shared" si="1"/>
        <v>2.1196728607112849</v>
      </c>
      <c r="S58" s="35">
        <f t="shared" si="2"/>
        <v>2.1196728607112849</v>
      </c>
      <c r="U58" s="37"/>
      <c r="V58" s="35"/>
    </row>
    <row r="59" spans="1:22">
      <c r="A59" s="37" t="s">
        <v>1356</v>
      </c>
      <c r="B59" s="37" t="s">
        <v>1237</v>
      </c>
      <c r="C59" s="36" t="s">
        <v>717</v>
      </c>
      <c r="D59" s="16" t="s">
        <v>1077</v>
      </c>
      <c r="E59" s="38">
        <v>1.7749999999999999</v>
      </c>
      <c r="F59" s="38">
        <v>2.0249999999999999</v>
      </c>
      <c r="G59" s="40">
        <v>4.1074017187205234</v>
      </c>
      <c r="H59" s="38">
        <v>36</v>
      </c>
      <c r="I59" s="38">
        <v>6</v>
      </c>
      <c r="J59" s="38">
        <v>0.42857142857142855</v>
      </c>
      <c r="K59" s="41">
        <v>34.7666625775</v>
      </c>
      <c r="L59" s="38">
        <v>30.516249999999999</v>
      </c>
      <c r="M59" s="38">
        <v>15.866738847222223</v>
      </c>
      <c r="N59" s="38">
        <v>19.375</v>
      </c>
      <c r="O59" s="38">
        <v>43.75</v>
      </c>
      <c r="P59" s="35">
        <f t="shared" si="3"/>
        <v>50.625168153888886</v>
      </c>
      <c r="Q59" s="35">
        <f t="shared" si="0"/>
        <v>3.0000099646748968</v>
      </c>
      <c r="R59" s="35">
        <f t="shared" si="1"/>
        <v>1.5000049823374484</v>
      </c>
      <c r="S59" s="35">
        <f t="shared" si="2"/>
        <v>1.5000049823374484</v>
      </c>
      <c r="U59" s="37"/>
      <c r="V59" s="35"/>
    </row>
    <row r="60" spans="1:22">
      <c r="A60" s="37" t="s">
        <v>99</v>
      </c>
      <c r="B60" s="37" t="s">
        <v>1013</v>
      </c>
      <c r="C60" s="36" t="s">
        <v>720</v>
      </c>
      <c r="D60" s="16" t="s">
        <v>1077</v>
      </c>
      <c r="E60" s="38">
        <v>4.0111111111111111</v>
      </c>
      <c r="F60" s="38">
        <v>6.677777777777778</v>
      </c>
      <c r="G60" s="40">
        <v>5.1595106913000031</v>
      </c>
      <c r="H60" s="38">
        <v>18.8</v>
      </c>
      <c r="I60" s="38">
        <v>17.833333333333332</v>
      </c>
      <c r="J60" s="38">
        <v>0</v>
      </c>
      <c r="K60" s="41">
        <v>86.744444515555571</v>
      </c>
      <c r="L60" s="38">
        <v>98.248888888888885</v>
      </c>
      <c r="M60" s="38">
        <v>49.728765432098761</v>
      </c>
      <c r="N60" s="38">
        <v>37.555555555555557</v>
      </c>
      <c r="O60" s="38">
        <v>52.222222222222221</v>
      </c>
      <c r="P60" s="35">
        <f t="shared" si="3"/>
        <v>47.500061799506192</v>
      </c>
      <c r="Q60" s="35">
        <f t="shared" si="0"/>
        <v>2.8148184770077744</v>
      </c>
      <c r="R60" s="35">
        <f t="shared" si="1"/>
        <v>1.4074092385038872</v>
      </c>
      <c r="S60" s="35">
        <f t="shared" si="2"/>
        <v>1</v>
      </c>
      <c r="U60" s="37"/>
      <c r="V60" s="35"/>
    </row>
    <row r="61" spans="1:22">
      <c r="A61" s="37" t="s">
        <v>499</v>
      </c>
      <c r="B61" s="37" t="s">
        <v>144</v>
      </c>
      <c r="C61" s="36" t="s">
        <v>730</v>
      </c>
      <c r="D61" s="16" t="s">
        <v>1077</v>
      </c>
      <c r="E61" s="38">
        <v>3.04</v>
      </c>
      <c r="F61" s="38">
        <v>4.2444444444444445</v>
      </c>
      <c r="G61" s="40">
        <v>4.3862862396035087</v>
      </c>
      <c r="H61" s="38">
        <v>39.25</v>
      </c>
      <c r="I61" s="38">
        <v>9.1999999999999993</v>
      </c>
      <c r="J61" s="38">
        <v>0.22222222222222221</v>
      </c>
      <c r="K61" s="41">
        <v>64.283330065000001</v>
      </c>
      <c r="L61" s="38">
        <v>63.523199999999996</v>
      </c>
      <c r="M61" s="38">
        <v>31.329454011111114</v>
      </c>
      <c r="N61" s="38">
        <v>28</v>
      </c>
      <c r="O61" s="38">
        <v>56.3</v>
      </c>
      <c r="P61" s="35">
        <f t="shared" si="3"/>
        <v>64.379225281666663</v>
      </c>
      <c r="Q61" s="35">
        <f t="shared" si="0"/>
        <v>3.8150652018765432</v>
      </c>
      <c r="R61" s="35">
        <f t="shared" si="1"/>
        <v>1.9075326009382716</v>
      </c>
      <c r="S61" s="35">
        <f t="shared" si="2"/>
        <v>1.9075326009382716</v>
      </c>
      <c r="U61" s="37"/>
      <c r="V61" s="35"/>
    </row>
    <row r="62" spans="1:22">
      <c r="A62" s="37" t="s">
        <v>108</v>
      </c>
      <c r="B62" s="37" t="s">
        <v>166</v>
      </c>
      <c r="C62" s="36" t="s">
        <v>715</v>
      </c>
      <c r="D62" s="16" t="s">
        <v>1077</v>
      </c>
      <c r="E62" s="38">
        <v>6.2939197454104212</v>
      </c>
      <c r="F62" s="38">
        <v>7.9865498485253719</v>
      </c>
      <c r="G62" s="40">
        <v>4.2952077409713922</v>
      </c>
      <c r="H62" s="38">
        <v>20</v>
      </c>
      <c r="I62" s="38">
        <v>22.142857142857142</v>
      </c>
      <c r="J62" s="38">
        <v>0</v>
      </c>
      <c r="K62" s="41">
        <v>122.01666672166668</v>
      </c>
      <c r="L62" s="38">
        <v>120.58870480446291</v>
      </c>
      <c r="M62" s="38">
        <v>58.231881270047694</v>
      </c>
      <c r="N62" s="38">
        <v>38.430739961486417</v>
      </c>
      <c r="O62" s="38">
        <v>93.824848647199289</v>
      </c>
      <c r="P62" s="35">
        <f t="shared" si="3"/>
        <v>126.98003027865235</v>
      </c>
      <c r="Q62" s="35">
        <f t="shared" si="0"/>
        <v>7.5247425350312502</v>
      </c>
      <c r="R62" s="35">
        <f t="shared" si="1"/>
        <v>4.5148455210187501</v>
      </c>
      <c r="S62" s="35">
        <f t="shared" si="2"/>
        <v>4.5148455210187501</v>
      </c>
      <c r="U62" s="37"/>
      <c r="V62" s="35"/>
    </row>
    <row r="63" spans="1:22">
      <c r="A63" s="37" t="s">
        <v>1190</v>
      </c>
      <c r="B63" s="37" t="s">
        <v>1341</v>
      </c>
      <c r="C63" s="36" t="s">
        <v>722</v>
      </c>
      <c r="D63" s="16" t="s">
        <v>1077</v>
      </c>
      <c r="E63" s="38">
        <v>3.4799999999999995</v>
      </c>
      <c r="F63" s="38">
        <v>2.5333333333333332</v>
      </c>
      <c r="G63" s="40">
        <v>3.7220577611243684</v>
      </c>
      <c r="H63" s="38">
        <v>52.2</v>
      </c>
      <c r="I63" s="38">
        <v>6.833333333333333</v>
      </c>
      <c r="J63" s="38">
        <v>0.66666666666666663</v>
      </c>
      <c r="K63" s="41">
        <v>64.536670066999989</v>
      </c>
      <c r="L63" s="38">
        <v>56.460400000000007</v>
      </c>
      <c r="M63" s="38">
        <v>26.689912633333336</v>
      </c>
      <c r="N63" s="38">
        <v>25.6</v>
      </c>
      <c r="O63" s="38">
        <v>63</v>
      </c>
      <c r="P63" s="35">
        <f t="shared" si="3"/>
        <v>92.228180416999976</v>
      </c>
      <c r="Q63" s="35">
        <f t="shared" si="0"/>
        <v>5.4653736543407394</v>
      </c>
      <c r="R63" s="35">
        <f t="shared" si="1"/>
        <v>2.7326868271703697</v>
      </c>
      <c r="S63" s="35">
        <f t="shared" si="2"/>
        <v>2.7326868271703697</v>
      </c>
      <c r="U63" s="37"/>
      <c r="V63" s="35"/>
    </row>
    <row r="64" spans="1:22">
      <c r="A64" s="37" t="s">
        <v>501</v>
      </c>
      <c r="B64" s="37" t="s">
        <v>117</v>
      </c>
      <c r="C64" s="36" t="s">
        <v>863</v>
      </c>
      <c r="D64" s="16" t="s">
        <v>1077</v>
      </c>
      <c r="E64" s="38">
        <v>2.5001572825457865</v>
      </c>
      <c r="F64" s="38">
        <v>1.7089665513193453</v>
      </c>
      <c r="G64" s="40">
        <v>2.7586820694928296</v>
      </c>
      <c r="H64" s="38">
        <v>39.200000000000003</v>
      </c>
      <c r="I64" s="38">
        <v>4.2857142857142856</v>
      </c>
      <c r="J64" s="38">
        <v>6.5454545454545459</v>
      </c>
      <c r="K64" s="41">
        <v>46.905558390000003</v>
      </c>
      <c r="L64" s="38">
        <v>37.171709551637711</v>
      </c>
      <c r="M64" s="38">
        <v>14.377502543337997</v>
      </c>
      <c r="N64" s="38">
        <v>14.631858506061571</v>
      </c>
      <c r="O64" s="38">
        <v>65.548016015863425</v>
      </c>
      <c r="P64" s="35">
        <f t="shared" si="3"/>
        <v>137.73996484199566</v>
      </c>
      <c r="Q64" s="35">
        <f t="shared" si="0"/>
        <v>8.1623682869330754</v>
      </c>
      <c r="R64" s="35">
        <f t="shared" si="1"/>
        <v>4.8974209721598454</v>
      </c>
      <c r="S64" s="35">
        <f t="shared" si="2"/>
        <v>4.8974209721598454</v>
      </c>
      <c r="U64" s="37"/>
      <c r="V64" s="35"/>
    </row>
    <row r="65" spans="1:22">
      <c r="A65" s="37" t="s">
        <v>502</v>
      </c>
      <c r="B65" s="37" t="s">
        <v>118</v>
      </c>
      <c r="C65" s="36" t="s">
        <v>738</v>
      </c>
      <c r="D65" s="16" t="s">
        <v>1077</v>
      </c>
      <c r="E65" s="38">
        <v>2.8285714285714287</v>
      </c>
      <c r="F65" s="38">
        <v>3.7285714285714286</v>
      </c>
      <c r="G65" s="40">
        <v>4.4468258193219761</v>
      </c>
      <c r="H65" s="38">
        <v>32.25</v>
      </c>
      <c r="I65" s="38">
        <v>11.25</v>
      </c>
      <c r="J65" s="38">
        <v>0</v>
      </c>
      <c r="K65" s="41">
        <v>63.233328669999999</v>
      </c>
      <c r="L65" s="38">
        <v>66.902857142857144</v>
      </c>
      <c r="M65" s="38">
        <v>31.243066507936508</v>
      </c>
      <c r="N65" s="38">
        <v>22.285714285714285</v>
      </c>
      <c r="O65" s="38">
        <v>53.857142857142854</v>
      </c>
      <c r="P65" s="35">
        <f t="shared" si="3"/>
        <v>62.831795416031746</v>
      </c>
      <c r="Q65" s="35">
        <f t="shared" si="0"/>
        <v>3.7233656542833629</v>
      </c>
      <c r="R65" s="35">
        <f t="shared" si="1"/>
        <v>1.8616828271416814</v>
      </c>
      <c r="S65" s="35">
        <f t="shared" si="2"/>
        <v>1.8616828271416814</v>
      </c>
      <c r="U65" s="37"/>
      <c r="V65" s="35"/>
    </row>
    <row r="66" spans="1:22">
      <c r="A66" s="37" t="s">
        <v>503</v>
      </c>
      <c r="B66" s="37" t="s">
        <v>158</v>
      </c>
      <c r="C66" s="36" t="s">
        <v>864</v>
      </c>
      <c r="D66" s="16" t="s">
        <v>1077</v>
      </c>
      <c r="E66" s="38">
        <v>2.1428571428571428</v>
      </c>
      <c r="F66" s="38">
        <v>2</v>
      </c>
      <c r="G66" s="40">
        <v>3.6392484253741348</v>
      </c>
      <c r="H66" s="38">
        <v>31.8</v>
      </c>
      <c r="I66" s="38">
        <v>9.8000000000000007</v>
      </c>
      <c r="J66" s="38">
        <v>0.2</v>
      </c>
      <c r="K66" s="41">
        <v>41.057142957142851</v>
      </c>
      <c r="L66" s="38">
        <v>38.285714285714285</v>
      </c>
      <c r="M66" s="38">
        <v>16.601904761904763</v>
      </c>
      <c r="N66" s="38">
        <v>14.571428571428571</v>
      </c>
      <c r="O66" s="38">
        <v>38.571428571428569</v>
      </c>
      <c r="P66" s="35">
        <f t="shared" si="3"/>
        <v>54.44190486190476</v>
      </c>
      <c r="Q66" s="35">
        <f t="shared" ref="Q66:Q129" si="4">P66/16.875</f>
        <v>3.2261869547795414</v>
      </c>
      <c r="R66" s="35">
        <f t="shared" ref="R66:R129" si="5">IF(P66 &gt;= 400,Q66*1.2,IF(P66 &gt; 300,Q66,IF(P66&gt;200,Q66*0.8,IF(P66&gt;100,Q66*0.6,Q66*0.5))))</f>
        <v>1.6130934773897707</v>
      </c>
      <c r="S66" s="35">
        <f t="shared" ref="S66:S129" si="6">IF(R66 &lt; 1.5,1,R66)</f>
        <v>1.6130934773897707</v>
      </c>
      <c r="U66" s="37"/>
      <c r="V66" s="35"/>
    </row>
    <row r="67" spans="1:22">
      <c r="A67" s="37" t="s">
        <v>504</v>
      </c>
      <c r="B67" s="37" t="s">
        <v>61</v>
      </c>
      <c r="C67" s="36" t="s">
        <v>740</v>
      </c>
      <c r="D67" s="16" t="s">
        <v>1077</v>
      </c>
      <c r="E67" s="38">
        <v>13.245878977111284</v>
      </c>
      <c r="F67" s="38">
        <v>8.7435705454771107</v>
      </c>
      <c r="G67" s="40">
        <v>3.1938384612432382</v>
      </c>
      <c r="H67" s="38">
        <v>30</v>
      </c>
      <c r="I67" s="38">
        <v>30.714285714285715</v>
      </c>
      <c r="J67" s="38">
        <v>0</v>
      </c>
      <c r="K67" s="41">
        <v>184.42777505916669</v>
      </c>
      <c r="L67" s="38">
        <v>158.32222620236715</v>
      </c>
      <c r="M67" s="38">
        <v>65.448057922831438</v>
      </c>
      <c r="N67" s="38">
        <v>45.372124811680671</v>
      </c>
      <c r="O67" s="38">
        <v>202.2848825236149</v>
      </c>
      <c r="P67" s="35">
        <f t="shared" ref="P67:P130" si="7">(10*E67)-(3*F67)+(7*J67)+K67-(L67*0.5)-(M67*0.5)-N67+O67</f>
        <v>335.68346884318316</v>
      </c>
      <c r="Q67" s="35">
        <f t="shared" si="4"/>
        <v>19.89235370922567</v>
      </c>
      <c r="R67" s="35">
        <f t="shared" si="5"/>
        <v>19.89235370922567</v>
      </c>
      <c r="S67" s="35">
        <f t="shared" si="6"/>
        <v>19.89235370922567</v>
      </c>
      <c r="U67" s="37"/>
      <c r="V67" s="35"/>
    </row>
    <row r="68" spans="1:22">
      <c r="A68" s="37" t="s">
        <v>116</v>
      </c>
      <c r="B68" s="37" t="s">
        <v>138</v>
      </c>
      <c r="C68" s="36" t="s">
        <v>736</v>
      </c>
      <c r="D68" s="16" t="s">
        <v>1077</v>
      </c>
      <c r="E68" s="38">
        <v>2.8250000000000002</v>
      </c>
      <c r="F68" s="38">
        <v>4.0999999999999996</v>
      </c>
      <c r="G68" s="40">
        <v>4.8551194579554497</v>
      </c>
      <c r="H68" s="38">
        <v>18.25</v>
      </c>
      <c r="I68" s="38">
        <v>10.199999999999999</v>
      </c>
      <c r="J68" s="38">
        <v>0.14285714285714285</v>
      </c>
      <c r="K68" s="41">
        <v>62.954162590000003</v>
      </c>
      <c r="L68" s="38">
        <v>70.881249999999994</v>
      </c>
      <c r="M68" s="38">
        <v>33.961108861111114</v>
      </c>
      <c r="N68" s="38">
        <v>23.5</v>
      </c>
      <c r="O68" s="38">
        <v>35.875</v>
      </c>
      <c r="P68" s="35">
        <f t="shared" si="7"/>
        <v>39.857983159444444</v>
      </c>
      <c r="Q68" s="35">
        <f t="shared" si="4"/>
        <v>2.3619545575967078</v>
      </c>
      <c r="R68" s="35">
        <f t="shared" si="5"/>
        <v>1.1809772787983539</v>
      </c>
      <c r="S68" s="35">
        <f t="shared" si="6"/>
        <v>1</v>
      </c>
      <c r="U68" s="37"/>
      <c r="V68" s="35"/>
    </row>
    <row r="69" spans="1:22">
      <c r="A69" s="37" t="s">
        <v>505</v>
      </c>
      <c r="B69" s="37" t="s">
        <v>310</v>
      </c>
      <c r="C69" s="36" t="s">
        <v>733</v>
      </c>
      <c r="D69" s="16" t="s">
        <v>1077</v>
      </c>
      <c r="E69" s="38">
        <v>9.0046579431483007</v>
      </c>
      <c r="F69" s="38">
        <v>11.015811673436728</v>
      </c>
      <c r="G69" s="40">
        <v>3.8321567724052961</v>
      </c>
      <c r="H69" s="38">
        <v>28.8</v>
      </c>
      <c r="I69" s="38">
        <v>29.857142857142858</v>
      </c>
      <c r="J69" s="38">
        <v>0</v>
      </c>
      <c r="K69" s="41">
        <v>176.3638917275</v>
      </c>
      <c r="L69" s="38">
        <v>175.58993775822071</v>
      </c>
      <c r="M69" s="38">
        <v>75.094898010143723</v>
      </c>
      <c r="N69" s="38">
        <v>55.669282618879834</v>
      </c>
      <c r="O69" s="38">
        <v>150.62214655977888</v>
      </c>
      <c r="P69" s="35">
        <f t="shared" si="7"/>
        <v>202.97348219538969</v>
      </c>
      <c r="Q69" s="35">
        <f t="shared" si="4"/>
        <v>12.028058204171241</v>
      </c>
      <c r="R69" s="35">
        <f t="shared" si="5"/>
        <v>9.6224465633369931</v>
      </c>
      <c r="S69" s="35">
        <f t="shared" si="6"/>
        <v>9.6224465633369931</v>
      </c>
      <c r="U69" s="37"/>
      <c r="V69" s="35"/>
    </row>
    <row r="70" spans="1:22">
      <c r="A70" s="37" t="s">
        <v>119</v>
      </c>
      <c r="B70" s="37" t="s">
        <v>396</v>
      </c>
      <c r="C70" s="36" t="s">
        <v>715</v>
      </c>
      <c r="D70" s="16" t="s">
        <v>1077</v>
      </c>
      <c r="E70" s="38">
        <v>3.2038784496695509</v>
      </c>
      <c r="F70" s="38">
        <v>2.7576438136400063</v>
      </c>
      <c r="G70" s="40">
        <v>3.1070241769393783</v>
      </c>
      <c r="H70" s="38">
        <v>46.8</v>
      </c>
      <c r="I70" s="38">
        <v>8.7142857142857135</v>
      </c>
      <c r="J70" s="38">
        <v>30.363636363636363</v>
      </c>
      <c r="K70" s="41">
        <v>58.950000061666664</v>
      </c>
      <c r="L70" s="38">
        <v>49.589063761969705</v>
      </c>
      <c r="M70" s="38">
        <v>20.351008380241794</v>
      </c>
      <c r="N70" s="38">
        <v>22.141335976458539</v>
      </c>
      <c r="O70" s="38">
        <v>54.744272481542133</v>
      </c>
      <c r="P70" s="35">
        <f t="shared" si="7"/>
        <v>292.89420809687454</v>
      </c>
      <c r="Q70" s="35">
        <f t="shared" si="4"/>
        <v>17.356693813148119</v>
      </c>
      <c r="R70" s="35">
        <f t="shared" si="5"/>
        <v>13.885355050518497</v>
      </c>
      <c r="S70" s="35">
        <f t="shared" si="6"/>
        <v>13.885355050518497</v>
      </c>
      <c r="U70" s="37"/>
      <c r="V70" s="35"/>
    </row>
    <row r="71" spans="1:22">
      <c r="A71" s="37" t="s">
        <v>506</v>
      </c>
      <c r="B71" s="37" t="s">
        <v>209</v>
      </c>
      <c r="C71" s="36" t="s">
        <v>727</v>
      </c>
      <c r="D71" s="16" t="s">
        <v>1077</v>
      </c>
      <c r="E71" s="38">
        <v>4.2363636363636363</v>
      </c>
      <c r="F71" s="38">
        <v>2.94</v>
      </c>
      <c r="G71" s="40">
        <v>2.8453752360529974</v>
      </c>
      <c r="H71" s="38">
        <v>47.8</v>
      </c>
      <c r="I71" s="38">
        <v>10.5</v>
      </c>
      <c r="J71" s="38">
        <v>1.9</v>
      </c>
      <c r="K71" s="41">
        <v>57.903027341818188</v>
      </c>
      <c r="L71" s="38">
        <v>45.683818181818182</v>
      </c>
      <c r="M71" s="38">
        <v>18.306204454545455</v>
      </c>
      <c r="N71" s="38">
        <v>19.545454545454547</v>
      </c>
      <c r="O71" s="38">
        <v>71.090909090909093</v>
      </c>
      <c r="P71" s="35">
        <f t="shared" si="7"/>
        <v>124.29710693272727</v>
      </c>
      <c r="Q71" s="35">
        <f t="shared" si="4"/>
        <v>7.3657544849023573</v>
      </c>
      <c r="R71" s="35">
        <f t="shared" si="5"/>
        <v>4.419452690941414</v>
      </c>
      <c r="S71" s="35">
        <f t="shared" si="6"/>
        <v>4.419452690941414</v>
      </c>
      <c r="U71" s="37"/>
      <c r="V71" s="35"/>
    </row>
    <row r="72" spans="1:22">
      <c r="A72" s="37" t="s">
        <v>126</v>
      </c>
      <c r="B72" s="37" t="s">
        <v>330</v>
      </c>
      <c r="C72" s="36" t="s">
        <v>713</v>
      </c>
      <c r="D72" s="16" t="s">
        <v>1077</v>
      </c>
      <c r="E72" s="38">
        <v>2.8</v>
      </c>
      <c r="F72" s="38">
        <v>2.1444444444444444</v>
      </c>
      <c r="G72" s="40">
        <v>3.2540819979501552</v>
      </c>
      <c r="H72" s="38">
        <v>47</v>
      </c>
      <c r="I72" s="38">
        <v>6.5</v>
      </c>
      <c r="J72" s="38">
        <v>0.33333333333333331</v>
      </c>
      <c r="K72" s="41">
        <v>47.566670076999998</v>
      </c>
      <c r="L72" s="38">
        <v>42.848500000000001</v>
      </c>
      <c r="M72" s="38">
        <v>17.198427200000001</v>
      </c>
      <c r="N72" s="38">
        <v>15.6</v>
      </c>
      <c r="O72" s="38">
        <v>47.5</v>
      </c>
      <c r="P72" s="35">
        <f t="shared" si="7"/>
        <v>73.343206476999995</v>
      </c>
      <c r="Q72" s="35">
        <f t="shared" si="4"/>
        <v>4.3462640875259257</v>
      </c>
      <c r="R72" s="35">
        <f t="shared" si="5"/>
        <v>2.1731320437629629</v>
      </c>
      <c r="S72" s="35">
        <f t="shared" si="6"/>
        <v>2.1731320437629629</v>
      </c>
      <c r="U72" s="37"/>
      <c r="V72" s="35"/>
    </row>
    <row r="73" spans="1:22">
      <c r="A73" s="37" t="s">
        <v>507</v>
      </c>
      <c r="B73" s="37" t="s">
        <v>508</v>
      </c>
      <c r="C73" s="36" t="s">
        <v>742</v>
      </c>
      <c r="D73" s="16" t="s">
        <v>1077</v>
      </c>
      <c r="E73" s="38">
        <v>4.2714285714285714</v>
      </c>
      <c r="F73" s="38">
        <v>4.8428571428571425</v>
      </c>
      <c r="G73" s="40">
        <v>4.0688742930122235</v>
      </c>
      <c r="H73" s="38">
        <v>32.5</v>
      </c>
      <c r="I73" s="38">
        <v>12.875</v>
      </c>
      <c r="J73" s="38">
        <v>0</v>
      </c>
      <c r="K73" s="41">
        <v>78.3</v>
      </c>
      <c r="L73" s="38">
        <v>75.435714285714283</v>
      </c>
      <c r="M73" s="38">
        <v>35.399206349206345</v>
      </c>
      <c r="N73" s="38">
        <v>26.285714285714285</v>
      </c>
      <c r="O73" s="38">
        <v>57.142857142857146</v>
      </c>
      <c r="P73" s="35">
        <f t="shared" si="7"/>
        <v>81.925396825396831</v>
      </c>
      <c r="Q73" s="35">
        <f t="shared" si="4"/>
        <v>4.8548383303938865</v>
      </c>
      <c r="R73" s="35">
        <f t="shared" si="5"/>
        <v>2.4274191651969432</v>
      </c>
      <c r="S73" s="35">
        <f t="shared" si="6"/>
        <v>2.4274191651969432</v>
      </c>
      <c r="U73" s="37"/>
      <c r="V73" s="35"/>
    </row>
    <row r="74" spans="1:22">
      <c r="A74" s="37" t="s">
        <v>1369</v>
      </c>
      <c r="B74" s="37" t="s">
        <v>310</v>
      </c>
      <c r="C74" s="36" t="s">
        <v>717</v>
      </c>
      <c r="D74" s="16" t="s">
        <v>1077</v>
      </c>
      <c r="E74" s="38">
        <v>2.9888888888888889</v>
      </c>
      <c r="F74" s="38">
        <v>2.7374999999999998</v>
      </c>
      <c r="G74" s="40">
        <v>3.6957099782666099</v>
      </c>
      <c r="H74" s="38">
        <v>43.25</v>
      </c>
      <c r="I74" s="38">
        <v>7</v>
      </c>
      <c r="J74" s="38">
        <v>0.5</v>
      </c>
      <c r="K74" s="41">
        <v>60.018522308888883</v>
      </c>
      <c r="L74" s="38">
        <v>54.194222222222223</v>
      </c>
      <c r="M74" s="38">
        <v>24.645672419753087</v>
      </c>
      <c r="N74" s="38">
        <v>24.111111111111111</v>
      </c>
      <c r="O74" s="38">
        <v>46.777777777777779</v>
      </c>
      <c r="P74" s="35">
        <f t="shared" si="7"/>
        <v>68.441630543456782</v>
      </c>
      <c r="Q74" s="35">
        <f t="shared" si="4"/>
        <v>4.0558003285011424</v>
      </c>
      <c r="R74" s="35">
        <f t="shared" si="5"/>
        <v>2.0279001642505712</v>
      </c>
      <c r="S74" s="35">
        <f t="shared" si="6"/>
        <v>2.0279001642505712</v>
      </c>
      <c r="U74" s="37"/>
      <c r="V74" s="35"/>
    </row>
    <row r="75" spans="1:22">
      <c r="A75" s="37" t="s">
        <v>511</v>
      </c>
      <c r="B75" s="37" t="s">
        <v>512</v>
      </c>
      <c r="C75" s="36" t="s">
        <v>737</v>
      </c>
      <c r="D75" s="16" t="s">
        <v>1077</v>
      </c>
      <c r="E75" s="38">
        <v>3.3207156825215876</v>
      </c>
      <c r="F75" s="38">
        <v>2.7383715546656235</v>
      </c>
      <c r="G75" s="40">
        <v>2.3360804769214476</v>
      </c>
      <c r="H75" s="38">
        <v>49</v>
      </c>
      <c r="I75" s="38">
        <v>8.8571428571428577</v>
      </c>
      <c r="J75" s="38">
        <v>32.363636363636367</v>
      </c>
      <c r="K75" s="41">
        <v>58.861108399166675</v>
      </c>
      <c r="L75" s="38">
        <v>37.087587256593586</v>
      </c>
      <c r="M75" s="38">
        <v>15.278254020138924</v>
      </c>
      <c r="N75" s="38">
        <v>26.944801576940659</v>
      </c>
      <c r="O75" s="38">
        <v>97.365155373685411</v>
      </c>
      <c r="P75" s="35">
        <f t="shared" si="7"/>
        <v>354.63603826421871</v>
      </c>
      <c r="Q75" s="35">
        <f t="shared" si="4"/>
        <v>21.015468934175924</v>
      </c>
      <c r="R75" s="35">
        <f t="shared" si="5"/>
        <v>21.015468934175924</v>
      </c>
      <c r="S75" s="35">
        <f t="shared" si="6"/>
        <v>21.015468934175924</v>
      </c>
      <c r="U75" s="37"/>
      <c r="V75" s="35"/>
    </row>
    <row r="76" spans="1:22">
      <c r="A76" s="37" t="s">
        <v>511</v>
      </c>
      <c r="B76" s="37" t="s">
        <v>278</v>
      </c>
      <c r="C76" s="36" t="s">
        <v>732</v>
      </c>
      <c r="D76" s="16" t="s">
        <v>1077</v>
      </c>
      <c r="E76" s="38">
        <v>1.5285714285714285</v>
      </c>
      <c r="F76" s="38">
        <v>1.5285714285714285</v>
      </c>
      <c r="G76" s="40">
        <v>3.9309523673386924</v>
      </c>
      <c r="H76" s="38">
        <v>34.75</v>
      </c>
      <c r="I76" s="38">
        <v>2.6</v>
      </c>
      <c r="J76" s="38">
        <v>0.16666666666666666</v>
      </c>
      <c r="K76" s="41">
        <v>33.000000114285719</v>
      </c>
      <c r="L76" s="38">
        <v>29.914285714285715</v>
      </c>
      <c r="M76" s="38">
        <v>14.413492063492063</v>
      </c>
      <c r="N76" s="38">
        <v>18</v>
      </c>
      <c r="O76" s="38">
        <v>33.857142857142854</v>
      </c>
      <c r="P76" s="35">
        <f t="shared" si="7"/>
        <v>38.559920749206356</v>
      </c>
      <c r="Q76" s="35">
        <f t="shared" si="4"/>
        <v>2.2850323406937099</v>
      </c>
      <c r="R76" s="35">
        <f t="shared" si="5"/>
        <v>1.1425161703468549</v>
      </c>
      <c r="S76" s="35">
        <f t="shared" si="6"/>
        <v>1</v>
      </c>
      <c r="U76" s="37"/>
      <c r="V76" s="35"/>
    </row>
    <row r="77" spans="1:22">
      <c r="A77" s="37" t="s">
        <v>912</v>
      </c>
      <c r="B77" s="37" t="s">
        <v>133</v>
      </c>
      <c r="C77" s="36" t="s">
        <v>720</v>
      </c>
      <c r="D77" s="16" t="s">
        <v>1077</v>
      </c>
      <c r="E77" s="38">
        <v>6.3375000000000004</v>
      </c>
      <c r="F77" s="38">
        <v>7.6857142857142851</v>
      </c>
      <c r="G77" s="40">
        <v>4.2513162148942785</v>
      </c>
      <c r="H77" s="38">
        <v>22</v>
      </c>
      <c r="I77" s="38">
        <v>24</v>
      </c>
      <c r="J77" s="38">
        <v>0</v>
      </c>
      <c r="K77" s="41">
        <v>121.90833760125001</v>
      </c>
      <c r="L77" s="38">
        <v>125.63999999999999</v>
      </c>
      <c r="M77" s="38">
        <v>57.585654708333337</v>
      </c>
      <c r="N77" s="38">
        <v>42.25</v>
      </c>
      <c r="O77" s="38">
        <v>92.625</v>
      </c>
      <c r="P77" s="35">
        <f t="shared" si="7"/>
        <v>120.98836738994049</v>
      </c>
      <c r="Q77" s="35">
        <f t="shared" si="4"/>
        <v>7.1696810305149921</v>
      </c>
      <c r="R77" s="35">
        <f t="shared" si="5"/>
        <v>4.3018086183089954</v>
      </c>
      <c r="S77" s="35">
        <f t="shared" si="6"/>
        <v>4.3018086183089954</v>
      </c>
      <c r="U77" s="37"/>
      <c r="V77" s="35"/>
    </row>
    <row r="78" spans="1:22">
      <c r="A78" s="37" t="s">
        <v>777</v>
      </c>
      <c r="B78" s="37" t="s">
        <v>521</v>
      </c>
      <c r="C78" s="36" t="s">
        <v>727</v>
      </c>
      <c r="D78" s="16" t="s">
        <v>1077</v>
      </c>
      <c r="E78" s="38">
        <v>7.655619961247865</v>
      </c>
      <c r="F78" s="38">
        <v>7.7596753612581217</v>
      </c>
      <c r="G78" s="40">
        <v>4.0407467276904807</v>
      </c>
      <c r="H78" s="38">
        <v>31</v>
      </c>
      <c r="I78" s="38">
        <v>21.428571428571427</v>
      </c>
      <c r="J78" s="38">
        <v>9.0909090909090912E-2</v>
      </c>
      <c r="K78" s="41">
        <v>133.30000006833333</v>
      </c>
      <c r="L78" s="38">
        <v>133.8680244042915</v>
      </c>
      <c r="M78" s="38">
        <v>59.847948786362089</v>
      </c>
      <c r="N78" s="38">
        <v>41.994825896580984</v>
      </c>
      <c r="O78" s="38">
        <v>115.9302396243399</v>
      </c>
      <c r="P78" s="35">
        <f t="shared" si="7"/>
        <v>164.29096436583336</v>
      </c>
      <c r="Q78" s="35">
        <f t="shared" si="4"/>
        <v>9.735760851308644</v>
      </c>
      <c r="R78" s="35">
        <f t="shared" si="5"/>
        <v>5.8414565107851866</v>
      </c>
      <c r="S78" s="35">
        <f t="shared" si="6"/>
        <v>5.8414565107851866</v>
      </c>
      <c r="U78" s="37"/>
      <c r="V78" s="35"/>
    </row>
    <row r="79" spans="1:22">
      <c r="A79" s="37" t="s">
        <v>513</v>
      </c>
      <c r="B79" s="37" t="s">
        <v>999</v>
      </c>
      <c r="C79" s="36" t="s">
        <v>863</v>
      </c>
      <c r="D79" s="16" t="s">
        <v>1077</v>
      </c>
      <c r="E79" s="38">
        <v>11.318226692700799</v>
      </c>
      <c r="F79" s="38">
        <v>9.7828275830158198</v>
      </c>
      <c r="G79" s="40">
        <v>3.5350117141970552</v>
      </c>
      <c r="H79" s="38">
        <v>30.4</v>
      </c>
      <c r="I79" s="38">
        <v>30.714285714285715</v>
      </c>
      <c r="J79" s="38">
        <v>0</v>
      </c>
      <c r="K79" s="41">
        <v>187.23610840250001</v>
      </c>
      <c r="L79" s="38">
        <v>185.94865750229437</v>
      </c>
      <c r="M79" s="38">
        <v>73.542426280389691</v>
      </c>
      <c r="N79" s="38">
        <v>42.16861013681784</v>
      </c>
      <c r="O79" s="38">
        <v>151.24328148648956</v>
      </c>
      <c r="P79" s="35">
        <f t="shared" si="7"/>
        <v>250.39902203879021</v>
      </c>
      <c r="Q79" s="35">
        <f t="shared" si="4"/>
        <v>14.838460565261641</v>
      </c>
      <c r="R79" s="35">
        <f t="shared" si="5"/>
        <v>11.870768452209314</v>
      </c>
      <c r="S79" s="35">
        <f t="shared" si="6"/>
        <v>11.870768452209314</v>
      </c>
      <c r="U79" s="37"/>
      <c r="V79" s="35"/>
    </row>
    <row r="80" spans="1:22">
      <c r="A80" s="37" t="s">
        <v>1322</v>
      </c>
      <c r="B80" s="37" t="s">
        <v>28</v>
      </c>
      <c r="C80" s="36" t="s">
        <v>721</v>
      </c>
      <c r="D80" s="16" t="s">
        <v>1077</v>
      </c>
      <c r="E80" s="38">
        <v>2.59</v>
      </c>
      <c r="F80" s="38">
        <v>3.5444444444444443</v>
      </c>
      <c r="G80" s="40">
        <v>4.0267649759125739</v>
      </c>
      <c r="H80" s="38">
        <v>41</v>
      </c>
      <c r="I80" s="38">
        <v>7.5</v>
      </c>
      <c r="J80" s="38">
        <v>0.66666666666666663</v>
      </c>
      <c r="K80" s="41">
        <v>58.773330083999994</v>
      </c>
      <c r="L80" s="38">
        <v>50.385000000000005</v>
      </c>
      <c r="M80" s="38">
        <v>26.296265233333333</v>
      </c>
      <c r="N80" s="38">
        <v>30.3</v>
      </c>
      <c r="O80" s="38">
        <v>65.2</v>
      </c>
      <c r="P80" s="35">
        <f t="shared" si="7"/>
        <v>75.266030800666655</v>
      </c>
      <c r="Q80" s="35">
        <f t="shared" si="4"/>
        <v>4.4602092326320983</v>
      </c>
      <c r="R80" s="35">
        <f t="shared" si="5"/>
        <v>2.2301046163160492</v>
      </c>
      <c r="S80" s="35">
        <f t="shared" si="6"/>
        <v>2.2301046163160492</v>
      </c>
      <c r="U80" s="37"/>
      <c r="V80" s="35"/>
    </row>
    <row r="81" spans="1:22">
      <c r="A81" s="37" t="s">
        <v>846</v>
      </c>
      <c r="B81" s="37" t="s">
        <v>758</v>
      </c>
      <c r="C81" s="36" t="s">
        <v>718</v>
      </c>
      <c r="D81" s="16" t="s">
        <v>1077</v>
      </c>
      <c r="E81" s="38">
        <v>2.9326149393753966</v>
      </c>
      <c r="F81" s="38">
        <v>3.7344814562796498</v>
      </c>
      <c r="G81" s="40">
        <v>3.5615968187533196</v>
      </c>
      <c r="H81" s="38">
        <v>47.8</v>
      </c>
      <c r="I81" s="38">
        <v>9</v>
      </c>
      <c r="J81" s="38">
        <v>22.90909090909091</v>
      </c>
      <c r="K81" s="41">
        <v>60.152775070833336</v>
      </c>
      <c r="L81" s="38">
        <v>55.352627072561063</v>
      </c>
      <c r="M81" s="38">
        <v>23.804436925718221</v>
      </c>
      <c r="N81" s="38">
        <v>23.733454188279506</v>
      </c>
      <c r="O81" s="38">
        <v>58.217445656648614</v>
      </c>
      <c r="P81" s="35">
        <f t="shared" si="7"/>
        <v>233.54457592861419</v>
      </c>
      <c r="Q81" s="35">
        <f t="shared" si="4"/>
        <v>13.839678573547507</v>
      </c>
      <c r="R81" s="35">
        <f t="shared" si="5"/>
        <v>11.071742858838007</v>
      </c>
      <c r="S81" s="35">
        <f t="shared" si="6"/>
        <v>11.071742858838007</v>
      </c>
      <c r="U81" s="37"/>
      <c r="V81" s="35"/>
    </row>
    <row r="82" spans="1:22">
      <c r="A82" s="37" t="s">
        <v>516</v>
      </c>
      <c r="B82" s="37" t="s">
        <v>133</v>
      </c>
      <c r="C82" s="36" t="s">
        <v>717</v>
      </c>
      <c r="D82" s="16" t="s">
        <v>1077</v>
      </c>
      <c r="E82" s="38">
        <v>4.0966349178328247</v>
      </c>
      <c r="F82" s="38">
        <v>3.459437805875889</v>
      </c>
      <c r="G82" s="40">
        <v>3.3078716112498365</v>
      </c>
      <c r="H82" s="38">
        <v>51.6</v>
      </c>
      <c r="I82" s="38">
        <v>10.142857142857142</v>
      </c>
      <c r="J82" s="38">
        <v>3.8888888888888888</v>
      </c>
      <c r="K82" s="41">
        <v>67.183330087000002</v>
      </c>
      <c r="L82" s="38">
        <v>50.815340540072668</v>
      </c>
      <c r="M82" s="38">
        <v>24.692647816001589</v>
      </c>
      <c r="N82" s="38">
        <v>25.833798423132151</v>
      </c>
      <c r="O82" s="38">
        <v>66.790079400031104</v>
      </c>
      <c r="P82" s="35">
        <f t="shared" si="7"/>
        <v>128.19587486878461</v>
      </c>
      <c r="Q82" s="35">
        <f t="shared" si="4"/>
        <v>7.5967925848168658</v>
      </c>
      <c r="R82" s="35">
        <f t="shared" si="5"/>
        <v>4.558075550890119</v>
      </c>
      <c r="S82" s="35">
        <f t="shared" si="6"/>
        <v>4.558075550890119</v>
      </c>
      <c r="U82" s="37"/>
      <c r="V82" s="35"/>
    </row>
    <row r="83" spans="1:22">
      <c r="A83" s="37" t="s">
        <v>913</v>
      </c>
      <c r="B83" s="37" t="s">
        <v>41</v>
      </c>
      <c r="C83" s="36" t="s">
        <v>713</v>
      </c>
      <c r="D83" s="16" t="s">
        <v>1077</v>
      </c>
      <c r="E83" s="38">
        <v>5.0796760655779636</v>
      </c>
      <c r="F83" s="38">
        <v>4.3783258371543781</v>
      </c>
      <c r="G83" s="40">
        <v>3.4385105090587027</v>
      </c>
      <c r="H83" s="38">
        <v>17.75</v>
      </c>
      <c r="I83" s="38">
        <v>14.666666666666666</v>
      </c>
      <c r="J83" s="38">
        <v>0</v>
      </c>
      <c r="K83" s="41">
        <v>82.43333644363635</v>
      </c>
      <c r="L83" s="38">
        <v>76.033641557458893</v>
      </c>
      <c r="M83" s="38">
        <v>31.494210406468369</v>
      </c>
      <c r="N83" s="38">
        <v>24.880296041942838</v>
      </c>
      <c r="O83" s="38">
        <v>70.062736426551865</v>
      </c>
      <c r="P83" s="35">
        <f t="shared" si="7"/>
        <v>111.51363399059825</v>
      </c>
      <c r="Q83" s="35">
        <f t="shared" si="4"/>
        <v>6.608215347591007</v>
      </c>
      <c r="R83" s="35">
        <f t="shared" si="5"/>
        <v>3.964929208554604</v>
      </c>
      <c r="S83" s="35">
        <f t="shared" si="6"/>
        <v>3.964929208554604</v>
      </c>
      <c r="U83" s="37"/>
      <c r="V83" s="35"/>
    </row>
    <row r="84" spans="1:22">
      <c r="A84" s="37" t="s">
        <v>211</v>
      </c>
      <c r="B84" s="37" t="s">
        <v>177</v>
      </c>
      <c r="C84" s="36" t="s">
        <v>750</v>
      </c>
      <c r="D84" s="16" t="s">
        <v>1077</v>
      </c>
      <c r="E84" s="38">
        <v>4.8999999999999995</v>
      </c>
      <c r="F84" s="38">
        <v>4.7714285714285714</v>
      </c>
      <c r="G84" s="40">
        <v>4.0877427948088547</v>
      </c>
      <c r="H84" s="38">
        <v>21.2</v>
      </c>
      <c r="I84" s="38">
        <v>17</v>
      </c>
      <c r="J84" s="38">
        <v>0.16666666666666666</v>
      </c>
      <c r="K84" s="41">
        <v>84.576185841428583</v>
      </c>
      <c r="L84" s="38">
        <v>87.30285714285715</v>
      </c>
      <c r="M84" s="38">
        <v>38.413966031746035</v>
      </c>
      <c r="N84" s="38">
        <v>25.142857142857142</v>
      </c>
      <c r="O84" s="38">
        <v>67</v>
      </c>
      <c r="P84" s="35">
        <f t="shared" si="7"/>
        <v>99.427298063650795</v>
      </c>
      <c r="Q84" s="35">
        <f t="shared" si="4"/>
        <v>5.8919880334015282</v>
      </c>
      <c r="R84" s="35">
        <f t="shared" si="5"/>
        <v>2.9459940167007641</v>
      </c>
      <c r="S84" s="35">
        <f t="shared" si="6"/>
        <v>2.9459940167007641</v>
      </c>
      <c r="U84" s="37"/>
      <c r="V84" s="35"/>
    </row>
    <row r="85" spans="1:22">
      <c r="A85" s="37" t="s">
        <v>211</v>
      </c>
      <c r="B85" s="37" t="s">
        <v>1305</v>
      </c>
      <c r="C85" s="36" t="s">
        <v>722</v>
      </c>
      <c r="D85" s="16" t="s">
        <v>1077</v>
      </c>
      <c r="E85" s="38">
        <v>15.099991285690601</v>
      </c>
      <c r="F85" s="38">
        <v>9.1833175752966838</v>
      </c>
      <c r="G85" s="40">
        <v>2.9974708816113851</v>
      </c>
      <c r="H85" s="38">
        <v>30.6</v>
      </c>
      <c r="I85" s="38">
        <v>31.285714285714285</v>
      </c>
      <c r="J85" s="38">
        <v>0</v>
      </c>
      <c r="K85" s="41">
        <v>201.32500007500002</v>
      </c>
      <c r="L85" s="38">
        <v>180.06307153681973</v>
      </c>
      <c r="M85" s="38">
        <v>67.051758385024712</v>
      </c>
      <c r="N85" s="38">
        <v>49.188113430965664</v>
      </c>
      <c r="O85" s="38">
        <v>193.54878397493067</v>
      </c>
      <c r="P85" s="35">
        <f t="shared" si="7"/>
        <v>345.57821578905873</v>
      </c>
      <c r="Q85" s="35">
        <f t="shared" si="4"/>
        <v>20.478709083796073</v>
      </c>
      <c r="R85" s="35">
        <f t="shared" si="5"/>
        <v>20.478709083796073</v>
      </c>
      <c r="S85" s="35">
        <f t="shared" si="6"/>
        <v>20.478709083796073</v>
      </c>
      <c r="U85" s="37"/>
      <c r="V85" s="35"/>
    </row>
    <row r="86" spans="1:22">
      <c r="A86" s="37" t="s">
        <v>914</v>
      </c>
      <c r="B86" s="37" t="s">
        <v>575</v>
      </c>
      <c r="C86" s="36" t="s">
        <v>728</v>
      </c>
      <c r="D86" s="16" t="s">
        <v>1077</v>
      </c>
      <c r="E86" s="38">
        <v>1.9375</v>
      </c>
      <c r="F86" s="38">
        <v>2.3428571428571425</v>
      </c>
      <c r="G86" s="40">
        <v>3.8458497087799151</v>
      </c>
      <c r="H86" s="38">
        <v>46.333333333333336</v>
      </c>
      <c r="I86" s="38">
        <v>0</v>
      </c>
      <c r="J86" s="38">
        <v>0.14285714285714285</v>
      </c>
      <c r="K86" s="41">
        <v>42.808337614999999</v>
      </c>
      <c r="L86" s="38">
        <v>37.314250000000001</v>
      </c>
      <c r="M86" s="38">
        <v>18.292714750000002</v>
      </c>
      <c r="N86" s="38">
        <v>20</v>
      </c>
      <c r="O86" s="38">
        <v>40</v>
      </c>
      <c r="P86" s="35">
        <f t="shared" si="7"/>
        <v>48.351283811428573</v>
      </c>
      <c r="Q86" s="35">
        <f t="shared" si="4"/>
        <v>2.8652612628994709</v>
      </c>
      <c r="R86" s="35">
        <f t="shared" si="5"/>
        <v>1.4326306314497355</v>
      </c>
      <c r="S86" s="35">
        <f t="shared" si="6"/>
        <v>1</v>
      </c>
      <c r="U86" s="37"/>
      <c r="V86" s="35"/>
    </row>
    <row r="87" spans="1:22">
      <c r="A87" s="37" t="s">
        <v>915</v>
      </c>
      <c r="B87" s="37" t="s">
        <v>58</v>
      </c>
      <c r="C87" s="36" t="s">
        <v>717</v>
      </c>
      <c r="D87" s="16" t="s">
        <v>1077</v>
      </c>
      <c r="E87" s="38">
        <v>4.0330195906609232</v>
      </c>
      <c r="F87" s="38">
        <v>4.1713080234676001</v>
      </c>
      <c r="G87" s="40">
        <v>3.9029319570990655</v>
      </c>
      <c r="H87" s="38">
        <v>41.75</v>
      </c>
      <c r="I87" s="38">
        <v>10.833333333333334</v>
      </c>
      <c r="J87" s="38">
        <v>0.45454545454545453</v>
      </c>
      <c r="K87" s="41">
        <v>81.502775077500004</v>
      </c>
      <c r="L87" s="38">
        <v>81.006082454986185</v>
      </c>
      <c r="M87" s="38">
        <v>35.344420604692445</v>
      </c>
      <c r="N87" s="38">
        <v>20.246448865032136</v>
      </c>
      <c r="O87" s="38">
        <v>52.542277625710931</v>
      </c>
      <c r="P87" s="35">
        <f t="shared" si="7"/>
        <v>86.621442326364104</v>
      </c>
      <c r="Q87" s="35">
        <f t="shared" si="4"/>
        <v>5.1331225082289835</v>
      </c>
      <c r="R87" s="35">
        <f t="shared" si="5"/>
        <v>2.5665612541144918</v>
      </c>
      <c r="S87" s="35">
        <f t="shared" si="6"/>
        <v>2.5665612541144918</v>
      </c>
      <c r="U87" s="37"/>
      <c r="V87" s="35"/>
    </row>
    <row r="88" spans="1:22">
      <c r="A88" s="37" t="s">
        <v>1024</v>
      </c>
      <c r="B88" s="37" t="s">
        <v>41</v>
      </c>
      <c r="C88" s="36" t="s">
        <v>713</v>
      </c>
      <c r="D88" s="16" t="s">
        <v>1077</v>
      </c>
      <c r="E88" s="38">
        <v>4.1916666666666664</v>
      </c>
      <c r="F88" s="38">
        <v>3.4090909090909092</v>
      </c>
      <c r="G88" s="40">
        <v>3.6742216641997749</v>
      </c>
      <c r="H88" s="38">
        <v>45.4</v>
      </c>
      <c r="I88" s="38">
        <v>7</v>
      </c>
      <c r="J88" s="38">
        <v>0.36363636363636365</v>
      </c>
      <c r="K88" s="41">
        <v>68.752775078333329</v>
      </c>
      <c r="L88" s="38">
        <v>65.796000000000006</v>
      </c>
      <c r="M88" s="38">
        <v>28.068103962962965</v>
      </c>
      <c r="N88" s="38">
        <v>22.166666666666668</v>
      </c>
      <c r="O88" s="38">
        <v>57.5</v>
      </c>
      <c r="P88" s="35">
        <f t="shared" si="7"/>
        <v>91.388904915033663</v>
      </c>
      <c r="Q88" s="35">
        <f t="shared" si="4"/>
        <v>5.4156388097797725</v>
      </c>
      <c r="R88" s="35">
        <f t="shared" si="5"/>
        <v>2.7078194048898863</v>
      </c>
      <c r="S88" s="35">
        <f t="shared" si="6"/>
        <v>2.7078194048898863</v>
      </c>
      <c r="U88" s="37"/>
      <c r="V88" s="35"/>
    </row>
    <row r="89" spans="1:22">
      <c r="A89" s="37" t="s">
        <v>799</v>
      </c>
      <c r="B89" s="37" t="s">
        <v>829</v>
      </c>
      <c r="C89" s="36" t="s">
        <v>735</v>
      </c>
      <c r="D89" s="16" t="s">
        <v>1077</v>
      </c>
      <c r="E89" s="38">
        <v>8.8499089762565131</v>
      </c>
      <c r="F89" s="38">
        <v>8.9424311449630114</v>
      </c>
      <c r="G89" s="40">
        <v>4.0183703916186522</v>
      </c>
      <c r="H89" s="38">
        <v>34.799999999999997</v>
      </c>
      <c r="I89" s="38">
        <v>21.428571428571427</v>
      </c>
      <c r="J89" s="38">
        <v>0</v>
      </c>
      <c r="K89" s="41">
        <v>143.54166674583334</v>
      </c>
      <c r="L89" s="38">
        <v>155.38719703598227</v>
      </c>
      <c r="M89" s="38">
        <v>64.089287068338706</v>
      </c>
      <c r="N89" s="38">
        <v>22.593284771314426</v>
      </c>
      <c r="O89" s="38">
        <v>99.841775921523364</v>
      </c>
      <c r="P89" s="35">
        <f t="shared" si="7"/>
        <v>172.72371217155791</v>
      </c>
      <c r="Q89" s="35">
        <f t="shared" si="4"/>
        <v>10.235479239796025</v>
      </c>
      <c r="R89" s="35">
        <f t="shared" si="5"/>
        <v>6.1412875438776142</v>
      </c>
      <c r="S89" s="35">
        <f t="shared" si="6"/>
        <v>6.1412875438776142</v>
      </c>
      <c r="U89" s="37"/>
      <c r="V89" s="35"/>
    </row>
    <row r="90" spans="1:22">
      <c r="A90" s="37" t="s">
        <v>1690</v>
      </c>
      <c r="B90" s="37" t="s">
        <v>175</v>
      </c>
      <c r="C90" s="36" t="s">
        <v>863</v>
      </c>
      <c r="D90" s="16" t="s">
        <v>1077</v>
      </c>
      <c r="E90" s="38">
        <v>6.37</v>
      </c>
      <c r="F90" s="38">
        <v>5.95</v>
      </c>
      <c r="G90" s="40">
        <v>3.9309260722413639</v>
      </c>
      <c r="H90" s="38">
        <v>20.8</v>
      </c>
      <c r="I90" s="38">
        <v>20.333333333333332</v>
      </c>
      <c r="J90" s="38">
        <v>0</v>
      </c>
      <c r="K90" s="41">
        <v>111.33000009600001</v>
      </c>
      <c r="L90" s="38">
        <v>107.48499999999999</v>
      </c>
      <c r="M90" s="38">
        <v>48.625555555555557</v>
      </c>
      <c r="N90" s="38">
        <v>39.200000000000003</v>
      </c>
      <c r="O90" s="38">
        <v>91.3</v>
      </c>
      <c r="P90" s="35">
        <f t="shared" si="7"/>
        <v>131.22472231822223</v>
      </c>
      <c r="Q90" s="35">
        <f t="shared" si="4"/>
        <v>7.7762798410798357</v>
      </c>
      <c r="R90" s="35">
        <f t="shared" si="5"/>
        <v>4.6657679046479013</v>
      </c>
      <c r="S90" s="35">
        <f t="shared" si="6"/>
        <v>4.6657679046479013</v>
      </c>
      <c r="U90" s="37"/>
      <c r="V90" s="35"/>
    </row>
    <row r="91" spans="1:22">
      <c r="A91" s="37" t="s">
        <v>520</v>
      </c>
      <c r="B91" s="37" t="s">
        <v>61</v>
      </c>
      <c r="C91" s="36" t="s">
        <v>721</v>
      </c>
      <c r="D91" s="16" t="s">
        <v>1077</v>
      </c>
      <c r="E91" s="38">
        <v>1.75</v>
      </c>
      <c r="F91" s="38">
        <v>2.7571428571428571</v>
      </c>
      <c r="G91" s="40">
        <v>4.4367280158059996</v>
      </c>
      <c r="H91" s="38">
        <v>41.5</v>
      </c>
      <c r="I91" s="38">
        <v>5.4</v>
      </c>
      <c r="J91" s="38">
        <v>0.42857142857142855</v>
      </c>
      <c r="K91" s="41">
        <v>48.212500121249995</v>
      </c>
      <c r="L91" s="38">
        <v>41.751000000000005</v>
      </c>
      <c r="M91" s="38">
        <v>23.767305555555556</v>
      </c>
      <c r="N91" s="38">
        <v>28.125</v>
      </c>
      <c r="O91" s="38">
        <v>44.625</v>
      </c>
      <c r="P91" s="35">
        <f t="shared" si="7"/>
        <v>44.181918772043645</v>
      </c>
      <c r="Q91" s="35">
        <f t="shared" si="4"/>
        <v>2.6181877790840677</v>
      </c>
      <c r="R91" s="35">
        <f t="shared" si="5"/>
        <v>1.3090938895420339</v>
      </c>
      <c r="S91" s="35">
        <f t="shared" si="6"/>
        <v>1</v>
      </c>
      <c r="U91" s="37"/>
      <c r="V91" s="35"/>
    </row>
    <row r="92" spans="1:22">
      <c r="A92" s="37" t="s">
        <v>1740</v>
      </c>
      <c r="B92" s="37" t="s">
        <v>575</v>
      </c>
      <c r="C92" s="36" t="s">
        <v>723</v>
      </c>
      <c r="D92" s="16" t="s">
        <v>1077</v>
      </c>
      <c r="E92" s="38">
        <v>4.05</v>
      </c>
      <c r="F92" s="38">
        <v>4.0875000000000004</v>
      </c>
      <c r="G92" s="40">
        <v>3.9251409419044347</v>
      </c>
      <c r="H92" s="38">
        <v>17.25</v>
      </c>
      <c r="I92" s="38">
        <v>16.2</v>
      </c>
      <c r="J92" s="38">
        <v>0</v>
      </c>
      <c r="K92" s="41">
        <v>72.724999999999994</v>
      </c>
      <c r="L92" s="38">
        <v>72.887500000000003</v>
      </c>
      <c r="M92" s="38">
        <v>31.717319444444446</v>
      </c>
      <c r="N92" s="38">
        <v>20.5</v>
      </c>
      <c r="O92" s="38">
        <v>56.75</v>
      </c>
      <c r="P92" s="35">
        <f t="shared" si="7"/>
        <v>84.910090277777755</v>
      </c>
      <c r="Q92" s="35">
        <f t="shared" si="4"/>
        <v>5.0317090534979414</v>
      </c>
      <c r="R92" s="35">
        <f t="shared" si="5"/>
        <v>2.5158545267489707</v>
      </c>
      <c r="S92" s="35">
        <f t="shared" si="6"/>
        <v>2.5158545267489707</v>
      </c>
      <c r="U92" s="37"/>
      <c r="V92" s="35"/>
    </row>
    <row r="93" spans="1:22">
      <c r="A93" s="37" t="s">
        <v>1297</v>
      </c>
      <c r="B93" s="37" t="s">
        <v>1134</v>
      </c>
      <c r="C93" s="36" t="s">
        <v>717</v>
      </c>
      <c r="D93" s="16" t="s">
        <v>1077</v>
      </c>
      <c r="E93" s="38">
        <v>10.06063962938852</v>
      </c>
      <c r="F93" s="38">
        <v>8.7745510422695627</v>
      </c>
      <c r="G93" s="40">
        <v>3.6546186099058202</v>
      </c>
      <c r="H93" s="38">
        <v>27</v>
      </c>
      <c r="I93" s="38">
        <v>28</v>
      </c>
      <c r="J93" s="38">
        <v>0</v>
      </c>
      <c r="K93" s="41">
        <v>161.92500008250002</v>
      </c>
      <c r="L93" s="38">
        <v>162.23243155814316</v>
      </c>
      <c r="M93" s="38">
        <v>65.752679856722892</v>
      </c>
      <c r="N93" s="38">
        <v>39.591143315107814</v>
      </c>
      <c r="O93" s="38">
        <v>140.53956664531276</v>
      </c>
      <c r="P93" s="35">
        <f t="shared" si="7"/>
        <v>223.16361087234844</v>
      </c>
      <c r="Q93" s="35">
        <f t="shared" si="4"/>
        <v>13.224510273916945</v>
      </c>
      <c r="R93" s="35">
        <f t="shared" si="5"/>
        <v>10.579608219133556</v>
      </c>
      <c r="S93" s="35">
        <f t="shared" si="6"/>
        <v>10.579608219133556</v>
      </c>
      <c r="U93" s="37"/>
      <c r="V93" s="35"/>
    </row>
    <row r="94" spans="1:22">
      <c r="A94" s="37" t="s">
        <v>1343</v>
      </c>
      <c r="B94" s="37" t="s">
        <v>1228</v>
      </c>
      <c r="C94" s="36" t="s">
        <v>863</v>
      </c>
      <c r="D94" s="16" t="s">
        <v>1077</v>
      </c>
      <c r="E94" s="38">
        <v>7.8112495548774215</v>
      </c>
      <c r="F94" s="38">
        <v>9.4007512760079468</v>
      </c>
      <c r="G94" s="40">
        <v>4.0228425197737865</v>
      </c>
      <c r="H94" s="38">
        <v>24.4</v>
      </c>
      <c r="I94" s="38">
        <v>26.285714285714285</v>
      </c>
      <c r="J94" s="38">
        <v>0</v>
      </c>
      <c r="K94" s="41">
        <v>151.46944174999999</v>
      </c>
      <c r="L94" s="38">
        <v>145.74693869758582</v>
      </c>
      <c r="M94" s="38">
        <v>67.704190079810971</v>
      </c>
      <c r="N94" s="38">
        <v>64.889963293791482</v>
      </c>
      <c r="O94" s="38">
        <v>106.67445359095473</v>
      </c>
      <c r="P94" s="35">
        <f t="shared" si="7"/>
        <v>136.43860937921519</v>
      </c>
      <c r="Q94" s="35">
        <f t="shared" si="4"/>
        <v>8.0852509261757159</v>
      </c>
      <c r="R94" s="35">
        <f t="shared" si="5"/>
        <v>4.8511505557054297</v>
      </c>
      <c r="S94" s="35">
        <f t="shared" si="6"/>
        <v>4.8511505557054297</v>
      </c>
      <c r="U94" s="37"/>
      <c r="V94" s="35"/>
    </row>
    <row r="95" spans="1:22">
      <c r="A95" s="37" t="s">
        <v>1755</v>
      </c>
      <c r="B95" s="37" t="s">
        <v>1060</v>
      </c>
      <c r="C95" s="36" t="s">
        <v>721</v>
      </c>
      <c r="D95" s="16" t="s">
        <v>1077</v>
      </c>
      <c r="E95" s="38">
        <v>2.4857142857142853</v>
      </c>
      <c r="F95" s="38">
        <v>2.5666666666666669</v>
      </c>
      <c r="G95" s="40">
        <v>4.0981436987350461</v>
      </c>
      <c r="H95" s="38">
        <v>39</v>
      </c>
      <c r="I95" s="38">
        <v>3</v>
      </c>
      <c r="J95" s="38">
        <v>0</v>
      </c>
      <c r="K95" s="41">
        <v>43.404757287142857</v>
      </c>
      <c r="L95" s="38">
        <v>43.943428571428569</v>
      </c>
      <c r="M95" s="38">
        <v>19.764325841269841</v>
      </c>
      <c r="N95" s="38">
        <v>13.428571428571429</v>
      </c>
      <c r="O95" s="38">
        <v>40</v>
      </c>
      <c r="P95" s="35">
        <f t="shared" si="7"/>
        <v>55.279451509365074</v>
      </c>
      <c r="Q95" s="35">
        <f t="shared" si="4"/>
        <v>3.2758193487031155</v>
      </c>
      <c r="R95" s="35">
        <f t="shared" si="5"/>
        <v>1.6379096743515578</v>
      </c>
      <c r="S95" s="35">
        <f t="shared" si="6"/>
        <v>1.6379096743515578</v>
      </c>
      <c r="U95" s="37"/>
      <c r="V95" s="35"/>
    </row>
    <row r="96" spans="1:22">
      <c r="A96" s="37" t="s">
        <v>1028</v>
      </c>
      <c r="B96" s="37" t="s">
        <v>1029</v>
      </c>
      <c r="C96" s="36" t="s">
        <v>732</v>
      </c>
      <c r="D96" s="16" t="s">
        <v>1077</v>
      </c>
      <c r="E96" s="38">
        <v>2.6571428571428575</v>
      </c>
      <c r="F96" s="38">
        <v>2.1428571428571428</v>
      </c>
      <c r="G96" s="40">
        <v>3.622384264731628</v>
      </c>
      <c r="H96" s="38">
        <v>44.7</v>
      </c>
      <c r="I96" s="38">
        <v>13.6</v>
      </c>
      <c r="J96" s="38">
        <v>0.46666666666666662</v>
      </c>
      <c r="K96" s="41">
        <v>55.523814431428569</v>
      </c>
      <c r="L96" s="38">
        <v>50.885714285714286</v>
      </c>
      <c r="M96" s="38">
        <v>22.347621301587303</v>
      </c>
      <c r="N96" s="38">
        <v>19</v>
      </c>
      <c r="O96" s="38">
        <v>53.285714285714285</v>
      </c>
      <c r="P96" s="35">
        <f t="shared" si="7"/>
        <v>76.602384733015867</v>
      </c>
      <c r="Q96" s="35">
        <f t="shared" si="4"/>
        <v>4.5394005767713104</v>
      </c>
      <c r="R96" s="35">
        <f t="shared" si="5"/>
        <v>2.2697002883856552</v>
      </c>
      <c r="S96" s="35">
        <f t="shared" si="6"/>
        <v>2.2697002883856552</v>
      </c>
      <c r="U96" s="37"/>
      <c r="V96" s="35"/>
    </row>
    <row r="97" spans="1:22">
      <c r="A97" s="37" t="s">
        <v>1816</v>
      </c>
      <c r="B97" s="37" t="s">
        <v>133</v>
      </c>
      <c r="C97" s="36" t="s">
        <v>738</v>
      </c>
      <c r="D97" s="16" t="s">
        <v>1077</v>
      </c>
      <c r="E97" s="38">
        <v>2.7666666666666666</v>
      </c>
      <c r="F97" s="38">
        <v>5.1222222222222227</v>
      </c>
      <c r="G97" s="40">
        <v>4.6699795767096308</v>
      </c>
      <c r="H97" s="38">
        <v>22.75</v>
      </c>
      <c r="I97" s="38">
        <v>15.8</v>
      </c>
      <c r="J97" s="38">
        <v>0</v>
      </c>
      <c r="K97" s="41">
        <v>65.311111225555564</v>
      </c>
      <c r="L97" s="38">
        <v>67.726666666666659</v>
      </c>
      <c r="M97" s="38">
        <v>33.889061728395063</v>
      </c>
      <c r="N97" s="38">
        <v>26.111111111111111</v>
      </c>
      <c r="O97" s="38">
        <v>51.111111111111114</v>
      </c>
      <c r="P97" s="35">
        <f t="shared" si="7"/>
        <v>51.8032470280247</v>
      </c>
      <c r="Q97" s="35">
        <f t="shared" si="4"/>
        <v>3.0698220461051675</v>
      </c>
      <c r="R97" s="35">
        <f t="shared" si="5"/>
        <v>1.5349110230525838</v>
      </c>
      <c r="S97" s="35">
        <f t="shared" si="6"/>
        <v>1.5349110230525838</v>
      </c>
      <c r="U97" s="37"/>
      <c r="V97" s="35"/>
    </row>
    <row r="98" spans="1:22">
      <c r="A98" s="37" t="s">
        <v>1442</v>
      </c>
      <c r="B98" s="37" t="s">
        <v>72</v>
      </c>
      <c r="C98" s="36" t="s">
        <v>740</v>
      </c>
      <c r="D98" s="16" t="s">
        <v>1077</v>
      </c>
      <c r="E98" s="38">
        <v>1.9125000000000001</v>
      </c>
      <c r="F98" s="38">
        <v>1.6375</v>
      </c>
      <c r="G98" s="40">
        <v>3.4992660814335514</v>
      </c>
      <c r="H98" s="38">
        <v>35.25</v>
      </c>
      <c r="I98" s="38">
        <v>7.6</v>
      </c>
      <c r="J98" s="38">
        <v>0</v>
      </c>
      <c r="K98" s="41">
        <v>39.170837629999994</v>
      </c>
      <c r="L98" s="38">
        <v>36.123750000000001</v>
      </c>
      <c r="M98" s="38">
        <v>15.229909277777777</v>
      </c>
      <c r="N98" s="38">
        <v>12.375</v>
      </c>
      <c r="O98" s="38">
        <v>34.625</v>
      </c>
      <c r="P98" s="35">
        <f t="shared" si="7"/>
        <v>49.956507991111103</v>
      </c>
      <c r="Q98" s="35">
        <f t="shared" si="4"/>
        <v>2.9603856587325099</v>
      </c>
      <c r="R98" s="35">
        <f t="shared" si="5"/>
        <v>1.480192829366255</v>
      </c>
      <c r="S98" s="35">
        <f t="shared" si="6"/>
        <v>1</v>
      </c>
      <c r="U98" s="37"/>
      <c r="V98" s="35"/>
    </row>
    <row r="99" spans="1:22">
      <c r="A99" s="37" t="s">
        <v>522</v>
      </c>
      <c r="B99" s="37" t="s">
        <v>151</v>
      </c>
      <c r="C99" s="36" t="s">
        <v>715</v>
      </c>
      <c r="D99" s="16" t="s">
        <v>1077</v>
      </c>
      <c r="E99" s="38">
        <v>13.564532410922832</v>
      </c>
      <c r="F99" s="38">
        <v>9.6943201365878018</v>
      </c>
      <c r="G99" s="40">
        <v>3.1539062205197697</v>
      </c>
      <c r="H99" s="38">
        <v>30.4</v>
      </c>
      <c r="I99" s="38">
        <v>30.857142857142858</v>
      </c>
      <c r="J99" s="38">
        <v>0</v>
      </c>
      <c r="K99" s="41">
        <v>201.73333342166669</v>
      </c>
      <c r="L99" s="38">
        <v>177.30311487499299</v>
      </c>
      <c r="M99" s="38">
        <v>70.694223907198136</v>
      </c>
      <c r="N99" s="38">
        <v>48.428061293807502</v>
      </c>
      <c r="O99" s="38">
        <v>179.80615313915357</v>
      </c>
      <c r="P99" s="35">
        <f t="shared" si="7"/>
        <v>315.6751195753821</v>
      </c>
      <c r="Q99" s="35">
        <f t="shared" si="4"/>
        <v>18.706673752615234</v>
      </c>
      <c r="R99" s="35">
        <f t="shared" si="5"/>
        <v>18.706673752615234</v>
      </c>
      <c r="S99" s="35">
        <f t="shared" si="6"/>
        <v>18.706673752615234</v>
      </c>
      <c r="U99" s="37"/>
      <c r="V99" s="35"/>
    </row>
    <row r="100" spans="1:22">
      <c r="A100" s="37" t="s">
        <v>1732</v>
      </c>
      <c r="B100" s="37" t="s">
        <v>32</v>
      </c>
      <c r="C100" s="36" t="s">
        <v>742</v>
      </c>
      <c r="D100" s="16" t="s">
        <v>1077</v>
      </c>
      <c r="E100" s="38">
        <v>1.842857142857143</v>
      </c>
      <c r="F100" s="38">
        <v>2.4428571428571431</v>
      </c>
      <c r="G100" s="40">
        <v>4.1819457391192083</v>
      </c>
      <c r="H100" s="38">
        <v>31.75</v>
      </c>
      <c r="I100" s="38">
        <v>9.75</v>
      </c>
      <c r="J100" s="38">
        <v>0</v>
      </c>
      <c r="K100" s="41">
        <v>42.095243009999997</v>
      </c>
      <c r="L100" s="38">
        <v>37.101428571428578</v>
      </c>
      <c r="M100" s="38">
        <v>19.56000246031746</v>
      </c>
      <c r="N100" s="38">
        <v>22.857142857142858</v>
      </c>
      <c r="O100" s="38">
        <v>41.428571428571431</v>
      </c>
      <c r="P100" s="35">
        <f t="shared" si="7"/>
        <v>43.435956065555544</v>
      </c>
      <c r="Q100" s="35">
        <f t="shared" si="4"/>
        <v>2.5739825816625506</v>
      </c>
      <c r="R100" s="35">
        <f t="shared" si="5"/>
        <v>1.2869912908312753</v>
      </c>
      <c r="S100" s="35">
        <f t="shared" si="6"/>
        <v>1</v>
      </c>
      <c r="U100" s="37"/>
      <c r="V100" s="35"/>
    </row>
    <row r="101" spans="1:22">
      <c r="A101" s="37" t="s">
        <v>523</v>
      </c>
      <c r="B101" s="37" t="s">
        <v>85</v>
      </c>
      <c r="C101" s="36" t="s">
        <v>736</v>
      </c>
      <c r="D101" s="16" t="s">
        <v>1077</v>
      </c>
      <c r="E101" s="38">
        <v>7.9134800557217941</v>
      </c>
      <c r="F101" s="38">
        <v>11.344586788361532</v>
      </c>
      <c r="G101" s="40">
        <v>4.6522656717774442</v>
      </c>
      <c r="H101" s="38">
        <v>28.8</v>
      </c>
      <c r="I101" s="38">
        <v>29.142857142857142</v>
      </c>
      <c r="J101" s="38">
        <v>0</v>
      </c>
      <c r="K101" s="41">
        <v>165.31666675666665</v>
      </c>
      <c r="L101" s="38">
        <v>176.6148635479573</v>
      </c>
      <c r="M101" s="38">
        <v>85.455228191634617</v>
      </c>
      <c r="N101" s="38">
        <v>52.869137584969508</v>
      </c>
      <c r="O101" s="38">
        <v>115.48717245564728</v>
      </c>
      <c r="P101" s="35">
        <f t="shared" si="7"/>
        <v>142.00069594968181</v>
      </c>
      <c r="Q101" s="35">
        <f t="shared" si="4"/>
        <v>8.4148560562774399</v>
      </c>
      <c r="R101" s="35">
        <f t="shared" si="5"/>
        <v>5.048913633766464</v>
      </c>
      <c r="S101" s="35">
        <f t="shared" si="6"/>
        <v>5.048913633766464</v>
      </c>
      <c r="U101" s="37"/>
      <c r="V101" s="35"/>
    </row>
    <row r="102" spans="1:22">
      <c r="A102" s="37" t="s">
        <v>916</v>
      </c>
      <c r="B102" s="37" t="s">
        <v>998</v>
      </c>
      <c r="C102" s="36" t="s">
        <v>726</v>
      </c>
      <c r="D102" s="16" t="s">
        <v>1077</v>
      </c>
      <c r="E102" s="38">
        <v>9.0812715857666131</v>
      </c>
      <c r="F102" s="38">
        <v>6.9912569317731625</v>
      </c>
      <c r="G102" s="40">
        <v>3.5043046172269472</v>
      </c>
      <c r="H102" s="38">
        <v>22.4</v>
      </c>
      <c r="I102" s="38">
        <v>21.571428571428573</v>
      </c>
      <c r="J102" s="38">
        <v>0</v>
      </c>
      <c r="K102" s="41">
        <v>140.10833342499998</v>
      </c>
      <c r="L102" s="38">
        <v>123.57541933846521</v>
      </c>
      <c r="M102" s="38">
        <v>54.553586637022228</v>
      </c>
      <c r="N102" s="38">
        <v>51.33792484858342</v>
      </c>
      <c r="O102" s="38">
        <v>154.63083900584249</v>
      </c>
      <c r="P102" s="35">
        <f t="shared" si="7"/>
        <v>224.17568965686198</v>
      </c>
      <c r="Q102" s="35">
        <f t="shared" si="4"/>
        <v>13.284485312999228</v>
      </c>
      <c r="R102" s="35">
        <f t="shared" si="5"/>
        <v>10.627588250399384</v>
      </c>
      <c r="S102" s="35">
        <f t="shared" si="6"/>
        <v>10.627588250399384</v>
      </c>
      <c r="U102" s="37"/>
      <c r="V102" s="35"/>
    </row>
    <row r="103" spans="1:22">
      <c r="A103" s="37" t="s">
        <v>1737</v>
      </c>
      <c r="B103" s="37" t="s">
        <v>139</v>
      </c>
      <c r="C103" s="36" t="s">
        <v>738</v>
      </c>
      <c r="D103" s="16" t="s">
        <v>1077</v>
      </c>
      <c r="E103" s="38">
        <v>5.8909090909090907</v>
      </c>
      <c r="F103" s="38">
        <v>6.8599999999999994</v>
      </c>
      <c r="G103" s="40">
        <v>4.1583103013150371</v>
      </c>
      <c r="H103" s="38">
        <v>18.600000000000001</v>
      </c>
      <c r="I103" s="38">
        <v>18.833333333333332</v>
      </c>
      <c r="J103" s="38">
        <v>0</v>
      </c>
      <c r="K103" s="41">
        <v>103.30000010090909</v>
      </c>
      <c r="L103" s="38">
        <v>103.57199999999999</v>
      </c>
      <c r="M103" s="38">
        <v>47.728161616161621</v>
      </c>
      <c r="N103" s="38">
        <v>38</v>
      </c>
      <c r="O103" s="38">
        <v>81.727272727272734</v>
      </c>
      <c r="P103" s="35">
        <f t="shared" si="7"/>
        <v>109.70628292919191</v>
      </c>
      <c r="Q103" s="35">
        <f t="shared" si="4"/>
        <v>6.5011130624706324</v>
      </c>
      <c r="R103" s="35">
        <f t="shared" si="5"/>
        <v>3.9006678374823793</v>
      </c>
      <c r="S103" s="35">
        <f t="shared" si="6"/>
        <v>3.9006678374823793</v>
      </c>
      <c r="U103" s="37"/>
      <c r="V103" s="35"/>
    </row>
    <row r="104" spans="1:22">
      <c r="A104" s="37" t="s">
        <v>152</v>
      </c>
      <c r="B104" s="37" t="s">
        <v>524</v>
      </c>
      <c r="C104" s="36" t="s">
        <v>728</v>
      </c>
      <c r="D104" s="16" t="s">
        <v>1077</v>
      </c>
      <c r="E104" s="38">
        <v>4.7695968398942279</v>
      </c>
      <c r="F104" s="38">
        <v>2.5386877416687628</v>
      </c>
      <c r="G104" s="40">
        <v>2.1794821876447399</v>
      </c>
      <c r="H104" s="38">
        <v>53</v>
      </c>
      <c r="I104" s="38">
        <v>9.1428571428571423</v>
      </c>
      <c r="J104" s="38">
        <v>37.272727272727273</v>
      </c>
      <c r="K104" s="41">
        <v>69.100000093333335</v>
      </c>
      <c r="L104" s="38">
        <v>47.714053057654944</v>
      </c>
      <c r="M104" s="38">
        <v>16.733579929963316</v>
      </c>
      <c r="N104" s="38">
        <v>23.100970901454044</v>
      </c>
      <c r="O104" s="38">
        <v>82.482786351155525</v>
      </c>
      <c r="P104" s="35">
        <f t="shared" si="7"/>
        <v>397.24699513225261</v>
      </c>
      <c r="Q104" s="35">
        <f t="shared" si="4"/>
        <v>23.540562674503857</v>
      </c>
      <c r="R104" s="35">
        <f t="shared" si="5"/>
        <v>23.540562674503857</v>
      </c>
      <c r="S104" s="35">
        <f t="shared" si="6"/>
        <v>23.540562674503857</v>
      </c>
      <c r="U104" s="37"/>
      <c r="V104" s="35"/>
    </row>
    <row r="105" spans="1:22">
      <c r="A105" s="37" t="s">
        <v>1412</v>
      </c>
      <c r="B105" s="37" t="s">
        <v>305</v>
      </c>
      <c r="C105" s="36" t="s">
        <v>718</v>
      </c>
      <c r="D105" s="16" t="s">
        <v>1077</v>
      </c>
      <c r="E105" s="38">
        <v>2.5555555555555554</v>
      </c>
      <c r="F105" s="38">
        <v>2.75</v>
      </c>
      <c r="G105" s="40">
        <v>4.2048817077727554</v>
      </c>
      <c r="H105" s="38">
        <v>44</v>
      </c>
      <c r="I105" s="38">
        <v>11.6</v>
      </c>
      <c r="J105" s="38">
        <v>0.375</v>
      </c>
      <c r="K105" s="41">
        <v>60.588889014444447</v>
      </c>
      <c r="L105" s="38">
        <v>60.666222222222217</v>
      </c>
      <c r="M105" s="38">
        <v>28.307679012345677</v>
      </c>
      <c r="N105" s="38">
        <v>21.888888888888889</v>
      </c>
      <c r="O105" s="38">
        <v>49.555555555555557</v>
      </c>
      <c r="P105" s="35">
        <f t="shared" si="7"/>
        <v>63.699160619382724</v>
      </c>
      <c r="Q105" s="35">
        <f t="shared" si="4"/>
        <v>3.7747650737411984</v>
      </c>
      <c r="R105" s="35">
        <f t="shared" si="5"/>
        <v>1.8873825368705992</v>
      </c>
      <c r="S105" s="35">
        <f t="shared" si="6"/>
        <v>1.8873825368705992</v>
      </c>
      <c r="U105" s="37"/>
      <c r="V105" s="35"/>
    </row>
    <row r="106" spans="1:22">
      <c r="A106" s="37" t="s">
        <v>525</v>
      </c>
      <c r="B106" s="37" t="s">
        <v>115</v>
      </c>
      <c r="C106" s="36" t="s">
        <v>720</v>
      </c>
      <c r="D106" s="16" t="s">
        <v>1077</v>
      </c>
      <c r="E106" s="38">
        <v>9.9946955672387574</v>
      </c>
      <c r="F106" s="38">
        <v>9.9010354737056687</v>
      </c>
      <c r="G106" s="40">
        <v>4.1842777256084513</v>
      </c>
      <c r="H106" s="38">
        <v>29.2</v>
      </c>
      <c r="I106" s="38">
        <v>30</v>
      </c>
      <c r="J106" s="38">
        <v>0</v>
      </c>
      <c r="K106" s="41">
        <v>171.25000009499999</v>
      </c>
      <c r="L106" s="38">
        <v>164.0023572476918</v>
      </c>
      <c r="M106" s="38">
        <v>79.61750676755041</v>
      </c>
      <c r="N106" s="38">
        <v>65.830436440736491</v>
      </c>
      <c r="O106" s="38">
        <v>140.26454659616687</v>
      </c>
      <c r="P106" s="35">
        <f t="shared" si="7"/>
        <v>194.11802749407983</v>
      </c>
      <c r="Q106" s="35">
        <f t="shared" si="4"/>
        <v>11.503290518167693</v>
      </c>
      <c r="R106" s="35">
        <f t="shared" si="5"/>
        <v>6.9019743109006155</v>
      </c>
      <c r="S106" s="35">
        <f t="shared" si="6"/>
        <v>6.9019743109006155</v>
      </c>
      <c r="U106" s="37"/>
      <c r="V106" s="35"/>
    </row>
    <row r="107" spans="1:22">
      <c r="A107" s="37" t="s">
        <v>525</v>
      </c>
      <c r="B107" s="37" t="s">
        <v>966</v>
      </c>
      <c r="C107" s="36" t="s">
        <v>717</v>
      </c>
      <c r="D107" s="16" t="s">
        <v>1077</v>
      </c>
      <c r="E107" s="38">
        <v>8.7010313796649026</v>
      </c>
      <c r="F107" s="38">
        <v>9.9106770154186155</v>
      </c>
      <c r="G107" s="40">
        <v>4.3003817277240231</v>
      </c>
      <c r="H107" s="38">
        <v>24.4</v>
      </c>
      <c r="I107" s="38">
        <v>27</v>
      </c>
      <c r="J107" s="38">
        <v>0</v>
      </c>
      <c r="K107" s="41">
        <v>158.57222509583335</v>
      </c>
      <c r="L107" s="38">
        <v>160.15521209139652</v>
      </c>
      <c r="M107" s="38">
        <v>75.769011036295836</v>
      </c>
      <c r="N107" s="38">
        <v>53.306409624842111</v>
      </c>
      <c r="O107" s="38">
        <v>128.33193611564204</v>
      </c>
      <c r="P107" s="35">
        <f t="shared" si="7"/>
        <v>172.91392277318025</v>
      </c>
      <c r="Q107" s="35">
        <f t="shared" si="4"/>
        <v>10.246750979151422</v>
      </c>
      <c r="R107" s="35">
        <f t="shared" si="5"/>
        <v>6.1480505874908529</v>
      </c>
      <c r="S107" s="35">
        <f t="shared" si="6"/>
        <v>6.1480505874908529</v>
      </c>
      <c r="U107" s="37"/>
      <c r="V107" s="35"/>
    </row>
    <row r="108" spans="1:22">
      <c r="A108" s="37" t="s">
        <v>1443</v>
      </c>
      <c r="B108" s="37" t="s">
        <v>1002</v>
      </c>
      <c r="C108" s="36" t="s">
        <v>735</v>
      </c>
      <c r="D108" s="16" t="s">
        <v>1077</v>
      </c>
      <c r="E108" s="38">
        <v>14.117785318708188</v>
      </c>
      <c r="F108" s="38">
        <v>8.1457240847320413</v>
      </c>
      <c r="G108" s="40">
        <v>2.9413656028177755</v>
      </c>
      <c r="H108" s="38">
        <v>30</v>
      </c>
      <c r="I108" s="38">
        <v>30.857142857142858</v>
      </c>
      <c r="J108" s="38">
        <v>0</v>
      </c>
      <c r="K108" s="41">
        <v>194.03333343083332</v>
      </c>
      <c r="L108" s="38">
        <v>164.12651844325214</v>
      </c>
      <c r="M108" s="38">
        <v>63.413663639280607</v>
      </c>
      <c r="N108" s="38">
        <v>47.93797951518517</v>
      </c>
      <c r="O108" s="38">
        <v>199.10366866315789</v>
      </c>
      <c r="P108" s="35">
        <f t="shared" si="7"/>
        <v>348.16961247042536</v>
      </c>
      <c r="Q108" s="35">
        <f t="shared" si="4"/>
        <v>20.632273331580762</v>
      </c>
      <c r="R108" s="35">
        <f t="shared" si="5"/>
        <v>20.632273331580762</v>
      </c>
      <c r="S108" s="35">
        <f t="shared" si="6"/>
        <v>20.632273331580762</v>
      </c>
      <c r="U108" s="37"/>
      <c r="V108" s="35"/>
    </row>
    <row r="109" spans="1:22">
      <c r="A109" s="37" t="s">
        <v>917</v>
      </c>
      <c r="B109" s="37" t="s">
        <v>758</v>
      </c>
      <c r="C109" s="36" t="s">
        <v>727</v>
      </c>
      <c r="D109" s="16" t="s">
        <v>1077</v>
      </c>
      <c r="E109" s="38">
        <v>2.1666666666666665</v>
      </c>
      <c r="F109" s="38">
        <v>1.825</v>
      </c>
      <c r="G109" s="40">
        <v>4.1644272856735984</v>
      </c>
      <c r="H109" s="38">
        <v>42</v>
      </c>
      <c r="I109" s="38">
        <v>7</v>
      </c>
      <c r="J109" s="38">
        <v>0.375</v>
      </c>
      <c r="K109" s="41">
        <v>38.414811242222221</v>
      </c>
      <c r="L109" s="38">
        <v>33.843555555555554</v>
      </c>
      <c r="M109" s="38">
        <v>17.775076456790124</v>
      </c>
      <c r="N109" s="38">
        <v>19</v>
      </c>
      <c r="O109" s="38">
        <v>39.888888888888886</v>
      </c>
      <c r="P109" s="35">
        <f t="shared" si="7"/>
        <v>52.311050791604927</v>
      </c>
      <c r="Q109" s="35">
        <f t="shared" si="4"/>
        <v>3.0999141209839958</v>
      </c>
      <c r="R109" s="35">
        <f t="shared" si="5"/>
        <v>1.5499570604919979</v>
      </c>
      <c r="S109" s="35">
        <f t="shared" si="6"/>
        <v>1.5499570604919979</v>
      </c>
      <c r="U109" s="37"/>
      <c r="V109" s="35"/>
    </row>
    <row r="110" spans="1:22">
      <c r="A110" s="37" t="s">
        <v>772</v>
      </c>
      <c r="B110" s="37" t="s">
        <v>971</v>
      </c>
      <c r="C110" s="36" t="s">
        <v>717</v>
      </c>
      <c r="D110" s="16" t="s">
        <v>1077</v>
      </c>
      <c r="E110" s="38">
        <v>4.1444444444444439</v>
      </c>
      <c r="F110" s="38">
        <v>3.6749999999999998</v>
      </c>
      <c r="G110" s="40">
        <v>3.8042202928036271</v>
      </c>
      <c r="H110" s="38">
        <v>44.75</v>
      </c>
      <c r="I110" s="38">
        <v>10.199999999999999</v>
      </c>
      <c r="J110" s="38">
        <v>0.625</v>
      </c>
      <c r="K110" s="41">
        <v>66.407411243333343</v>
      </c>
      <c r="L110" s="38">
        <v>59.009333333333338</v>
      </c>
      <c r="M110" s="38">
        <v>28.069824604938272</v>
      </c>
      <c r="N110" s="38">
        <v>27.555555555555557</v>
      </c>
      <c r="O110" s="38">
        <v>65.555555555555557</v>
      </c>
      <c r="P110" s="35">
        <f t="shared" si="7"/>
        <v>95.662276718641991</v>
      </c>
      <c r="Q110" s="35">
        <f t="shared" si="4"/>
        <v>5.6688756574010073</v>
      </c>
      <c r="R110" s="35">
        <f t="shared" si="5"/>
        <v>2.8344378287005036</v>
      </c>
      <c r="S110" s="35">
        <f t="shared" si="6"/>
        <v>2.8344378287005036</v>
      </c>
      <c r="U110" s="37"/>
      <c r="V110" s="35"/>
    </row>
    <row r="111" spans="1:22">
      <c r="A111" s="37" t="s">
        <v>1444</v>
      </c>
      <c r="B111" s="37" t="s">
        <v>679</v>
      </c>
      <c r="C111" s="36" t="s">
        <v>721</v>
      </c>
      <c r="D111" s="16" t="s">
        <v>1077</v>
      </c>
      <c r="E111" s="38">
        <v>9.9472740645389504</v>
      </c>
      <c r="F111" s="38">
        <v>11.532957722828746</v>
      </c>
      <c r="G111" s="40">
        <v>3.980180289808267</v>
      </c>
      <c r="H111" s="38">
        <v>30.2</v>
      </c>
      <c r="I111" s="38">
        <v>31.857142857142858</v>
      </c>
      <c r="J111" s="38">
        <v>0</v>
      </c>
      <c r="K111" s="41">
        <v>184.28333343333335</v>
      </c>
      <c r="L111" s="38">
        <v>185.58758533104819</v>
      </c>
      <c r="M111" s="38">
        <v>81.497876830168693</v>
      </c>
      <c r="N111" s="38">
        <v>52.972152234908712</v>
      </c>
      <c r="O111" s="38">
        <v>152.50255250846757</v>
      </c>
      <c r="P111" s="35">
        <f t="shared" si="7"/>
        <v>215.144870103187</v>
      </c>
      <c r="Q111" s="35">
        <f t="shared" si="4"/>
        <v>12.749325635744414</v>
      </c>
      <c r="R111" s="35">
        <f t="shared" si="5"/>
        <v>10.199460508595532</v>
      </c>
      <c r="S111" s="35">
        <f t="shared" si="6"/>
        <v>10.199460508595532</v>
      </c>
      <c r="U111" s="37"/>
      <c r="V111" s="35"/>
    </row>
    <row r="112" spans="1:22">
      <c r="A112" s="37" t="s">
        <v>1445</v>
      </c>
      <c r="B112" s="37" t="s">
        <v>1446</v>
      </c>
      <c r="C112" s="36" t="s">
        <v>725</v>
      </c>
      <c r="D112" s="16" t="s">
        <v>1077</v>
      </c>
      <c r="E112" s="38">
        <v>3.8111111111111109</v>
      </c>
      <c r="F112" s="38">
        <v>6.0555555555555554</v>
      </c>
      <c r="G112" s="40">
        <v>4.9378880461585322</v>
      </c>
      <c r="H112" s="38">
        <v>37</v>
      </c>
      <c r="I112" s="38">
        <v>13.666666666666666</v>
      </c>
      <c r="J112" s="38">
        <v>0</v>
      </c>
      <c r="K112" s="41">
        <v>85.755555690000008</v>
      </c>
      <c r="L112" s="38">
        <v>91.777777777777771</v>
      </c>
      <c r="M112" s="38">
        <v>47.050148148148146</v>
      </c>
      <c r="N112" s="38">
        <v>26.111111111111111</v>
      </c>
      <c r="O112" s="38">
        <v>52.111111111111114</v>
      </c>
      <c r="P112" s="35">
        <f t="shared" si="7"/>
        <v>62.286037171481496</v>
      </c>
      <c r="Q112" s="35">
        <f t="shared" si="4"/>
        <v>3.691024424976681</v>
      </c>
      <c r="R112" s="35">
        <f t="shared" si="5"/>
        <v>1.8455122124883405</v>
      </c>
      <c r="S112" s="35">
        <f t="shared" si="6"/>
        <v>1.8455122124883405</v>
      </c>
      <c r="U112" s="37"/>
      <c r="V112" s="35"/>
    </row>
    <row r="113" spans="1:22">
      <c r="A113" s="37" t="s">
        <v>165</v>
      </c>
      <c r="B113" s="37" t="s">
        <v>1026</v>
      </c>
      <c r="C113" s="36" t="s">
        <v>720</v>
      </c>
      <c r="D113" s="16" t="s">
        <v>1077</v>
      </c>
      <c r="E113" s="38">
        <v>1.9333333333333331</v>
      </c>
      <c r="F113" s="38">
        <v>2.7374999999999998</v>
      </c>
      <c r="G113" s="40">
        <v>4.4522706914357286</v>
      </c>
      <c r="H113" s="38">
        <v>44.75</v>
      </c>
      <c r="I113" s="38">
        <v>2.6</v>
      </c>
      <c r="J113" s="38">
        <v>0.625</v>
      </c>
      <c r="K113" s="41">
        <v>43.859255692222227</v>
      </c>
      <c r="L113" s="38">
        <v>43.246222222222222</v>
      </c>
      <c r="M113" s="38">
        <v>21.697030962962963</v>
      </c>
      <c r="N113" s="38">
        <v>21.111111111111111</v>
      </c>
      <c r="O113" s="38">
        <v>41</v>
      </c>
      <c r="P113" s="35">
        <f t="shared" si="7"/>
        <v>46.772351321851851</v>
      </c>
      <c r="Q113" s="35">
        <f t="shared" si="4"/>
        <v>2.7716948931467762</v>
      </c>
      <c r="R113" s="35">
        <f t="shared" si="5"/>
        <v>1.3858474465733881</v>
      </c>
      <c r="S113" s="35">
        <f t="shared" si="6"/>
        <v>1</v>
      </c>
      <c r="U113" s="37"/>
      <c r="V113" s="35"/>
    </row>
    <row r="114" spans="1:22">
      <c r="A114" s="37" t="s">
        <v>165</v>
      </c>
      <c r="B114" s="37" t="s">
        <v>1447</v>
      </c>
      <c r="C114" s="36" t="s">
        <v>721</v>
      </c>
      <c r="D114" s="16" t="s">
        <v>1077</v>
      </c>
      <c r="E114" s="38">
        <v>2.6186433610059168</v>
      </c>
      <c r="F114" s="38">
        <v>2.5875546375009599</v>
      </c>
      <c r="G114" s="40">
        <v>3.7014208762375151</v>
      </c>
      <c r="H114" s="38">
        <v>49.2</v>
      </c>
      <c r="I114" s="38">
        <v>7</v>
      </c>
      <c r="J114" s="38">
        <v>3.3</v>
      </c>
      <c r="K114" s="41">
        <v>61.348481930909088</v>
      </c>
      <c r="L114" s="38">
        <v>55.945395850517116</v>
      </c>
      <c r="M114" s="38">
        <v>25.230727971616322</v>
      </c>
      <c r="N114" s="38">
        <v>20.10407820454121</v>
      </c>
      <c r="O114" s="38">
        <v>65.27345193756841</v>
      </c>
      <c r="P114" s="35">
        <f t="shared" si="7"/>
        <v>107.45356345042586</v>
      </c>
      <c r="Q114" s="35">
        <f t="shared" si="4"/>
        <v>6.3676185748400513</v>
      </c>
      <c r="R114" s="35">
        <f t="shared" si="5"/>
        <v>3.8205711449040307</v>
      </c>
      <c r="S114" s="35">
        <f t="shared" si="6"/>
        <v>3.8205711449040307</v>
      </c>
      <c r="U114" s="37"/>
      <c r="V114" s="35"/>
    </row>
    <row r="115" spans="1:22">
      <c r="A115" s="37" t="s">
        <v>529</v>
      </c>
      <c r="B115" s="37" t="s">
        <v>530</v>
      </c>
      <c r="C115" s="36" t="s">
        <v>727</v>
      </c>
      <c r="D115" s="16" t="s">
        <v>1077</v>
      </c>
      <c r="E115" s="38">
        <v>11.603112768926342</v>
      </c>
      <c r="F115" s="38">
        <v>11.09809413903951</v>
      </c>
      <c r="G115" s="40">
        <v>4.1263939488123498</v>
      </c>
      <c r="H115" s="38">
        <v>31.2</v>
      </c>
      <c r="I115" s="38">
        <v>31.714285714285715</v>
      </c>
      <c r="J115" s="38">
        <v>0</v>
      </c>
      <c r="K115" s="41">
        <v>198.47222510416668</v>
      </c>
      <c r="L115" s="38">
        <v>189.82678184892211</v>
      </c>
      <c r="M115" s="38">
        <v>90.99717651968399</v>
      </c>
      <c r="N115" s="38">
        <v>61.959763448604654</v>
      </c>
      <c r="O115" s="38">
        <v>133.72063289075859</v>
      </c>
      <c r="P115" s="35">
        <f t="shared" si="7"/>
        <v>212.5579606341625</v>
      </c>
      <c r="Q115" s="35">
        <f t="shared" si="4"/>
        <v>12.596027296839258</v>
      </c>
      <c r="R115" s="35">
        <f t="shared" si="5"/>
        <v>10.076821837471407</v>
      </c>
      <c r="S115" s="35">
        <f t="shared" si="6"/>
        <v>10.076821837471407</v>
      </c>
      <c r="U115" s="37"/>
      <c r="V115" s="35"/>
    </row>
    <row r="116" spans="1:22">
      <c r="A116" s="37" t="s">
        <v>1315</v>
      </c>
      <c r="B116" s="37" t="s">
        <v>198</v>
      </c>
      <c r="C116" s="36" t="s">
        <v>726</v>
      </c>
      <c r="D116" s="16" t="s">
        <v>1077</v>
      </c>
      <c r="E116" s="38">
        <v>3.05</v>
      </c>
      <c r="F116" s="38">
        <v>2.9777777777777779</v>
      </c>
      <c r="G116" s="40">
        <v>3.7801092405287284</v>
      </c>
      <c r="H116" s="38">
        <v>51.8</v>
      </c>
      <c r="I116" s="38">
        <v>10.833333333333334</v>
      </c>
      <c r="J116" s="38">
        <v>1.1111111111111112</v>
      </c>
      <c r="K116" s="41">
        <v>62.556670125999993</v>
      </c>
      <c r="L116" s="38">
        <v>55.336500000000001</v>
      </c>
      <c r="M116" s="38">
        <v>26.274560755555559</v>
      </c>
      <c r="N116" s="38">
        <v>30.5</v>
      </c>
      <c r="O116" s="38">
        <v>70.8</v>
      </c>
      <c r="P116" s="35">
        <f t="shared" si="7"/>
        <v>91.395584192666661</v>
      </c>
      <c r="Q116" s="35">
        <f t="shared" si="4"/>
        <v>5.4160346188246908</v>
      </c>
      <c r="R116" s="35">
        <f t="shared" si="5"/>
        <v>2.7080173094123454</v>
      </c>
      <c r="S116" s="35">
        <f t="shared" si="6"/>
        <v>2.7080173094123454</v>
      </c>
      <c r="U116" s="37"/>
      <c r="V116" s="35"/>
    </row>
    <row r="117" spans="1:22">
      <c r="A117" s="37" t="s">
        <v>1308</v>
      </c>
      <c r="B117" s="37" t="s">
        <v>381</v>
      </c>
      <c r="C117" s="36" t="s">
        <v>734</v>
      </c>
      <c r="D117" s="16" t="s">
        <v>1077</v>
      </c>
      <c r="E117" s="38">
        <v>2.5962983345360779</v>
      </c>
      <c r="F117" s="38">
        <v>2.3940901260123204</v>
      </c>
      <c r="G117" s="40">
        <v>3.2076820086057061</v>
      </c>
      <c r="H117" s="38">
        <v>41.6</v>
      </c>
      <c r="I117" s="38">
        <v>8.2857142857142865</v>
      </c>
      <c r="J117" s="38">
        <v>26.636363636363637</v>
      </c>
      <c r="K117" s="41">
        <v>53.252775105833337</v>
      </c>
      <c r="L117" s="38">
        <v>43.422839510481047</v>
      </c>
      <c r="M117" s="38">
        <v>18.979774290589713</v>
      </c>
      <c r="N117" s="38">
        <v>12.886394820541904</v>
      </c>
      <c r="O117" s="38">
        <v>58.521917898769679</v>
      </c>
      <c r="P117" s="35">
        <f t="shared" si="7"/>
        <v>272.92224970539502</v>
      </c>
      <c r="Q117" s="35">
        <f t="shared" si="4"/>
        <v>16.173170352912297</v>
      </c>
      <c r="R117" s="35">
        <f t="shared" si="5"/>
        <v>12.938536282329839</v>
      </c>
      <c r="S117" s="35">
        <f t="shared" si="6"/>
        <v>12.938536282329839</v>
      </c>
      <c r="U117" s="37"/>
      <c r="V117" s="35"/>
    </row>
    <row r="118" spans="1:22">
      <c r="A118" s="37" t="s">
        <v>531</v>
      </c>
      <c r="B118" s="37" t="s">
        <v>352</v>
      </c>
      <c r="C118" s="36" t="s">
        <v>734</v>
      </c>
      <c r="D118" s="16" t="s">
        <v>1077</v>
      </c>
      <c r="E118" s="38">
        <v>3.8899999999999997</v>
      </c>
      <c r="F118" s="38">
        <v>4.4888888888888889</v>
      </c>
      <c r="G118" s="40">
        <v>4.4419653328284934</v>
      </c>
      <c r="H118" s="38">
        <v>38.5</v>
      </c>
      <c r="I118" s="38">
        <v>11.6</v>
      </c>
      <c r="J118" s="38">
        <v>0</v>
      </c>
      <c r="K118" s="41">
        <v>78.833330128</v>
      </c>
      <c r="L118" s="38">
        <v>81.727200000000011</v>
      </c>
      <c r="M118" s="38">
        <v>38.908324388888886</v>
      </c>
      <c r="N118" s="38">
        <v>30.2</v>
      </c>
      <c r="O118" s="38">
        <v>61.5</v>
      </c>
      <c r="P118" s="35">
        <f t="shared" si="7"/>
        <v>75.248901266888893</v>
      </c>
      <c r="Q118" s="35">
        <f t="shared" si="4"/>
        <v>4.4591941491489715</v>
      </c>
      <c r="R118" s="35">
        <f t="shared" si="5"/>
        <v>2.2295970745744857</v>
      </c>
      <c r="S118" s="35">
        <f t="shared" si="6"/>
        <v>2.2295970745744857</v>
      </c>
      <c r="U118" s="37"/>
      <c r="V118" s="35"/>
    </row>
    <row r="119" spans="1:22">
      <c r="A119" s="37" t="s">
        <v>533</v>
      </c>
      <c r="B119" s="37" t="s">
        <v>308</v>
      </c>
      <c r="C119" s="36" t="s">
        <v>728</v>
      </c>
      <c r="D119" s="16" t="s">
        <v>1077</v>
      </c>
      <c r="E119" s="38">
        <v>2.7142857142857144</v>
      </c>
      <c r="F119" s="38">
        <v>2.0142857142857142</v>
      </c>
      <c r="G119" s="40">
        <v>4.2491344289417725</v>
      </c>
      <c r="H119" s="38">
        <v>38.799999999999997</v>
      </c>
      <c r="I119" s="38">
        <v>12.32</v>
      </c>
      <c r="J119" s="38">
        <v>0.45</v>
      </c>
      <c r="K119" s="41">
        <v>49.461900185714285</v>
      </c>
      <c r="L119" s="38">
        <v>50.74285714285714</v>
      </c>
      <c r="M119" s="38">
        <v>23.352251444444445</v>
      </c>
      <c r="N119" s="38">
        <v>19.714285714285715</v>
      </c>
      <c r="O119" s="38">
        <v>31.571428571428573</v>
      </c>
      <c r="P119" s="35">
        <f t="shared" si="7"/>
        <v>48.521488749206355</v>
      </c>
      <c r="Q119" s="35">
        <f t="shared" si="4"/>
        <v>2.8753474814344506</v>
      </c>
      <c r="R119" s="35">
        <f t="shared" si="5"/>
        <v>1.4376737407172253</v>
      </c>
      <c r="S119" s="35">
        <f t="shared" si="6"/>
        <v>1</v>
      </c>
      <c r="U119" s="37"/>
      <c r="V119" s="35"/>
    </row>
    <row r="120" spans="1:22">
      <c r="A120" s="37" t="s">
        <v>1716</v>
      </c>
      <c r="B120" s="37" t="s">
        <v>133</v>
      </c>
      <c r="C120" s="36" t="s">
        <v>741</v>
      </c>
      <c r="D120" s="16" t="s">
        <v>1077</v>
      </c>
      <c r="E120" s="38">
        <v>7.1444375578387147</v>
      </c>
      <c r="F120" s="38">
        <v>6.2333094212422315</v>
      </c>
      <c r="G120" s="40">
        <v>3.9461249690915587</v>
      </c>
      <c r="H120" s="38">
        <v>25.6</v>
      </c>
      <c r="I120" s="38">
        <v>22.142857142857142</v>
      </c>
      <c r="J120" s="38">
        <v>0</v>
      </c>
      <c r="K120" s="41">
        <v>118.94545466454544</v>
      </c>
      <c r="L120" s="38">
        <v>119.70429793800234</v>
      </c>
      <c r="M120" s="38">
        <v>52.152625401301201</v>
      </c>
      <c r="N120" s="38">
        <v>34.130761312871094</v>
      </c>
      <c r="O120" s="38">
        <v>93.21234505729025</v>
      </c>
      <c r="P120" s="35">
        <f t="shared" si="7"/>
        <v>144.84302405397327</v>
      </c>
      <c r="Q120" s="35">
        <f t="shared" si="4"/>
        <v>8.5832903143095276</v>
      </c>
      <c r="R120" s="35">
        <f t="shared" si="5"/>
        <v>5.1499741885857162</v>
      </c>
      <c r="S120" s="35">
        <f t="shared" si="6"/>
        <v>5.1499741885857162</v>
      </c>
      <c r="U120" s="37"/>
      <c r="V120" s="35"/>
    </row>
    <row r="121" spans="1:22">
      <c r="A121" s="37" t="s">
        <v>801</v>
      </c>
      <c r="B121" s="37" t="s">
        <v>187</v>
      </c>
      <c r="C121" s="36" t="s">
        <v>728</v>
      </c>
      <c r="D121" s="16" t="s">
        <v>1077</v>
      </c>
      <c r="E121" s="38">
        <v>8.330814395364099</v>
      </c>
      <c r="F121" s="38">
        <v>7.646301139484998</v>
      </c>
      <c r="G121" s="40">
        <v>3.8106735970003447</v>
      </c>
      <c r="H121" s="38">
        <v>32.6</v>
      </c>
      <c r="I121" s="38">
        <v>21.142857142857142</v>
      </c>
      <c r="J121" s="38">
        <v>9.0909090909090912E-2</v>
      </c>
      <c r="K121" s="41">
        <v>136.65833344333333</v>
      </c>
      <c r="L121" s="38">
        <v>128.49591632137989</v>
      </c>
      <c r="M121" s="38">
        <v>57.862255895842168</v>
      </c>
      <c r="N121" s="38">
        <v>51.626366615557068</v>
      </c>
      <c r="O121" s="38">
        <v>107.24223185881083</v>
      </c>
      <c r="P121" s="35">
        <f t="shared" si="7"/>
        <v>160.10071674952567</v>
      </c>
      <c r="Q121" s="35">
        <f t="shared" si="4"/>
        <v>9.4874498814533741</v>
      </c>
      <c r="R121" s="35">
        <f t="shared" si="5"/>
        <v>5.6924699288720246</v>
      </c>
      <c r="S121" s="35">
        <f t="shared" si="6"/>
        <v>5.6924699288720246</v>
      </c>
      <c r="U121" s="37"/>
      <c r="V121" s="35"/>
    </row>
    <row r="122" spans="1:22">
      <c r="A122" s="37" t="s">
        <v>534</v>
      </c>
      <c r="B122" s="37" t="s">
        <v>139</v>
      </c>
      <c r="C122" s="36" t="s">
        <v>736</v>
      </c>
      <c r="D122" s="16" t="s">
        <v>1077</v>
      </c>
      <c r="E122" s="38">
        <v>3.2600000000000002</v>
      </c>
      <c r="F122" s="38">
        <v>3.2777777777777777</v>
      </c>
      <c r="G122" s="40">
        <v>3.4832986476853036</v>
      </c>
      <c r="H122" s="38">
        <v>49.2</v>
      </c>
      <c r="I122" s="38">
        <v>10.666666666666666</v>
      </c>
      <c r="J122" s="38">
        <v>1.1111111111111112</v>
      </c>
      <c r="K122" s="41">
        <v>58.013330133000011</v>
      </c>
      <c r="L122" s="38">
        <v>49.669400000000003</v>
      </c>
      <c r="M122" s="38">
        <v>22.453083822222222</v>
      </c>
      <c r="N122" s="38">
        <v>24.8</v>
      </c>
      <c r="O122" s="38">
        <v>61.6</v>
      </c>
      <c r="P122" s="35">
        <f t="shared" si="7"/>
        <v>89.296532666333349</v>
      </c>
      <c r="Q122" s="35">
        <f t="shared" si="4"/>
        <v>5.2916463802271618</v>
      </c>
      <c r="R122" s="35">
        <f t="shared" si="5"/>
        <v>2.6458231901135809</v>
      </c>
      <c r="S122" s="35">
        <f t="shared" si="6"/>
        <v>2.6458231901135809</v>
      </c>
      <c r="U122" s="37"/>
      <c r="V122" s="35"/>
    </row>
    <row r="123" spans="1:22">
      <c r="A123" s="37" t="s">
        <v>1743</v>
      </c>
      <c r="B123" s="37" t="s">
        <v>90</v>
      </c>
      <c r="C123" s="36" t="s">
        <v>734</v>
      </c>
      <c r="D123" s="16" t="s">
        <v>1077</v>
      </c>
      <c r="E123" s="38">
        <v>2.6714285714285713</v>
      </c>
      <c r="F123" s="38">
        <v>2.4142857142857141</v>
      </c>
      <c r="G123" s="40">
        <v>3.7830605046431449</v>
      </c>
      <c r="H123" s="38">
        <v>38.25</v>
      </c>
      <c r="I123" s="38">
        <v>2.6</v>
      </c>
      <c r="J123" s="38">
        <v>0.42857142857142855</v>
      </c>
      <c r="K123" s="41">
        <v>39.862500167499995</v>
      </c>
      <c r="L123" s="38">
        <v>35.84375</v>
      </c>
      <c r="M123" s="38">
        <v>16.755805555555554</v>
      </c>
      <c r="N123" s="38">
        <v>13.375</v>
      </c>
      <c r="O123" s="38">
        <v>37.375</v>
      </c>
      <c r="P123" s="35">
        <f t="shared" si="7"/>
        <v>60.034150961150786</v>
      </c>
      <c r="Q123" s="35">
        <f t="shared" si="4"/>
        <v>3.5575793162163429</v>
      </c>
      <c r="R123" s="35">
        <f t="shared" si="5"/>
        <v>1.7787896581081715</v>
      </c>
      <c r="S123" s="35">
        <f t="shared" si="6"/>
        <v>1.7787896581081715</v>
      </c>
      <c r="U123" s="37"/>
      <c r="V123" s="35"/>
    </row>
    <row r="124" spans="1:22">
      <c r="A124" s="37" t="s">
        <v>174</v>
      </c>
      <c r="B124" s="37" t="s">
        <v>43</v>
      </c>
      <c r="C124" s="36" t="s">
        <v>863</v>
      </c>
      <c r="D124" s="16" t="s">
        <v>1077</v>
      </c>
      <c r="E124" s="38">
        <v>3.3555555555555556</v>
      </c>
      <c r="F124" s="38">
        <v>3.5249999999999999</v>
      </c>
      <c r="G124" s="40">
        <v>3.6960707434928199</v>
      </c>
      <c r="H124" s="38">
        <v>49.5</v>
      </c>
      <c r="I124" s="38">
        <v>14.8</v>
      </c>
      <c r="J124" s="38">
        <v>1.375</v>
      </c>
      <c r="K124" s="41">
        <v>58.733333483333325</v>
      </c>
      <c r="L124" s="38">
        <v>49.786333333333332</v>
      </c>
      <c r="M124" s="38">
        <v>24.120283950617281</v>
      </c>
      <c r="N124" s="38">
        <v>26.555555555555557</v>
      </c>
      <c r="O124" s="38">
        <v>66.444444444444443</v>
      </c>
      <c r="P124" s="35">
        <f t="shared" si="7"/>
        <v>94.274469285802454</v>
      </c>
      <c r="Q124" s="35">
        <f t="shared" si="4"/>
        <v>5.5866352169364415</v>
      </c>
      <c r="R124" s="35">
        <f t="shared" si="5"/>
        <v>2.7933176084682207</v>
      </c>
      <c r="S124" s="35">
        <f t="shared" si="6"/>
        <v>2.7933176084682207</v>
      </c>
      <c r="U124" s="37"/>
      <c r="V124" s="35"/>
    </row>
    <row r="125" spans="1:22">
      <c r="A125" s="37" t="s">
        <v>776</v>
      </c>
      <c r="B125" s="37" t="s">
        <v>526</v>
      </c>
      <c r="C125" s="36" t="s">
        <v>726</v>
      </c>
      <c r="D125" s="16" t="s">
        <v>1077</v>
      </c>
      <c r="E125" s="38">
        <v>3.75</v>
      </c>
      <c r="F125" s="38">
        <v>2.9777777777777779</v>
      </c>
      <c r="G125" s="40">
        <v>3.1979267994227469</v>
      </c>
      <c r="H125" s="38">
        <v>52.2</v>
      </c>
      <c r="I125" s="38">
        <v>8.1666666666666661</v>
      </c>
      <c r="J125" s="38">
        <v>0.88888888888888884</v>
      </c>
      <c r="K125" s="41">
        <v>66.996670135999992</v>
      </c>
      <c r="L125" s="38">
        <v>62.651400000000002</v>
      </c>
      <c r="M125" s="38">
        <v>23.805605211111111</v>
      </c>
      <c r="N125" s="38">
        <v>21.1</v>
      </c>
      <c r="O125" s="38">
        <v>57.7</v>
      </c>
      <c r="P125" s="35">
        <f t="shared" si="7"/>
        <v>95.15705641933333</v>
      </c>
      <c r="Q125" s="35">
        <f t="shared" si="4"/>
        <v>5.6389366767012348</v>
      </c>
      <c r="R125" s="35">
        <f t="shared" si="5"/>
        <v>2.8194683383506174</v>
      </c>
      <c r="S125" s="35">
        <f t="shared" si="6"/>
        <v>2.8194683383506174</v>
      </c>
      <c r="U125" s="37"/>
      <c r="V125" s="35"/>
    </row>
    <row r="126" spans="1:22">
      <c r="A126" s="37" t="s">
        <v>1836</v>
      </c>
      <c r="B126" s="37" t="s">
        <v>141</v>
      </c>
      <c r="C126" s="36" t="s">
        <v>730</v>
      </c>
      <c r="D126" s="16" t="s">
        <v>1077</v>
      </c>
      <c r="E126" s="38">
        <v>3.4249999999999998</v>
      </c>
      <c r="F126" s="38">
        <v>3.0249999999999999</v>
      </c>
      <c r="G126" s="40">
        <v>3.9789560036354175</v>
      </c>
      <c r="H126" s="38">
        <v>23.75</v>
      </c>
      <c r="I126" s="38">
        <v>9.25</v>
      </c>
      <c r="J126" s="38">
        <v>0</v>
      </c>
      <c r="K126" s="41">
        <v>53.083337672500001</v>
      </c>
      <c r="L126" s="38">
        <v>44.364999999999995</v>
      </c>
      <c r="M126" s="38">
        <v>23.468473902777777</v>
      </c>
      <c r="N126" s="38">
        <v>30.125</v>
      </c>
      <c r="O126" s="38">
        <v>55</v>
      </c>
      <c r="P126" s="35">
        <f t="shared" si="7"/>
        <v>69.216600721111121</v>
      </c>
      <c r="Q126" s="35">
        <f t="shared" si="4"/>
        <v>4.1017244871769556</v>
      </c>
      <c r="R126" s="35">
        <f t="shared" si="5"/>
        <v>2.0508622435884778</v>
      </c>
      <c r="S126" s="35">
        <f t="shared" si="6"/>
        <v>2.0508622435884778</v>
      </c>
      <c r="U126" s="37"/>
      <c r="V126" s="35"/>
    </row>
    <row r="127" spans="1:22">
      <c r="A127" s="37" t="s">
        <v>1230</v>
      </c>
      <c r="B127" s="37" t="s">
        <v>239</v>
      </c>
      <c r="C127" s="36" t="s">
        <v>733</v>
      </c>
      <c r="D127" s="16" t="s">
        <v>1077</v>
      </c>
      <c r="E127" s="38">
        <v>1.9888888888888887</v>
      </c>
      <c r="F127" s="38">
        <v>2.1124999999999998</v>
      </c>
      <c r="G127" s="40">
        <v>3.855036997092907</v>
      </c>
      <c r="H127" s="38">
        <v>42.75</v>
      </c>
      <c r="I127" s="38">
        <v>3.2</v>
      </c>
      <c r="J127" s="38">
        <v>1.375</v>
      </c>
      <c r="K127" s="41">
        <v>43.051855710000005</v>
      </c>
      <c r="L127" s="38">
        <v>37.589333333333329</v>
      </c>
      <c r="M127" s="38">
        <v>18.440721839506171</v>
      </c>
      <c r="N127" s="38">
        <v>23</v>
      </c>
      <c r="O127" s="38">
        <v>49.111111111111114</v>
      </c>
      <c r="P127" s="35">
        <f t="shared" si="7"/>
        <v>64.324328123580258</v>
      </c>
      <c r="Q127" s="35">
        <f t="shared" si="4"/>
        <v>3.811812036952904</v>
      </c>
      <c r="R127" s="35">
        <f t="shared" si="5"/>
        <v>1.905906018476452</v>
      </c>
      <c r="S127" s="35">
        <f t="shared" si="6"/>
        <v>1.905906018476452</v>
      </c>
      <c r="U127" s="37"/>
      <c r="V127" s="35"/>
    </row>
    <row r="128" spans="1:22">
      <c r="A128" s="37" t="s">
        <v>1722</v>
      </c>
      <c r="B128" s="37" t="s">
        <v>1639</v>
      </c>
      <c r="C128" s="36" t="s">
        <v>739</v>
      </c>
      <c r="D128" s="16" t="s">
        <v>1077</v>
      </c>
      <c r="E128" s="38">
        <v>7.49769465116366</v>
      </c>
      <c r="F128" s="38">
        <v>10.498170866061317</v>
      </c>
      <c r="G128" s="40">
        <v>3.9587441628143072</v>
      </c>
      <c r="H128" s="38">
        <v>25.4</v>
      </c>
      <c r="I128" s="38">
        <v>26.714285714285715</v>
      </c>
      <c r="J128" s="38">
        <v>0</v>
      </c>
      <c r="K128" s="41">
        <v>153.83333345</v>
      </c>
      <c r="L128" s="38">
        <v>146.99405376933149</v>
      </c>
      <c r="M128" s="38">
        <v>67.665201204606035</v>
      </c>
      <c r="N128" s="38">
        <v>47.863549071468469</v>
      </c>
      <c r="O128" s="38">
        <v>135.68784706002199</v>
      </c>
      <c r="P128" s="35">
        <f t="shared" si="7"/>
        <v>177.81043786503739</v>
      </c>
      <c r="Q128" s="35">
        <f t="shared" si="4"/>
        <v>10.536914836446661</v>
      </c>
      <c r="R128" s="35">
        <f t="shared" si="5"/>
        <v>6.3221489018679966</v>
      </c>
      <c r="S128" s="35">
        <f t="shared" si="6"/>
        <v>6.3221489018679966</v>
      </c>
      <c r="U128" s="37"/>
      <c r="V128" s="35"/>
    </row>
    <row r="129" spans="1:22">
      <c r="A129" s="37" t="s">
        <v>1448</v>
      </c>
      <c r="B129" s="37" t="s">
        <v>1449</v>
      </c>
      <c r="C129" s="36" t="s">
        <v>724</v>
      </c>
      <c r="D129" s="16" t="s">
        <v>1077</v>
      </c>
      <c r="E129" s="38">
        <v>6.2792196219155789</v>
      </c>
      <c r="F129" s="38">
        <v>6.9595745230711774</v>
      </c>
      <c r="G129" s="40">
        <v>4.2254475714461304</v>
      </c>
      <c r="H129" s="38">
        <v>26</v>
      </c>
      <c r="I129" s="38">
        <v>19.142857142857142</v>
      </c>
      <c r="J129" s="38">
        <v>0</v>
      </c>
      <c r="K129" s="41">
        <v>108.99166678416667</v>
      </c>
      <c r="L129" s="38">
        <v>105.25962914342669</v>
      </c>
      <c r="M129" s="38">
        <v>51.170952635669209</v>
      </c>
      <c r="N129" s="38">
        <v>41.937097442125513</v>
      </c>
      <c r="O129" s="38">
        <v>90.721734642209228</v>
      </c>
      <c r="P129" s="35">
        <f t="shared" si="7"/>
        <v>121.47448574464468</v>
      </c>
      <c r="Q129" s="35">
        <f t="shared" si="4"/>
        <v>7.1984880441270924</v>
      </c>
      <c r="R129" s="35">
        <f t="shared" si="5"/>
        <v>4.3190928264762549</v>
      </c>
      <c r="S129" s="35">
        <f t="shared" si="6"/>
        <v>4.3190928264762549</v>
      </c>
      <c r="U129" s="37"/>
      <c r="V129" s="35"/>
    </row>
    <row r="130" spans="1:22">
      <c r="A130" s="37" t="s">
        <v>918</v>
      </c>
      <c r="B130" s="37" t="s">
        <v>629</v>
      </c>
      <c r="C130" s="36" t="s">
        <v>737</v>
      </c>
      <c r="D130" s="16" t="s">
        <v>1077</v>
      </c>
      <c r="E130" s="38">
        <v>10.376907918576483</v>
      </c>
      <c r="F130" s="38">
        <v>9.1390291197927827</v>
      </c>
      <c r="G130" s="40">
        <v>4.0722939879269981</v>
      </c>
      <c r="H130" s="38">
        <v>28.2</v>
      </c>
      <c r="I130" s="38">
        <v>28.428571428571427</v>
      </c>
      <c r="J130" s="38">
        <v>0</v>
      </c>
      <c r="K130" s="41">
        <v>166.263891785</v>
      </c>
      <c r="L130" s="38">
        <v>175.34347526805109</v>
      </c>
      <c r="M130" s="38">
        <v>75.230605213933401</v>
      </c>
      <c r="N130" s="38">
        <v>49.322700697409552</v>
      </c>
      <c r="O130" s="38">
        <v>129.76029772957568</v>
      </c>
      <c r="P130" s="35">
        <f t="shared" si="7"/>
        <v>197.76644040256039</v>
      </c>
      <c r="Q130" s="35">
        <f t="shared" ref="Q130:Q193" si="8">P130/16.875</f>
        <v>11.719492764596172</v>
      </c>
      <c r="R130" s="35">
        <f t="shared" ref="R130:R193" si="9">IF(P130 &gt;= 400,Q130*1.2,IF(P130 &gt; 300,Q130,IF(P130&gt;200,Q130*0.8,IF(P130&gt;100,Q130*0.6,Q130*0.5))))</f>
        <v>7.0316956587577026</v>
      </c>
      <c r="S130" s="35">
        <f t="shared" ref="S130:S193" si="10">IF(R130 &lt; 1.5,1,R130)</f>
        <v>7.0316956587577026</v>
      </c>
      <c r="U130" s="37"/>
      <c r="V130" s="35"/>
    </row>
    <row r="131" spans="1:22">
      <c r="A131" s="37" t="s">
        <v>1071</v>
      </c>
      <c r="B131" s="37" t="s">
        <v>1016</v>
      </c>
      <c r="C131" s="36" t="s">
        <v>733</v>
      </c>
      <c r="D131" s="16" t="s">
        <v>1077</v>
      </c>
      <c r="E131" s="38">
        <v>5.5529110829646244</v>
      </c>
      <c r="F131" s="38">
        <v>7.6878676271075843</v>
      </c>
      <c r="G131" s="40">
        <v>4.4138173970271035</v>
      </c>
      <c r="H131" s="38">
        <v>18.8</v>
      </c>
      <c r="I131" s="38">
        <v>20.857142857142858</v>
      </c>
      <c r="J131" s="38">
        <v>0</v>
      </c>
      <c r="K131" s="41">
        <v>111.56110845250002</v>
      </c>
      <c r="L131" s="38">
        <v>118.47746186289142</v>
      </c>
      <c r="M131" s="38">
        <v>54.712262368808005</v>
      </c>
      <c r="N131" s="38">
        <v>32.243883831706022</v>
      </c>
      <c r="O131" s="38">
        <v>86.567636885443449</v>
      </c>
      <c r="P131" s="35">
        <f t="shared" ref="P131:P194" si="11">(10*E131)-(3*F131)+(7*J131)+K131-(L131*0.5)-(M131*0.5)-N131+O131</f>
        <v>111.75550733871123</v>
      </c>
      <c r="Q131" s="35">
        <f t="shared" si="8"/>
        <v>6.6225485830347397</v>
      </c>
      <c r="R131" s="35">
        <f t="shared" si="9"/>
        <v>3.9735291498208438</v>
      </c>
      <c r="S131" s="35">
        <f t="shared" si="10"/>
        <v>3.9735291498208438</v>
      </c>
      <c r="U131" s="37"/>
      <c r="V131" s="35"/>
    </row>
    <row r="132" spans="1:22">
      <c r="A132" s="37" t="s">
        <v>802</v>
      </c>
      <c r="B132" s="37" t="s">
        <v>401</v>
      </c>
      <c r="C132" s="36" t="s">
        <v>727</v>
      </c>
      <c r="D132" s="16" t="s">
        <v>1077</v>
      </c>
      <c r="E132" s="38">
        <v>10.780530058553191</v>
      </c>
      <c r="F132" s="38">
        <v>9.0338563335424755</v>
      </c>
      <c r="G132" s="40">
        <v>4.0429069176333039</v>
      </c>
      <c r="H132" s="38">
        <v>28.4</v>
      </c>
      <c r="I132" s="38">
        <v>30.428571428571427</v>
      </c>
      <c r="J132" s="38">
        <v>0</v>
      </c>
      <c r="K132" s="41">
        <v>174.95277511999998</v>
      </c>
      <c r="L132" s="38">
        <v>158.55175774793477</v>
      </c>
      <c r="M132" s="38">
        <v>78.590864976865745</v>
      </c>
      <c r="N132" s="38">
        <v>53.070635937225006</v>
      </c>
      <c r="O132" s="38">
        <v>134.64537395245821</v>
      </c>
      <c r="P132" s="35">
        <f t="shared" si="11"/>
        <v>218.65993335773743</v>
      </c>
      <c r="Q132" s="35">
        <f t="shared" si="8"/>
        <v>12.957625680458515</v>
      </c>
      <c r="R132" s="35">
        <f t="shared" si="9"/>
        <v>10.366100544366812</v>
      </c>
      <c r="S132" s="35">
        <f t="shared" si="10"/>
        <v>10.366100544366812</v>
      </c>
      <c r="U132" s="37"/>
      <c r="V132" s="35"/>
    </row>
    <row r="133" spans="1:22">
      <c r="A133" s="37" t="s">
        <v>1325</v>
      </c>
      <c r="B133" s="37" t="s">
        <v>1326</v>
      </c>
      <c r="C133" s="36" t="s">
        <v>735</v>
      </c>
      <c r="D133" s="16" t="s">
        <v>1077</v>
      </c>
      <c r="E133" s="38">
        <v>3.1790572803590016</v>
      </c>
      <c r="F133" s="38">
        <v>2.6365538016623038</v>
      </c>
      <c r="G133" s="40">
        <v>2.5200077223067927</v>
      </c>
      <c r="H133" s="38">
        <v>54.4</v>
      </c>
      <c r="I133" s="38">
        <v>9.2857142857142865</v>
      </c>
      <c r="J133" s="38">
        <v>37.636363636363633</v>
      </c>
      <c r="K133" s="41">
        <v>70.219441787500003</v>
      </c>
      <c r="L133" s="38">
        <v>56.227769083637959</v>
      </c>
      <c r="M133" s="38">
        <v>19.661503951174701</v>
      </c>
      <c r="N133" s="38">
        <v>21.611712408138342</v>
      </c>
      <c r="O133" s="38">
        <v>73.386251679963308</v>
      </c>
      <c r="P133" s="35">
        <f t="shared" si="11"/>
        <v>371.3848013950672</v>
      </c>
      <c r="Q133" s="35">
        <f t="shared" si="8"/>
        <v>22.007988230818796</v>
      </c>
      <c r="R133" s="35">
        <f t="shared" si="9"/>
        <v>22.007988230818796</v>
      </c>
      <c r="S133" s="35">
        <f t="shared" si="10"/>
        <v>22.007988230818796</v>
      </c>
      <c r="U133" s="37"/>
      <c r="V133" s="35"/>
    </row>
    <row r="134" spans="1:22">
      <c r="A134" s="37" t="s">
        <v>1421</v>
      </c>
      <c r="B134" s="37" t="s">
        <v>97</v>
      </c>
      <c r="C134" s="36" t="s">
        <v>729</v>
      </c>
      <c r="D134" s="16" t="s">
        <v>1077</v>
      </c>
      <c r="E134" s="38">
        <v>3.3624999999999998</v>
      </c>
      <c r="F134" s="38">
        <v>4.7874999999999996</v>
      </c>
      <c r="G134" s="40">
        <v>4.973481087082968</v>
      </c>
      <c r="H134" s="38">
        <v>29</v>
      </c>
      <c r="I134" s="38">
        <v>12.8</v>
      </c>
      <c r="J134" s="38">
        <v>0.14285714285714285</v>
      </c>
      <c r="K134" s="41">
        <v>71.133337682499999</v>
      </c>
      <c r="L134" s="38">
        <v>76.163749999999993</v>
      </c>
      <c r="M134" s="38">
        <v>39.308923291666666</v>
      </c>
      <c r="N134" s="38">
        <v>25.5</v>
      </c>
      <c r="O134" s="38">
        <v>51.25</v>
      </c>
      <c r="P134" s="35">
        <f t="shared" si="11"/>
        <v>59.409501036666668</v>
      </c>
      <c r="Q134" s="35">
        <f t="shared" si="8"/>
        <v>3.5205630243950616</v>
      </c>
      <c r="R134" s="35">
        <f t="shared" si="9"/>
        <v>1.7602815121975308</v>
      </c>
      <c r="S134" s="35">
        <f t="shared" si="10"/>
        <v>1.7602815121975308</v>
      </c>
      <c r="U134" s="37"/>
      <c r="V134" s="35"/>
    </row>
    <row r="135" spans="1:22">
      <c r="A135" s="37" t="s">
        <v>919</v>
      </c>
      <c r="B135" s="37" t="s">
        <v>187</v>
      </c>
      <c r="C135" s="36" t="s">
        <v>713</v>
      </c>
      <c r="D135" s="16" t="s">
        <v>1077</v>
      </c>
      <c r="E135" s="38">
        <v>2.7222222222222223</v>
      </c>
      <c r="F135" s="38">
        <v>3.6</v>
      </c>
      <c r="G135" s="40">
        <v>3.7186810213500707</v>
      </c>
      <c r="H135" s="38">
        <v>48</v>
      </c>
      <c r="I135" s="38">
        <v>10.199999999999999</v>
      </c>
      <c r="J135" s="38">
        <v>2.375</v>
      </c>
      <c r="K135" s="41">
        <v>62.507411274444443</v>
      </c>
      <c r="L135" s="38">
        <v>57.075333333333333</v>
      </c>
      <c r="M135" s="38">
        <v>25.827235999999999</v>
      </c>
      <c r="N135" s="38">
        <v>21.111111111111111</v>
      </c>
      <c r="O135" s="38">
        <v>63.222222222222221</v>
      </c>
      <c r="P135" s="35">
        <f t="shared" si="11"/>
        <v>96.214459941111102</v>
      </c>
      <c r="Q135" s="35">
        <f t="shared" si="8"/>
        <v>5.7015976261399173</v>
      </c>
      <c r="R135" s="35">
        <f t="shared" si="9"/>
        <v>2.8507988130699586</v>
      </c>
      <c r="S135" s="35">
        <f t="shared" si="10"/>
        <v>2.8507988130699586</v>
      </c>
      <c r="U135" s="37"/>
      <c r="V135" s="35"/>
    </row>
    <row r="136" spans="1:22">
      <c r="A136" s="37" t="s">
        <v>535</v>
      </c>
      <c r="B136" s="37" t="s">
        <v>138</v>
      </c>
      <c r="C136" s="36" t="s">
        <v>732</v>
      </c>
      <c r="D136" s="16" t="s">
        <v>1077</v>
      </c>
      <c r="E136" s="38">
        <v>7.1781167502910863</v>
      </c>
      <c r="F136" s="38">
        <v>7.7571135732889305</v>
      </c>
      <c r="G136" s="40">
        <v>4.1747916114952863</v>
      </c>
      <c r="H136" s="38">
        <v>21.6</v>
      </c>
      <c r="I136" s="38">
        <v>23.285714285714285</v>
      </c>
      <c r="J136" s="38">
        <v>0</v>
      </c>
      <c r="K136" s="41">
        <v>131.21666679</v>
      </c>
      <c r="L136" s="38">
        <v>135.74799051730477</v>
      </c>
      <c r="M136" s="38">
        <v>60.866915533696016</v>
      </c>
      <c r="N136" s="38">
        <v>37.520353921834982</v>
      </c>
      <c r="O136" s="38">
        <v>82.456344609847534</v>
      </c>
      <c r="P136" s="35">
        <f t="shared" si="11"/>
        <v>126.35503123555624</v>
      </c>
      <c r="Q136" s="35">
        <f t="shared" si="8"/>
        <v>7.4877055546996294</v>
      </c>
      <c r="R136" s="35">
        <f t="shared" si="9"/>
        <v>4.4926233328197771</v>
      </c>
      <c r="S136" s="35">
        <f t="shared" si="10"/>
        <v>4.4926233328197771</v>
      </c>
      <c r="U136" s="37"/>
      <c r="V136" s="35"/>
    </row>
    <row r="137" spans="1:22">
      <c r="A137" s="37" t="s">
        <v>191</v>
      </c>
      <c r="B137" s="37" t="s">
        <v>536</v>
      </c>
      <c r="C137" s="36" t="s">
        <v>722</v>
      </c>
      <c r="D137" s="16" t="s">
        <v>1077</v>
      </c>
      <c r="E137" s="38">
        <v>2.06</v>
      </c>
      <c r="F137" s="38">
        <v>2.2777777777777777</v>
      </c>
      <c r="G137" s="40">
        <v>4.1795232991632876</v>
      </c>
      <c r="H137" s="38">
        <v>40.75</v>
      </c>
      <c r="I137" s="38">
        <v>7</v>
      </c>
      <c r="J137" s="38">
        <v>1.2222222222222223</v>
      </c>
      <c r="K137" s="41">
        <v>43.216670148999995</v>
      </c>
      <c r="L137" s="38">
        <v>41.842399999999998</v>
      </c>
      <c r="M137" s="38">
        <v>20.069453311111111</v>
      </c>
      <c r="N137" s="38">
        <v>15.3</v>
      </c>
      <c r="O137" s="38">
        <v>35.5</v>
      </c>
      <c r="P137" s="35">
        <f t="shared" si="11"/>
        <v>54.782965715666663</v>
      </c>
      <c r="Q137" s="35">
        <f t="shared" si="8"/>
        <v>3.2463979683358022</v>
      </c>
      <c r="R137" s="35">
        <f t="shared" si="9"/>
        <v>1.6231989841679011</v>
      </c>
      <c r="S137" s="35">
        <f t="shared" si="10"/>
        <v>1.6231989841679011</v>
      </c>
      <c r="U137" s="37"/>
      <c r="V137" s="35"/>
    </row>
    <row r="138" spans="1:22">
      <c r="A138" s="37" t="s">
        <v>1151</v>
      </c>
      <c r="B138" s="37" t="s">
        <v>54</v>
      </c>
      <c r="C138" s="36" t="s">
        <v>863</v>
      </c>
      <c r="D138" s="16" t="s">
        <v>1077</v>
      </c>
      <c r="E138" s="38">
        <v>11.267346485749771</v>
      </c>
      <c r="F138" s="38">
        <v>6.6889795316557867</v>
      </c>
      <c r="G138" s="40">
        <v>2.8612697913669312</v>
      </c>
      <c r="H138" s="38">
        <v>33.333333333333336</v>
      </c>
      <c r="I138" s="38">
        <v>24.375</v>
      </c>
      <c r="J138" s="38">
        <v>0</v>
      </c>
      <c r="K138" s="41">
        <v>161.68974626923077</v>
      </c>
      <c r="L138" s="38">
        <v>132.68605241273929</v>
      </c>
      <c r="M138" s="38">
        <v>51.40422073043711</v>
      </c>
      <c r="N138" s="38">
        <v>44.533621311937623</v>
      </c>
      <c r="O138" s="38">
        <v>183.48438449081613</v>
      </c>
      <c r="P138" s="35">
        <f t="shared" si="11"/>
        <v>301.20189913905142</v>
      </c>
      <c r="Q138" s="35">
        <f t="shared" si="8"/>
        <v>17.849001430462305</v>
      </c>
      <c r="R138" s="35">
        <f t="shared" si="9"/>
        <v>17.849001430462305</v>
      </c>
      <c r="S138" s="35">
        <f t="shared" si="10"/>
        <v>17.849001430462305</v>
      </c>
      <c r="U138" s="37"/>
      <c r="V138" s="35"/>
    </row>
    <row r="139" spans="1:22">
      <c r="A139" s="37" t="s">
        <v>983</v>
      </c>
      <c r="B139" s="37" t="s">
        <v>58</v>
      </c>
      <c r="C139" s="36" t="s">
        <v>732</v>
      </c>
      <c r="D139" s="16" t="s">
        <v>1077</v>
      </c>
      <c r="E139" s="38">
        <v>3.1444444444444444</v>
      </c>
      <c r="F139" s="38">
        <v>2.875</v>
      </c>
      <c r="G139" s="40">
        <v>3.4579429645758726</v>
      </c>
      <c r="H139" s="38">
        <v>40.75</v>
      </c>
      <c r="I139" s="38">
        <v>10.4</v>
      </c>
      <c r="J139" s="38">
        <v>0.75</v>
      </c>
      <c r="K139" s="41">
        <v>54.951855723333331</v>
      </c>
      <c r="L139" s="38">
        <v>45.281111111111109</v>
      </c>
      <c r="M139" s="38">
        <v>21.113375876543209</v>
      </c>
      <c r="N139" s="38">
        <v>20.333333333333332</v>
      </c>
      <c r="O139" s="38">
        <v>65.777777777777771</v>
      </c>
      <c r="P139" s="35">
        <f t="shared" si="11"/>
        <v>95.268501118395065</v>
      </c>
      <c r="Q139" s="35">
        <f t="shared" si="8"/>
        <v>5.6455408070160038</v>
      </c>
      <c r="R139" s="35">
        <f t="shared" si="9"/>
        <v>2.8227704035080019</v>
      </c>
      <c r="S139" s="35">
        <f t="shared" si="10"/>
        <v>2.8227704035080019</v>
      </c>
      <c r="U139" s="37"/>
      <c r="V139" s="35"/>
    </row>
    <row r="140" spans="1:22">
      <c r="A140" s="37" t="s">
        <v>1027</v>
      </c>
      <c r="B140" s="37" t="s">
        <v>68</v>
      </c>
      <c r="C140" s="36" t="s">
        <v>741</v>
      </c>
      <c r="D140" s="16" t="s">
        <v>1077</v>
      </c>
      <c r="E140" s="38">
        <v>3.5700000000000003</v>
      </c>
      <c r="F140" s="38">
        <v>3.5333333333333332</v>
      </c>
      <c r="G140" s="40">
        <v>3.6747297507775856</v>
      </c>
      <c r="H140" s="38">
        <v>50.2</v>
      </c>
      <c r="I140" s="38">
        <v>11.333333333333334</v>
      </c>
      <c r="J140" s="38">
        <v>0.77777777777777779</v>
      </c>
      <c r="K140" s="41">
        <v>63.026670151999994</v>
      </c>
      <c r="L140" s="38">
        <v>60.247199999999999</v>
      </c>
      <c r="M140" s="38">
        <v>25.733997766666668</v>
      </c>
      <c r="N140" s="38">
        <v>11.5</v>
      </c>
      <c r="O140" s="38">
        <v>49</v>
      </c>
      <c r="P140" s="35">
        <f t="shared" si="11"/>
        <v>88.080515713111097</v>
      </c>
      <c r="Q140" s="35">
        <f t="shared" si="8"/>
        <v>5.2195861163325095</v>
      </c>
      <c r="R140" s="35">
        <f t="shared" si="9"/>
        <v>2.6097930581662547</v>
      </c>
      <c r="S140" s="35">
        <f t="shared" si="10"/>
        <v>2.6097930581662547</v>
      </c>
      <c r="U140" s="37"/>
      <c r="V140" s="35"/>
    </row>
    <row r="141" spans="1:22">
      <c r="A141" s="37" t="s">
        <v>920</v>
      </c>
      <c r="B141" s="37" t="s">
        <v>43</v>
      </c>
      <c r="C141" s="36" t="s">
        <v>732</v>
      </c>
      <c r="D141" s="16" t="s">
        <v>1077</v>
      </c>
      <c r="E141" s="38">
        <v>9.4273429977096335</v>
      </c>
      <c r="F141" s="38">
        <v>8.2473833980887203</v>
      </c>
      <c r="G141" s="40">
        <v>3.7389802116201434</v>
      </c>
      <c r="H141" s="38">
        <v>29.25</v>
      </c>
      <c r="I141" s="38">
        <v>26.5</v>
      </c>
      <c r="J141" s="38">
        <v>0</v>
      </c>
      <c r="K141" s="41">
        <v>158.17879104818184</v>
      </c>
      <c r="L141" s="38">
        <v>143.91668194571409</v>
      </c>
      <c r="M141" s="38">
        <v>65.714152180794372</v>
      </c>
      <c r="N141" s="38">
        <v>50.540962470588489</v>
      </c>
      <c r="O141" s="38">
        <v>151.59873552996743</v>
      </c>
      <c r="P141" s="35">
        <f t="shared" si="11"/>
        <v>223.95242682713669</v>
      </c>
      <c r="Q141" s="35">
        <f t="shared" si="8"/>
        <v>13.271254923089582</v>
      </c>
      <c r="R141" s="35">
        <f t="shared" si="9"/>
        <v>10.617003938471667</v>
      </c>
      <c r="S141" s="35">
        <f t="shared" si="10"/>
        <v>10.617003938471667</v>
      </c>
      <c r="U141" s="37"/>
      <c r="V141" s="35"/>
    </row>
    <row r="142" spans="1:22">
      <c r="A142" s="37" t="s">
        <v>1450</v>
      </c>
      <c r="B142" s="37" t="s">
        <v>32</v>
      </c>
      <c r="C142" s="36" t="s">
        <v>721</v>
      </c>
      <c r="D142" s="16" t="s">
        <v>1077</v>
      </c>
      <c r="E142" s="38">
        <v>5.9166754181439094</v>
      </c>
      <c r="F142" s="38">
        <v>6.9551920702361096</v>
      </c>
      <c r="G142" s="40">
        <v>3.9263734041139662</v>
      </c>
      <c r="H142" s="38">
        <v>31.4</v>
      </c>
      <c r="I142" s="38">
        <v>17.857142857142858</v>
      </c>
      <c r="J142" s="38">
        <v>0</v>
      </c>
      <c r="K142" s="41">
        <v>104.16153858</v>
      </c>
      <c r="L142" s="38">
        <v>94.900016963267362</v>
      </c>
      <c r="M142" s="38">
        <v>45.44189942356698</v>
      </c>
      <c r="N142" s="38">
        <v>42.624400053933677</v>
      </c>
      <c r="O142" s="38">
        <v>98.513905268487434</v>
      </c>
      <c r="P142" s="35">
        <f t="shared" si="11"/>
        <v>128.18126357186733</v>
      </c>
      <c r="Q142" s="35">
        <f t="shared" si="8"/>
        <v>7.5959267301847309</v>
      </c>
      <c r="R142" s="35">
        <f t="shared" si="9"/>
        <v>4.557556038110838</v>
      </c>
      <c r="S142" s="35">
        <f t="shared" si="10"/>
        <v>4.557556038110838</v>
      </c>
      <c r="U142" s="37"/>
      <c r="V142" s="35"/>
    </row>
    <row r="143" spans="1:22">
      <c r="A143" s="37" t="s">
        <v>537</v>
      </c>
      <c r="B143" s="37" t="s">
        <v>538</v>
      </c>
      <c r="C143" s="36" t="s">
        <v>732</v>
      </c>
      <c r="D143" s="16" t="s">
        <v>1077</v>
      </c>
      <c r="E143" s="38">
        <v>8.5826354737896491</v>
      </c>
      <c r="F143" s="38">
        <v>8.3909490958671533</v>
      </c>
      <c r="G143" s="40">
        <v>4.0951808527178306</v>
      </c>
      <c r="H143" s="38">
        <v>25.6</v>
      </c>
      <c r="I143" s="38">
        <v>26.571428571428573</v>
      </c>
      <c r="J143" s="38">
        <v>8.3333333333333329E-2</v>
      </c>
      <c r="K143" s="41">
        <v>147.33846165769231</v>
      </c>
      <c r="L143" s="38">
        <v>158.82597451610633</v>
      </c>
      <c r="M143" s="38">
        <v>67.041960783275755</v>
      </c>
      <c r="N143" s="38">
        <v>33.374274126791533</v>
      </c>
      <c r="O143" s="38">
        <v>96.071462781275216</v>
      </c>
      <c r="P143" s="35">
        <f t="shared" si="11"/>
        <v>158.3385234461133</v>
      </c>
      <c r="Q143" s="35">
        <f t="shared" si="8"/>
        <v>9.3830236116215282</v>
      </c>
      <c r="R143" s="35">
        <f t="shared" si="9"/>
        <v>5.6298141669729169</v>
      </c>
      <c r="S143" s="35">
        <f t="shared" si="10"/>
        <v>5.6298141669729169</v>
      </c>
      <c r="U143" s="37"/>
      <c r="V143" s="35"/>
    </row>
    <row r="144" spans="1:22">
      <c r="A144" s="37" t="s">
        <v>1503</v>
      </c>
      <c r="B144" s="37" t="s">
        <v>1494</v>
      </c>
      <c r="C144" s="36" t="s">
        <v>720</v>
      </c>
      <c r="D144" s="16" t="s">
        <v>1077</v>
      </c>
      <c r="E144" s="38">
        <v>3.3142857142857141</v>
      </c>
      <c r="F144" s="38">
        <v>5.2428571428571429</v>
      </c>
      <c r="G144" s="40">
        <v>4.6900150464958088</v>
      </c>
      <c r="H144" s="38">
        <v>35.533333333333331</v>
      </c>
      <c r="I144" s="38">
        <v>9.4499999999999993</v>
      </c>
      <c r="J144" s="38">
        <v>0.3</v>
      </c>
      <c r="K144" s="41">
        <v>75.83810022285715</v>
      </c>
      <c r="L144" s="38">
        <v>81.350000000000009</v>
      </c>
      <c r="M144" s="38">
        <v>39.520203460317461</v>
      </c>
      <c r="N144" s="38">
        <v>25</v>
      </c>
      <c r="O144" s="38">
        <v>49.714285714285715</v>
      </c>
      <c r="P144" s="35">
        <f t="shared" si="11"/>
        <v>59.631569921269836</v>
      </c>
      <c r="Q144" s="35">
        <f t="shared" si="8"/>
        <v>3.5337226620011757</v>
      </c>
      <c r="R144" s="35">
        <f t="shared" si="9"/>
        <v>1.7668613310005878</v>
      </c>
      <c r="S144" s="35">
        <f t="shared" si="10"/>
        <v>1.7668613310005878</v>
      </c>
      <c r="U144" s="37"/>
      <c r="V144" s="35"/>
    </row>
    <row r="145" spans="1:22">
      <c r="A145" s="37" t="s">
        <v>539</v>
      </c>
      <c r="B145" s="37" t="s">
        <v>540</v>
      </c>
      <c r="C145" s="36" t="s">
        <v>727</v>
      </c>
      <c r="D145" s="16" t="s">
        <v>1077</v>
      </c>
      <c r="E145" s="38">
        <v>2.0714285714285716</v>
      </c>
      <c r="F145" s="38">
        <v>2.0428571428571431</v>
      </c>
      <c r="G145" s="40">
        <v>4.1260937327035734</v>
      </c>
      <c r="H145" s="38">
        <v>24.75</v>
      </c>
      <c r="I145" s="38">
        <v>4.75</v>
      </c>
      <c r="J145" s="38">
        <v>0</v>
      </c>
      <c r="K145" s="41">
        <v>39.619042857142858</v>
      </c>
      <c r="L145" s="38">
        <v>39.364285714285714</v>
      </c>
      <c r="M145" s="38">
        <v>18.163542714285715</v>
      </c>
      <c r="N145" s="38">
        <v>12.285714285714286</v>
      </c>
      <c r="O145" s="38">
        <v>31.285714285714285</v>
      </c>
      <c r="P145" s="35">
        <f t="shared" si="11"/>
        <v>44.440842928571435</v>
      </c>
      <c r="Q145" s="35">
        <f t="shared" si="8"/>
        <v>2.633531432804233</v>
      </c>
      <c r="R145" s="35">
        <f t="shared" si="9"/>
        <v>1.3167657164021165</v>
      </c>
      <c r="S145" s="35">
        <f t="shared" si="10"/>
        <v>1</v>
      </c>
      <c r="U145" s="37"/>
      <c r="V145" s="35"/>
    </row>
    <row r="146" spans="1:22">
      <c r="A146" s="37" t="s">
        <v>1451</v>
      </c>
      <c r="B146" s="37" t="s">
        <v>43</v>
      </c>
      <c r="C146" s="36" t="s">
        <v>742</v>
      </c>
      <c r="D146" s="16" t="s">
        <v>1077</v>
      </c>
      <c r="E146" s="38">
        <v>4.7818181818181822</v>
      </c>
      <c r="F146" s="38">
        <v>8.11</v>
      </c>
      <c r="G146" s="40">
        <v>4.5433817771491078</v>
      </c>
      <c r="H146" s="38">
        <v>27.4</v>
      </c>
      <c r="I146" s="38">
        <v>22.5</v>
      </c>
      <c r="J146" s="38">
        <v>0</v>
      </c>
      <c r="K146" s="41">
        <v>112.58181832545456</v>
      </c>
      <c r="L146" s="38">
        <v>118.02327272727271</v>
      </c>
      <c r="M146" s="38">
        <v>56.833575757575751</v>
      </c>
      <c r="N146" s="38">
        <v>45.909090909090907</v>
      </c>
      <c r="O146" s="38">
        <v>101</v>
      </c>
      <c r="P146" s="35">
        <f t="shared" si="11"/>
        <v>103.73248499212124</v>
      </c>
      <c r="Q146" s="35">
        <f t="shared" si="8"/>
        <v>6.1471102217553328</v>
      </c>
      <c r="R146" s="35">
        <f t="shared" si="9"/>
        <v>3.6882661330531996</v>
      </c>
      <c r="S146" s="35">
        <f t="shared" si="10"/>
        <v>3.6882661330531996</v>
      </c>
      <c r="U146" s="37"/>
      <c r="V146" s="35"/>
    </row>
    <row r="147" spans="1:22">
      <c r="A147" s="37" t="s">
        <v>202</v>
      </c>
      <c r="B147" s="37" t="s">
        <v>526</v>
      </c>
      <c r="C147" s="36" t="s">
        <v>726</v>
      </c>
      <c r="D147" s="16" t="s">
        <v>1077</v>
      </c>
      <c r="E147" s="38">
        <v>2.0222222222222221</v>
      </c>
      <c r="F147" s="38">
        <v>1.5874999999999999</v>
      </c>
      <c r="G147" s="40">
        <v>3.8418056892898518</v>
      </c>
      <c r="H147" s="38">
        <v>43.75</v>
      </c>
      <c r="I147" s="38">
        <v>8.8000000000000007</v>
      </c>
      <c r="J147" s="38">
        <v>0</v>
      </c>
      <c r="K147" s="41">
        <v>46.148144621111115</v>
      </c>
      <c r="L147" s="38">
        <v>41.492777777777775</v>
      </c>
      <c r="M147" s="38">
        <v>19.699133839506171</v>
      </c>
      <c r="N147" s="38">
        <v>24.333333333333332</v>
      </c>
      <c r="O147" s="38">
        <v>42.888888888888886</v>
      </c>
      <c r="P147" s="35">
        <f t="shared" si="11"/>
        <v>49.567466590246923</v>
      </c>
      <c r="Q147" s="35">
        <f t="shared" si="8"/>
        <v>2.9373313534961141</v>
      </c>
      <c r="R147" s="35">
        <f t="shared" si="9"/>
        <v>1.468665676748057</v>
      </c>
      <c r="S147" s="35">
        <f t="shared" si="10"/>
        <v>1</v>
      </c>
      <c r="U147" s="37"/>
      <c r="V147" s="35"/>
    </row>
    <row r="148" spans="1:22">
      <c r="A148" s="37" t="s">
        <v>1426</v>
      </c>
      <c r="B148" s="37" t="s">
        <v>61</v>
      </c>
      <c r="C148" s="36" t="s">
        <v>731</v>
      </c>
      <c r="D148" s="16" t="s">
        <v>1077</v>
      </c>
      <c r="E148" s="38">
        <v>4.333333333333333</v>
      </c>
      <c r="F148" s="38">
        <v>4.5222222222222221</v>
      </c>
      <c r="G148" s="40">
        <v>4.231912027503375</v>
      </c>
      <c r="H148" s="38">
        <v>26.25</v>
      </c>
      <c r="I148" s="38">
        <v>13.6</v>
      </c>
      <c r="J148" s="38">
        <v>0.25</v>
      </c>
      <c r="K148" s="41">
        <v>79.82592240000001</v>
      </c>
      <c r="L148" s="38">
        <v>84.300000000000011</v>
      </c>
      <c r="M148" s="38">
        <v>37.535142345679013</v>
      </c>
      <c r="N148" s="38">
        <v>24.555555555555557</v>
      </c>
      <c r="O148" s="38">
        <v>54.555555555555557</v>
      </c>
      <c r="P148" s="35">
        <f t="shared" si="11"/>
        <v>80.42501789382716</v>
      </c>
      <c r="Q148" s="35">
        <f t="shared" si="8"/>
        <v>4.7659269863008689</v>
      </c>
      <c r="R148" s="35">
        <f t="shared" si="9"/>
        <v>2.3829634931504344</v>
      </c>
      <c r="S148" s="35">
        <f t="shared" si="10"/>
        <v>2.3829634931504344</v>
      </c>
      <c r="U148" s="37"/>
      <c r="V148" s="35"/>
    </row>
    <row r="149" spans="1:22">
      <c r="A149" s="37" t="s">
        <v>1303</v>
      </c>
      <c r="B149" s="37" t="s">
        <v>763</v>
      </c>
      <c r="C149" s="36" t="s">
        <v>733</v>
      </c>
      <c r="D149" s="16" t="s">
        <v>1077</v>
      </c>
      <c r="E149" s="38">
        <v>1.7</v>
      </c>
      <c r="F149" s="38">
        <v>3.1166666666666667</v>
      </c>
      <c r="G149" s="40">
        <v>5.0324054846112718</v>
      </c>
      <c r="H149" s="38">
        <v>37.950000000000003</v>
      </c>
      <c r="I149" s="38">
        <v>9.6</v>
      </c>
      <c r="J149" s="38">
        <v>0.16666666666666666</v>
      </c>
      <c r="K149" s="41">
        <v>48.757143087142857</v>
      </c>
      <c r="L149" s="38">
        <v>53.527142857142856</v>
      </c>
      <c r="M149" s="38">
        <v>27.262857142857143</v>
      </c>
      <c r="N149" s="38">
        <v>20.142857142857142</v>
      </c>
      <c r="O149" s="38">
        <v>39.714285714285715</v>
      </c>
      <c r="P149" s="35">
        <f t="shared" si="11"/>
        <v>36.750238325238101</v>
      </c>
      <c r="Q149" s="35">
        <f t="shared" si="8"/>
        <v>2.1777919007548503</v>
      </c>
      <c r="R149" s="35">
        <f t="shared" si="9"/>
        <v>1.0888959503774251</v>
      </c>
      <c r="S149" s="35">
        <f t="shared" si="10"/>
        <v>1</v>
      </c>
      <c r="U149" s="37"/>
      <c r="V149" s="35"/>
    </row>
    <row r="150" spans="1:22">
      <c r="A150" s="37" t="s">
        <v>849</v>
      </c>
      <c r="B150" s="37" t="s">
        <v>622</v>
      </c>
      <c r="C150" s="36" t="s">
        <v>718</v>
      </c>
      <c r="D150" s="16" t="s">
        <v>1077</v>
      </c>
      <c r="E150" s="38">
        <v>1.97</v>
      </c>
      <c r="F150" s="38">
        <v>2.177777777777778</v>
      </c>
      <c r="G150" s="40">
        <v>3.3154005564662974</v>
      </c>
      <c r="H150" s="38">
        <v>46.8</v>
      </c>
      <c r="I150" s="38">
        <v>8.5</v>
      </c>
      <c r="J150" s="38">
        <v>0.22222222222222221</v>
      </c>
      <c r="K150" s="41">
        <v>38.570000161999999</v>
      </c>
      <c r="L150" s="38">
        <v>30.907</v>
      </c>
      <c r="M150" s="38">
        <v>14.208333333333332</v>
      </c>
      <c r="N150" s="38">
        <v>11.9</v>
      </c>
      <c r="O150" s="38">
        <v>38</v>
      </c>
      <c r="P150" s="35">
        <f t="shared" si="11"/>
        <v>56.83455571755556</v>
      </c>
      <c r="Q150" s="35">
        <f t="shared" si="8"/>
        <v>3.3679736721514404</v>
      </c>
      <c r="R150" s="35">
        <f t="shared" si="9"/>
        <v>1.6839868360757202</v>
      </c>
      <c r="S150" s="35">
        <f t="shared" si="10"/>
        <v>1.6839868360757202</v>
      </c>
      <c r="U150" s="37"/>
      <c r="V150" s="35"/>
    </row>
    <row r="151" spans="1:22">
      <c r="A151" s="37" t="s">
        <v>546</v>
      </c>
      <c r="B151" s="37" t="s">
        <v>547</v>
      </c>
      <c r="C151" s="36" t="s">
        <v>725</v>
      </c>
      <c r="D151" s="16" t="s">
        <v>1077</v>
      </c>
      <c r="E151" s="38">
        <v>10.667046919027033</v>
      </c>
      <c r="F151" s="38">
        <v>11.10879872175429</v>
      </c>
      <c r="G151" s="40">
        <v>3.9877714003572096</v>
      </c>
      <c r="H151" s="38">
        <v>31.4</v>
      </c>
      <c r="I151" s="38">
        <v>31.571428571428573</v>
      </c>
      <c r="J151" s="38">
        <v>0</v>
      </c>
      <c r="K151" s="41">
        <v>180.79697287545457</v>
      </c>
      <c r="L151" s="38">
        <v>188.05110766591068</v>
      </c>
      <c r="M151" s="38">
        <v>80.108555300432883</v>
      </c>
      <c r="N151" s="38">
        <v>62.146723751268297</v>
      </c>
      <c r="O151" s="38">
        <v>126.51221083973654</v>
      </c>
      <c r="P151" s="35">
        <f t="shared" si="11"/>
        <v>184.4267015057585</v>
      </c>
      <c r="Q151" s="35">
        <f t="shared" si="8"/>
        <v>10.928989718859762</v>
      </c>
      <c r="R151" s="35">
        <f t="shared" si="9"/>
        <v>6.5573938313158573</v>
      </c>
      <c r="S151" s="35">
        <f t="shared" si="10"/>
        <v>6.5573938313158573</v>
      </c>
      <c r="U151" s="37"/>
      <c r="V151" s="35"/>
    </row>
    <row r="152" spans="1:22">
      <c r="A152" s="37" t="s">
        <v>548</v>
      </c>
      <c r="B152" s="37" t="s">
        <v>549</v>
      </c>
      <c r="C152" s="36" t="s">
        <v>723</v>
      </c>
      <c r="D152" s="16" t="s">
        <v>1077</v>
      </c>
      <c r="E152" s="38">
        <v>9.3124139164807911</v>
      </c>
      <c r="F152" s="38">
        <v>6.7643387878072616</v>
      </c>
      <c r="G152" s="40">
        <v>3.3003667879253951</v>
      </c>
      <c r="H152" s="38">
        <v>23.8</v>
      </c>
      <c r="I152" s="38">
        <v>23.571428571428573</v>
      </c>
      <c r="J152" s="38">
        <v>0</v>
      </c>
      <c r="K152" s="41">
        <v>136.7750001375</v>
      </c>
      <c r="L152" s="38">
        <v>128.10252068372006</v>
      </c>
      <c r="M152" s="38">
        <v>50.156407541366264</v>
      </c>
      <c r="N152" s="38">
        <v>34.213056603403423</v>
      </c>
      <c r="O152" s="38">
        <v>108.22160160726634</v>
      </c>
      <c r="P152" s="35">
        <f t="shared" si="11"/>
        <v>194.48520383020588</v>
      </c>
      <c r="Q152" s="35">
        <f t="shared" si="8"/>
        <v>11.525049115864052</v>
      </c>
      <c r="R152" s="35">
        <f t="shared" si="9"/>
        <v>6.9150294695184309</v>
      </c>
      <c r="S152" s="35">
        <f t="shared" si="10"/>
        <v>6.9150294695184309</v>
      </c>
      <c r="U152" s="37"/>
      <c r="V152" s="35"/>
    </row>
    <row r="153" spans="1:22">
      <c r="A153" s="37" t="s">
        <v>548</v>
      </c>
      <c r="B153" s="37" t="s">
        <v>122</v>
      </c>
      <c r="C153" s="36" t="s">
        <v>739</v>
      </c>
      <c r="D153" s="16" t="s">
        <v>1077</v>
      </c>
      <c r="E153" s="38">
        <v>3.177777777777778</v>
      </c>
      <c r="F153" s="38">
        <v>3.4</v>
      </c>
      <c r="G153" s="40">
        <v>3.8172245868182033</v>
      </c>
      <c r="H153" s="38">
        <v>46.25</v>
      </c>
      <c r="I153" s="38">
        <v>8.8000000000000007</v>
      </c>
      <c r="J153" s="38">
        <v>0.875</v>
      </c>
      <c r="K153" s="41">
        <v>62.185189073333326</v>
      </c>
      <c r="L153" s="38">
        <v>60.382222222222218</v>
      </c>
      <c r="M153" s="38">
        <v>26.374981407407407</v>
      </c>
      <c r="N153" s="38">
        <v>31.333333333333332</v>
      </c>
      <c r="O153" s="38">
        <v>56.888888888888886</v>
      </c>
      <c r="P153" s="35">
        <f t="shared" si="11"/>
        <v>72.064920591851845</v>
      </c>
      <c r="Q153" s="35">
        <f t="shared" si="8"/>
        <v>4.2705138128504796</v>
      </c>
      <c r="R153" s="35">
        <f t="shared" si="9"/>
        <v>2.1352569064252398</v>
      </c>
      <c r="S153" s="35">
        <f t="shared" si="10"/>
        <v>2.1352569064252398</v>
      </c>
      <c r="U153" s="37"/>
      <c r="V153" s="35"/>
    </row>
    <row r="154" spans="1:22">
      <c r="A154" s="37" t="s">
        <v>548</v>
      </c>
      <c r="B154" s="37" t="s">
        <v>1427</v>
      </c>
      <c r="C154" s="36" t="s">
        <v>731</v>
      </c>
      <c r="D154" s="16" t="s">
        <v>1077</v>
      </c>
      <c r="E154" s="38">
        <v>2.8909090909090911</v>
      </c>
      <c r="F154" s="38">
        <v>2.84</v>
      </c>
      <c r="G154" s="40">
        <v>3.1736466980407525</v>
      </c>
      <c r="H154" s="38">
        <v>44.6</v>
      </c>
      <c r="I154" s="38">
        <v>5.666666666666667</v>
      </c>
      <c r="J154" s="38">
        <v>0.7</v>
      </c>
      <c r="K154" s="41">
        <v>55.442427424545457</v>
      </c>
      <c r="L154" s="38">
        <v>44.68509090909091</v>
      </c>
      <c r="M154" s="38">
        <v>19.550519636363639</v>
      </c>
      <c r="N154" s="38">
        <v>13.636363636363637</v>
      </c>
      <c r="O154" s="38">
        <v>62.545454545454547</v>
      </c>
      <c r="P154" s="35">
        <f t="shared" si="11"/>
        <v>97.522803969999984</v>
      </c>
      <c r="Q154" s="35">
        <f t="shared" si="8"/>
        <v>5.7791291241481471</v>
      </c>
      <c r="R154" s="35">
        <f t="shared" si="9"/>
        <v>2.8895645620740735</v>
      </c>
      <c r="S154" s="35">
        <f t="shared" si="10"/>
        <v>2.8895645620740735</v>
      </c>
      <c r="U154" s="37"/>
      <c r="V154" s="35"/>
    </row>
    <row r="155" spans="1:22">
      <c r="A155" s="37" t="s">
        <v>550</v>
      </c>
      <c r="B155" s="37" t="s">
        <v>166</v>
      </c>
      <c r="C155" s="36" t="s">
        <v>738</v>
      </c>
      <c r="D155" s="16" t="s">
        <v>1077</v>
      </c>
      <c r="E155" s="38">
        <v>7.5290583596073377</v>
      </c>
      <c r="F155" s="38">
        <v>10.264363031669209</v>
      </c>
      <c r="G155" s="40">
        <v>4.4974287035385476</v>
      </c>
      <c r="H155" s="38">
        <v>25.8</v>
      </c>
      <c r="I155" s="38">
        <v>26.714285714285715</v>
      </c>
      <c r="J155" s="38">
        <v>0</v>
      </c>
      <c r="K155" s="41">
        <v>152.86944180666669</v>
      </c>
      <c r="L155" s="38">
        <v>159.40581226101187</v>
      </c>
      <c r="M155" s="38">
        <v>76.39104616391316</v>
      </c>
      <c r="N155" s="38">
        <v>50.677660453595557</v>
      </c>
      <c r="O155" s="38">
        <v>115.51969348538141</v>
      </c>
      <c r="P155" s="35">
        <f t="shared" si="11"/>
        <v>144.31054012705576</v>
      </c>
      <c r="Q155" s="35">
        <f t="shared" si="8"/>
        <v>8.5517357112329346</v>
      </c>
      <c r="R155" s="35">
        <f t="shared" si="9"/>
        <v>5.1310414267397606</v>
      </c>
      <c r="S155" s="35">
        <f t="shared" si="10"/>
        <v>5.1310414267397606</v>
      </c>
      <c r="U155" s="37"/>
      <c r="V155" s="35"/>
    </row>
    <row r="156" spans="1:22">
      <c r="A156" s="37" t="s">
        <v>1316</v>
      </c>
      <c r="B156" s="37" t="s">
        <v>278</v>
      </c>
      <c r="C156" s="36" t="s">
        <v>725</v>
      </c>
      <c r="D156" s="16" t="s">
        <v>1077</v>
      </c>
      <c r="E156" s="38">
        <v>9.4677491748496792</v>
      </c>
      <c r="F156" s="38">
        <v>9.0672022947674762</v>
      </c>
      <c r="G156" s="40">
        <v>3.9610768609173661</v>
      </c>
      <c r="H156" s="38">
        <v>28.8</v>
      </c>
      <c r="I156" s="38">
        <v>28.285714285714285</v>
      </c>
      <c r="J156" s="38">
        <v>0</v>
      </c>
      <c r="K156" s="41">
        <v>164.80277514083335</v>
      </c>
      <c r="L156" s="38">
        <v>160.04933484122688</v>
      </c>
      <c r="M156" s="38">
        <v>72.532939913924736</v>
      </c>
      <c r="N156" s="38">
        <v>49.323249760530011</v>
      </c>
      <c r="O156" s="38">
        <v>145.55123395406494</v>
      </c>
      <c r="P156" s="35">
        <f t="shared" si="11"/>
        <v>212.21550682098683</v>
      </c>
      <c r="Q156" s="35">
        <f t="shared" si="8"/>
        <v>12.575733737539961</v>
      </c>
      <c r="R156" s="35">
        <f t="shared" si="9"/>
        <v>10.06058699003197</v>
      </c>
      <c r="S156" s="35">
        <f t="shared" si="10"/>
        <v>10.06058699003197</v>
      </c>
      <c r="U156" s="37"/>
      <c r="V156" s="35"/>
    </row>
    <row r="157" spans="1:22">
      <c r="A157" s="37" t="s">
        <v>840</v>
      </c>
      <c r="B157" s="37" t="s">
        <v>800</v>
      </c>
      <c r="C157" s="36" t="s">
        <v>728</v>
      </c>
      <c r="D157" s="16" t="s">
        <v>1077</v>
      </c>
      <c r="E157" s="38">
        <v>3</v>
      </c>
      <c r="F157" s="38">
        <v>3.9857142857142853</v>
      </c>
      <c r="G157" s="40">
        <v>4.3593104483639999</v>
      </c>
      <c r="H157" s="38">
        <v>35.75</v>
      </c>
      <c r="I157" s="38">
        <v>8.1999999999999993</v>
      </c>
      <c r="J157" s="38">
        <v>0.2857142857142857</v>
      </c>
      <c r="K157" s="41">
        <v>63.570837500000003</v>
      </c>
      <c r="L157" s="38">
        <v>69.102499999999992</v>
      </c>
      <c r="M157" s="38">
        <v>30.791668458333334</v>
      </c>
      <c r="N157" s="38">
        <v>18.75</v>
      </c>
      <c r="O157" s="38">
        <v>42.75</v>
      </c>
      <c r="P157" s="35">
        <f t="shared" si="11"/>
        <v>57.666610413690492</v>
      </c>
      <c r="Q157" s="35">
        <f t="shared" si="8"/>
        <v>3.4172806171075849</v>
      </c>
      <c r="R157" s="35">
        <f t="shared" si="9"/>
        <v>1.7086403085537925</v>
      </c>
      <c r="S157" s="35">
        <f t="shared" si="10"/>
        <v>1.7086403085537925</v>
      </c>
      <c r="U157" s="37"/>
      <c r="V157" s="35"/>
    </row>
    <row r="158" spans="1:22">
      <c r="A158" s="37" t="s">
        <v>1385</v>
      </c>
      <c r="B158" s="37" t="s">
        <v>758</v>
      </c>
      <c r="C158" s="36" t="s">
        <v>713</v>
      </c>
      <c r="D158" s="16" t="s">
        <v>1077</v>
      </c>
      <c r="E158" s="38">
        <v>2.85</v>
      </c>
      <c r="F158" s="38">
        <v>3.3111111111111113</v>
      </c>
      <c r="G158" s="40">
        <v>3.7181036026888177</v>
      </c>
      <c r="H158" s="38">
        <v>50</v>
      </c>
      <c r="I158" s="38">
        <v>6.5</v>
      </c>
      <c r="J158" s="38">
        <v>0.55555555555555558</v>
      </c>
      <c r="K158" s="41">
        <v>58.356670169999994</v>
      </c>
      <c r="L158" s="38">
        <v>46.133400000000002</v>
      </c>
      <c r="M158" s="38">
        <v>24.108460622222225</v>
      </c>
      <c r="N158" s="38">
        <v>23</v>
      </c>
      <c r="O158" s="38">
        <v>57.6</v>
      </c>
      <c r="P158" s="35">
        <f t="shared" si="11"/>
        <v>80.291295414444448</v>
      </c>
      <c r="Q158" s="35">
        <f t="shared" si="8"/>
        <v>4.7580026912263378</v>
      </c>
      <c r="R158" s="35">
        <f t="shared" si="9"/>
        <v>2.3790013456131689</v>
      </c>
      <c r="S158" s="35">
        <f t="shared" si="10"/>
        <v>2.3790013456131689</v>
      </c>
      <c r="U158" s="37"/>
      <c r="V158" s="35"/>
    </row>
    <row r="159" spans="1:22">
      <c r="A159" s="37" t="s">
        <v>1244</v>
      </c>
      <c r="B159" s="37" t="s">
        <v>72</v>
      </c>
      <c r="C159" s="36" t="s">
        <v>741</v>
      </c>
      <c r="D159" s="16" t="s">
        <v>1077</v>
      </c>
      <c r="E159" s="38">
        <v>10.833452428602749</v>
      </c>
      <c r="F159" s="38">
        <v>10.793490416577329</v>
      </c>
      <c r="G159" s="40">
        <v>4.0736936253544282</v>
      </c>
      <c r="H159" s="38">
        <v>30</v>
      </c>
      <c r="I159" s="38">
        <v>30.857142857142858</v>
      </c>
      <c r="J159" s="38">
        <v>0</v>
      </c>
      <c r="K159" s="41">
        <v>186.04444180916664</v>
      </c>
      <c r="L159" s="38">
        <v>184.74166112753053</v>
      </c>
      <c r="M159" s="38">
        <v>84.20978407006946</v>
      </c>
      <c r="N159" s="38">
        <v>61.144741064229713</v>
      </c>
      <c r="O159" s="38">
        <v>137.00147841253897</v>
      </c>
      <c r="P159" s="35">
        <f t="shared" si="11"/>
        <v>203.37950959497138</v>
      </c>
      <c r="Q159" s="35">
        <f t="shared" si="8"/>
        <v>12.052119087109416</v>
      </c>
      <c r="R159" s="35">
        <f t="shared" si="9"/>
        <v>9.6416952696875331</v>
      </c>
      <c r="S159" s="35">
        <f t="shared" si="10"/>
        <v>9.6416952696875331</v>
      </c>
      <c r="U159" s="37"/>
      <c r="V159" s="35"/>
    </row>
    <row r="160" spans="1:22">
      <c r="A160" s="37" t="s">
        <v>1157</v>
      </c>
      <c r="B160" s="37" t="s">
        <v>1452</v>
      </c>
      <c r="C160" s="36" t="s">
        <v>732</v>
      </c>
      <c r="D160" s="16" t="s">
        <v>1077</v>
      </c>
      <c r="E160" s="38">
        <v>3.9439904023578856</v>
      </c>
      <c r="F160" s="38">
        <v>2.840253678480571</v>
      </c>
      <c r="G160" s="40">
        <v>2.481617965807251</v>
      </c>
      <c r="H160" s="38">
        <v>51.8</v>
      </c>
      <c r="I160" s="38">
        <v>8.1428571428571423</v>
      </c>
      <c r="J160" s="38">
        <v>33.81818181818182</v>
      </c>
      <c r="K160" s="41">
        <v>64.913891809999996</v>
      </c>
      <c r="L160" s="38">
        <v>51.230220038005534</v>
      </c>
      <c r="M160" s="38">
        <v>17.899053349573798</v>
      </c>
      <c r="N160" s="38">
        <v>22.543983786499897</v>
      </c>
      <c r="O160" s="38">
        <v>79.018301360918556</v>
      </c>
      <c r="P160" s="35">
        <f t="shared" si="11"/>
        <v>354.46998840603885</v>
      </c>
      <c r="Q160" s="35">
        <f t="shared" si="8"/>
        <v>21.005628942580081</v>
      </c>
      <c r="R160" s="35">
        <f t="shared" si="9"/>
        <v>21.005628942580081</v>
      </c>
      <c r="S160" s="35">
        <f t="shared" si="10"/>
        <v>21.005628942580081</v>
      </c>
      <c r="U160" s="37"/>
      <c r="V160" s="35"/>
    </row>
    <row r="161" spans="1:22">
      <c r="A161" s="37" t="s">
        <v>1718</v>
      </c>
      <c r="B161" s="37" t="s">
        <v>381</v>
      </c>
      <c r="C161" s="36" t="s">
        <v>735</v>
      </c>
      <c r="D161" s="16" t="s">
        <v>1077</v>
      </c>
      <c r="E161" s="38">
        <v>2.7250000000000001</v>
      </c>
      <c r="F161" s="38">
        <v>2.5857142857142859</v>
      </c>
      <c r="G161" s="40">
        <v>3.4823353101284575</v>
      </c>
      <c r="H161" s="38">
        <v>42.5</v>
      </c>
      <c r="I161" s="38">
        <v>10</v>
      </c>
      <c r="J161" s="38">
        <v>0.42857142857142855</v>
      </c>
      <c r="K161" s="41">
        <v>58.129162716250001</v>
      </c>
      <c r="L161" s="38">
        <v>53.024999999999999</v>
      </c>
      <c r="M161" s="38">
        <v>22.491692875000002</v>
      </c>
      <c r="N161" s="38">
        <v>18.875</v>
      </c>
      <c r="O161" s="38">
        <v>53</v>
      </c>
      <c r="P161" s="35">
        <f t="shared" si="11"/>
        <v>76.988673421607132</v>
      </c>
      <c r="Q161" s="35">
        <f t="shared" si="8"/>
        <v>4.5622917583174596</v>
      </c>
      <c r="R161" s="35">
        <f t="shared" si="9"/>
        <v>2.2811458791587298</v>
      </c>
      <c r="S161" s="35">
        <f t="shared" si="10"/>
        <v>2.2811458791587298</v>
      </c>
      <c r="U161" s="37"/>
      <c r="V161" s="35"/>
    </row>
    <row r="162" spans="1:22">
      <c r="A162" s="37" t="s">
        <v>1830</v>
      </c>
      <c r="B162" s="37" t="s">
        <v>173</v>
      </c>
      <c r="C162" s="36" t="s">
        <v>750</v>
      </c>
      <c r="D162" s="16" t="s">
        <v>1077</v>
      </c>
      <c r="E162" s="38">
        <v>5.0064416004703816</v>
      </c>
      <c r="F162" s="38">
        <v>4.9979556585904943</v>
      </c>
      <c r="G162" s="40">
        <v>4.0214930533321454</v>
      </c>
      <c r="H162" s="38">
        <v>18.333333333333332</v>
      </c>
      <c r="I162" s="38">
        <v>17</v>
      </c>
      <c r="J162" s="38">
        <v>0</v>
      </c>
      <c r="K162" s="41">
        <v>86.771428571428572</v>
      </c>
      <c r="L162" s="38">
        <v>83.991716876646365</v>
      </c>
      <c r="M162" s="38">
        <v>38.772299691967383</v>
      </c>
      <c r="N162" s="38">
        <v>30.962958260972567</v>
      </c>
      <c r="O162" s="38">
        <v>77.653608293940351</v>
      </c>
      <c r="P162" s="35">
        <f t="shared" si="11"/>
        <v>107.15061934902181</v>
      </c>
      <c r="Q162" s="35">
        <f t="shared" si="8"/>
        <v>6.3496663317938848</v>
      </c>
      <c r="R162" s="35">
        <f t="shared" si="9"/>
        <v>3.8097997990763308</v>
      </c>
      <c r="S162" s="35">
        <f t="shared" si="10"/>
        <v>3.8097997990763308</v>
      </c>
      <c r="U162" s="37"/>
      <c r="V162" s="35"/>
    </row>
    <row r="163" spans="1:22">
      <c r="A163" s="37" t="s">
        <v>1720</v>
      </c>
      <c r="B163" s="37" t="s">
        <v>1719</v>
      </c>
      <c r="C163" s="36" t="s">
        <v>725</v>
      </c>
      <c r="D163" s="16" t="s">
        <v>1077</v>
      </c>
      <c r="E163" s="38">
        <v>2.8857142857142857</v>
      </c>
      <c r="F163" s="38">
        <v>1.7833333333333332</v>
      </c>
      <c r="G163" s="40">
        <v>3.1404948906546601</v>
      </c>
      <c r="H163" s="38">
        <v>41</v>
      </c>
      <c r="I163" s="38">
        <v>4.4000000000000004</v>
      </c>
      <c r="J163" s="38">
        <v>0.83333333333333337</v>
      </c>
      <c r="K163" s="41">
        <v>51.580957391428569</v>
      </c>
      <c r="L163" s="38">
        <v>41.383857142857146</v>
      </c>
      <c r="M163" s="38">
        <v>17.998859238095239</v>
      </c>
      <c r="N163" s="38">
        <v>18.571428571428573</v>
      </c>
      <c r="O163" s="38">
        <v>57.142857142857146</v>
      </c>
      <c r="P163" s="35">
        <f t="shared" si="11"/>
        <v>89.80150396285714</v>
      </c>
      <c r="Q163" s="35">
        <f t="shared" si="8"/>
        <v>5.3215706052063494</v>
      </c>
      <c r="R163" s="35">
        <f t="shared" si="9"/>
        <v>2.6607853026031747</v>
      </c>
      <c r="S163" s="35">
        <f t="shared" si="10"/>
        <v>2.6607853026031747</v>
      </c>
      <c r="U163" s="37"/>
      <c r="V163" s="35"/>
    </row>
    <row r="164" spans="1:22">
      <c r="A164" s="37" t="s">
        <v>1811</v>
      </c>
      <c r="B164" s="37" t="s">
        <v>133</v>
      </c>
      <c r="C164" s="36" t="s">
        <v>722</v>
      </c>
      <c r="D164" s="16" t="s">
        <v>1077</v>
      </c>
      <c r="E164" s="38">
        <v>6.0217068318519757</v>
      </c>
      <c r="F164" s="38">
        <v>5.57940500044639</v>
      </c>
      <c r="G164" s="40">
        <v>3.6549323836369205</v>
      </c>
      <c r="H164" s="38">
        <v>17</v>
      </c>
      <c r="I164" s="38">
        <v>17.857142857142858</v>
      </c>
      <c r="J164" s="38">
        <v>0</v>
      </c>
      <c r="K164" s="41">
        <v>99.63636363636364</v>
      </c>
      <c r="L164" s="38">
        <v>87.797446105121935</v>
      </c>
      <c r="M164" s="38">
        <v>40.462685782485508</v>
      </c>
      <c r="N164" s="38">
        <v>42.391336637429724</v>
      </c>
      <c r="O164" s="38">
        <v>98.20649290093688</v>
      </c>
      <c r="P164" s="35">
        <f t="shared" si="11"/>
        <v>134.80030727324768</v>
      </c>
      <c r="Q164" s="35">
        <f t="shared" si="8"/>
        <v>7.9881663569331964</v>
      </c>
      <c r="R164" s="35">
        <f t="shared" si="9"/>
        <v>4.7928998141599175</v>
      </c>
      <c r="S164" s="35">
        <f t="shared" si="10"/>
        <v>4.7928998141599175</v>
      </c>
      <c r="U164" s="37"/>
      <c r="V164" s="35"/>
    </row>
    <row r="165" spans="1:22">
      <c r="A165" s="37" t="s">
        <v>1724</v>
      </c>
      <c r="B165" s="37" t="s">
        <v>558</v>
      </c>
      <c r="C165" s="36" t="s">
        <v>717</v>
      </c>
      <c r="D165" s="16" t="s">
        <v>1077</v>
      </c>
      <c r="E165" s="38">
        <v>5.0999999999999996</v>
      </c>
      <c r="F165" s="38">
        <v>5.1375000000000002</v>
      </c>
      <c r="G165" s="40">
        <v>4.2653219670337466</v>
      </c>
      <c r="H165" s="38">
        <v>17.75</v>
      </c>
      <c r="I165" s="38">
        <v>13.6</v>
      </c>
      <c r="J165" s="38">
        <v>0</v>
      </c>
      <c r="K165" s="41">
        <v>83.662500218749997</v>
      </c>
      <c r="L165" s="38">
        <v>80.407499999999999</v>
      </c>
      <c r="M165" s="38">
        <v>39.649722222222223</v>
      </c>
      <c r="N165" s="38">
        <v>34.875</v>
      </c>
      <c r="O165" s="38">
        <v>67.875</v>
      </c>
      <c r="P165" s="35">
        <f t="shared" si="11"/>
        <v>92.221389107638885</v>
      </c>
      <c r="Q165" s="35">
        <f t="shared" si="8"/>
        <v>5.4649712063786007</v>
      </c>
      <c r="R165" s="35">
        <f t="shared" si="9"/>
        <v>2.7324856031893003</v>
      </c>
      <c r="S165" s="35">
        <f t="shared" si="10"/>
        <v>2.7324856031893003</v>
      </c>
      <c r="U165" s="37"/>
      <c r="V165" s="35"/>
    </row>
    <row r="166" spans="1:22">
      <c r="A166" s="37" t="s">
        <v>1511</v>
      </c>
      <c r="B166" s="37" t="s">
        <v>481</v>
      </c>
      <c r="C166" s="36" t="s">
        <v>735</v>
      </c>
      <c r="D166" s="16" t="s">
        <v>1077</v>
      </c>
      <c r="E166" s="38">
        <v>1.788888888888889</v>
      </c>
      <c r="F166" s="38">
        <v>1.9125000000000001</v>
      </c>
      <c r="G166" s="40">
        <v>3.7314104535990706</v>
      </c>
      <c r="H166" s="38">
        <v>42.25</v>
      </c>
      <c r="I166" s="38">
        <v>4.2</v>
      </c>
      <c r="J166" s="38">
        <v>0</v>
      </c>
      <c r="K166" s="41">
        <v>41.514811306666665</v>
      </c>
      <c r="L166" s="38">
        <v>37.011222222222223</v>
      </c>
      <c r="M166" s="38">
        <v>17.212088987654322</v>
      </c>
      <c r="N166" s="38">
        <v>16</v>
      </c>
      <c r="O166" s="38">
        <v>39.666666666666664</v>
      </c>
      <c r="P166" s="35">
        <f t="shared" si="11"/>
        <v>50.22121125728394</v>
      </c>
      <c r="Q166" s="35">
        <f t="shared" si="8"/>
        <v>2.9760717782094188</v>
      </c>
      <c r="R166" s="35">
        <f t="shared" si="9"/>
        <v>1.4880358891047094</v>
      </c>
      <c r="S166" s="35">
        <f t="shared" si="10"/>
        <v>1</v>
      </c>
      <c r="U166" s="37"/>
      <c r="V166" s="35"/>
    </row>
    <row r="167" spans="1:22">
      <c r="A167" s="37" t="s">
        <v>214</v>
      </c>
      <c r="B167" s="37" t="s">
        <v>32</v>
      </c>
      <c r="C167" s="36" t="s">
        <v>730</v>
      </c>
      <c r="D167" s="16" t="s">
        <v>1077</v>
      </c>
      <c r="E167" s="38">
        <v>2.2285714285714286</v>
      </c>
      <c r="F167" s="38">
        <v>2.1428571428571428</v>
      </c>
      <c r="G167" s="40">
        <v>4.0603242249507643</v>
      </c>
      <c r="H167" s="38">
        <v>43.25</v>
      </c>
      <c r="I167" s="38">
        <v>9.1999999999999993</v>
      </c>
      <c r="J167" s="38">
        <v>0.43333333333333335</v>
      </c>
      <c r="K167" s="41">
        <v>41.414285967142852</v>
      </c>
      <c r="L167" s="38">
        <v>38.857142857142854</v>
      </c>
      <c r="M167" s="38">
        <v>18.683936507936512</v>
      </c>
      <c r="N167" s="38">
        <v>12.428571428571429</v>
      </c>
      <c r="O167" s="38">
        <v>35.571428571428569</v>
      </c>
      <c r="P167" s="35">
        <f t="shared" si="11"/>
        <v>54.677079617936492</v>
      </c>
      <c r="Q167" s="35">
        <f t="shared" si="8"/>
        <v>3.2401232366184587</v>
      </c>
      <c r="R167" s="35">
        <f t="shared" si="9"/>
        <v>1.6200616183092293</v>
      </c>
      <c r="S167" s="35">
        <f t="shared" si="10"/>
        <v>1.6200616183092293</v>
      </c>
      <c r="U167" s="37"/>
      <c r="V167" s="35"/>
    </row>
    <row r="168" spans="1:22">
      <c r="A168" s="37" t="s">
        <v>216</v>
      </c>
      <c r="B168" s="37" t="s">
        <v>551</v>
      </c>
      <c r="C168" s="36" t="s">
        <v>739</v>
      </c>
      <c r="D168" s="16" t="s">
        <v>1077</v>
      </c>
      <c r="E168" s="38">
        <v>2.8555555555555556</v>
      </c>
      <c r="F168" s="38">
        <v>3.3555555555555556</v>
      </c>
      <c r="G168" s="40">
        <v>3.5566696981435668</v>
      </c>
      <c r="H168" s="38">
        <v>48.6</v>
      </c>
      <c r="I168" s="38">
        <v>8.8333333333333339</v>
      </c>
      <c r="J168" s="38">
        <v>1.125</v>
      </c>
      <c r="K168" s="41">
        <v>70.018522420000011</v>
      </c>
      <c r="L168" s="38">
        <v>72.727777777777774</v>
      </c>
      <c r="M168" s="38">
        <v>27.670306333333333</v>
      </c>
      <c r="N168" s="38">
        <v>20.888888888888889</v>
      </c>
      <c r="O168" s="38">
        <v>47.777777777777779</v>
      </c>
      <c r="P168" s="35">
        <f t="shared" si="11"/>
        <v>73.072258142222239</v>
      </c>
      <c r="Q168" s="35">
        <f t="shared" si="8"/>
        <v>4.3302078899094658</v>
      </c>
      <c r="R168" s="35">
        <f t="shared" si="9"/>
        <v>2.1651039449547329</v>
      </c>
      <c r="S168" s="35">
        <f t="shared" si="10"/>
        <v>2.1651039449547329</v>
      </c>
      <c r="U168" s="37"/>
      <c r="V168" s="35"/>
    </row>
    <row r="169" spans="1:22">
      <c r="A169" s="37" t="s">
        <v>1453</v>
      </c>
      <c r="B169" s="37" t="s">
        <v>401</v>
      </c>
      <c r="C169" s="36" t="s">
        <v>723</v>
      </c>
      <c r="D169" s="16" t="s">
        <v>1077</v>
      </c>
      <c r="E169" s="38">
        <v>4.4666666666666668</v>
      </c>
      <c r="F169" s="38">
        <v>5.5888888888888886</v>
      </c>
      <c r="G169" s="40">
        <v>4.3452387164748316</v>
      </c>
      <c r="H169" s="38">
        <v>21.25</v>
      </c>
      <c r="I169" s="38">
        <v>17.399999999999999</v>
      </c>
      <c r="J169" s="38">
        <v>0</v>
      </c>
      <c r="K169" s="41">
        <v>83.777777976666655</v>
      </c>
      <c r="L169" s="38">
        <v>87.688888888888897</v>
      </c>
      <c r="M169" s="38">
        <v>40.44827160493827</v>
      </c>
      <c r="N169" s="38">
        <v>30</v>
      </c>
      <c r="O169" s="38">
        <v>66.555555555555557</v>
      </c>
      <c r="P169" s="35">
        <f t="shared" si="11"/>
        <v>84.164753285308635</v>
      </c>
      <c r="Q169" s="35">
        <f t="shared" si="8"/>
        <v>4.987540935425697</v>
      </c>
      <c r="R169" s="35">
        <f t="shared" si="9"/>
        <v>2.4937704677128485</v>
      </c>
      <c r="S169" s="35">
        <f t="shared" si="10"/>
        <v>2.4937704677128485</v>
      </c>
      <c r="U169" s="37"/>
      <c r="V169" s="35"/>
    </row>
    <row r="170" spans="1:22">
      <c r="A170" s="37" t="s">
        <v>217</v>
      </c>
      <c r="B170" s="37" t="s">
        <v>1818</v>
      </c>
      <c r="C170" s="36" t="s">
        <v>726</v>
      </c>
      <c r="D170" s="16" t="s">
        <v>1077</v>
      </c>
      <c r="E170" s="38">
        <v>6.24</v>
      </c>
      <c r="F170" s="38">
        <v>7.3</v>
      </c>
      <c r="G170" s="40">
        <v>4.4067086521417478</v>
      </c>
      <c r="H170" s="38">
        <v>20</v>
      </c>
      <c r="I170" s="38">
        <v>21.666666666666668</v>
      </c>
      <c r="J170" s="38">
        <v>0</v>
      </c>
      <c r="K170" s="41">
        <v>107.38333018</v>
      </c>
      <c r="L170" s="38">
        <v>106.14200000000001</v>
      </c>
      <c r="M170" s="38">
        <v>52.578561133333338</v>
      </c>
      <c r="N170" s="38">
        <v>43.7</v>
      </c>
      <c r="O170" s="38">
        <v>65.2</v>
      </c>
      <c r="P170" s="35">
        <f t="shared" si="11"/>
        <v>90.023049613333342</v>
      </c>
      <c r="Q170" s="35">
        <f t="shared" si="8"/>
        <v>5.3346992363456796</v>
      </c>
      <c r="R170" s="35">
        <f t="shared" si="9"/>
        <v>2.6673496181728398</v>
      </c>
      <c r="S170" s="35">
        <f t="shared" si="10"/>
        <v>2.6673496181728398</v>
      </c>
      <c r="U170" s="37"/>
      <c r="V170" s="35"/>
    </row>
    <row r="171" spans="1:22">
      <c r="A171" s="37" t="s">
        <v>217</v>
      </c>
      <c r="B171" s="37" t="s">
        <v>552</v>
      </c>
      <c r="C171" s="36" t="s">
        <v>750</v>
      </c>
      <c r="D171" s="16" t="s">
        <v>1077</v>
      </c>
      <c r="E171" s="38">
        <v>11.515161765013255</v>
      </c>
      <c r="F171" s="38">
        <v>9.0774873516759556</v>
      </c>
      <c r="G171" s="40">
        <v>3.6693367216622734</v>
      </c>
      <c r="H171" s="38">
        <v>30.2</v>
      </c>
      <c r="I171" s="38">
        <v>30.571428571428573</v>
      </c>
      <c r="J171" s="38">
        <v>0</v>
      </c>
      <c r="K171" s="41">
        <v>178.06110848416668</v>
      </c>
      <c r="L171" s="38">
        <v>166.92665159355977</v>
      </c>
      <c r="M171" s="38">
        <v>72.596240451204736</v>
      </c>
      <c r="N171" s="38">
        <v>67.440169233182885</v>
      </c>
      <c r="O171" s="38">
        <v>172.52908393961388</v>
      </c>
      <c r="P171" s="35">
        <f t="shared" si="11"/>
        <v>251.30773276332013</v>
      </c>
      <c r="Q171" s="35">
        <f t="shared" si="8"/>
        <v>14.892310089678229</v>
      </c>
      <c r="R171" s="35">
        <f t="shared" si="9"/>
        <v>11.913848071742585</v>
      </c>
      <c r="S171" s="35">
        <f t="shared" si="10"/>
        <v>11.913848071742585</v>
      </c>
      <c r="U171" s="37"/>
      <c r="V171" s="35"/>
    </row>
    <row r="172" spans="1:22">
      <c r="A172" s="37" t="s">
        <v>217</v>
      </c>
      <c r="B172" s="37" t="s">
        <v>104</v>
      </c>
      <c r="C172" s="36" t="s">
        <v>725</v>
      </c>
      <c r="D172" s="16" t="s">
        <v>1077</v>
      </c>
      <c r="E172" s="38">
        <v>8.969972514614021</v>
      </c>
      <c r="F172" s="38">
        <v>10.338318346481097</v>
      </c>
      <c r="G172" s="40">
        <v>4.4191263088654882</v>
      </c>
      <c r="H172" s="38">
        <v>26.4</v>
      </c>
      <c r="I172" s="38">
        <v>27.285714285714285</v>
      </c>
      <c r="J172" s="38">
        <v>0</v>
      </c>
      <c r="K172" s="41">
        <v>156.530558485</v>
      </c>
      <c r="L172" s="38">
        <v>158.6200017127004</v>
      </c>
      <c r="M172" s="38">
        <v>76.858701015830164</v>
      </c>
      <c r="N172" s="38">
        <v>52.318436152935668</v>
      </c>
      <c r="O172" s="38">
        <v>117.23755277049146</v>
      </c>
      <c r="P172" s="35">
        <f t="shared" si="11"/>
        <v>162.39509384498743</v>
      </c>
      <c r="Q172" s="35">
        <f t="shared" si="8"/>
        <v>9.6234129685918468</v>
      </c>
      <c r="R172" s="35">
        <f t="shared" si="9"/>
        <v>5.7740477811551081</v>
      </c>
      <c r="S172" s="35">
        <f t="shared" si="10"/>
        <v>5.7740477811551081</v>
      </c>
      <c r="U172" s="37"/>
      <c r="V172" s="35"/>
    </row>
    <row r="173" spans="1:22">
      <c r="A173" s="37" t="s">
        <v>1714</v>
      </c>
      <c r="B173" s="37" t="s">
        <v>144</v>
      </c>
      <c r="C173" s="36" t="s">
        <v>750</v>
      </c>
      <c r="D173" s="16" t="s">
        <v>1077</v>
      </c>
      <c r="E173" s="38">
        <v>2.9333333333333331</v>
      </c>
      <c r="F173" s="38">
        <v>2.5375000000000001</v>
      </c>
      <c r="G173" s="40">
        <v>3.4919197272060609</v>
      </c>
      <c r="H173" s="38">
        <v>45.8</v>
      </c>
      <c r="I173" s="38">
        <v>8</v>
      </c>
      <c r="J173" s="38">
        <v>1</v>
      </c>
      <c r="K173" s="41">
        <v>51.866670184</v>
      </c>
      <c r="L173" s="38">
        <v>48.248000000000005</v>
      </c>
      <c r="M173" s="38">
        <v>20.123805422222222</v>
      </c>
      <c r="N173" s="38">
        <v>19.600000000000001</v>
      </c>
      <c r="O173" s="38">
        <v>37.200000000000003</v>
      </c>
      <c r="P173" s="35">
        <f t="shared" si="11"/>
        <v>64.001600806222228</v>
      </c>
      <c r="Q173" s="35">
        <f t="shared" si="8"/>
        <v>3.7926874551835397</v>
      </c>
      <c r="R173" s="35">
        <f t="shared" si="9"/>
        <v>1.8963437275917698</v>
      </c>
      <c r="S173" s="35">
        <f t="shared" si="10"/>
        <v>1.8963437275917698</v>
      </c>
      <c r="U173" s="37"/>
      <c r="V173" s="35"/>
    </row>
    <row r="174" spans="1:22">
      <c r="A174" s="37" t="s">
        <v>769</v>
      </c>
      <c r="B174" s="37" t="s">
        <v>1616</v>
      </c>
      <c r="C174" s="36" t="s">
        <v>741</v>
      </c>
      <c r="D174" s="16" t="s">
        <v>1077</v>
      </c>
      <c r="E174" s="38">
        <v>1.9875</v>
      </c>
      <c r="F174" s="38">
        <v>2.1428571428571428</v>
      </c>
      <c r="G174" s="40">
        <v>4.2847261822681908</v>
      </c>
      <c r="H174" s="38">
        <v>28</v>
      </c>
      <c r="I174" s="38">
        <v>8.4</v>
      </c>
      <c r="J174" s="38">
        <v>0.2857142857142857</v>
      </c>
      <c r="K174" s="41">
        <v>48.850000232500001</v>
      </c>
      <c r="L174" s="38">
        <v>50.213250000000002</v>
      </c>
      <c r="M174" s="38">
        <v>23.256541666666664</v>
      </c>
      <c r="N174" s="38">
        <v>16.75</v>
      </c>
      <c r="O174" s="38">
        <v>38.125</v>
      </c>
      <c r="P174" s="35">
        <f t="shared" si="11"/>
        <v>48.936532970595245</v>
      </c>
      <c r="Q174" s="35">
        <f t="shared" si="8"/>
        <v>2.8999426945537925</v>
      </c>
      <c r="R174" s="35">
        <f t="shared" si="9"/>
        <v>1.4499713472768962</v>
      </c>
      <c r="S174" s="35">
        <f t="shared" si="10"/>
        <v>1</v>
      </c>
      <c r="U174" s="37"/>
      <c r="V174" s="35"/>
    </row>
    <row r="175" spans="1:22">
      <c r="A175" s="37" t="s">
        <v>1454</v>
      </c>
      <c r="B175" s="37" t="s">
        <v>1455</v>
      </c>
      <c r="C175" s="36" t="s">
        <v>734</v>
      </c>
      <c r="D175" s="16" t="s">
        <v>1077</v>
      </c>
      <c r="E175" s="38">
        <v>7.7255863758335792</v>
      </c>
      <c r="F175" s="38">
        <v>8.9404708027850415</v>
      </c>
      <c r="G175" s="40">
        <v>4.0968595944071104</v>
      </c>
      <c r="H175" s="38">
        <v>25.4</v>
      </c>
      <c r="I175" s="38">
        <v>26.285714285714285</v>
      </c>
      <c r="J175" s="38">
        <v>0</v>
      </c>
      <c r="K175" s="41">
        <v>141.04722515583333</v>
      </c>
      <c r="L175" s="38">
        <v>148.62237205515956</v>
      </c>
      <c r="M175" s="38">
        <v>64.205630849352858</v>
      </c>
      <c r="N175" s="38">
        <v>45.086991457338115</v>
      </c>
      <c r="O175" s="38">
        <v>93.071866168152795</v>
      </c>
      <c r="P175" s="35">
        <f t="shared" si="11"/>
        <v>133.05254976437249</v>
      </c>
      <c r="Q175" s="35">
        <f t="shared" si="8"/>
        <v>7.8845955415924438</v>
      </c>
      <c r="R175" s="35">
        <f t="shared" si="9"/>
        <v>4.7307573249554657</v>
      </c>
      <c r="S175" s="35">
        <f t="shared" si="10"/>
        <v>4.7307573249554657</v>
      </c>
      <c r="U175" s="37"/>
      <c r="V175" s="35"/>
    </row>
    <row r="176" spans="1:22">
      <c r="A176" s="37" t="s">
        <v>804</v>
      </c>
      <c r="B176" s="37" t="s">
        <v>239</v>
      </c>
      <c r="C176" s="36" t="s">
        <v>720</v>
      </c>
      <c r="D176" s="16" t="s">
        <v>1077</v>
      </c>
      <c r="E176" s="38">
        <v>6.6131200527885214</v>
      </c>
      <c r="F176" s="38">
        <v>8.4643826978371823</v>
      </c>
      <c r="G176" s="40">
        <v>4.4347492724086601</v>
      </c>
      <c r="H176" s="38">
        <v>25.6</v>
      </c>
      <c r="I176" s="38">
        <v>26.857142857142858</v>
      </c>
      <c r="J176" s="38">
        <v>0</v>
      </c>
      <c r="K176" s="41">
        <v>134.87777515666664</v>
      </c>
      <c r="L176" s="38">
        <v>142.80199709857848</v>
      </c>
      <c r="M176" s="38">
        <v>66.461012804458463</v>
      </c>
      <c r="N176" s="38">
        <v>47.080154080604075</v>
      </c>
      <c r="O176" s="38">
        <v>122.8077815072199</v>
      </c>
      <c r="P176" s="35">
        <f t="shared" si="11"/>
        <v>146.71195006613766</v>
      </c>
      <c r="Q176" s="35">
        <f t="shared" si="8"/>
        <v>8.6940414854007511</v>
      </c>
      <c r="R176" s="35">
        <f t="shared" si="9"/>
        <v>5.2164248912404503</v>
      </c>
      <c r="S176" s="35">
        <f t="shared" si="10"/>
        <v>5.2164248912404503</v>
      </c>
      <c r="U176" s="37"/>
      <c r="V176" s="35"/>
    </row>
    <row r="177" spans="1:22">
      <c r="A177" s="37" t="s">
        <v>804</v>
      </c>
      <c r="B177" s="37" t="s">
        <v>1376</v>
      </c>
      <c r="C177" s="36" t="s">
        <v>734</v>
      </c>
      <c r="D177" s="16" t="s">
        <v>1077</v>
      </c>
      <c r="E177" s="38">
        <v>13.354589593144871</v>
      </c>
      <c r="F177" s="38">
        <v>9.3415304832546653</v>
      </c>
      <c r="G177" s="40">
        <v>3.1666630805448222</v>
      </c>
      <c r="H177" s="38">
        <v>31</v>
      </c>
      <c r="I177" s="38">
        <v>31.571428571428573</v>
      </c>
      <c r="J177" s="38">
        <v>0</v>
      </c>
      <c r="K177" s="41">
        <v>205.61666682416669</v>
      </c>
      <c r="L177" s="38">
        <v>177.20228579688327</v>
      </c>
      <c r="M177" s="38">
        <v>72.346523064086</v>
      </c>
      <c r="N177" s="38">
        <v>62.829835676415122</v>
      </c>
      <c r="O177" s="38">
        <v>173.24351202709724</v>
      </c>
      <c r="P177" s="35">
        <f t="shared" si="11"/>
        <v>296.77724322604888</v>
      </c>
      <c r="Q177" s="35">
        <f t="shared" si="8"/>
        <v>17.586799598580676</v>
      </c>
      <c r="R177" s="35">
        <f t="shared" si="9"/>
        <v>14.069439678864541</v>
      </c>
      <c r="S177" s="35">
        <f t="shared" si="10"/>
        <v>14.069439678864541</v>
      </c>
      <c r="U177" s="37"/>
      <c r="V177" s="35"/>
    </row>
    <row r="178" spans="1:22">
      <c r="A178" s="37" t="s">
        <v>220</v>
      </c>
      <c r="B178" s="37" t="s">
        <v>440</v>
      </c>
      <c r="C178" s="36" t="s">
        <v>729</v>
      </c>
      <c r="D178" s="16" t="s">
        <v>1077</v>
      </c>
      <c r="E178" s="38">
        <v>3.8777777777777778</v>
      </c>
      <c r="F178" s="38">
        <v>4.6999999999999993</v>
      </c>
      <c r="G178" s="40">
        <v>4.7713600405583829</v>
      </c>
      <c r="H178" s="38">
        <v>32.75</v>
      </c>
      <c r="I178" s="38">
        <v>12</v>
      </c>
      <c r="J178" s="38">
        <v>0</v>
      </c>
      <c r="K178" s="41">
        <v>70.259255766666669</v>
      </c>
      <c r="L178" s="38">
        <v>76.822222222222223</v>
      </c>
      <c r="M178" s="38">
        <v>37.248022827160497</v>
      </c>
      <c r="N178" s="38">
        <v>23.222222222222221</v>
      </c>
      <c r="O178" s="38">
        <v>52.222222222222221</v>
      </c>
      <c r="P178" s="35">
        <f t="shared" si="11"/>
        <v>66.901911019753086</v>
      </c>
      <c r="Q178" s="35">
        <f t="shared" si="8"/>
        <v>3.9645576900594421</v>
      </c>
      <c r="R178" s="35">
        <f t="shared" si="9"/>
        <v>1.9822788450297211</v>
      </c>
      <c r="S178" s="35">
        <f t="shared" si="10"/>
        <v>1.9822788450297211</v>
      </c>
      <c r="U178" s="37"/>
      <c r="V178" s="35"/>
    </row>
    <row r="179" spans="1:22">
      <c r="A179" s="37" t="s">
        <v>556</v>
      </c>
      <c r="B179" s="37" t="s">
        <v>400</v>
      </c>
      <c r="C179" s="36" t="s">
        <v>732</v>
      </c>
      <c r="D179" s="16" t="s">
        <v>1077</v>
      </c>
      <c r="E179" s="38">
        <v>4.2151997313267975</v>
      </c>
      <c r="F179" s="38">
        <v>3.3080253196053944</v>
      </c>
      <c r="G179" s="40">
        <v>3.0719633819429979</v>
      </c>
      <c r="H179" s="38">
        <v>50.2</v>
      </c>
      <c r="I179" s="38">
        <v>9.7142857142857135</v>
      </c>
      <c r="J179" s="38">
        <v>6.3636363636363633</v>
      </c>
      <c r="K179" s="41">
        <v>63.930558492500005</v>
      </c>
      <c r="L179" s="38">
        <v>53.55774849786004</v>
      </c>
      <c r="M179" s="38">
        <v>21.821370519569442</v>
      </c>
      <c r="N179" s="38">
        <v>14.273856613962943</v>
      </c>
      <c r="O179" s="38">
        <v>58.223892701695092</v>
      </c>
      <c r="P179" s="35">
        <f t="shared" si="11"/>
        <v>146.96441097142375</v>
      </c>
      <c r="Q179" s="35">
        <f t="shared" si="8"/>
        <v>8.7090021316399255</v>
      </c>
      <c r="R179" s="35">
        <f t="shared" si="9"/>
        <v>5.2254012789839548</v>
      </c>
      <c r="S179" s="35">
        <f t="shared" si="10"/>
        <v>5.2254012789839548</v>
      </c>
      <c r="U179" s="37"/>
      <c r="V179" s="35"/>
    </row>
    <row r="180" spans="1:22">
      <c r="A180" s="37" t="s">
        <v>557</v>
      </c>
      <c r="B180" s="37" t="s">
        <v>558</v>
      </c>
      <c r="C180" s="36" t="s">
        <v>717</v>
      </c>
      <c r="D180" s="16" t="s">
        <v>1077</v>
      </c>
      <c r="E180" s="38">
        <v>15.061415370966571</v>
      </c>
      <c r="F180" s="38">
        <v>8.2977205438128099</v>
      </c>
      <c r="G180" s="40">
        <v>2.8986999748557993</v>
      </c>
      <c r="H180" s="38">
        <v>30.8</v>
      </c>
      <c r="I180" s="38">
        <v>31.428571428571427</v>
      </c>
      <c r="J180" s="38">
        <v>0</v>
      </c>
      <c r="K180" s="41">
        <v>206.19166682666665</v>
      </c>
      <c r="L180" s="38">
        <v>177.48275352992414</v>
      </c>
      <c r="M180" s="38">
        <v>66.409753271770441</v>
      </c>
      <c r="N180" s="38">
        <v>45.652850491888159</v>
      </c>
      <c r="O180" s="38">
        <v>191.5627960503065</v>
      </c>
      <c r="P180" s="35">
        <f t="shared" si="11"/>
        <v>355.87635106246501</v>
      </c>
      <c r="Q180" s="35">
        <f t="shared" si="8"/>
        <v>21.088968951849779</v>
      </c>
      <c r="R180" s="35">
        <f t="shared" si="9"/>
        <v>21.088968951849779</v>
      </c>
      <c r="S180" s="35">
        <f t="shared" si="10"/>
        <v>21.088968951849779</v>
      </c>
      <c r="U180" s="37"/>
      <c r="V180" s="35"/>
    </row>
    <row r="181" spans="1:22">
      <c r="A181" s="37" t="s">
        <v>850</v>
      </c>
      <c r="B181" s="37" t="s">
        <v>52</v>
      </c>
      <c r="C181" s="36" t="s">
        <v>742</v>
      </c>
      <c r="D181" s="16" t="s">
        <v>1077</v>
      </c>
      <c r="E181" s="38">
        <v>2.3888564633808427</v>
      </c>
      <c r="F181" s="38">
        <v>2.8123098357872971</v>
      </c>
      <c r="G181" s="40">
        <v>3.2932146071252766</v>
      </c>
      <c r="H181" s="38">
        <v>40</v>
      </c>
      <c r="I181" s="38">
        <v>8</v>
      </c>
      <c r="J181" s="38">
        <v>19.7</v>
      </c>
      <c r="K181" s="41">
        <v>48.460609267272723</v>
      </c>
      <c r="L181" s="38">
        <v>41.458361399276676</v>
      </c>
      <c r="M181" s="38">
        <v>17.732354034352564</v>
      </c>
      <c r="N181" s="38">
        <v>16.574062223798713</v>
      </c>
      <c r="O181" s="38">
        <v>57.913255130944073</v>
      </c>
      <c r="P181" s="35">
        <f t="shared" si="11"/>
        <v>213.55607958405002</v>
      </c>
      <c r="Q181" s="35">
        <f t="shared" si="8"/>
        <v>12.655175086462224</v>
      </c>
      <c r="R181" s="35">
        <f t="shared" si="9"/>
        <v>10.12414006916978</v>
      </c>
      <c r="S181" s="35">
        <f t="shared" si="10"/>
        <v>10.12414006916978</v>
      </c>
      <c r="U181" s="37"/>
      <c r="V181" s="35"/>
    </row>
    <row r="182" spans="1:22">
      <c r="A182" s="37" t="s">
        <v>1320</v>
      </c>
      <c r="B182" s="37" t="s">
        <v>305</v>
      </c>
      <c r="C182" s="36" t="s">
        <v>730</v>
      </c>
      <c r="D182" s="16" t="s">
        <v>1077</v>
      </c>
      <c r="E182" s="38">
        <v>3.4909090909090907</v>
      </c>
      <c r="F182" s="38">
        <v>3.22</v>
      </c>
      <c r="G182" s="40">
        <v>3.2448347284573198</v>
      </c>
      <c r="H182" s="38">
        <v>50</v>
      </c>
      <c r="I182" s="38">
        <v>10</v>
      </c>
      <c r="J182" s="38">
        <v>1.3</v>
      </c>
      <c r="K182" s="41">
        <v>58.866663813636364</v>
      </c>
      <c r="L182" s="38">
        <v>47.75</v>
      </c>
      <c r="M182" s="38">
        <v>21.223621676767678</v>
      </c>
      <c r="N182" s="38">
        <v>25.272727272727273</v>
      </c>
      <c r="O182" s="38">
        <v>66.63636363636364</v>
      </c>
      <c r="P182" s="35">
        <f t="shared" si="11"/>
        <v>100.0925802479798</v>
      </c>
      <c r="Q182" s="35">
        <f t="shared" si="8"/>
        <v>5.9314121628432472</v>
      </c>
      <c r="R182" s="35">
        <f t="shared" si="9"/>
        <v>3.5588472977059484</v>
      </c>
      <c r="S182" s="35">
        <f t="shared" si="10"/>
        <v>3.5588472977059484</v>
      </c>
      <c r="U182" s="37"/>
      <c r="V182" s="35"/>
    </row>
    <row r="183" spans="1:22">
      <c r="A183" s="37" t="s">
        <v>1783</v>
      </c>
      <c r="B183" s="37" t="s">
        <v>1782</v>
      </c>
      <c r="C183" s="36" t="s">
        <v>718</v>
      </c>
      <c r="D183" s="16" t="s">
        <v>1077</v>
      </c>
      <c r="E183" s="38">
        <v>1.5125</v>
      </c>
      <c r="F183" s="38">
        <v>2.3875000000000002</v>
      </c>
      <c r="G183" s="40">
        <v>4.2021496053807388</v>
      </c>
      <c r="H183" s="38">
        <v>34.5</v>
      </c>
      <c r="I183" s="38">
        <v>4.2</v>
      </c>
      <c r="J183" s="38">
        <v>0.14285714285714285</v>
      </c>
      <c r="K183" s="41">
        <v>39.541662745000004</v>
      </c>
      <c r="L183" s="38">
        <v>40.651250000000005</v>
      </c>
      <c r="M183" s="38">
        <v>18.462220277777778</v>
      </c>
      <c r="N183" s="38">
        <v>13</v>
      </c>
      <c r="O183" s="38">
        <v>31.75</v>
      </c>
      <c r="P183" s="35">
        <f t="shared" si="11"/>
        <v>37.697427606111113</v>
      </c>
      <c r="Q183" s="35">
        <f t="shared" si="8"/>
        <v>2.2339216359176954</v>
      </c>
      <c r="R183" s="35">
        <f t="shared" si="9"/>
        <v>1.1169608179588477</v>
      </c>
      <c r="S183" s="35">
        <f t="shared" si="10"/>
        <v>1</v>
      </c>
      <c r="U183" s="37"/>
      <c r="V183" s="35"/>
    </row>
    <row r="184" spans="1:22">
      <c r="A184" s="37" t="s">
        <v>922</v>
      </c>
      <c r="B184" s="37" t="s">
        <v>1746</v>
      </c>
      <c r="C184" s="36" t="s">
        <v>716</v>
      </c>
      <c r="D184" s="16" t="s">
        <v>1077</v>
      </c>
      <c r="E184" s="38">
        <v>2.0166666666666666</v>
      </c>
      <c r="F184" s="38">
        <v>1.64</v>
      </c>
      <c r="G184" s="40">
        <v>4.0918633293603497</v>
      </c>
      <c r="H184" s="38">
        <v>36.25</v>
      </c>
      <c r="I184" s="38">
        <v>2.5</v>
      </c>
      <c r="J184" s="38">
        <v>0</v>
      </c>
      <c r="K184" s="41">
        <v>35.957142857142856</v>
      </c>
      <c r="L184" s="38">
        <v>38.197428571428574</v>
      </c>
      <c r="M184" s="38">
        <v>16.347968253968254</v>
      </c>
      <c r="N184" s="38">
        <v>10.428571428571429</v>
      </c>
      <c r="O184" s="38">
        <v>32.857142857142854</v>
      </c>
      <c r="P184" s="35">
        <f t="shared" si="11"/>
        <v>46.359682539682531</v>
      </c>
      <c r="Q184" s="35">
        <f t="shared" si="8"/>
        <v>2.7472404467960017</v>
      </c>
      <c r="R184" s="35">
        <f t="shared" si="9"/>
        <v>1.3736202233980008</v>
      </c>
      <c r="S184" s="35">
        <f t="shared" si="10"/>
        <v>1</v>
      </c>
      <c r="U184" s="37"/>
      <c r="V184" s="35"/>
    </row>
    <row r="185" spans="1:22">
      <c r="A185" s="37" t="s">
        <v>559</v>
      </c>
      <c r="B185" s="37" t="s">
        <v>463</v>
      </c>
      <c r="C185" s="36" t="s">
        <v>726</v>
      </c>
      <c r="D185" s="16" t="s">
        <v>1077</v>
      </c>
      <c r="E185" s="38">
        <v>6.0125000000000002</v>
      </c>
      <c r="F185" s="38">
        <v>8.1875</v>
      </c>
      <c r="G185" s="40">
        <v>4.9323602383373979</v>
      </c>
      <c r="H185" s="38">
        <v>23.524999999999999</v>
      </c>
      <c r="I185" s="38">
        <v>23.02</v>
      </c>
      <c r="J185" s="38">
        <v>0</v>
      </c>
      <c r="K185" s="41">
        <v>120.7500002475</v>
      </c>
      <c r="L185" s="38">
        <v>138.92500000000001</v>
      </c>
      <c r="M185" s="38">
        <v>66.17583333333333</v>
      </c>
      <c r="N185" s="38">
        <v>34.125</v>
      </c>
      <c r="O185" s="38">
        <v>71</v>
      </c>
      <c r="P185" s="35">
        <f t="shared" si="11"/>
        <v>90.63708358083332</v>
      </c>
      <c r="Q185" s="35">
        <f t="shared" si="8"/>
        <v>5.3710864344197526</v>
      </c>
      <c r="R185" s="35">
        <f t="shared" si="9"/>
        <v>2.6855432172098763</v>
      </c>
      <c r="S185" s="35">
        <f t="shared" si="10"/>
        <v>2.6855432172098763</v>
      </c>
      <c r="U185" s="37"/>
      <c r="V185" s="35"/>
    </row>
    <row r="186" spans="1:22">
      <c r="A186" s="37" t="s">
        <v>923</v>
      </c>
      <c r="B186" s="37" t="s">
        <v>190</v>
      </c>
      <c r="C186" s="36" t="s">
        <v>864</v>
      </c>
      <c r="D186" s="16" t="s">
        <v>1077</v>
      </c>
      <c r="E186" s="38">
        <v>1.6142857142857143</v>
      </c>
      <c r="F186" s="38">
        <v>1.7285714285714284</v>
      </c>
      <c r="G186" s="40">
        <v>3.7845781790918065</v>
      </c>
      <c r="H186" s="38">
        <v>34.5</v>
      </c>
      <c r="I186" s="38">
        <v>9</v>
      </c>
      <c r="J186" s="38">
        <v>0</v>
      </c>
      <c r="K186" s="41">
        <v>37.423814569999998</v>
      </c>
      <c r="L186" s="38">
        <v>33.625714285714288</v>
      </c>
      <c r="M186" s="38">
        <v>15.737039111111111</v>
      </c>
      <c r="N186" s="38">
        <v>16.142857142857142</v>
      </c>
      <c r="O186" s="38">
        <v>40.428571428571431</v>
      </c>
      <c r="P186" s="35">
        <f t="shared" si="11"/>
        <v>47.985295014444446</v>
      </c>
      <c r="Q186" s="35">
        <f t="shared" si="8"/>
        <v>2.8435730378930044</v>
      </c>
      <c r="R186" s="35">
        <f t="shared" si="9"/>
        <v>1.4217865189465022</v>
      </c>
      <c r="S186" s="35">
        <f t="shared" si="10"/>
        <v>1</v>
      </c>
      <c r="U186" s="37"/>
      <c r="V186" s="35"/>
    </row>
    <row r="187" spans="1:22">
      <c r="A187" s="37" t="s">
        <v>1456</v>
      </c>
      <c r="B187" s="37" t="s">
        <v>521</v>
      </c>
      <c r="C187" s="36" t="s">
        <v>734</v>
      </c>
      <c r="D187" s="16" t="s">
        <v>1077</v>
      </c>
      <c r="E187" s="38">
        <v>8.2330204876885489</v>
      </c>
      <c r="F187" s="38">
        <v>7.3943254705590986</v>
      </c>
      <c r="G187" s="40">
        <v>3.6548307668681672</v>
      </c>
      <c r="H187" s="38">
        <v>24.8</v>
      </c>
      <c r="I187" s="38">
        <v>23.571428571428573</v>
      </c>
      <c r="J187" s="38">
        <v>0</v>
      </c>
      <c r="K187" s="41">
        <v>131.76153861538461</v>
      </c>
      <c r="L187" s="38">
        <v>125.21258331467041</v>
      </c>
      <c r="M187" s="38">
        <v>53.507347246821752</v>
      </c>
      <c r="N187" s="38">
        <v>42.604219602391552</v>
      </c>
      <c r="O187" s="38">
        <v>98.23059027245678</v>
      </c>
      <c r="P187" s="35">
        <f t="shared" si="11"/>
        <v>158.17517246991196</v>
      </c>
      <c r="Q187" s="35">
        <f t="shared" si="8"/>
        <v>9.3733435537725605</v>
      </c>
      <c r="R187" s="35">
        <f t="shared" si="9"/>
        <v>5.6240061322635357</v>
      </c>
      <c r="S187" s="35">
        <f t="shared" si="10"/>
        <v>5.6240061322635357</v>
      </c>
      <c r="U187" s="37"/>
      <c r="V187" s="35"/>
    </row>
    <row r="188" spans="1:22">
      <c r="A188" s="37" t="s">
        <v>1382</v>
      </c>
      <c r="B188" s="37" t="s">
        <v>158</v>
      </c>
      <c r="C188" s="36" t="s">
        <v>720</v>
      </c>
      <c r="D188" s="16" t="s">
        <v>1077</v>
      </c>
      <c r="E188" s="38">
        <v>4.3111111111111109</v>
      </c>
      <c r="F188" s="38">
        <v>6.0666666666666664</v>
      </c>
      <c r="G188" s="40">
        <v>5.0168148390824188</v>
      </c>
      <c r="H188" s="38">
        <v>24.5</v>
      </c>
      <c r="I188" s="38">
        <v>18.399999999999999</v>
      </c>
      <c r="J188" s="38">
        <v>0</v>
      </c>
      <c r="K188" s="41">
        <v>90.814811334444443</v>
      </c>
      <c r="L188" s="38">
        <v>102.85333333333334</v>
      </c>
      <c r="M188" s="38">
        <v>50.622343679012346</v>
      </c>
      <c r="N188" s="38">
        <v>31.111111111111111</v>
      </c>
      <c r="O188" s="38">
        <v>62.777777777777779</v>
      </c>
      <c r="P188" s="35">
        <f t="shared" si="11"/>
        <v>70.65475060604939</v>
      </c>
      <c r="Q188" s="35">
        <f t="shared" si="8"/>
        <v>4.1869481840621861</v>
      </c>
      <c r="R188" s="35">
        <f t="shared" si="9"/>
        <v>2.093474092031093</v>
      </c>
      <c r="S188" s="35">
        <f t="shared" si="10"/>
        <v>2.093474092031093</v>
      </c>
      <c r="U188" s="37"/>
      <c r="V188" s="35"/>
    </row>
    <row r="189" spans="1:22">
      <c r="A189" s="37" t="s">
        <v>560</v>
      </c>
      <c r="B189" s="37" t="s">
        <v>211</v>
      </c>
      <c r="C189" s="36" t="s">
        <v>726</v>
      </c>
      <c r="D189" s="16" t="s">
        <v>1077</v>
      </c>
      <c r="E189" s="38">
        <v>12.833257255378735</v>
      </c>
      <c r="F189" s="38">
        <v>9.3011657608177227</v>
      </c>
      <c r="G189" s="40">
        <v>3.5191275942472013</v>
      </c>
      <c r="H189" s="38">
        <v>31.2</v>
      </c>
      <c r="I189" s="38">
        <v>31.714285714285715</v>
      </c>
      <c r="J189" s="38">
        <v>0</v>
      </c>
      <c r="K189" s="41">
        <v>205.9611085025</v>
      </c>
      <c r="L189" s="38">
        <v>187.30940337651433</v>
      </c>
      <c r="M189" s="38">
        <v>80.5337133636544</v>
      </c>
      <c r="N189" s="38">
        <v>58.872779676204509</v>
      </c>
      <c r="O189" s="38">
        <v>193.5929112632447</v>
      </c>
      <c r="P189" s="35">
        <f t="shared" si="11"/>
        <v>307.18875699079001</v>
      </c>
      <c r="Q189" s="35">
        <f t="shared" si="8"/>
        <v>18.203778192046816</v>
      </c>
      <c r="R189" s="35">
        <f t="shared" si="9"/>
        <v>18.203778192046816</v>
      </c>
      <c r="S189" s="35">
        <f t="shared" si="10"/>
        <v>18.203778192046816</v>
      </c>
      <c r="U189" s="37"/>
      <c r="V189" s="35"/>
    </row>
    <row r="190" spans="1:22">
      <c r="A190" s="37" t="s">
        <v>561</v>
      </c>
      <c r="B190" s="37" t="s">
        <v>52</v>
      </c>
      <c r="C190" s="36" t="s">
        <v>730</v>
      </c>
      <c r="D190" s="16" t="s">
        <v>1077</v>
      </c>
      <c r="E190" s="38">
        <v>10.058890223324266</v>
      </c>
      <c r="F190" s="38">
        <v>8.8495938782497472</v>
      </c>
      <c r="G190" s="40">
        <v>3.8528750366677165</v>
      </c>
      <c r="H190" s="38">
        <v>28.4</v>
      </c>
      <c r="I190" s="38">
        <v>28.857142857142858</v>
      </c>
      <c r="J190" s="38">
        <v>0</v>
      </c>
      <c r="K190" s="41">
        <v>165.12500016999999</v>
      </c>
      <c r="L190" s="38">
        <v>155.74430932556385</v>
      </c>
      <c r="M190" s="38">
        <v>70.689554564971715</v>
      </c>
      <c r="N190" s="38">
        <v>42.794048267830703</v>
      </c>
      <c r="O190" s="38">
        <v>154.33033673836078</v>
      </c>
      <c r="P190" s="35">
        <f t="shared" si="11"/>
        <v>237.4844772937557</v>
      </c>
      <c r="Q190" s="35">
        <f t="shared" si="8"/>
        <v>14.073154210000338</v>
      </c>
      <c r="R190" s="35">
        <f t="shared" si="9"/>
        <v>11.258523368000271</v>
      </c>
      <c r="S190" s="35">
        <f t="shared" si="10"/>
        <v>11.258523368000271</v>
      </c>
      <c r="U190" s="37"/>
      <c r="V190" s="35"/>
    </row>
    <row r="191" spans="1:22">
      <c r="A191" s="37" t="s">
        <v>924</v>
      </c>
      <c r="B191" s="37" t="s">
        <v>180</v>
      </c>
      <c r="C191" s="36" t="s">
        <v>863</v>
      </c>
      <c r="D191" s="16" t="s">
        <v>1077</v>
      </c>
      <c r="E191" s="38">
        <v>3.5909090909090908</v>
      </c>
      <c r="F191" s="38">
        <v>4.74</v>
      </c>
      <c r="G191" s="40">
        <v>4.5229463620247943</v>
      </c>
      <c r="H191" s="38">
        <v>38</v>
      </c>
      <c r="I191" s="38">
        <v>12</v>
      </c>
      <c r="J191" s="38">
        <v>0</v>
      </c>
      <c r="K191" s="41">
        <v>80.715154731818188</v>
      </c>
      <c r="L191" s="38">
        <v>84.265090909090901</v>
      </c>
      <c r="M191" s="38">
        <v>40.56336838383838</v>
      </c>
      <c r="N191" s="38">
        <v>29</v>
      </c>
      <c r="O191" s="38">
        <v>56.090909090909093</v>
      </c>
      <c r="P191" s="35">
        <f t="shared" si="11"/>
        <v>67.080925085353556</v>
      </c>
      <c r="Q191" s="35">
        <f t="shared" si="8"/>
        <v>3.9751659309839145</v>
      </c>
      <c r="R191" s="35">
        <f t="shared" si="9"/>
        <v>1.9875829654919572</v>
      </c>
      <c r="S191" s="35">
        <f t="shared" si="10"/>
        <v>1.9875829654919572</v>
      </c>
      <c r="U191" s="37"/>
      <c r="V191" s="35"/>
    </row>
    <row r="192" spans="1:22">
      <c r="A192" s="37" t="s">
        <v>564</v>
      </c>
      <c r="B192" s="37" t="s">
        <v>565</v>
      </c>
      <c r="C192" s="36" t="s">
        <v>727</v>
      </c>
      <c r="D192" s="16" t="s">
        <v>1077</v>
      </c>
      <c r="E192" s="38">
        <v>10.683676833726173</v>
      </c>
      <c r="F192" s="38">
        <v>9.0775065144486629</v>
      </c>
      <c r="G192" s="40">
        <v>3.980499472315544</v>
      </c>
      <c r="H192" s="38">
        <v>28.2</v>
      </c>
      <c r="I192" s="38">
        <v>29</v>
      </c>
      <c r="J192" s="38">
        <v>0</v>
      </c>
      <c r="K192" s="41">
        <v>164.02777517166666</v>
      </c>
      <c r="L192" s="38">
        <v>163.93939526615475</v>
      </c>
      <c r="M192" s="38">
        <v>72.545830279545768</v>
      </c>
      <c r="N192" s="38">
        <v>49.034637138837375</v>
      </c>
      <c r="O192" s="38">
        <v>139.32123150476562</v>
      </c>
      <c r="P192" s="35">
        <f t="shared" si="11"/>
        <v>215.67600555866036</v>
      </c>
      <c r="Q192" s="35">
        <f t="shared" si="8"/>
        <v>12.780800329402096</v>
      </c>
      <c r="R192" s="35">
        <f t="shared" si="9"/>
        <v>10.224640263521678</v>
      </c>
      <c r="S192" s="35">
        <f t="shared" si="10"/>
        <v>10.224640263521678</v>
      </c>
      <c r="U192" s="37"/>
      <c r="V192" s="35"/>
    </row>
    <row r="193" spans="1:22">
      <c r="A193" s="37" t="s">
        <v>566</v>
      </c>
      <c r="B193" s="37" t="s">
        <v>149</v>
      </c>
      <c r="C193" s="36" t="s">
        <v>864</v>
      </c>
      <c r="D193" s="16" t="s">
        <v>1077</v>
      </c>
      <c r="E193" s="38">
        <v>6.4142857142857137</v>
      </c>
      <c r="F193" s="38">
        <v>9.8571428571428577</v>
      </c>
      <c r="G193" s="40">
        <v>4.5659884374764692</v>
      </c>
      <c r="H193" s="38">
        <v>26.833333333333332</v>
      </c>
      <c r="I193" s="38">
        <v>25.375</v>
      </c>
      <c r="J193" s="38">
        <v>0</v>
      </c>
      <c r="K193" s="41">
        <v>138.50475743857143</v>
      </c>
      <c r="L193" s="38">
        <v>149.39714285714285</v>
      </c>
      <c r="M193" s="38">
        <v>70.267902333333339</v>
      </c>
      <c r="N193" s="38">
        <v>43.285714285714285</v>
      </c>
      <c r="O193" s="38">
        <v>96</v>
      </c>
      <c r="P193" s="35">
        <f t="shared" si="11"/>
        <v>115.95794912904763</v>
      </c>
      <c r="Q193" s="35">
        <f t="shared" si="8"/>
        <v>6.87158217061023</v>
      </c>
      <c r="R193" s="35">
        <f t="shared" si="9"/>
        <v>4.1229493023661377</v>
      </c>
      <c r="S193" s="35">
        <f t="shared" si="10"/>
        <v>4.1229493023661377</v>
      </c>
      <c r="U193" s="37"/>
      <c r="V193" s="35"/>
    </row>
    <row r="194" spans="1:22">
      <c r="A194" s="37" t="s">
        <v>228</v>
      </c>
      <c r="B194" s="37" t="s">
        <v>1015</v>
      </c>
      <c r="C194" s="36" t="s">
        <v>729</v>
      </c>
      <c r="D194" s="16" t="s">
        <v>1077</v>
      </c>
      <c r="E194" s="38">
        <v>3.4000000000000004</v>
      </c>
      <c r="F194" s="38">
        <v>2.8624999999999998</v>
      </c>
      <c r="G194" s="40">
        <v>3.4033787014511674</v>
      </c>
      <c r="H194" s="38">
        <v>45.5</v>
      </c>
      <c r="I194" s="38">
        <v>10.8</v>
      </c>
      <c r="J194" s="38">
        <v>0.375</v>
      </c>
      <c r="K194" s="41">
        <v>59.085189119999995</v>
      </c>
      <c r="L194" s="38">
        <v>54.638666666666673</v>
      </c>
      <c r="M194" s="38">
        <v>22.343252691358025</v>
      </c>
      <c r="N194" s="38">
        <v>22.222222222222221</v>
      </c>
      <c r="O194" s="38">
        <v>51.555555555555557</v>
      </c>
      <c r="P194" s="35">
        <f t="shared" si="11"/>
        <v>77.965062774320984</v>
      </c>
      <c r="Q194" s="35">
        <f t="shared" ref="Q194:Q257" si="12">P194/16.875</f>
        <v>4.6201518681079099</v>
      </c>
      <c r="R194" s="35">
        <f t="shared" ref="R194:R257" si="13">IF(P194 &gt;= 400,Q194*1.2,IF(P194 &gt; 300,Q194,IF(P194&gt;200,Q194*0.8,IF(P194&gt;100,Q194*0.6,Q194*0.5))))</f>
        <v>2.3100759340539549</v>
      </c>
      <c r="S194" s="35">
        <f t="shared" ref="S194:S257" si="14">IF(R194 &lt; 1.5,1,R194)</f>
        <v>2.3100759340539549</v>
      </c>
      <c r="U194" s="37"/>
      <c r="V194" s="35"/>
    </row>
    <row r="195" spans="1:22">
      <c r="A195" s="37" t="s">
        <v>230</v>
      </c>
      <c r="B195" s="37" t="s">
        <v>376</v>
      </c>
      <c r="C195" s="36" t="s">
        <v>732</v>
      </c>
      <c r="D195" s="16" t="s">
        <v>1077</v>
      </c>
      <c r="E195" s="38">
        <v>3.7700000000000005</v>
      </c>
      <c r="F195" s="38">
        <v>3.5</v>
      </c>
      <c r="G195" s="40">
        <v>3.2272993850276288</v>
      </c>
      <c r="H195" s="38">
        <v>45.5</v>
      </c>
      <c r="I195" s="38">
        <v>10.8</v>
      </c>
      <c r="J195" s="38">
        <v>0.66666666666666663</v>
      </c>
      <c r="K195" s="41">
        <v>63.046670210999991</v>
      </c>
      <c r="L195" s="38">
        <v>50.690700000000007</v>
      </c>
      <c r="M195" s="38">
        <v>22.607831111111111</v>
      </c>
      <c r="N195" s="38">
        <v>21.3</v>
      </c>
      <c r="O195" s="38">
        <v>62.1</v>
      </c>
      <c r="P195" s="35">
        <f t="shared" ref="P195:P258" si="15">(10*E195)-(3*F195)+(7*J195)+K195-(L195*0.5)-(M195*0.5)-N195+O195</f>
        <v>99.064071322111118</v>
      </c>
      <c r="Q195" s="35">
        <f t="shared" si="12"/>
        <v>5.8704634857547333</v>
      </c>
      <c r="R195" s="35">
        <f t="shared" si="13"/>
        <v>2.9352317428773667</v>
      </c>
      <c r="S195" s="35">
        <f t="shared" si="14"/>
        <v>2.9352317428773667</v>
      </c>
      <c r="U195" s="37"/>
      <c r="V195" s="35"/>
    </row>
    <row r="196" spans="1:22">
      <c r="A196" s="37" t="s">
        <v>569</v>
      </c>
      <c r="B196" s="37" t="s">
        <v>166</v>
      </c>
      <c r="C196" s="36" t="s">
        <v>739</v>
      </c>
      <c r="D196" s="16" t="s">
        <v>1077</v>
      </c>
      <c r="E196" s="38">
        <v>2.8624999999999998</v>
      </c>
      <c r="F196" s="38">
        <v>5.55</v>
      </c>
      <c r="G196" s="40">
        <v>4.8822500013393446</v>
      </c>
      <c r="H196" s="38">
        <v>12.5</v>
      </c>
      <c r="I196" s="38">
        <v>12.6</v>
      </c>
      <c r="J196" s="38">
        <v>0</v>
      </c>
      <c r="K196" s="41">
        <v>67.629162765000004</v>
      </c>
      <c r="L196" s="38">
        <v>73.1875</v>
      </c>
      <c r="M196" s="38">
        <v>36.686942222222221</v>
      </c>
      <c r="N196" s="38">
        <v>28.25</v>
      </c>
      <c r="O196" s="38">
        <v>41.125</v>
      </c>
      <c r="P196" s="35">
        <f t="shared" si="15"/>
        <v>37.541941653888898</v>
      </c>
      <c r="Q196" s="35">
        <f t="shared" si="12"/>
        <v>2.2247076535637866</v>
      </c>
      <c r="R196" s="35">
        <f t="shared" si="13"/>
        <v>1.1123538267818933</v>
      </c>
      <c r="S196" s="35">
        <f t="shared" si="14"/>
        <v>1</v>
      </c>
      <c r="U196" s="37"/>
      <c r="V196" s="35"/>
    </row>
    <row r="197" spans="1:22">
      <c r="A197" s="37" t="s">
        <v>1158</v>
      </c>
      <c r="B197" s="37" t="s">
        <v>166</v>
      </c>
      <c r="C197" s="36" t="s">
        <v>735</v>
      </c>
      <c r="D197" s="16" t="s">
        <v>1077</v>
      </c>
      <c r="E197" s="38">
        <v>13.523158166196225</v>
      </c>
      <c r="F197" s="38">
        <v>8.1398627965632766</v>
      </c>
      <c r="G197" s="40">
        <v>2.9388452344665654</v>
      </c>
      <c r="H197" s="38">
        <v>29.2</v>
      </c>
      <c r="I197" s="38">
        <v>30.142857142857142</v>
      </c>
      <c r="J197" s="38">
        <v>0</v>
      </c>
      <c r="K197" s="41">
        <v>193.87222517750001</v>
      </c>
      <c r="L197" s="38">
        <v>163.33821741369965</v>
      </c>
      <c r="M197" s="38">
        <v>63.30671833981387</v>
      </c>
      <c r="N197" s="38">
        <v>41.360708675482506</v>
      </c>
      <c r="O197" s="38">
        <v>194.01666642000001</v>
      </c>
      <c r="P197" s="35">
        <f t="shared" si="15"/>
        <v>344.01770831753311</v>
      </c>
      <c r="Q197" s="35">
        <f t="shared" si="12"/>
        <v>20.386234566964927</v>
      </c>
      <c r="R197" s="35">
        <f t="shared" si="13"/>
        <v>20.386234566964927</v>
      </c>
      <c r="S197" s="35">
        <f t="shared" si="14"/>
        <v>20.386234566964927</v>
      </c>
      <c r="U197" s="37"/>
      <c r="V197" s="35"/>
    </row>
    <row r="198" spans="1:22">
      <c r="A198" s="37" t="s">
        <v>1227</v>
      </c>
      <c r="B198" s="37" t="s">
        <v>118</v>
      </c>
      <c r="C198" s="36" t="s">
        <v>731</v>
      </c>
      <c r="D198" s="16" t="s">
        <v>1077</v>
      </c>
      <c r="E198" s="38">
        <v>2.68</v>
      </c>
      <c r="F198" s="38">
        <v>2.7</v>
      </c>
      <c r="G198" s="40">
        <v>3.5342239445971138</v>
      </c>
      <c r="H198" s="38">
        <v>45.8</v>
      </c>
      <c r="I198" s="38">
        <v>7.166666666666667</v>
      </c>
      <c r="J198" s="38">
        <v>0.66666666666666663</v>
      </c>
      <c r="K198" s="41">
        <v>50.726670214000002</v>
      </c>
      <c r="L198" s="38">
        <v>46.583399999999997</v>
      </c>
      <c r="M198" s="38">
        <v>19.919934722222223</v>
      </c>
      <c r="N198" s="38">
        <v>15.8</v>
      </c>
      <c r="O198" s="38">
        <v>54.2</v>
      </c>
      <c r="P198" s="35">
        <f t="shared" si="15"/>
        <v>79.241669519555558</v>
      </c>
      <c r="Q198" s="35">
        <f t="shared" si="12"/>
        <v>4.6958026381958851</v>
      </c>
      <c r="R198" s="35">
        <f t="shared" si="13"/>
        <v>2.3479013190979425</v>
      </c>
      <c r="S198" s="35">
        <f t="shared" si="14"/>
        <v>2.3479013190979425</v>
      </c>
      <c r="U198" s="37"/>
      <c r="V198" s="35"/>
    </row>
    <row r="199" spans="1:22">
      <c r="A199" s="37" t="s">
        <v>842</v>
      </c>
      <c r="B199" s="37" t="s">
        <v>823</v>
      </c>
      <c r="C199" s="36" t="s">
        <v>864</v>
      </c>
      <c r="D199" s="16" t="s">
        <v>1077</v>
      </c>
      <c r="E199" s="38">
        <v>1.9857142857142858</v>
      </c>
      <c r="F199" s="38">
        <v>1.8142857142857143</v>
      </c>
      <c r="G199" s="40">
        <v>3.7041143667839642</v>
      </c>
      <c r="H199" s="38">
        <v>40.42</v>
      </c>
      <c r="I199" s="38">
        <v>8.6666666666666661</v>
      </c>
      <c r="J199" s="38">
        <v>1.45</v>
      </c>
      <c r="K199" s="41">
        <v>42.533328571428576</v>
      </c>
      <c r="L199" s="38">
        <v>44.017142857142858</v>
      </c>
      <c r="M199" s="38">
        <v>17.50536815873016</v>
      </c>
      <c r="N199" s="38">
        <v>9.4285714285714288</v>
      </c>
      <c r="O199" s="38">
        <v>31.714285714285715</v>
      </c>
      <c r="P199" s="35">
        <f t="shared" si="15"/>
        <v>58.62207306349206</v>
      </c>
      <c r="Q199" s="35">
        <f t="shared" si="12"/>
        <v>3.4739006259847147</v>
      </c>
      <c r="R199" s="35">
        <f t="shared" si="13"/>
        <v>1.7369503129923574</v>
      </c>
      <c r="S199" s="35">
        <f t="shared" si="14"/>
        <v>1.7369503129923574</v>
      </c>
      <c r="U199" s="37"/>
      <c r="V199" s="35"/>
    </row>
    <row r="200" spans="1:22">
      <c r="A200" s="37" t="s">
        <v>1360</v>
      </c>
      <c r="B200" s="37" t="s">
        <v>310</v>
      </c>
      <c r="C200" s="36" t="s">
        <v>716</v>
      </c>
      <c r="D200" s="16" t="s">
        <v>1077</v>
      </c>
      <c r="E200" s="38">
        <v>9.4699949429372197</v>
      </c>
      <c r="F200" s="38">
        <v>9.0011160023083434</v>
      </c>
      <c r="G200" s="40">
        <v>3.8164196200252172</v>
      </c>
      <c r="H200" s="38">
        <v>26.2</v>
      </c>
      <c r="I200" s="38">
        <v>27.428571428571427</v>
      </c>
      <c r="J200" s="38">
        <v>0</v>
      </c>
      <c r="K200" s="41">
        <v>161.10555851250001</v>
      </c>
      <c r="L200" s="38">
        <v>158.92501002832546</v>
      </c>
      <c r="M200" s="38">
        <v>68.316268266913966</v>
      </c>
      <c r="N200" s="38">
        <v>46.280146160564605</v>
      </c>
      <c r="O200" s="38">
        <v>128.23924151390293</v>
      </c>
      <c r="P200" s="35">
        <f t="shared" si="15"/>
        <v>197.1406161406658</v>
      </c>
      <c r="Q200" s="35">
        <f t="shared" si="12"/>
        <v>11.682406882409825</v>
      </c>
      <c r="R200" s="35">
        <f t="shared" si="13"/>
        <v>7.0094441294458951</v>
      </c>
      <c r="S200" s="35">
        <f t="shared" si="14"/>
        <v>7.0094441294458951</v>
      </c>
      <c r="U200" s="37"/>
      <c r="V200" s="35"/>
    </row>
    <row r="201" spans="1:22">
      <c r="A201" s="37" t="s">
        <v>570</v>
      </c>
      <c r="B201" s="37" t="s">
        <v>463</v>
      </c>
      <c r="C201" s="36" t="s">
        <v>739</v>
      </c>
      <c r="D201" s="16" t="s">
        <v>1077</v>
      </c>
      <c r="E201" s="38">
        <v>7.8325872004140438</v>
      </c>
      <c r="F201" s="38">
        <v>11.177880964787173</v>
      </c>
      <c r="G201" s="40">
        <v>4.4696118421624549</v>
      </c>
      <c r="H201" s="38">
        <v>29</v>
      </c>
      <c r="I201" s="38">
        <v>29.714285714285715</v>
      </c>
      <c r="J201" s="38">
        <v>0</v>
      </c>
      <c r="K201" s="41">
        <v>160.86666684666667</v>
      </c>
      <c r="L201" s="38">
        <v>166.58268573403944</v>
      </c>
      <c r="M201" s="38">
        <v>79.890173238562639</v>
      </c>
      <c r="N201" s="38">
        <v>48.11714505500786</v>
      </c>
      <c r="O201" s="38">
        <v>133.37207220561268</v>
      </c>
      <c r="P201" s="35">
        <f t="shared" si="15"/>
        <v>167.67739362074937</v>
      </c>
      <c r="Q201" s="35">
        <f t="shared" si="12"/>
        <v>9.9364381404888515</v>
      </c>
      <c r="R201" s="35">
        <f t="shared" si="13"/>
        <v>5.9618628842933106</v>
      </c>
      <c r="S201" s="35">
        <f t="shared" si="14"/>
        <v>5.9618628842933106</v>
      </c>
      <c r="U201" s="37"/>
      <c r="V201" s="35"/>
    </row>
    <row r="202" spans="1:22">
      <c r="A202" s="37" t="s">
        <v>1348</v>
      </c>
      <c r="B202" s="37" t="s">
        <v>483</v>
      </c>
      <c r="C202" s="36" t="s">
        <v>724</v>
      </c>
      <c r="D202" s="16" t="s">
        <v>1077</v>
      </c>
      <c r="E202" s="38">
        <v>1.7000000000000002</v>
      </c>
      <c r="F202" s="38">
        <v>1.5625</v>
      </c>
      <c r="G202" s="40">
        <v>3.915594279288463</v>
      </c>
      <c r="H202" s="38">
        <v>37.5</v>
      </c>
      <c r="I202" s="38">
        <v>3</v>
      </c>
      <c r="J202" s="38">
        <v>0.125</v>
      </c>
      <c r="K202" s="41">
        <v>38.233333574444451</v>
      </c>
      <c r="L202" s="38">
        <v>36.327333333333335</v>
      </c>
      <c r="M202" s="38">
        <v>16.634024691358022</v>
      </c>
      <c r="N202" s="38">
        <v>13.777777777777779</v>
      </c>
      <c r="O202" s="38">
        <v>32.222222222222221</v>
      </c>
      <c r="P202" s="35">
        <f t="shared" si="15"/>
        <v>43.384599006543219</v>
      </c>
      <c r="Q202" s="35">
        <f t="shared" si="12"/>
        <v>2.5709392003877465</v>
      </c>
      <c r="R202" s="35">
        <f t="shared" si="13"/>
        <v>1.2854696001938732</v>
      </c>
      <c r="S202" s="35">
        <f t="shared" si="14"/>
        <v>1</v>
      </c>
      <c r="U202" s="37"/>
      <c r="V202" s="35"/>
    </row>
    <row r="203" spans="1:22">
      <c r="A203" s="37" t="s">
        <v>1457</v>
      </c>
      <c r="B203" s="37" t="s">
        <v>72</v>
      </c>
      <c r="C203" s="36" t="s">
        <v>730</v>
      </c>
      <c r="D203" s="16" t="s">
        <v>1077</v>
      </c>
      <c r="E203" s="38">
        <v>10.453955913664</v>
      </c>
      <c r="F203" s="38">
        <v>7.8636605503326766</v>
      </c>
      <c r="G203" s="40">
        <v>3.6241923150423765</v>
      </c>
      <c r="H203" s="38">
        <v>28.2</v>
      </c>
      <c r="I203" s="38">
        <v>28.571428571428573</v>
      </c>
      <c r="J203" s="38">
        <v>0</v>
      </c>
      <c r="K203" s="41">
        <v>167.04722518166668</v>
      </c>
      <c r="L203" s="38">
        <v>158.49492436485096</v>
      </c>
      <c r="M203" s="38">
        <v>67.267918861394421</v>
      </c>
      <c r="N203" s="38">
        <v>41.016188673092323</v>
      </c>
      <c r="O203" s="38">
        <v>141.81939315342979</v>
      </c>
      <c r="P203" s="35">
        <f t="shared" si="15"/>
        <v>235.9175855345234</v>
      </c>
      <c r="Q203" s="35">
        <f t="shared" si="12"/>
        <v>13.980301365008794</v>
      </c>
      <c r="R203" s="35">
        <f t="shared" si="13"/>
        <v>11.184241092007035</v>
      </c>
      <c r="S203" s="35">
        <f t="shared" si="14"/>
        <v>11.184241092007035</v>
      </c>
      <c r="U203" s="37"/>
      <c r="V203" s="35"/>
    </row>
    <row r="204" spans="1:22">
      <c r="A204" s="37" t="s">
        <v>925</v>
      </c>
      <c r="B204" s="37" t="s">
        <v>973</v>
      </c>
      <c r="C204" s="36" t="s">
        <v>734</v>
      </c>
      <c r="D204" s="16" t="s">
        <v>1077</v>
      </c>
      <c r="E204" s="38">
        <v>3.6100000000000003</v>
      </c>
      <c r="F204" s="38">
        <v>2.3444444444444446</v>
      </c>
      <c r="G204" s="40">
        <v>3.2554210580701692</v>
      </c>
      <c r="H204" s="38">
        <v>49.2</v>
      </c>
      <c r="I204" s="38">
        <v>5.666666666666667</v>
      </c>
      <c r="J204" s="38">
        <v>0.66666666666666663</v>
      </c>
      <c r="K204" s="41">
        <v>62.460000219000008</v>
      </c>
      <c r="L204" s="38">
        <v>58.428800000000003</v>
      </c>
      <c r="M204" s="38">
        <v>22.592622222222225</v>
      </c>
      <c r="N204" s="38">
        <v>12.3</v>
      </c>
      <c r="O204" s="38">
        <v>59.1</v>
      </c>
      <c r="P204" s="35">
        <f t="shared" si="15"/>
        <v>102.48262244122225</v>
      </c>
      <c r="Q204" s="35">
        <f t="shared" si="12"/>
        <v>6.0730442928131705</v>
      </c>
      <c r="R204" s="35">
        <f t="shared" si="13"/>
        <v>3.643826575687902</v>
      </c>
      <c r="S204" s="35">
        <f t="shared" si="14"/>
        <v>3.643826575687902</v>
      </c>
      <c r="U204" s="37"/>
      <c r="V204" s="35"/>
    </row>
    <row r="205" spans="1:22">
      <c r="A205" s="37" t="s">
        <v>237</v>
      </c>
      <c r="B205" s="37" t="s">
        <v>158</v>
      </c>
      <c r="C205" s="36" t="s">
        <v>739</v>
      </c>
      <c r="D205" s="16" t="s">
        <v>1077</v>
      </c>
      <c r="E205" s="38">
        <v>2.4218684604890366</v>
      </c>
      <c r="F205" s="38">
        <v>3.4740070280695279</v>
      </c>
      <c r="G205" s="40">
        <v>4.1515483183218773</v>
      </c>
      <c r="H205" s="38">
        <v>48.4</v>
      </c>
      <c r="I205" s="38">
        <v>7.5714285714285712</v>
      </c>
      <c r="J205" s="38">
        <v>25.8</v>
      </c>
      <c r="K205" s="41">
        <v>56.584845454545459</v>
      </c>
      <c r="L205" s="38">
        <v>51.04908339218985</v>
      </c>
      <c r="M205" s="38">
        <v>26.101635554369057</v>
      </c>
      <c r="N205" s="38">
        <v>19.733502030750397</v>
      </c>
      <c r="O205" s="38">
        <v>56.155116839635909</v>
      </c>
      <c r="P205" s="35">
        <f t="shared" si="15"/>
        <v>248.82776431083329</v>
      </c>
      <c r="Q205" s="35">
        <f t="shared" si="12"/>
        <v>14.745348996197528</v>
      </c>
      <c r="R205" s="35">
        <f t="shared" si="13"/>
        <v>11.796279196958023</v>
      </c>
      <c r="S205" s="35">
        <f t="shared" si="14"/>
        <v>11.796279196958023</v>
      </c>
      <c r="U205" s="37"/>
      <c r="V205" s="35"/>
    </row>
    <row r="206" spans="1:22">
      <c r="A206" s="37" t="s">
        <v>237</v>
      </c>
      <c r="B206" s="37" t="s">
        <v>352</v>
      </c>
      <c r="C206" s="36" t="s">
        <v>718</v>
      </c>
      <c r="D206" s="16" t="s">
        <v>1077</v>
      </c>
      <c r="E206" s="38">
        <v>14.6551836436727</v>
      </c>
      <c r="F206" s="38">
        <v>9.3495662169505849</v>
      </c>
      <c r="G206" s="40">
        <v>3.1489870261442188</v>
      </c>
      <c r="H206" s="38">
        <v>31</v>
      </c>
      <c r="I206" s="38">
        <v>31.571428571428573</v>
      </c>
      <c r="J206" s="38">
        <v>0</v>
      </c>
      <c r="K206" s="41">
        <v>208.95833351666667</v>
      </c>
      <c r="L206" s="38">
        <v>182.23582112179989</v>
      </c>
      <c r="M206" s="38">
        <v>73.111897916522224</v>
      </c>
      <c r="N206" s="38">
        <v>54.092805894979556</v>
      </c>
      <c r="O206" s="38">
        <v>205.67335497755144</v>
      </c>
      <c r="P206" s="35">
        <f t="shared" si="15"/>
        <v>351.36816086595275</v>
      </c>
      <c r="Q206" s="35">
        <f t="shared" si="12"/>
        <v>20.821816940204606</v>
      </c>
      <c r="R206" s="35">
        <f t="shared" si="13"/>
        <v>20.821816940204606</v>
      </c>
      <c r="S206" s="35">
        <f t="shared" si="14"/>
        <v>20.821816940204606</v>
      </c>
      <c r="U206" s="37"/>
      <c r="V206" s="35"/>
    </row>
    <row r="207" spans="1:22">
      <c r="A207" s="37" t="s">
        <v>238</v>
      </c>
      <c r="B207" s="37" t="s">
        <v>974</v>
      </c>
      <c r="C207" s="36" t="s">
        <v>728</v>
      </c>
      <c r="D207" s="16" t="s">
        <v>1077</v>
      </c>
      <c r="E207" s="38">
        <v>3.8818181818181823</v>
      </c>
      <c r="F207" s="38">
        <v>3.16</v>
      </c>
      <c r="G207" s="40">
        <v>2.9130393528108383</v>
      </c>
      <c r="H207" s="38">
        <v>51.6</v>
      </c>
      <c r="I207" s="38">
        <v>11.5</v>
      </c>
      <c r="J207" s="38">
        <v>1.3</v>
      </c>
      <c r="K207" s="41">
        <v>67.209091110909085</v>
      </c>
      <c r="L207" s="38">
        <v>55.134363636363645</v>
      </c>
      <c r="M207" s="38">
        <v>21.753636363636364</v>
      </c>
      <c r="N207" s="38">
        <v>24.636363636363637</v>
      </c>
      <c r="O207" s="38">
        <v>64.63636363636364</v>
      </c>
      <c r="P207" s="35">
        <f t="shared" si="15"/>
        <v>107.2032729290909</v>
      </c>
      <c r="Q207" s="35">
        <f t="shared" si="12"/>
        <v>6.3527865439461273</v>
      </c>
      <c r="R207" s="35">
        <f t="shared" si="13"/>
        <v>3.8116719263676764</v>
      </c>
      <c r="S207" s="35">
        <f t="shared" si="14"/>
        <v>3.8116719263676764</v>
      </c>
      <c r="U207" s="37"/>
      <c r="V207" s="35"/>
    </row>
    <row r="208" spans="1:22">
      <c r="A208" s="37" t="s">
        <v>1516</v>
      </c>
      <c r="B208" s="37" t="s">
        <v>118</v>
      </c>
      <c r="C208" s="36" t="s">
        <v>715</v>
      </c>
      <c r="D208" s="16" t="s">
        <v>1077</v>
      </c>
      <c r="E208" s="38">
        <v>7.4147966327259596</v>
      </c>
      <c r="F208" s="38">
        <v>7.5583482357355676</v>
      </c>
      <c r="G208" s="40">
        <v>3.9711248429321326</v>
      </c>
      <c r="H208" s="38">
        <v>38.200000000000003</v>
      </c>
      <c r="I208" s="38">
        <v>17.571428571428573</v>
      </c>
      <c r="J208" s="38">
        <v>0</v>
      </c>
      <c r="K208" s="41">
        <v>125.10555852</v>
      </c>
      <c r="L208" s="38">
        <v>122.24474347556911</v>
      </c>
      <c r="M208" s="38">
        <v>55.201087936407966</v>
      </c>
      <c r="N208" s="38">
        <v>43.775254876722151</v>
      </c>
      <c r="O208" s="38">
        <v>97.090313861840556</v>
      </c>
      <c r="P208" s="35">
        <f t="shared" si="15"/>
        <v>141.17062341918276</v>
      </c>
      <c r="Q208" s="35">
        <f t="shared" si="12"/>
        <v>8.3656665729886086</v>
      </c>
      <c r="R208" s="35">
        <f t="shared" si="13"/>
        <v>5.0193999437931653</v>
      </c>
      <c r="S208" s="35">
        <f t="shared" si="14"/>
        <v>5.0193999437931653</v>
      </c>
      <c r="U208" s="37"/>
      <c r="V208" s="35"/>
    </row>
    <row r="209" spans="1:22">
      <c r="A209" s="37" t="s">
        <v>241</v>
      </c>
      <c r="B209" s="37" t="s">
        <v>567</v>
      </c>
      <c r="C209" s="36" t="s">
        <v>734</v>
      </c>
      <c r="D209" s="16" t="s">
        <v>1077</v>
      </c>
      <c r="E209" s="38">
        <v>7.9632327795493261</v>
      </c>
      <c r="F209" s="38">
        <v>7.8765611411617726</v>
      </c>
      <c r="G209" s="40">
        <v>3.7376038164108638</v>
      </c>
      <c r="H209" s="38">
        <v>22.6</v>
      </c>
      <c r="I209" s="38">
        <v>24.285714285714285</v>
      </c>
      <c r="J209" s="38">
        <v>0</v>
      </c>
      <c r="K209" s="41">
        <v>136.67575454545457</v>
      </c>
      <c r="L209" s="38">
        <v>119.89977522267885</v>
      </c>
      <c r="M209" s="38">
        <v>56.759980199991716</v>
      </c>
      <c r="N209" s="38">
        <v>51.443151948738837</v>
      </c>
      <c r="O209" s="38">
        <v>134.89117595054293</v>
      </c>
      <c r="P209" s="35">
        <f t="shared" si="15"/>
        <v>187.79654520793133</v>
      </c>
      <c r="Q209" s="35">
        <f t="shared" si="12"/>
        <v>11.128684160470005</v>
      </c>
      <c r="R209" s="35">
        <f t="shared" si="13"/>
        <v>6.6772104962820027</v>
      </c>
      <c r="S209" s="35">
        <f t="shared" si="14"/>
        <v>6.6772104962820027</v>
      </c>
      <c r="U209" s="37"/>
      <c r="V209" s="35"/>
    </row>
    <row r="210" spans="1:22">
      <c r="A210" s="37" t="s">
        <v>1731</v>
      </c>
      <c r="B210" s="37" t="s">
        <v>1730</v>
      </c>
      <c r="C210" s="36" t="s">
        <v>739</v>
      </c>
      <c r="D210" s="16" t="s">
        <v>1077</v>
      </c>
      <c r="E210" s="38">
        <v>2.6375000000000002</v>
      </c>
      <c r="F210" s="38">
        <v>2.5142857142857147</v>
      </c>
      <c r="G210" s="40">
        <v>3.6149206436004047</v>
      </c>
      <c r="H210" s="38">
        <v>39.25</v>
      </c>
      <c r="I210" s="38">
        <v>3.8</v>
      </c>
      <c r="J210" s="38">
        <v>0.42857142857142855</v>
      </c>
      <c r="K210" s="41">
        <v>48.366662781250007</v>
      </c>
      <c r="L210" s="38">
        <v>41.631250000000001</v>
      </c>
      <c r="M210" s="38">
        <v>19.426849750000002</v>
      </c>
      <c r="N210" s="38">
        <v>21.5</v>
      </c>
      <c r="O210" s="38">
        <v>45.375</v>
      </c>
      <c r="P210" s="35">
        <f t="shared" si="15"/>
        <v>63.544755763392857</v>
      </c>
      <c r="Q210" s="35">
        <f t="shared" si="12"/>
        <v>3.7656151563492064</v>
      </c>
      <c r="R210" s="35">
        <f t="shared" si="13"/>
        <v>1.8828075781746032</v>
      </c>
      <c r="S210" s="35">
        <f t="shared" si="14"/>
        <v>1.8828075781746032</v>
      </c>
      <c r="U210" s="37"/>
      <c r="V210" s="35"/>
    </row>
    <row r="211" spans="1:22">
      <c r="A211" s="37" t="s">
        <v>572</v>
      </c>
      <c r="B211" s="37" t="s">
        <v>400</v>
      </c>
      <c r="C211" s="36" t="s">
        <v>728</v>
      </c>
      <c r="D211" s="16" t="s">
        <v>1077</v>
      </c>
      <c r="E211" s="38">
        <v>3.08</v>
      </c>
      <c r="F211" s="38">
        <v>2.6222222222222222</v>
      </c>
      <c r="G211" s="40">
        <v>3.4693238059111926</v>
      </c>
      <c r="H211" s="38">
        <v>43.4</v>
      </c>
      <c r="I211" s="38">
        <v>8.3333333333333339</v>
      </c>
      <c r="J211" s="38">
        <v>0.44444444444444442</v>
      </c>
      <c r="K211" s="41">
        <v>58.860000225999997</v>
      </c>
      <c r="L211" s="38">
        <v>52.020799999999994</v>
      </c>
      <c r="M211" s="38">
        <v>22.689377777777775</v>
      </c>
      <c r="N211" s="38">
        <v>18.399999999999999</v>
      </c>
      <c r="O211" s="38">
        <v>57</v>
      </c>
      <c r="P211" s="35">
        <f t="shared" si="15"/>
        <v>86.149355781555556</v>
      </c>
      <c r="Q211" s="35">
        <f t="shared" si="12"/>
        <v>5.1051470092773661</v>
      </c>
      <c r="R211" s="35">
        <f t="shared" si="13"/>
        <v>2.552573504638683</v>
      </c>
      <c r="S211" s="35">
        <f t="shared" si="14"/>
        <v>2.552573504638683</v>
      </c>
      <c r="U211" s="37"/>
      <c r="V211" s="35"/>
    </row>
    <row r="212" spans="1:22">
      <c r="A212" s="37" t="s">
        <v>573</v>
      </c>
      <c r="B212" s="37" t="s">
        <v>265</v>
      </c>
      <c r="C212" s="36" t="s">
        <v>726</v>
      </c>
      <c r="D212" s="16" t="s">
        <v>1077</v>
      </c>
      <c r="E212" s="38">
        <v>9.151180312687174</v>
      </c>
      <c r="F212" s="38">
        <v>8.8212339332164866</v>
      </c>
      <c r="G212" s="40">
        <v>4.1022269686228174</v>
      </c>
      <c r="H212" s="38">
        <v>24.8</v>
      </c>
      <c r="I212" s="38">
        <v>26.714285714285715</v>
      </c>
      <c r="J212" s="38">
        <v>0</v>
      </c>
      <c r="K212" s="41">
        <v>156.00833352250001</v>
      </c>
      <c r="L212" s="38">
        <v>157.15684203114236</v>
      </c>
      <c r="M212" s="38">
        <v>71.10906590065585</v>
      </c>
      <c r="N212" s="38">
        <v>47.260352881566185</v>
      </c>
      <c r="O212" s="38">
        <v>127.24375467875319</v>
      </c>
      <c r="P212" s="35">
        <f t="shared" si="15"/>
        <v>186.90688268101019</v>
      </c>
      <c r="Q212" s="35">
        <f t="shared" si="12"/>
        <v>11.075963418133938</v>
      </c>
      <c r="R212" s="35">
        <f t="shared" si="13"/>
        <v>6.6455780508803626</v>
      </c>
      <c r="S212" s="35">
        <f t="shared" si="14"/>
        <v>6.6455780508803626</v>
      </c>
      <c r="U212" s="37"/>
      <c r="V212" s="35"/>
    </row>
    <row r="213" spans="1:22">
      <c r="A213" s="37" t="s">
        <v>990</v>
      </c>
      <c r="B213" s="37" t="s">
        <v>229</v>
      </c>
      <c r="C213" s="36" t="s">
        <v>721</v>
      </c>
      <c r="D213" s="16" t="s">
        <v>1077</v>
      </c>
      <c r="E213" s="38">
        <v>3.6971014997694822</v>
      </c>
      <c r="F213" s="38">
        <v>3.9004961176679198</v>
      </c>
      <c r="G213" s="40">
        <v>3.8069144241056851</v>
      </c>
      <c r="H213" s="38">
        <v>50</v>
      </c>
      <c r="I213" s="38">
        <v>9</v>
      </c>
      <c r="J213" s="38">
        <v>23.09090909090909</v>
      </c>
      <c r="K213" s="41">
        <v>62.594441856666663</v>
      </c>
      <c r="L213" s="38">
        <v>50.753681405180345</v>
      </c>
      <c r="M213" s="38">
        <v>26.47685373033211</v>
      </c>
      <c r="N213" s="38">
        <v>28.74974991602333</v>
      </c>
      <c r="O213" s="38">
        <v>59.739863719030723</v>
      </c>
      <c r="P213" s="35">
        <f t="shared" si="15"/>
        <v>241.87517837297256</v>
      </c>
      <c r="Q213" s="35">
        <f t="shared" si="12"/>
        <v>14.333343903583559</v>
      </c>
      <c r="R213" s="35">
        <f t="shared" si="13"/>
        <v>11.466675122866848</v>
      </c>
      <c r="S213" s="35">
        <f t="shared" si="14"/>
        <v>11.466675122866848</v>
      </c>
      <c r="U213" s="37"/>
      <c r="V213" s="35"/>
    </row>
    <row r="214" spans="1:22">
      <c r="A214" s="37" t="s">
        <v>574</v>
      </c>
      <c r="B214" s="37" t="s">
        <v>39</v>
      </c>
      <c r="C214" s="36" t="s">
        <v>731</v>
      </c>
      <c r="D214" s="16" t="s">
        <v>1077</v>
      </c>
      <c r="E214" s="38">
        <v>3.1</v>
      </c>
      <c r="F214" s="38">
        <v>1.9555555555555557</v>
      </c>
      <c r="G214" s="40">
        <v>3.0070789822709454</v>
      </c>
      <c r="H214" s="38">
        <v>49.6</v>
      </c>
      <c r="I214" s="38">
        <v>11</v>
      </c>
      <c r="J214" s="38">
        <v>0.77777777777777779</v>
      </c>
      <c r="K214" s="41">
        <v>48.603330229000001</v>
      </c>
      <c r="L214" s="38">
        <v>43.900799999999997</v>
      </c>
      <c r="M214" s="38">
        <v>16.2393392</v>
      </c>
      <c r="N214" s="38">
        <v>18.3</v>
      </c>
      <c r="O214" s="38">
        <v>43.1</v>
      </c>
      <c r="P214" s="35">
        <f t="shared" si="15"/>
        <v>73.911038406777777</v>
      </c>
      <c r="Q214" s="35">
        <f t="shared" si="12"/>
        <v>4.3799133870683127</v>
      </c>
      <c r="R214" s="35">
        <f t="shared" si="13"/>
        <v>2.1899566935341563</v>
      </c>
      <c r="S214" s="35">
        <f t="shared" si="14"/>
        <v>2.1899566935341563</v>
      </c>
      <c r="U214" s="37"/>
      <c r="V214" s="35"/>
    </row>
    <row r="215" spans="1:22">
      <c r="A215" s="37" t="s">
        <v>245</v>
      </c>
      <c r="B215" s="37" t="s">
        <v>162</v>
      </c>
      <c r="C215" s="36" t="s">
        <v>717</v>
      </c>
      <c r="D215" s="16" t="s">
        <v>1077</v>
      </c>
      <c r="E215" s="38">
        <v>3.0045039310510351</v>
      </c>
      <c r="F215" s="38">
        <v>2.9560571017244075</v>
      </c>
      <c r="G215" s="40">
        <v>3.685041095859475</v>
      </c>
      <c r="H215" s="38">
        <v>44</v>
      </c>
      <c r="I215" s="38">
        <v>5</v>
      </c>
      <c r="J215" s="38">
        <v>3.6363636363636362</v>
      </c>
      <c r="K215" s="41">
        <v>58.77777519166667</v>
      </c>
      <c r="L215" s="38">
        <v>54.645997827285647</v>
      </c>
      <c r="M215" s="38">
        <v>24.066501900497911</v>
      </c>
      <c r="N215" s="38">
        <v>20.716190420659643</v>
      </c>
      <c r="O215" s="38">
        <v>59.797021918147415</v>
      </c>
      <c r="P215" s="35">
        <f t="shared" si="15"/>
        <v>105.13377028514523</v>
      </c>
      <c r="Q215" s="35">
        <f t="shared" si="12"/>
        <v>6.2301493502308283</v>
      </c>
      <c r="R215" s="35">
        <f t="shared" si="13"/>
        <v>3.7380896101384966</v>
      </c>
      <c r="S215" s="35">
        <f t="shared" si="14"/>
        <v>3.7380896101384966</v>
      </c>
      <c r="U215" s="37"/>
      <c r="V215" s="35"/>
    </row>
    <row r="216" spans="1:22">
      <c r="A216" s="37" t="s">
        <v>576</v>
      </c>
      <c r="B216" s="37" t="s">
        <v>767</v>
      </c>
      <c r="C216" s="36" t="s">
        <v>722</v>
      </c>
      <c r="D216" s="16" t="s">
        <v>1077</v>
      </c>
      <c r="E216" s="38">
        <v>3.6</v>
      </c>
      <c r="F216" s="38">
        <v>3.0111111111111111</v>
      </c>
      <c r="G216" s="40">
        <v>3.2745266797068551</v>
      </c>
      <c r="H216" s="38">
        <v>52.2</v>
      </c>
      <c r="I216" s="38">
        <v>10.666666666666666</v>
      </c>
      <c r="J216" s="38">
        <v>0.44444444444444442</v>
      </c>
      <c r="K216" s="41">
        <v>64.440000232000017</v>
      </c>
      <c r="L216" s="38">
        <v>63.780200000000001</v>
      </c>
      <c r="M216" s="38">
        <v>23.445611111111109</v>
      </c>
      <c r="N216" s="38">
        <v>20.100000000000001</v>
      </c>
      <c r="O216" s="38">
        <v>38</v>
      </c>
      <c r="P216" s="35">
        <f t="shared" si="15"/>
        <v>68.804872454222249</v>
      </c>
      <c r="Q216" s="35">
        <f t="shared" si="12"/>
        <v>4.077325775065022</v>
      </c>
      <c r="R216" s="35">
        <f t="shared" si="13"/>
        <v>2.038662887532511</v>
      </c>
      <c r="S216" s="35">
        <f t="shared" si="14"/>
        <v>2.038662887532511</v>
      </c>
      <c r="U216" s="37"/>
      <c r="V216" s="35"/>
    </row>
    <row r="217" spans="1:22">
      <c r="A217" s="37" t="s">
        <v>576</v>
      </c>
      <c r="B217" s="37" t="s">
        <v>518</v>
      </c>
      <c r="C217" s="36" t="s">
        <v>741</v>
      </c>
      <c r="D217" s="16" t="s">
        <v>1077</v>
      </c>
      <c r="E217" s="38">
        <v>10.841662140433447</v>
      </c>
      <c r="F217" s="38">
        <v>10.721305123944838</v>
      </c>
      <c r="G217" s="40">
        <v>4.1537658288369474</v>
      </c>
      <c r="H217" s="38">
        <v>29</v>
      </c>
      <c r="I217" s="38">
        <v>29.857142857142858</v>
      </c>
      <c r="J217" s="38">
        <v>0</v>
      </c>
      <c r="K217" s="41">
        <v>183.16944186083333</v>
      </c>
      <c r="L217" s="38">
        <v>200.0259300881016</v>
      </c>
      <c r="M217" s="38">
        <v>84.538107609851707</v>
      </c>
      <c r="N217" s="38">
        <v>26.242212054913626</v>
      </c>
      <c r="O217" s="38">
        <v>136.06724078882962</v>
      </c>
      <c r="P217" s="35">
        <f t="shared" si="15"/>
        <v>226.96515777827267</v>
      </c>
      <c r="Q217" s="35">
        <f t="shared" si="12"/>
        <v>13.449787127601343</v>
      </c>
      <c r="R217" s="35">
        <f t="shared" si="13"/>
        <v>10.759829702081076</v>
      </c>
      <c r="S217" s="35">
        <f t="shared" si="14"/>
        <v>10.759829702081076</v>
      </c>
      <c r="U217" s="37"/>
      <c r="V217" s="35"/>
    </row>
    <row r="218" spans="1:22">
      <c r="A218" s="37" t="s">
        <v>248</v>
      </c>
      <c r="B218" s="37" t="s">
        <v>296</v>
      </c>
      <c r="C218" s="36" t="s">
        <v>740</v>
      </c>
      <c r="D218" s="16" t="s">
        <v>1077</v>
      </c>
      <c r="E218" s="38">
        <v>3.1142857142857143</v>
      </c>
      <c r="F218" s="38">
        <v>2.5</v>
      </c>
      <c r="G218" s="40">
        <v>3.5690106132981092</v>
      </c>
      <c r="H218" s="38">
        <v>39.5</v>
      </c>
      <c r="I218" s="38">
        <v>12</v>
      </c>
      <c r="J218" s="38">
        <v>1.6666666666666667</v>
      </c>
      <c r="K218" s="41">
        <v>56.504757478571427</v>
      </c>
      <c r="L218" s="38">
        <v>54.285714285714285</v>
      </c>
      <c r="M218" s="38">
        <v>22.407342126984126</v>
      </c>
      <c r="N218" s="38">
        <v>13</v>
      </c>
      <c r="O218" s="38">
        <v>45.857142857142854</v>
      </c>
      <c r="P218" s="35">
        <f t="shared" si="15"/>
        <v>86.324895938888886</v>
      </c>
      <c r="Q218" s="35">
        <f t="shared" si="12"/>
        <v>5.1155493889711936</v>
      </c>
      <c r="R218" s="35">
        <f t="shared" si="13"/>
        <v>2.5577746944855968</v>
      </c>
      <c r="S218" s="35">
        <f t="shared" si="14"/>
        <v>2.5577746944855968</v>
      </c>
      <c r="U218" s="37"/>
      <c r="V218" s="35"/>
    </row>
    <row r="219" spans="1:22">
      <c r="A219" s="37" t="s">
        <v>1306</v>
      </c>
      <c r="B219" s="37" t="s">
        <v>169</v>
      </c>
      <c r="C219" s="36" t="s">
        <v>727</v>
      </c>
      <c r="D219" s="16" t="s">
        <v>1077</v>
      </c>
      <c r="E219" s="38">
        <v>8.4790597321561609</v>
      </c>
      <c r="F219" s="38">
        <v>7.6696540979016241</v>
      </c>
      <c r="G219" s="40">
        <v>4.4656538108771286</v>
      </c>
      <c r="H219" s="38">
        <v>26.4</v>
      </c>
      <c r="I219" s="38">
        <v>24.142857142857142</v>
      </c>
      <c r="J219" s="38">
        <v>0</v>
      </c>
      <c r="K219" s="41">
        <v>131.21666686333333</v>
      </c>
      <c r="L219" s="38">
        <v>135.34189141288107</v>
      </c>
      <c r="M219" s="38">
        <v>65.107578714315466</v>
      </c>
      <c r="N219" s="38">
        <v>40.524441646089457</v>
      </c>
      <c r="O219" s="38">
        <v>116.83445149848808</v>
      </c>
      <c r="P219" s="35">
        <f t="shared" si="15"/>
        <v>169.08357667999041</v>
      </c>
      <c r="Q219" s="35">
        <f t="shared" si="12"/>
        <v>10.019767506962395</v>
      </c>
      <c r="R219" s="35">
        <f t="shared" si="13"/>
        <v>6.0118605041774371</v>
      </c>
      <c r="S219" s="35">
        <f t="shared" si="14"/>
        <v>6.0118605041774371</v>
      </c>
      <c r="U219" s="37"/>
      <c r="V219" s="35"/>
    </row>
    <row r="220" spans="1:22">
      <c r="A220" s="37" t="s">
        <v>887</v>
      </c>
      <c r="B220" s="37" t="s">
        <v>1458</v>
      </c>
      <c r="C220" s="36" t="s">
        <v>721</v>
      </c>
      <c r="D220" s="16" t="s">
        <v>1077</v>
      </c>
      <c r="E220" s="38">
        <v>9.1179880007938294</v>
      </c>
      <c r="F220" s="38">
        <v>9.8028982734637697</v>
      </c>
      <c r="G220" s="40">
        <v>3.7351559806374488</v>
      </c>
      <c r="H220" s="38">
        <v>27.4</v>
      </c>
      <c r="I220" s="38">
        <v>29.142857142857142</v>
      </c>
      <c r="J220" s="38">
        <v>0</v>
      </c>
      <c r="K220" s="41">
        <v>165.4972251975</v>
      </c>
      <c r="L220" s="38">
        <v>148.49162313938845</v>
      </c>
      <c r="M220" s="38">
        <v>68.684216719482762</v>
      </c>
      <c r="N220" s="38">
        <v>49.706316986878711</v>
      </c>
      <c r="O220" s="38">
        <v>165.97608012677259</v>
      </c>
      <c r="P220" s="35">
        <f t="shared" si="15"/>
        <v>234.95025359550525</v>
      </c>
      <c r="Q220" s="35">
        <f t="shared" si="12"/>
        <v>13.922977990844755</v>
      </c>
      <c r="R220" s="35">
        <f t="shared" si="13"/>
        <v>11.138382392675805</v>
      </c>
      <c r="S220" s="35">
        <f t="shared" si="14"/>
        <v>11.138382392675805</v>
      </c>
      <c r="U220" s="37"/>
      <c r="V220" s="35"/>
    </row>
    <row r="221" spans="1:22">
      <c r="A221" s="37" t="s">
        <v>1000</v>
      </c>
      <c r="B221" s="37" t="s">
        <v>1001</v>
      </c>
      <c r="C221" s="36" t="s">
        <v>718</v>
      </c>
      <c r="D221" s="16" t="s">
        <v>1077</v>
      </c>
      <c r="E221" s="38">
        <v>10.882593629024546</v>
      </c>
      <c r="F221" s="38">
        <v>8.7334728775346484</v>
      </c>
      <c r="G221" s="40">
        <v>3.5473040002258873</v>
      </c>
      <c r="H221" s="38">
        <v>27.75</v>
      </c>
      <c r="I221" s="38">
        <v>28.333333333333332</v>
      </c>
      <c r="J221" s="38">
        <v>0</v>
      </c>
      <c r="K221" s="41">
        <v>171.43636385272728</v>
      </c>
      <c r="L221" s="38">
        <v>161.18291052336835</v>
      </c>
      <c r="M221" s="38">
        <v>67.57076658655113</v>
      </c>
      <c r="N221" s="38">
        <v>31.255943427802695</v>
      </c>
      <c r="O221" s="38">
        <v>144.05906196502002</v>
      </c>
      <c r="P221" s="35">
        <f t="shared" si="15"/>
        <v>252.4881614926264</v>
      </c>
      <c r="Q221" s="35">
        <f t="shared" si="12"/>
        <v>14.962261421785268</v>
      </c>
      <c r="R221" s="35">
        <f t="shared" si="13"/>
        <v>11.969809137428214</v>
      </c>
      <c r="S221" s="35">
        <f t="shared" si="14"/>
        <v>11.969809137428214</v>
      </c>
      <c r="U221" s="37"/>
      <c r="V221" s="35"/>
    </row>
    <row r="222" spans="1:22">
      <c r="A222" s="37" t="s">
        <v>258</v>
      </c>
      <c r="B222" s="37" t="s">
        <v>182</v>
      </c>
      <c r="C222" s="36" t="s">
        <v>863</v>
      </c>
      <c r="D222" s="16" t="s">
        <v>1077</v>
      </c>
      <c r="E222" s="38">
        <v>3.95</v>
      </c>
      <c r="F222" s="38">
        <v>5.166666666666667</v>
      </c>
      <c r="G222" s="40">
        <v>4.2905979189146688</v>
      </c>
      <c r="H222" s="38">
        <v>36.75</v>
      </c>
      <c r="I222" s="38">
        <v>12.2</v>
      </c>
      <c r="J222" s="38">
        <v>0.22222222222222221</v>
      </c>
      <c r="K222" s="41">
        <v>77.376670238999992</v>
      </c>
      <c r="L222" s="38">
        <v>77.787300000000002</v>
      </c>
      <c r="M222" s="38">
        <v>36.888020033333333</v>
      </c>
      <c r="N222" s="38">
        <v>27.6</v>
      </c>
      <c r="O222" s="38">
        <v>59.7</v>
      </c>
      <c r="P222" s="35">
        <f t="shared" si="15"/>
        <v>77.694565777888897</v>
      </c>
      <c r="Q222" s="35">
        <f t="shared" si="12"/>
        <v>4.6041224164674901</v>
      </c>
      <c r="R222" s="35">
        <f t="shared" si="13"/>
        <v>2.302061208233745</v>
      </c>
      <c r="S222" s="35">
        <f t="shared" si="14"/>
        <v>2.302061208233745</v>
      </c>
      <c r="U222" s="37"/>
      <c r="V222" s="35"/>
    </row>
    <row r="223" spans="1:22">
      <c r="A223" s="37" t="s">
        <v>258</v>
      </c>
      <c r="B223" s="37" t="s">
        <v>400</v>
      </c>
      <c r="C223" s="36" t="s">
        <v>726</v>
      </c>
      <c r="D223" s="16" t="s">
        <v>1077</v>
      </c>
      <c r="E223" s="38">
        <v>1.7375</v>
      </c>
      <c r="F223" s="38">
        <v>2.157142857142857</v>
      </c>
      <c r="G223" s="40">
        <v>4.367471439127109</v>
      </c>
      <c r="H223" s="38">
        <v>30.5</v>
      </c>
      <c r="I223" s="38">
        <v>3.8</v>
      </c>
      <c r="J223" s="38">
        <v>0.2857142857142857</v>
      </c>
      <c r="K223" s="41">
        <v>38.758337801250001</v>
      </c>
      <c r="L223" s="38">
        <v>35.861625000000004</v>
      </c>
      <c r="M223" s="38">
        <v>18.808437041666664</v>
      </c>
      <c r="N223" s="38">
        <v>18</v>
      </c>
      <c r="O223" s="38">
        <v>37.625</v>
      </c>
      <c r="P223" s="35">
        <f t="shared" si="15"/>
        <v>43.951878208988099</v>
      </c>
      <c r="Q223" s="35">
        <f t="shared" si="12"/>
        <v>2.6045557457178132</v>
      </c>
      <c r="R223" s="35">
        <f t="shared" si="13"/>
        <v>1.3022778728589066</v>
      </c>
      <c r="S223" s="35">
        <f t="shared" si="14"/>
        <v>1</v>
      </c>
      <c r="U223" s="37"/>
      <c r="V223" s="35"/>
    </row>
    <row r="224" spans="1:22">
      <c r="A224" s="37" t="s">
        <v>577</v>
      </c>
      <c r="B224" s="37" t="s">
        <v>578</v>
      </c>
      <c r="C224" s="36" t="s">
        <v>731</v>
      </c>
      <c r="D224" s="16" t="s">
        <v>1077</v>
      </c>
      <c r="E224" s="38">
        <v>3.3398907415850956</v>
      </c>
      <c r="F224" s="38">
        <v>2.2992714902327052</v>
      </c>
      <c r="G224" s="40">
        <v>2.4479047228614812</v>
      </c>
      <c r="H224" s="38">
        <v>50.8</v>
      </c>
      <c r="I224" s="38">
        <v>8.8571428571428577</v>
      </c>
      <c r="J224" s="38">
        <v>39.454545454545453</v>
      </c>
      <c r="K224" s="41">
        <v>63.869441868333332</v>
      </c>
      <c r="L224" s="38">
        <v>45.619619549618257</v>
      </c>
      <c r="M224" s="38">
        <v>17.371812044002223</v>
      </c>
      <c r="N224" s="38">
        <v>14.888913976463025</v>
      </c>
      <c r="O224" s="38">
        <v>92.036221447107323</v>
      </c>
      <c r="P224" s="35">
        <f t="shared" si="15"/>
        <v>412.20394466913842</v>
      </c>
      <c r="Q224" s="35">
        <f t="shared" si="12"/>
        <v>24.426900424837832</v>
      </c>
      <c r="R224" s="35">
        <f t="shared" si="13"/>
        <v>29.312280509805397</v>
      </c>
      <c r="S224" s="35">
        <f t="shared" si="14"/>
        <v>29.312280509805397</v>
      </c>
      <c r="U224" s="37"/>
      <c r="V224" s="35"/>
    </row>
    <row r="225" spans="1:22">
      <c r="A225" s="37" t="s">
        <v>580</v>
      </c>
      <c r="B225" s="37" t="s">
        <v>463</v>
      </c>
      <c r="C225" s="36" t="s">
        <v>738</v>
      </c>
      <c r="D225" s="16" t="s">
        <v>1077</v>
      </c>
      <c r="E225" s="38">
        <v>3.2670411652302618</v>
      </c>
      <c r="F225" s="38">
        <v>2.3241983008016152</v>
      </c>
      <c r="G225" s="40">
        <v>3.132481029474858</v>
      </c>
      <c r="H225" s="38">
        <v>48.2</v>
      </c>
      <c r="I225" s="38">
        <v>8.2857142857142865</v>
      </c>
      <c r="J225" s="38">
        <v>9.9090909090909083</v>
      </c>
      <c r="K225" s="41">
        <v>60.680558536666666</v>
      </c>
      <c r="L225" s="38">
        <v>57.471034642806679</v>
      </c>
      <c r="M225" s="38">
        <v>21.120077608227444</v>
      </c>
      <c r="N225" s="38">
        <v>21.48887868127699</v>
      </c>
      <c r="O225" s="38">
        <v>58.108237812064964</v>
      </c>
      <c r="P225" s="35">
        <f t="shared" si="15"/>
        <v>153.06581465547171</v>
      </c>
      <c r="Q225" s="35">
        <f t="shared" si="12"/>
        <v>9.0705667943983244</v>
      </c>
      <c r="R225" s="35">
        <f t="shared" si="13"/>
        <v>5.4423400766389944</v>
      </c>
      <c r="S225" s="35">
        <f t="shared" si="14"/>
        <v>5.4423400766389944</v>
      </c>
      <c r="U225" s="37"/>
      <c r="V225" s="35"/>
    </row>
    <row r="226" spans="1:22">
      <c r="A226" s="37" t="s">
        <v>264</v>
      </c>
      <c r="B226" s="37" t="s">
        <v>269</v>
      </c>
      <c r="C226" s="36" t="s">
        <v>736</v>
      </c>
      <c r="D226" s="16" t="s">
        <v>1077</v>
      </c>
      <c r="E226" s="38">
        <v>2.2777777777777777</v>
      </c>
      <c r="F226" s="38">
        <v>2.7</v>
      </c>
      <c r="G226" s="40">
        <v>3.6767432024523221</v>
      </c>
      <c r="H226" s="38">
        <v>42.5</v>
      </c>
      <c r="I226" s="38">
        <v>10</v>
      </c>
      <c r="J226" s="38">
        <v>0.25</v>
      </c>
      <c r="K226" s="41">
        <v>52.859255828888898</v>
      </c>
      <c r="L226" s="38">
        <v>51.931111111111107</v>
      </c>
      <c r="M226" s="38">
        <v>21.594434395061725</v>
      </c>
      <c r="N226" s="38">
        <v>22.333333333333332</v>
      </c>
      <c r="O226" s="38">
        <v>45.777777777777779</v>
      </c>
      <c r="P226" s="35">
        <f t="shared" si="15"/>
        <v>55.968705298024716</v>
      </c>
      <c r="Q226" s="35">
        <f t="shared" si="12"/>
        <v>3.3166640176607238</v>
      </c>
      <c r="R226" s="35">
        <f t="shared" si="13"/>
        <v>1.6583320088303619</v>
      </c>
      <c r="S226" s="35">
        <f t="shared" si="14"/>
        <v>1.6583320088303619</v>
      </c>
      <c r="U226" s="37"/>
      <c r="V226" s="35"/>
    </row>
    <row r="227" spans="1:22">
      <c r="A227" s="37" t="s">
        <v>581</v>
      </c>
      <c r="B227" s="37" t="s">
        <v>278</v>
      </c>
      <c r="C227" s="36" t="s">
        <v>741</v>
      </c>
      <c r="D227" s="16" t="s">
        <v>1077</v>
      </c>
      <c r="E227" s="38">
        <v>3.1960223970117299</v>
      </c>
      <c r="F227" s="38">
        <v>3.1380369570400135</v>
      </c>
      <c r="G227" s="40">
        <v>3.2812144887114285</v>
      </c>
      <c r="H227" s="38">
        <v>52.8</v>
      </c>
      <c r="I227" s="38">
        <v>10</v>
      </c>
      <c r="J227" s="38">
        <v>5.9090909090909092</v>
      </c>
      <c r="K227" s="41">
        <v>64.313891872499994</v>
      </c>
      <c r="L227" s="38">
        <v>53.285528028792946</v>
      </c>
      <c r="M227" s="38">
        <v>23.447519315274132</v>
      </c>
      <c r="N227" s="38">
        <v>24.352407808211009</v>
      </c>
      <c r="O227" s="38">
        <v>59.268820125572468</v>
      </c>
      <c r="P227" s="35">
        <f t="shared" si="15"/>
        <v>124.77352998046152</v>
      </c>
      <c r="Q227" s="35">
        <f t="shared" si="12"/>
        <v>7.393986961805127</v>
      </c>
      <c r="R227" s="35">
        <f t="shared" si="13"/>
        <v>4.4363921770830759</v>
      </c>
      <c r="S227" s="35">
        <f t="shared" si="14"/>
        <v>4.4363921770830759</v>
      </c>
      <c r="U227" s="37"/>
      <c r="V227" s="35"/>
    </row>
    <row r="228" spans="1:22">
      <c r="A228" s="37" t="s">
        <v>582</v>
      </c>
      <c r="B228" s="37" t="s">
        <v>583</v>
      </c>
      <c r="C228" s="36" t="s">
        <v>725</v>
      </c>
      <c r="D228" s="16" t="s">
        <v>1077</v>
      </c>
      <c r="E228" s="38">
        <v>10.443122916283277</v>
      </c>
      <c r="F228" s="38">
        <v>10.619711550290477</v>
      </c>
      <c r="G228" s="40">
        <v>4.18206726540277</v>
      </c>
      <c r="H228" s="38">
        <v>30</v>
      </c>
      <c r="I228" s="38">
        <v>31</v>
      </c>
      <c r="J228" s="38">
        <v>0</v>
      </c>
      <c r="K228" s="41">
        <v>175.37777520666668</v>
      </c>
      <c r="L228" s="38">
        <v>167.62369350503485</v>
      </c>
      <c r="M228" s="38">
        <v>81.49351697455181</v>
      </c>
      <c r="N228" s="38">
        <v>73.776150342717571</v>
      </c>
      <c r="O228" s="38">
        <v>160.9407119273134</v>
      </c>
      <c r="P228" s="35">
        <f t="shared" si="15"/>
        <v>210.55582606343052</v>
      </c>
      <c r="Q228" s="35">
        <f t="shared" si="12"/>
        <v>12.477382285240326</v>
      </c>
      <c r="R228" s="35">
        <f t="shared" si="13"/>
        <v>9.9819058281922608</v>
      </c>
      <c r="S228" s="35">
        <f t="shared" si="14"/>
        <v>9.9819058281922608</v>
      </c>
      <c r="U228" s="37"/>
      <c r="V228" s="35"/>
    </row>
    <row r="229" spans="1:22">
      <c r="A229" s="37" t="s">
        <v>266</v>
      </c>
      <c r="B229" s="37" t="s">
        <v>481</v>
      </c>
      <c r="C229" s="36" t="s">
        <v>736</v>
      </c>
      <c r="D229" s="16" t="s">
        <v>1077</v>
      </c>
      <c r="E229" s="38">
        <v>5.690752627271233</v>
      </c>
      <c r="F229" s="38">
        <v>6.3771156318719822</v>
      </c>
      <c r="G229" s="40">
        <v>4.4402456712143374</v>
      </c>
      <c r="H229" s="38">
        <v>19</v>
      </c>
      <c r="I229" s="38">
        <v>17.857142857142858</v>
      </c>
      <c r="J229" s="38">
        <v>0</v>
      </c>
      <c r="K229" s="41">
        <v>103.19444187416667</v>
      </c>
      <c r="L229" s="38">
        <v>101.92478691563149</v>
      </c>
      <c r="M229" s="38">
        <v>50.912074869460902</v>
      </c>
      <c r="N229" s="38">
        <v>42.814418218657785</v>
      </c>
      <c r="O229" s="38">
        <v>84.786854430332539</v>
      </c>
      <c r="P229" s="35">
        <f t="shared" si="15"/>
        <v>106.5246265703916</v>
      </c>
      <c r="Q229" s="35">
        <f t="shared" si="12"/>
        <v>6.3125704634306139</v>
      </c>
      <c r="R229" s="35">
        <f t="shared" si="13"/>
        <v>3.7875422780583681</v>
      </c>
      <c r="S229" s="35">
        <f t="shared" si="14"/>
        <v>3.7875422780583681</v>
      </c>
      <c r="U229" s="37"/>
      <c r="V229" s="35"/>
    </row>
    <row r="230" spans="1:22">
      <c r="A230" s="37" t="s">
        <v>266</v>
      </c>
      <c r="B230" s="37" t="s">
        <v>427</v>
      </c>
      <c r="C230" s="36" t="s">
        <v>742</v>
      </c>
      <c r="D230" s="16" t="s">
        <v>1077</v>
      </c>
      <c r="E230" s="38">
        <v>2.7636363636363637</v>
      </c>
      <c r="F230" s="38">
        <v>3.97</v>
      </c>
      <c r="G230" s="40">
        <v>4.3532942690352954</v>
      </c>
      <c r="H230" s="38">
        <v>49.2</v>
      </c>
      <c r="I230" s="38">
        <v>11</v>
      </c>
      <c r="J230" s="38">
        <v>4.0999999999999996</v>
      </c>
      <c r="K230" s="41">
        <v>61.575754772727265</v>
      </c>
      <c r="L230" s="38">
        <v>65.834181818181818</v>
      </c>
      <c r="M230" s="38">
        <v>29.784153373737375</v>
      </c>
      <c r="N230" s="38">
        <v>22.363636363636363</v>
      </c>
      <c r="O230" s="38">
        <v>47.454545454545453</v>
      </c>
      <c r="P230" s="35">
        <f t="shared" si="15"/>
        <v>83.283859904040398</v>
      </c>
      <c r="Q230" s="35">
        <f t="shared" si="12"/>
        <v>4.9353398461653573</v>
      </c>
      <c r="R230" s="35">
        <f t="shared" si="13"/>
        <v>2.4676699230826786</v>
      </c>
      <c r="S230" s="35">
        <f t="shared" si="14"/>
        <v>2.4676699230826786</v>
      </c>
      <c r="U230" s="37"/>
      <c r="V230" s="35"/>
    </row>
    <row r="231" spans="1:22">
      <c r="A231" s="37" t="s">
        <v>270</v>
      </c>
      <c r="B231" s="37" t="s">
        <v>314</v>
      </c>
      <c r="C231" s="36" t="s">
        <v>736</v>
      </c>
      <c r="D231" s="16" t="s">
        <v>1077</v>
      </c>
      <c r="E231" s="38">
        <v>2.7800000000000002</v>
      </c>
      <c r="F231" s="38">
        <v>2.1888888888888887</v>
      </c>
      <c r="G231" s="40">
        <v>3.6438196769517965</v>
      </c>
      <c r="H231" s="38">
        <v>43.6</v>
      </c>
      <c r="I231" s="38">
        <v>3.6666666666666665</v>
      </c>
      <c r="J231" s="38">
        <v>0.44444444444444442</v>
      </c>
      <c r="K231" s="41">
        <v>46.810000253000005</v>
      </c>
      <c r="L231" s="38">
        <v>39.282200000000003</v>
      </c>
      <c r="M231" s="38">
        <v>18.951911111111109</v>
      </c>
      <c r="N231" s="38">
        <v>16.7</v>
      </c>
      <c r="O231" s="38">
        <v>54.5</v>
      </c>
      <c r="P231" s="35">
        <f t="shared" si="15"/>
        <v>79.837389141888906</v>
      </c>
      <c r="Q231" s="35">
        <f t="shared" si="12"/>
        <v>4.7311045417415647</v>
      </c>
      <c r="R231" s="35">
        <f t="shared" si="13"/>
        <v>2.3655522708707823</v>
      </c>
      <c r="S231" s="35">
        <f t="shared" si="14"/>
        <v>2.3655522708707823</v>
      </c>
      <c r="U231" s="37"/>
      <c r="V231" s="35"/>
    </row>
    <row r="232" spans="1:22">
      <c r="A232" s="37" t="s">
        <v>1459</v>
      </c>
      <c r="B232" s="37" t="s">
        <v>494</v>
      </c>
      <c r="C232" s="36" t="s">
        <v>738</v>
      </c>
      <c r="D232" s="16" t="s">
        <v>1077</v>
      </c>
      <c r="E232" s="38">
        <v>9.2471415831860231</v>
      </c>
      <c r="F232" s="38">
        <v>10.373129966768177</v>
      </c>
      <c r="G232" s="40">
        <v>4.1887773292809269</v>
      </c>
      <c r="H232" s="38">
        <v>27.4</v>
      </c>
      <c r="I232" s="38">
        <v>27.714285714285715</v>
      </c>
      <c r="J232" s="38">
        <v>0</v>
      </c>
      <c r="K232" s="41">
        <v>158.54722521166667</v>
      </c>
      <c r="L232" s="38">
        <v>151.94196965485847</v>
      </c>
      <c r="M232" s="38">
        <v>73.791002509669639</v>
      </c>
      <c r="N232" s="38">
        <v>65.077045984045085</v>
      </c>
      <c r="O232" s="38">
        <v>137.95684203504436</v>
      </c>
      <c r="P232" s="35">
        <f t="shared" si="15"/>
        <v>179.91256111195759</v>
      </c>
      <c r="Q232" s="35">
        <f t="shared" si="12"/>
        <v>10.66148510293082</v>
      </c>
      <c r="R232" s="35">
        <f t="shared" si="13"/>
        <v>6.3968910617584918</v>
      </c>
      <c r="S232" s="35">
        <f t="shared" si="14"/>
        <v>6.3968910617584918</v>
      </c>
      <c r="U232" s="37"/>
      <c r="V232" s="35"/>
    </row>
    <row r="233" spans="1:22">
      <c r="A233" s="37" t="s">
        <v>1487</v>
      </c>
      <c r="B233" s="37" t="s">
        <v>296</v>
      </c>
      <c r="C233" s="36" t="s">
        <v>736</v>
      </c>
      <c r="D233" s="16" t="s">
        <v>1077</v>
      </c>
      <c r="E233" s="38">
        <v>1.5857142857142856</v>
      </c>
      <c r="F233" s="38">
        <v>1.8714285714285714</v>
      </c>
      <c r="G233" s="40">
        <v>4.4166738450810588</v>
      </c>
      <c r="H233" s="38">
        <v>36</v>
      </c>
      <c r="I233" s="38">
        <v>11.25</v>
      </c>
      <c r="J233" s="38">
        <v>0.16666666666666666</v>
      </c>
      <c r="K233" s="41">
        <v>44.095243221428568</v>
      </c>
      <c r="L233" s="38">
        <v>37.6</v>
      </c>
      <c r="M233" s="38">
        <v>21.639367492063489</v>
      </c>
      <c r="N233" s="38">
        <v>26.571428571428573</v>
      </c>
      <c r="O233" s="38">
        <v>46.428571428571431</v>
      </c>
      <c r="P233" s="35">
        <f t="shared" si="15"/>
        <v>45.742226142063501</v>
      </c>
      <c r="Q233" s="35">
        <f t="shared" si="12"/>
        <v>2.7106504380482073</v>
      </c>
      <c r="R233" s="35">
        <f t="shared" si="13"/>
        <v>1.3553252190241036</v>
      </c>
      <c r="S233" s="35">
        <f t="shared" si="14"/>
        <v>1</v>
      </c>
      <c r="U233" s="37"/>
      <c r="V233" s="35"/>
    </row>
    <row r="234" spans="1:22">
      <c r="A234" s="37" t="s">
        <v>1379</v>
      </c>
      <c r="B234" s="37" t="s">
        <v>629</v>
      </c>
      <c r="C234" s="36" t="s">
        <v>718</v>
      </c>
      <c r="D234" s="16" t="s">
        <v>1077</v>
      </c>
      <c r="E234" s="38">
        <v>7.4170302204492424</v>
      </c>
      <c r="F234" s="38">
        <v>7.8650025036738045</v>
      </c>
      <c r="G234" s="40">
        <v>3.9783335413391931</v>
      </c>
      <c r="H234" s="38">
        <v>23.2</v>
      </c>
      <c r="I234" s="38">
        <v>23.142857142857142</v>
      </c>
      <c r="J234" s="38">
        <v>0</v>
      </c>
      <c r="K234" s="41">
        <v>134.87500021333332</v>
      </c>
      <c r="L234" s="38">
        <v>124.46166049875028</v>
      </c>
      <c r="M234" s="38">
        <v>59.619748581870532</v>
      </c>
      <c r="N234" s="38">
        <v>50.291210573067836</v>
      </c>
      <c r="O234" s="38">
        <v>126.58930400200749</v>
      </c>
      <c r="P234" s="35">
        <f t="shared" si="15"/>
        <v>169.70768379543358</v>
      </c>
      <c r="Q234" s="35">
        <f t="shared" si="12"/>
        <v>10.056751632321991</v>
      </c>
      <c r="R234" s="35">
        <f t="shared" si="13"/>
        <v>6.0340509793931938</v>
      </c>
      <c r="S234" s="35">
        <f t="shared" si="14"/>
        <v>6.0340509793931938</v>
      </c>
      <c r="U234" s="37"/>
      <c r="V234" s="35"/>
    </row>
    <row r="235" spans="1:22">
      <c r="A235" s="37" t="s">
        <v>584</v>
      </c>
      <c r="B235" s="37" t="s">
        <v>138</v>
      </c>
      <c r="C235" s="36" t="s">
        <v>731</v>
      </c>
      <c r="D235" s="16" t="s">
        <v>1077</v>
      </c>
      <c r="E235" s="38">
        <v>10.897538722829916</v>
      </c>
      <c r="F235" s="38">
        <v>8.9520721836961332</v>
      </c>
      <c r="G235" s="40">
        <v>3.5332387875423588</v>
      </c>
      <c r="H235" s="38">
        <v>29.2</v>
      </c>
      <c r="I235" s="38">
        <v>29.571428571428573</v>
      </c>
      <c r="J235" s="38">
        <v>0</v>
      </c>
      <c r="K235" s="41">
        <v>176.65833354750001</v>
      </c>
      <c r="L235" s="38">
        <v>161.81926017389074</v>
      </c>
      <c r="M235" s="38">
        <v>69.35289735918029</v>
      </c>
      <c r="N235" s="38">
        <v>50.86284607816831</v>
      </c>
      <c r="O235" s="38">
        <v>158.21154897336348</v>
      </c>
      <c r="P235" s="35">
        <f t="shared" si="15"/>
        <v>250.54012835337042</v>
      </c>
      <c r="Q235" s="35">
        <f t="shared" si="12"/>
        <v>14.84682242094047</v>
      </c>
      <c r="R235" s="35">
        <f t="shared" si="13"/>
        <v>11.877457936752377</v>
      </c>
      <c r="S235" s="35">
        <f t="shared" si="14"/>
        <v>11.877457936752377</v>
      </c>
      <c r="U235" s="37"/>
      <c r="V235" s="35"/>
    </row>
    <row r="236" spans="1:22">
      <c r="A236" s="37" t="s">
        <v>1710</v>
      </c>
      <c r="B236" s="37" t="s">
        <v>1709</v>
      </c>
      <c r="C236" s="36" t="s">
        <v>726</v>
      </c>
      <c r="D236" s="16" t="s">
        <v>1077</v>
      </c>
      <c r="E236" s="38">
        <v>4.877736868863793</v>
      </c>
      <c r="F236" s="38">
        <v>3.2943484422923079</v>
      </c>
      <c r="G236" s="40">
        <v>2.9393201933707713</v>
      </c>
      <c r="H236" s="38">
        <v>51.2</v>
      </c>
      <c r="I236" s="38">
        <v>9.7142857142857135</v>
      </c>
      <c r="J236" s="38">
        <v>1.3636363636363635</v>
      </c>
      <c r="K236" s="41">
        <v>61.030558548333339</v>
      </c>
      <c r="L236" s="38">
        <v>51.677992814224552</v>
      </c>
      <c r="M236" s="38">
        <v>19.932039239312594</v>
      </c>
      <c r="N236" s="38">
        <v>22.332549069263322</v>
      </c>
      <c r="O236" s="38">
        <v>67.236799479025322</v>
      </c>
      <c r="P236" s="35">
        <f t="shared" si="15"/>
        <v>118.56957083854232</v>
      </c>
      <c r="Q236" s="35">
        <f t="shared" si="12"/>
        <v>7.0263449385802854</v>
      </c>
      <c r="R236" s="35">
        <f t="shared" si="13"/>
        <v>4.2158069631481707</v>
      </c>
      <c r="S236" s="35">
        <f t="shared" si="14"/>
        <v>4.2158069631481707</v>
      </c>
      <c r="U236" s="37"/>
      <c r="V236" s="35"/>
    </row>
    <row r="237" spans="1:22">
      <c r="A237" s="37" t="s">
        <v>585</v>
      </c>
      <c r="B237" s="37" t="s">
        <v>500</v>
      </c>
      <c r="C237" s="36" t="s">
        <v>750</v>
      </c>
      <c r="D237" s="16" t="s">
        <v>1077</v>
      </c>
      <c r="E237" s="38">
        <v>3.31</v>
      </c>
      <c r="F237" s="38">
        <v>2.6222222222222222</v>
      </c>
      <c r="G237" s="40">
        <v>3.3068451039326763</v>
      </c>
      <c r="H237" s="38">
        <v>46</v>
      </c>
      <c r="I237" s="38">
        <v>9.3333333333333339</v>
      </c>
      <c r="J237" s="38">
        <v>0.88888888888888884</v>
      </c>
      <c r="K237" s="41">
        <v>56.283330259000003</v>
      </c>
      <c r="L237" s="38">
        <v>47.564</v>
      </c>
      <c r="M237" s="38">
        <v>20.680028344444445</v>
      </c>
      <c r="N237" s="38">
        <v>19.600000000000001</v>
      </c>
      <c r="O237" s="38">
        <v>67.099999999999994</v>
      </c>
      <c r="P237" s="35">
        <f t="shared" si="15"/>
        <v>101.11687164233334</v>
      </c>
      <c r="Q237" s="35">
        <f t="shared" si="12"/>
        <v>5.9921109121382718</v>
      </c>
      <c r="R237" s="35">
        <f t="shared" si="13"/>
        <v>3.595266547282963</v>
      </c>
      <c r="S237" s="35">
        <f t="shared" si="14"/>
        <v>3.595266547282963</v>
      </c>
      <c r="U237" s="37"/>
      <c r="V237" s="35"/>
    </row>
    <row r="238" spans="1:22">
      <c r="A238" s="37" t="s">
        <v>268</v>
      </c>
      <c r="B238" s="37" t="s">
        <v>301</v>
      </c>
      <c r="C238" s="36" t="s">
        <v>724</v>
      </c>
      <c r="D238" s="16" t="s">
        <v>1077</v>
      </c>
      <c r="E238" s="38">
        <v>7.2560809926564778</v>
      </c>
      <c r="F238" s="38">
        <v>6.7460103060751271</v>
      </c>
      <c r="G238" s="40">
        <v>4.2833276633230959</v>
      </c>
      <c r="H238" s="38">
        <v>32.6</v>
      </c>
      <c r="I238" s="38">
        <v>21</v>
      </c>
      <c r="J238" s="38">
        <v>0</v>
      </c>
      <c r="K238" s="41">
        <v>116.38610855000002</v>
      </c>
      <c r="L238" s="38">
        <v>118.27140837083518</v>
      </c>
      <c r="M238" s="38">
        <v>55.39109315319331</v>
      </c>
      <c r="N238" s="38">
        <v>43.342723325921035</v>
      </c>
      <c r="O238" s="38">
        <v>89.447876139934237</v>
      </c>
      <c r="P238" s="35">
        <f t="shared" si="15"/>
        <v>127.98278961033839</v>
      </c>
      <c r="Q238" s="35">
        <f t="shared" si="12"/>
        <v>7.584165310242275</v>
      </c>
      <c r="R238" s="35">
        <f t="shared" si="13"/>
        <v>4.5504991861453652</v>
      </c>
      <c r="S238" s="35">
        <f t="shared" si="14"/>
        <v>4.5504991861453652</v>
      </c>
      <c r="U238" s="37"/>
      <c r="V238" s="35"/>
    </row>
    <row r="239" spans="1:22">
      <c r="A239" s="37" t="s">
        <v>274</v>
      </c>
      <c r="B239" s="37" t="s">
        <v>72</v>
      </c>
      <c r="C239" s="36" t="s">
        <v>742</v>
      </c>
      <c r="D239" s="16" t="s">
        <v>1077</v>
      </c>
      <c r="E239" s="38">
        <v>5.9749999999999996</v>
      </c>
      <c r="F239" s="38">
        <v>9.1125000000000007</v>
      </c>
      <c r="G239" s="40">
        <v>5.0010103186865811</v>
      </c>
      <c r="H239" s="38">
        <v>25.55</v>
      </c>
      <c r="I239" s="38">
        <v>26.839999999999996</v>
      </c>
      <c r="J239" s="38">
        <v>0</v>
      </c>
      <c r="K239" s="41">
        <v>124.95833782625</v>
      </c>
      <c r="L239" s="38">
        <v>140.72624999999999</v>
      </c>
      <c r="M239" s="38">
        <v>69.435326319444442</v>
      </c>
      <c r="N239" s="38">
        <v>36.625</v>
      </c>
      <c r="O239" s="38">
        <v>76.375</v>
      </c>
      <c r="P239" s="35">
        <f t="shared" si="15"/>
        <v>92.040049666527793</v>
      </c>
      <c r="Q239" s="35">
        <f t="shared" si="12"/>
        <v>5.4542251654238694</v>
      </c>
      <c r="R239" s="35">
        <f t="shared" si="13"/>
        <v>2.7271125827119347</v>
      </c>
      <c r="S239" s="35">
        <f t="shared" si="14"/>
        <v>2.7271125827119347</v>
      </c>
      <c r="U239" s="37"/>
      <c r="V239" s="35"/>
    </row>
    <row r="240" spans="1:22">
      <c r="A240" s="37" t="s">
        <v>275</v>
      </c>
      <c r="B240" s="37" t="s">
        <v>164</v>
      </c>
      <c r="C240" s="36" t="s">
        <v>728</v>
      </c>
      <c r="D240" s="16" t="s">
        <v>1077</v>
      </c>
      <c r="E240" s="38">
        <v>10.474534515730598</v>
      </c>
      <c r="F240" s="38">
        <v>11.220993746709588</v>
      </c>
      <c r="G240" s="40">
        <v>4.1460690364247954</v>
      </c>
      <c r="H240" s="38">
        <v>30.2</v>
      </c>
      <c r="I240" s="38">
        <v>30.714285714285715</v>
      </c>
      <c r="J240" s="38">
        <v>0</v>
      </c>
      <c r="K240" s="41">
        <v>179.216666885</v>
      </c>
      <c r="L240" s="38">
        <v>174.30408204126479</v>
      </c>
      <c r="M240" s="38">
        <v>82.560519264795047</v>
      </c>
      <c r="N240" s="38">
        <v>59.936838737188857</v>
      </c>
      <c r="O240" s="38">
        <v>170.2709643194074</v>
      </c>
      <c r="P240" s="35">
        <f t="shared" si="15"/>
        <v>232.20085573136583</v>
      </c>
      <c r="Q240" s="35">
        <f t="shared" si="12"/>
        <v>13.760050710006864</v>
      </c>
      <c r="R240" s="35">
        <f t="shared" si="13"/>
        <v>11.008040568005491</v>
      </c>
      <c r="S240" s="35">
        <f t="shared" si="14"/>
        <v>11.008040568005491</v>
      </c>
      <c r="U240" s="37"/>
      <c r="V240" s="35"/>
    </row>
    <row r="241" spans="1:22">
      <c r="A241" s="37" t="s">
        <v>586</v>
      </c>
      <c r="B241" s="37" t="s">
        <v>587</v>
      </c>
      <c r="C241" s="36" t="s">
        <v>731</v>
      </c>
      <c r="D241" s="16" t="s">
        <v>1077</v>
      </c>
      <c r="E241" s="38">
        <v>17.831794207444496</v>
      </c>
      <c r="F241" s="38">
        <v>6.4193151501965451</v>
      </c>
      <c r="G241" s="40">
        <v>2.2183568549001103</v>
      </c>
      <c r="H241" s="38">
        <v>31.2</v>
      </c>
      <c r="I241" s="38">
        <v>32</v>
      </c>
      <c r="J241" s="38">
        <v>0</v>
      </c>
      <c r="K241" s="41">
        <v>218.3916668858333</v>
      </c>
      <c r="L241" s="38">
        <v>163.92053980820708</v>
      </c>
      <c r="M241" s="38">
        <v>53.830072365472198</v>
      </c>
      <c r="N241" s="38">
        <v>42.931838839808165</v>
      </c>
      <c r="O241" s="38">
        <v>262.51346058655167</v>
      </c>
      <c r="P241" s="35">
        <f t="shared" si="15"/>
        <v>488.15797916959247</v>
      </c>
      <c r="Q241" s="35">
        <f t="shared" si="12"/>
        <v>28.927880247086961</v>
      </c>
      <c r="R241" s="35">
        <f t="shared" si="13"/>
        <v>34.713456296504354</v>
      </c>
      <c r="S241" s="35">
        <f t="shared" si="14"/>
        <v>34.713456296504354</v>
      </c>
      <c r="U241" s="37"/>
      <c r="V241" s="35"/>
    </row>
    <row r="242" spans="1:22">
      <c r="A242" s="37" t="s">
        <v>1312</v>
      </c>
      <c r="B242" s="37" t="s">
        <v>488</v>
      </c>
      <c r="C242" s="36" t="s">
        <v>732</v>
      </c>
      <c r="D242" s="16" t="s">
        <v>1077</v>
      </c>
      <c r="E242" s="38">
        <v>15.233133174728826</v>
      </c>
      <c r="F242" s="38">
        <v>9.1372576376166279</v>
      </c>
      <c r="G242" s="40">
        <v>3.0991232940447295</v>
      </c>
      <c r="H242" s="38">
        <v>31.2</v>
      </c>
      <c r="I242" s="38">
        <v>31.857142857142858</v>
      </c>
      <c r="J242" s="38">
        <v>0</v>
      </c>
      <c r="K242" s="41">
        <v>210.03333355333334</v>
      </c>
      <c r="L242" s="38">
        <v>188.7255210146935</v>
      </c>
      <c r="M242" s="38">
        <v>72.324355171222422</v>
      </c>
      <c r="N242" s="38">
        <v>51.691463291919526</v>
      </c>
      <c r="O242" s="38">
        <v>184.57048845821251</v>
      </c>
      <c r="P242" s="35">
        <f t="shared" si="15"/>
        <v>337.30697946110672</v>
      </c>
      <c r="Q242" s="35">
        <f t="shared" si="12"/>
        <v>19.988561745843363</v>
      </c>
      <c r="R242" s="35">
        <f t="shared" si="13"/>
        <v>19.988561745843363</v>
      </c>
      <c r="S242" s="35">
        <f t="shared" si="14"/>
        <v>19.988561745843363</v>
      </c>
      <c r="U242" s="37"/>
      <c r="V242" s="35"/>
    </row>
    <row r="243" spans="1:22">
      <c r="A243" s="37" t="s">
        <v>588</v>
      </c>
      <c r="B243" s="37" t="s">
        <v>137</v>
      </c>
      <c r="C243" s="36" t="s">
        <v>724</v>
      </c>
      <c r="D243" s="16" t="s">
        <v>1077</v>
      </c>
      <c r="E243" s="38">
        <v>3.3627341267816302</v>
      </c>
      <c r="F243" s="38">
        <v>2.5570739840631931</v>
      </c>
      <c r="G243" s="40">
        <v>2.6054154559279787</v>
      </c>
      <c r="H243" s="38">
        <v>49</v>
      </c>
      <c r="I243" s="38">
        <v>9</v>
      </c>
      <c r="J243" s="38">
        <v>39.272727272727273</v>
      </c>
      <c r="K243" s="41">
        <v>61.652775220833327</v>
      </c>
      <c r="L243" s="38">
        <v>42.690664318041293</v>
      </c>
      <c r="M243" s="38">
        <v>17.847899273468073</v>
      </c>
      <c r="N243" s="38">
        <v>22.864467427647572</v>
      </c>
      <c r="O243" s="38">
        <v>85.161604410168948</v>
      </c>
      <c r="P243" s="35">
        <f t="shared" si="15"/>
        <v>394.54584063231766</v>
      </c>
      <c r="Q243" s="35">
        <f t="shared" si="12"/>
        <v>23.380494259692899</v>
      </c>
      <c r="R243" s="35">
        <f t="shared" si="13"/>
        <v>23.380494259692899</v>
      </c>
      <c r="S243" s="35">
        <f t="shared" si="14"/>
        <v>23.380494259692899</v>
      </c>
      <c r="U243" s="37"/>
      <c r="V243" s="35"/>
    </row>
    <row r="244" spans="1:22">
      <c r="A244" s="37" t="s">
        <v>926</v>
      </c>
      <c r="B244" s="37" t="s">
        <v>232</v>
      </c>
      <c r="C244" s="36" t="s">
        <v>740</v>
      </c>
      <c r="D244" s="16" t="s">
        <v>1077</v>
      </c>
      <c r="E244" s="38">
        <v>13.874986645289985</v>
      </c>
      <c r="F244" s="38">
        <v>9.7093740040034593</v>
      </c>
      <c r="G244" s="40">
        <v>3.1652566683740027</v>
      </c>
      <c r="H244" s="38">
        <v>30.8</v>
      </c>
      <c r="I244" s="38">
        <v>31.571428571428573</v>
      </c>
      <c r="J244" s="38">
        <v>0</v>
      </c>
      <c r="K244" s="41">
        <v>211.14444188916664</v>
      </c>
      <c r="L244" s="38">
        <v>186.59008263759725</v>
      </c>
      <c r="M244" s="38">
        <v>74.258483631087984</v>
      </c>
      <c r="N244" s="38">
        <v>46.155063101847979</v>
      </c>
      <c r="O244" s="38">
        <v>228.07428153082765</v>
      </c>
      <c r="P244" s="35">
        <f t="shared" si="15"/>
        <v>372.2611216246932</v>
      </c>
      <c r="Q244" s="35">
        <f t="shared" si="12"/>
        <v>22.059918318500337</v>
      </c>
      <c r="R244" s="35">
        <f t="shared" si="13"/>
        <v>22.059918318500337</v>
      </c>
      <c r="S244" s="35">
        <f t="shared" si="14"/>
        <v>22.059918318500337</v>
      </c>
      <c r="U244" s="37"/>
      <c r="V244" s="35"/>
    </row>
    <row r="245" spans="1:22">
      <c r="A245" s="37" t="s">
        <v>1510</v>
      </c>
      <c r="B245" s="37" t="s">
        <v>232</v>
      </c>
      <c r="C245" s="36" t="s">
        <v>738</v>
      </c>
      <c r="D245" s="16" t="s">
        <v>1077</v>
      </c>
      <c r="E245" s="38">
        <v>2.3449044865739634</v>
      </c>
      <c r="F245" s="38">
        <v>2.294706318835193</v>
      </c>
      <c r="G245" s="40">
        <v>3.450974501922309</v>
      </c>
      <c r="H245" s="38">
        <v>47</v>
      </c>
      <c r="I245" s="38">
        <v>4</v>
      </c>
      <c r="J245" s="38">
        <v>3.8181818181818183</v>
      </c>
      <c r="K245" s="41">
        <v>55.497225223333324</v>
      </c>
      <c r="L245" s="38">
        <v>46.90158348208238</v>
      </c>
      <c r="M245" s="38">
        <v>21.279945463684768</v>
      </c>
      <c r="N245" s="38">
        <v>20.126852872671304</v>
      </c>
      <c r="O245" s="38">
        <v>62.843889955964094</v>
      </c>
      <c r="P245" s="35">
        <f t="shared" si="15"/>
        <v>107.41569647024932</v>
      </c>
      <c r="Q245" s="35">
        <f t="shared" si="12"/>
        <v>6.365374605644404</v>
      </c>
      <c r="R245" s="35">
        <f t="shared" si="13"/>
        <v>3.8192247633866421</v>
      </c>
      <c r="S245" s="35">
        <f t="shared" si="14"/>
        <v>3.8192247633866421</v>
      </c>
      <c r="U245" s="37"/>
      <c r="V245" s="35"/>
    </row>
    <row r="246" spans="1:22">
      <c r="A246" s="37" t="s">
        <v>1321</v>
      </c>
      <c r="B246" s="37" t="s">
        <v>554</v>
      </c>
      <c r="C246" s="36" t="s">
        <v>863</v>
      </c>
      <c r="D246" s="16" t="s">
        <v>1077</v>
      </c>
      <c r="E246" s="38">
        <v>9.2485407968059636</v>
      </c>
      <c r="F246" s="38">
        <v>11.931982953356634</v>
      </c>
      <c r="G246" s="40">
        <v>4.1522825049412058</v>
      </c>
      <c r="H246" s="38">
        <v>30</v>
      </c>
      <c r="I246" s="38">
        <v>30.428571428571427</v>
      </c>
      <c r="J246" s="38">
        <v>0</v>
      </c>
      <c r="K246" s="41">
        <v>179.58055855750001</v>
      </c>
      <c r="L246" s="38">
        <v>175.76106084800554</v>
      </c>
      <c r="M246" s="38">
        <v>82.852134613986337</v>
      </c>
      <c r="N246" s="38">
        <v>70.207658961164256</v>
      </c>
      <c r="O246" s="38">
        <v>135.97952469404598</v>
      </c>
      <c r="P246" s="35">
        <f t="shared" si="15"/>
        <v>172.73528566737554</v>
      </c>
      <c r="Q246" s="35">
        <f t="shared" si="12"/>
        <v>10.236165076585216</v>
      </c>
      <c r="R246" s="35">
        <f t="shared" si="13"/>
        <v>6.1416990459511291</v>
      </c>
      <c r="S246" s="35">
        <f t="shared" si="14"/>
        <v>6.1416990459511291</v>
      </c>
      <c r="U246" s="37"/>
      <c r="V246" s="35"/>
    </row>
    <row r="247" spans="1:22">
      <c r="A247" s="37" t="s">
        <v>590</v>
      </c>
      <c r="B247" s="37" t="s">
        <v>277</v>
      </c>
      <c r="C247" s="36" t="s">
        <v>715</v>
      </c>
      <c r="D247" s="16" t="s">
        <v>1077</v>
      </c>
      <c r="E247" s="38">
        <v>3.4</v>
      </c>
      <c r="F247" s="38">
        <v>2.91</v>
      </c>
      <c r="G247" s="40">
        <v>3.109534333484103</v>
      </c>
      <c r="H247" s="38">
        <v>48.2</v>
      </c>
      <c r="I247" s="38">
        <v>8.8333333333333339</v>
      </c>
      <c r="J247" s="38">
        <v>0.4</v>
      </c>
      <c r="K247" s="41">
        <v>62.863636609090911</v>
      </c>
      <c r="L247" s="38">
        <v>55.200818181818185</v>
      </c>
      <c r="M247" s="38">
        <v>21.719626262626264</v>
      </c>
      <c r="N247" s="38">
        <v>14.545454545454545</v>
      </c>
      <c r="O247" s="38">
        <v>45.727272727272727</v>
      </c>
      <c r="P247" s="35">
        <f t="shared" si="15"/>
        <v>83.65523256868687</v>
      </c>
      <c r="Q247" s="35">
        <f t="shared" si="12"/>
        <v>4.9573471151814443</v>
      </c>
      <c r="R247" s="35">
        <f t="shared" si="13"/>
        <v>2.4786735575907222</v>
      </c>
      <c r="S247" s="35">
        <f t="shared" si="14"/>
        <v>2.4786735575907222</v>
      </c>
      <c r="U247" s="37"/>
      <c r="V247" s="35"/>
    </row>
    <row r="248" spans="1:22">
      <c r="A248" s="37" t="s">
        <v>1411</v>
      </c>
      <c r="B248" s="37" t="s">
        <v>164</v>
      </c>
      <c r="C248" s="36" t="s">
        <v>742</v>
      </c>
      <c r="D248" s="16" t="s">
        <v>1077</v>
      </c>
      <c r="E248" s="38">
        <v>2.1666666666666665</v>
      </c>
      <c r="F248" s="38">
        <v>2.3374999999999999</v>
      </c>
      <c r="G248" s="40">
        <v>3.950420894868806</v>
      </c>
      <c r="H248" s="38">
        <v>46.4</v>
      </c>
      <c r="I248" s="38">
        <v>6.166666666666667</v>
      </c>
      <c r="J248" s="38">
        <v>0.25</v>
      </c>
      <c r="K248" s="41">
        <v>43.992589190000004</v>
      </c>
      <c r="L248" s="38">
        <v>42.713333333333338</v>
      </c>
      <c r="M248" s="38">
        <v>19.309915950617285</v>
      </c>
      <c r="N248" s="38">
        <v>18.777777777777779</v>
      </c>
      <c r="O248" s="38">
        <v>42.333333333333336</v>
      </c>
      <c r="P248" s="35">
        <f t="shared" si="15"/>
        <v>52.94068677024692</v>
      </c>
      <c r="Q248" s="35">
        <f t="shared" si="12"/>
        <v>3.1372258826812991</v>
      </c>
      <c r="R248" s="35">
        <f t="shared" si="13"/>
        <v>1.5686129413406495</v>
      </c>
      <c r="S248" s="35">
        <f t="shared" si="14"/>
        <v>1.5686129413406495</v>
      </c>
      <c r="U248" s="37"/>
      <c r="V248" s="35"/>
    </row>
    <row r="249" spans="1:22">
      <c r="A249" s="37" t="s">
        <v>591</v>
      </c>
      <c r="B249" s="37" t="s">
        <v>85</v>
      </c>
      <c r="C249" s="36" t="s">
        <v>730</v>
      </c>
      <c r="D249" s="16" t="s">
        <v>1077</v>
      </c>
      <c r="E249" s="38">
        <v>12.754253487907121</v>
      </c>
      <c r="F249" s="38">
        <v>9.9435256246089256</v>
      </c>
      <c r="G249" s="40">
        <v>3.5478781145466782</v>
      </c>
      <c r="H249" s="38">
        <v>30.6</v>
      </c>
      <c r="I249" s="38">
        <v>30.714285714285715</v>
      </c>
      <c r="J249" s="38">
        <v>0</v>
      </c>
      <c r="K249" s="41">
        <v>197.69444189333333</v>
      </c>
      <c r="L249" s="38">
        <v>195.03552218331765</v>
      </c>
      <c r="M249" s="38">
        <v>77.932864862319704</v>
      </c>
      <c r="N249" s="38">
        <v>48.993906902326138</v>
      </c>
      <c r="O249" s="38">
        <v>162.86369345483467</v>
      </c>
      <c r="P249" s="35">
        <f t="shared" si="15"/>
        <v>272.79199292826763</v>
      </c>
      <c r="Q249" s="35">
        <f t="shared" si="12"/>
        <v>16.165451432786231</v>
      </c>
      <c r="R249" s="35">
        <f t="shared" si="13"/>
        <v>12.932361146228985</v>
      </c>
      <c r="S249" s="35">
        <f t="shared" si="14"/>
        <v>12.932361146228985</v>
      </c>
      <c r="U249" s="37"/>
      <c r="V249" s="35"/>
    </row>
    <row r="250" spans="1:22">
      <c r="A250" s="37" t="s">
        <v>1430</v>
      </c>
      <c r="B250" s="37" t="s">
        <v>85</v>
      </c>
      <c r="C250" s="36" t="s">
        <v>721</v>
      </c>
      <c r="D250" s="16" t="s">
        <v>1077</v>
      </c>
      <c r="E250" s="38">
        <v>6.2051243169468533</v>
      </c>
      <c r="F250" s="38">
        <v>9.0020065271229885</v>
      </c>
      <c r="G250" s="40">
        <v>4.3779712688919998</v>
      </c>
      <c r="H250" s="38">
        <v>25.8</v>
      </c>
      <c r="I250" s="38">
        <v>26.285714285714285</v>
      </c>
      <c r="J250" s="38">
        <v>0</v>
      </c>
      <c r="K250" s="41">
        <v>128.92222522833333</v>
      </c>
      <c r="L250" s="38">
        <v>128.87711454570689</v>
      </c>
      <c r="M250" s="38">
        <v>62.713088663474075</v>
      </c>
      <c r="N250" s="38">
        <v>48.679914404125306</v>
      </c>
      <c r="O250" s="38">
        <v>128.59585002334214</v>
      </c>
      <c r="P250" s="35">
        <f t="shared" si="15"/>
        <v>148.08828283105925</v>
      </c>
      <c r="Q250" s="35">
        <f t="shared" si="12"/>
        <v>8.7756019455442509</v>
      </c>
      <c r="R250" s="35">
        <f t="shared" si="13"/>
        <v>5.2653611673265504</v>
      </c>
      <c r="S250" s="35">
        <f t="shared" si="14"/>
        <v>5.2653611673265504</v>
      </c>
      <c r="U250" s="37"/>
      <c r="V250" s="35"/>
    </row>
    <row r="251" spans="1:22">
      <c r="A251" s="37" t="s">
        <v>592</v>
      </c>
      <c r="B251" s="37" t="s">
        <v>207</v>
      </c>
      <c r="C251" s="36" t="s">
        <v>736</v>
      </c>
      <c r="D251" s="16" t="s">
        <v>1077</v>
      </c>
      <c r="E251" s="38">
        <v>7.8555940407565163</v>
      </c>
      <c r="F251" s="38">
        <v>9.1909709902106105</v>
      </c>
      <c r="G251" s="40">
        <v>4.1773835545683813</v>
      </c>
      <c r="H251" s="38">
        <v>24.8</v>
      </c>
      <c r="I251" s="38">
        <v>26</v>
      </c>
      <c r="J251" s="38">
        <v>0</v>
      </c>
      <c r="K251" s="41">
        <v>148.89000027500001</v>
      </c>
      <c r="L251" s="38">
        <v>149.13629849644221</v>
      </c>
      <c r="M251" s="38">
        <v>69.107848732051863</v>
      </c>
      <c r="N251" s="38">
        <v>43.256419379834242</v>
      </c>
      <c r="O251" s="38">
        <v>121.38673515813431</v>
      </c>
      <c r="P251" s="35">
        <f t="shared" si="15"/>
        <v>168.88126987598639</v>
      </c>
      <c r="Q251" s="35">
        <f t="shared" si="12"/>
        <v>10.007778955614008</v>
      </c>
      <c r="R251" s="35">
        <f t="shared" si="13"/>
        <v>6.0046673733684042</v>
      </c>
      <c r="S251" s="35">
        <f t="shared" si="14"/>
        <v>6.0046673733684042</v>
      </c>
      <c r="U251" s="37"/>
      <c r="V251" s="35"/>
    </row>
    <row r="252" spans="1:22">
      <c r="A252" s="37" t="s">
        <v>1304</v>
      </c>
      <c r="B252" s="37" t="s">
        <v>296</v>
      </c>
      <c r="C252" s="36" t="s">
        <v>724</v>
      </c>
      <c r="D252" s="16" t="s">
        <v>1077</v>
      </c>
      <c r="E252" s="38">
        <v>2</v>
      </c>
      <c r="F252" s="38">
        <v>1.9222222222222223</v>
      </c>
      <c r="G252" s="40">
        <v>3.657594400578513</v>
      </c>
      <c r="H252" s="38">
        <v>45</v>
      </c>
      <c r="I252" s="38">
        <v>7.333333333333333</v>
      </c>
      <c r="J252" s="38">
        <v>0.22222222222222221</v>
      </c>
      <c r="K252" s="41">
        <v>41.236670275999998</v>
      </c>
      <c r="L252" s="38">
        <v>35.85</v>
      </c>
      <c r="M252" s="38">
        <v>16.758557144444445</v>
      </c>
      <c r="N252" s="38">
        <v>20.5</v>
      </c>
      <c r="O252" s="38">
        <v>36.5</v>
      </c>
      <c r="P252" s="35">
        <f t="shared" si="15"/>
        <v>46.721280592666673</v>
      </c>
      <c r="Q252" s="35">
        <f t="shared" si="12"/>
        <v>2.7686684795654326</v>
      </c>
      <c r="R252" s="35">
        <f t="shared" si="13"/>
        <v>1.3843342397827163</v>
      </c>
      <c r="S252" s="35">
        <f t="shared" si="14"/>
        <v>1</v>
      </c>
      <c r="U252" s="37"/>
      <c r="V252" s="35"/>
    </row>
    <row r="253" spans="1:22">
      <c r="A253" s="37" t="s">
        <v>593</v>
      </c>
      <c r="B253" s="37" t="s">
        <v>43</v>
      </c>
      <c r="C253" s="36" t="s">
        <v>723</v>
      </c>
      <c r="D253" s="16" t="s">
        <v>1077</v>
      </c>
      <c r="E253" s="38">
        <v>11.315442342752897</v>
      </c>
      <c r="F253" s="38">
        <v>10.376367026321624</v>
      </c>
      <c r="G253" s="40">
        <v>3.8738800917296374</v>
      </c>
      <c r="H253" s="38">
        <v>30.6</v>
      </c>
      <c r="I253" s="38">
        <v>31.142857142857142</v>
      </c>
      <c r="J253" s="38">
        <v>0</v>
      </c>
      <c r="K253" s="41">
        <v>189.60833356416663</v>
      </c>
      <c r="L253" s="38">
        <v>188.12403080135184</v>
      </c>
      <c r="M253" s="38">
        <v>81.613327624473058</v>
      </c>
      <c r="N253" s="38">
        <v>48.812662290282162</v>
      </c>
      <c r="O253" s="38">
        <v>129.31353614871986</v>
      </c>
      <c r="P253" s="35">
        <f t="shared" si="15"/>
        <v>217.26585055825595</v>
      </c>
      <c r="Q253" s="35">
        <f t="shared" si="12"/>
        <v>12.875013366415168</v>
      </c>
      <c r="R253" s="35">
        <f t="shared" si="13"/>
        <v>10.300010693132135</v>
      </c>
      <c r="S253" s="35">
        <f t="shared" si="14"/>
        <v>10.300010693132135</v>
      </c>
      <c r="U253" s="37"/>
      <c r="V253" s="35"/>
    </row>
    <row r="254" spans="1:22">
      <c r="A254" s="37" t="s">
        <v>1761</v>
      </c>
      <c r="B254" s="37" t="s">
        <v>150</v>
      </c>
      <c r="C254" s="36" t="s">
        <v>730</v>
      </c>
      <c r="D254" s="16" t="s">
        <v>1077</v>
      </c>
      <c r="E254" s="38">
        <v>1.5428571428571429</v>
      </c>
      <c r="F254" s="38">
        <v>1.1142857142857143</v>
      </c>
      <c r="G254" s="40">
        <v>3.3419965905532112</v>
      </c>
      <c r="H254" s="38">
        <v>35.700000000000003</v>
      </c>
      <c r="I254" s="38">
        <v>4.25</v>
      </c>
      <c r="J254" s="38">
        <v>3.3333333333333333E-2</v>
      </c>
      <c r="K254" s="41">
        <v>30.909528968571426</v>
      </c>
      <c r="L254" s="38">
        <v>25.057142857142857</v>
      </c>
      <c r="M254" s="38">
        <v>11.477726714285714</v>
      </c>
      <c r="N254" s="38">
        <v>16.571428571428573</v>
      </c>
      <c r="O254" s="38">
        <v>40.142857142857146</v>
      </c>
      <c r="P254" s="35">
        <f t="shared" si="15"/>
        <v>48.532570373333328</v>
      </c>
      <c r="Q254" s="35">
        <f t="shared" si="12"/>
        <v>2.8760041702716048</v>
      </c>
      <c r="R254" s="35">
        <f t="shared" si="13"/>
        <v>1.4380020851358024</v>
      </c>
      <c r="S254" s="35">
        <f t="shared" si="14"/>
        <v>1</v>
      </c>
      <c r="U254" s="37"/>
      <c r="V254" s="35"/>
    </row>
    <row r="255" spans="1:22">
      <c r="A255" s="37" t="s">
        <v>1119</v>
      </c>
      <c r="B255" s="37" t="s">
        <v>1624</v>
      </c>
      <c r="C255" s="36" t="s">
        <v>727</v>
      </c>
      <c r="D255" s="16" t="s">
        <v>1077</v>
      </c>
      <c r="E255" s="38">
        <v>3.2857142857142856</v>
      </c>
      <c r="F255" s="38">
        <v>3.7142857142857144</v>
      </c>
      <c r="G255" s="40">
        <v>4.6265899908008326</v>
      </c>
      <c r="H255" s="38">
        <v>20.75</v>
      </c>
      <c r="I255" s="38">
        <v>13.4</v>
      </c>
      <c r="J255" s="38">
        <v>0.16666666666666666</v>
      </c>
      <c r="K255" s="41">
        <v>62.128571829999998</v>
      </c>
      <c r="L255" s="38">
        <v>67.297142857142859</v>
      </c>
      <c r="M255" s="38">
        <v>31.93815873015873</v>
      </c>
      <c r="N255" s="38">
        <v>20.285714285714285</v>
      </c>
      <c r="O255" s="38">
        <v>44.857142857142854</v>
      </c>
      <c r="P255" s="35">
        <f t="shared" si="15"/>
        <v>59.963301988730151</v>
      </c>
      <c r="Q255" s="35">
        <f t="shared" si="12"/>
        <v>3.5533808585914164</v>
      </c>
      <c r="R255" s="35">
        <f t="shared" si="13"/>
        <v>1.7766904292957082</v>
      </c>
      <c r="S255" s="35">
        <f t="shared" si="14"/>
        <v>1.7766904292957082</v>
      </c>
      <c r="U255" s="37"/>
      <c r="V255" s="35"/>
    </row>
    <row r="256" spans="1:22">
      <c r="A256" s="37" t="s">
        <v>595</v>
      </c>
      <c r="B256" s="37" t="s">
        <v>239</v>
      </c>
      <c r="C256" s="36" t="s">
        <v>730</v>
      </c>
      <c r="D256" s="16" t="s">
        <v>1077</v>
      </c>
      <c r="E256" s="38">
        <v>14.083063364116876</v>
      </c>
      <c r="F256" s="38">
        <v>9.4108753079225647</v>
      </c>
      <c r="G256" s="40">
        <v>3.2202111182737099</v>
      </c>
      <c r="H256" s="38">
        <v>31.2</v>
      </c>
      <c r="I256" s="38">
        <v>31.714285714285715</v>
      </c>
      <c r="J256" s="38">
        <v>0</v>
      </c>
      <c r="K256" s="41">
        <v>205.96666690166668</v>
      </c>
      <c r="L256" s="38">
        <v>185.01460827424526</v>
      </c>
      <c r="M256" s="38">
        <v>73.695127861169411</v>
      </c>
      <c r="N256" s="38">
        <v>51.059241929938615</v>
      </c>
      <c r="O256" s="38">
        <v>204.07093289920832</v>
      </c>
      <c r="P256" s="35">
        <f t="shared" si="15"/>
        <v>342.22149752063012</v>
      </c>
      <c r="Q256" s="35">
        <f t="shared" si="12"/>
        <v>20.27979244566697</v>
      </c>
      <c r="R256" s="35">
        <f t="shared" si="13"/>
        <v>20.27979244566697</v>
      </c>
      <c r="S256" s="35">
        <f t="shared" si="14"/>
        <v>20.27979244566697</v>
      </c>
      <c r="U256" s="37"/>
      <c r="V256" s="35"/>
    </row>
    <row r="257" spans="1:22">
      <c r="A257" s="37" t="s">
        <v>282</v>
      </c>
      <c r="B257" s="37" t="s">
        <v>369</v>
      </c>
      <c r="C257" s="36" t="s">
        <v>726</v>
      </c>
      <c r="D257" s="16" t="s">
        <v>1077</v>
      </c>
      <c r="E257" s="38">
        <v>9.8682751474656385</v>
      </c>
      <c r="F257" s="38">
        <v>10.956316236547078</v>
      </c>
      <c r="G257" s="40">
        <v>4.6109298315054277</v>
      </c>
      <c r="H257" s="38">
        <v>28</v>
      </c>
      <c r="I257" s="38">
        <v>28.571428571428573</v>
      </c>
      <c r="J257" s="38">
        <v>0</v>
      </c>
      <c r="K257" s="41">
        <v>167.32777523583334</v>
      </c>
      <c r="L257" s="38">
        <v>180.79527866175567</v>
      </c>
      <c r="M257" s="38">
        <v>85.726292274926564</v>
      </c>
      <c r="N257" s="38">
        <v>39.83815068869594</v>
      </c>
      <c r="O257" s="38">
        <v>121.59640270697859</v>
      </c>
      <c r="P257" s="35">
        <f t="shared" si="15"/>
        <v>181.63904455079003</v>
      </c>
      <c r="Q257" s="35">
        <f t="shared" si="12"/>
        <v>10.76379523263941</v>
      </c>
      <c r="R257" s="35">
        <f t="shared" si="13"/>
        <v>6.4582771395836458</v>
      </c>
      <c r="S257" s="35">
        <f t="shared" si="14"/>
        <v>6.4582771395836458</v>
      </c>
      <c r="U257" s="37"/>
      <c r="V257" s="35"/>
    </row>
    <row r="258" spans="1:22">
      <c r="A258" s="37" t="s">
        <v>596</v>
      </c>
      <c r="B258" s="37" t="s">
        <v>575</v>
      </c>
      <c r="C258" s="36" t="s">
        <v>864</v>
      </c>
      <c r="D258" s="16" t="s">
        <v>1077</v>
      </c>
      <c r="E258" s="38">
        <v>6.0857142857142863</v>
      </c>
      <c r="F258" s="38">
        <v>6.5285714285714294</v>
      </c>
      <c r="G258" s="40">
        <v>4.3240720288201349</v>
      </c>
      <c r="H258" s="38">
        <v>19.233333333333334</v>
      </c>
      <c r="I258" s="38">
        <v>19.175000000000001</v>
      </c>
      <c r="J258" s="38">
        <v>0</v>
      </c>
      <c r="K258" s="41">
        <v>100.70952897714285</v>
      </c>
      <c r="L258" s="38">
        <v>98.737142857142857</v>
      </c>
      <c r="M258" s="38">
        <v>48.386139698412698</v>
      </c>
      <c r="N258" s="38">
        <v>40.857142857142854</v>
      </c>
      <c r="O258" s="38">
        <v>85.571428571428569</v>
      </c>
      <c r="P258" s="35">
        <f t="shared" si="15"/>
        <v>113.13360198507937</v>
      </c>
      <c r="Q258" s="35">
        <f t="shared" ref="Q258:Q321" si="16">P258/16.875</f>
        <v>6.7042134509676661</v>
      </c>
      <c r="R258" s="35">
        <f t="shared" ref="R258:R321" si="17">IF(P258 &gt;= 400,Q258*1.2,IF(P258 &gt; 300,Q258,IF(P258&gt;200,Q258*0.8,IF(P258&gt;100,Q258*0.6,Q258*0.5))))</f>
        <v>4.0225280705805995</v>
      </c>
      <c r="S258" s="35">
        <f t="shared" ref="S258:S321" si="18">IF(R258 &lt; 1.5,1,R258)</f>
        <v>4.0225280705805995</v>
      </c>
      <c r="U258" s="37"/>
      <c r="V258" s="35"/>
    </row>
    <row r="259" spans="1:22">
      <c r="A259" s="37" t="s">
        <v>597</v>
      </c>
      <c r="B259" s="37" t="s">
        <v>128</v>
      </c>
      <c r="C259" s="36" t="s">
        <v>722</v>
      </c>
      <c r="D259" s="16" t="s">
        <v>1077</v>
      </c>
      <c r="E259" s="38">
        <v>11.794263032077794</v>
      </c>
      <c r="F259" s="38">
        <v>8.9370567260610887</v>
      </c>
      <c r="G259" s="40">
        <v>3.3770771395557331</v>
      </c>
      <c r="H259" s="38">
        <v>30</v>
      </c>
      <c r="I259" s="38">
        <v>30.571428571428573</v>
      </c>
      <c r="J259" s="38">
        <v>0</v>
      </c>
      <c r="K259" s="41">
        <v>180.26389190500001</v>
      </c>
      <c r="L259" s="38">
        <v>153.20602228208577</v>
      </c>
      <c r="M259" s="38">
        <v>67.640563159969034</v>
      </c>
      <c r="N259" s="38">
        <v>71.638971512640239</v>
      </c>
      <c r="O259" s="38">
        <v>191.38045140293582</v>
      </c>
      <c r="P259" s="35">
        <f t="shared" ref="P259:P322" si="19">(10*E259)-(3*F259)+(7*J259)+K259-(L259*0.5)-(M259*0.5)-N259+O259</f>
        <v>280.71353921686284</v>
      </c>
      <c r="Q259" s="35">
        <f t="shared" si="16"/>
        <v>16.634876398036315</v>
      </c>
      <c r="R259" s="35">
        <f t="shared" si="17"/>
        <v>13.307901118429053</v>
      </c>
      <c r="S259" s="35">
        <f t="shared" si="18"/>
        <v>13.307901118429053</v>
      </c>
      <c r="U259" s="37"/>
      <c r="V259" s="35"/>
    </row>
    <row r="260" spans="1:22">
      <c r="A260" s="37" t="s">
        <v>1365</v>
      </c>
      <c r="B260" s="37" t="s">
        <v>72</v>
      </c>
      <c r="C260" s="36" t="s">
        <v>722</v>
      </c>
      <c r="D260" s="16" t="s">
        <v>1077</v>
      </c>
      <c r="E260" s="38">
        <v>3.2727272727272729</v>
      </c>
      <c r="F260" s="38">
        <v>4.01</v>
      </c>
      <c r="G260" s="40">
        <v>4.3715345915056725</v>
      </c>
      <c r="H260" s="38">
        <v>34</v>
      </c>
      <c r="I260" s="38">
        <v>10.199999999999999</v>
      </c>
      <c r="J260" s="38">
        <v>0.1</v>
      </c>
      <c r="K260" s="41">
        <v>63.187882079090905</v>
      </c>
      <c r="L260" s="38">
        <v>67.980181818181805</v>
      </c>
      <c r="M260" s="38">
        <v>30.692001363636361</v>
      </c>
      <c r="N260" s="38">
        <v>20.90909090909091</v>
      </c>
      <c r="O260" s="38">
        <v>42</v>
      </c>
      <c r="P260" s="35">
        <f t="shared" si="19"/>
        <v>56.339972306363634</v>
      </c>
      <c r="Q260" s="35">
        <f t="shared" si="16"/>
        <v>3.3386650255622894</v>
      </c>
      <c r="R260" s="35">
        <f t="shared" si="17"/>
        <v>1.6693325127811447</v>
      </c>
      <c r="S260" s="35">
        <f t="shared" si="18"/>
        <v>1.6693325127811447</v>
      </c>
      <c r="U260" s="37"/>
      <c r="V260" s="35"/>
    </row>
    <row r="261" spans="1:22">
      <c r="A261" s="37" t="s">
        <v>927</v>
      </c>
      <c r="B261" s="37" t="s">
        <v>47</v>
      </c>
      <c r="C261" s="36" t="s">
        <v>722</v>
      </c>
      <c r="D261" s="16" t="s">
        <v>1077</v>
      </c>
      <c r="E261" s="38">
        <v>8.784087217961341</v>
      </c>
      <c r="F261" s="38">
        <v>9.3766517022820288</v>
      </c>
      <c r="G261" s="40">
        <v>4.1470012910564282</v>
      </c>
      <c r="H261" s="38">
        <v>27.2</v>
      </c>
      <c r="I261" s="38">
        <v>28.142857142857142</v>
      </c>
      <c r="J261" s="38">
        <v>0</v>
      </c>
      <c r="K261" s="41">
        <v>160.63610857333336</v>
      </c>
      <c r="L261" s="38">
        <v>161.11920372931004</v>
      </c>
      <c r="M261" s="38">
        <v>74.017572182654888</v>
      </c>
      <c r="N261" s="38">
        <v>58.261154617736281</v>
      </c>
      <c r="O261" s="38">
        <v>122.3181904524409</v>
      </c>
      <c r="P261" s="35">
        <f t="shared" si="19"/>
        <v>166.83567352482288</v>
      </c>
      <c r="Q261" s="35">
        <f t="shared" si="16"/>
        <v>9.8865584311006156</v>
      </c>
      <c r="R261" s="35">
        <f t="shared" si="17"/>
        <v>5.9319350586603692</v>
      </c>
      <c r="S261" s="35">
        <f t="shared" si="18"/>
        <v>5.9319350586603692</v>
      </c>
      <c r="U261" s="37"/>
      <c r="V261" s="35"/>
    </row>
    <row r="262" spans="1:22">
      <c r="A262" s="37" t="s">
        <v>326</v>
      </c>
      <c r="B262" s="37" t="s">
        <v>598</v>
      </c>
      <c r="C262" s="36" t="s">
        <v>720</v>
      </c>
      <c r="D262" s="16" t="s">
        <v>1077</v>
      </c>
      <c r="E262" s="38">
        <v>2.411111111111111</v>
      </c>
      <c r="F262" s="38">
        <v>2.5125000000000002</v>
      </c>
      <c r="G262" s="40">
        <v>4.2540129236387898</v>
      </c>
      <c r="H262" s="38">
        <v>43.75</v>
      </c>
      <c r="I262" s="38">
        <v>10.4</v>
      </c>
      <c r="J262" s="38">
        <v>0.25</v>
      </c>
      <c r="K262" s="41">
        <v>45.196300321111117</v>
      </c>
      <c r="L262" s="38">
        <v>44.671333333333337</v>
      </c>
      <c r="M262" s="38">
        <v>21.362849518518519</v>
      </c>
      <c r="N262" s="38">
        <v>19.222222222222221</v>
      </c>
      <c r="O262" s="38">
        <v>51.222222222222221</v>
      </c>
      <c r="P262" s="35">
        <f t="shared" si="19"/>
        <v>62.502820006296304</v>
      </c>
      <c r="Q262" s="35">
        <f t="shared" si="16"/>
        <v>3.7038708151879289</v>
      </c>
      <c r="R262" s="35">
        <f t="shared" si="17"/>
        <v>1.8519354075939645</v>
      </c>
      <c r="S262" s="35">
        <f t="shared" si="18"/>
        <v>1.8519354075939645</v>
      </c>
      <c r="U262" s="37"/>
      <c r="V262" s="35"/>
    </row>
    <row r="263" spans="1:22">
      <c r="A263" s="37" t="s">
        <v>599</v>
      </c>
      <c r="B263" s="37" t="s">
        <v>72</v>
      </c>
      <c r="C263" s="36" t="s">
        <v>864</v>
      </c>
      <c r="D263" s="16" t="s">
        <v>1077</v>
      </c>
      <c r="E263" s="38">
        <v>6.5</v>
      </c>
      <c r="F263" s="38">
        <v>8.5500000000000007</v>
      </c>
      <c r="G263" s="40">
        <v>4.5550911411758639</v>
      </c>
      <c r="H263" s="38">
        <v>25.9</v>
      </c>
      <c r="I263" s="38">
        <v>25.119999999999997</v>
      </c>
      <c r="J263" s="38">
        <v>0.14285714285714285</v>
      </c>
      <c r="K263" s="41">
        <v>133.00833786250001</v>
      </c>
      <c r="L263" s="38">
        <v>139.59375</v>
      </c>
      <c r="M263" s="38">
        <v>67.318344611111115</v>
      </c>
      <c r="N263" s="38">
        <v>33</v>
      </c>
      <c r="O263" s="38">
        <v>92.125</v>
      </c>
      <c r="P263" s="35">
        <f t="shared" si="19"/>
        <v>129.02729055694445</v>
      </c>
      <c r="Q263" s="35">
        <f t="shared" si="16"/>
        <v>7.6460616626337456</v>
      </c>
      <c r="R263" s="35">
        <f t="shared" si="17"/>
        <v>4.5876369975802476</v>
      </c>
      <c r="S263" s="35">
        <f t="shared" si="18"/>
        <v>4.5876369975802476</v>
      </c>
      <c r="U263" s="37"/>
      <c r="V263" s="35"/>
    </row>
    <row r="264" spans="1:22">
      <c r="A264" s="37" t="s">
        <v>289</v>
      </c>
      <c r="B264" s="37" t="s">
        <v>600</v>
      </c>
      <c r="C264" s="36" t="s">
        <v>715</v>
      </c>
      <c r="D264" s="16" t="s">
        <v>1077</v>
      </c>
      <c r="E264" s="38">
        <v>2.0444444444444443</v>
      </c>
      <c r="F264" s="38">
        <v>1.5125</v>
      </c>
      <c r="G264" s="40">
        <v>3.3030115054659062</v>
      </c>
      <c r="H264" s="38">
        <v>42.75</v>
      </c>
      <c r="I264" s="38">
        <v>14.4</v>
      </c>
      <c r="J264" s="38">
        <v>0.5</v>
      </c>
      <c r="K264" s="41">
        <v>41.433333656666669</v>
      </c>
      <c r="L264" s="38">
        <v>33.737222222222222</v>
      </c>
      <c r="M264" s="38">
        <v>15.206086419753085</v>
      </c>
      <c r="N264" s="38">
        <v>17.444444444444443</v>
      </c>
      <c r="O264" s="38">
        <v>29.333333333333332</v>
      </c>
      <c r="P264" s="35">
        <f t="shared" si="19"/>
        <v>48.257512669012343</v>
      </c>
      <c r="Q264" s="35">
        <f t="shared" si="16"/>
        <v>2.8597044544599908</v>
      </c>
      <c r="R264" s="35">
        <f t="shared" si="17"/>
        <v>1.4298522272299954</v>
      </c>
      <c r="S264" s="35">
        <f t="shared" si="18"/>
        <v>1</v>
      </c>
      <c r="U264" s="37"/>
      <c r="V264" s="35"/>
    </row>
    <row r="265" spans="1:22">
      <c r="A265" s="37" t="s">
        <v>1733</v>
      </c>
      <c r="B265" s="37" t="s">
        <v>84</v>
      </c>
      <c r="C265" s="36" t="s">
        <v>721</v>
      </c>
      <c r="D265" s="16" t="s">
        <v>1077</v>
      </c>
      <c r="E265" s="38">
        <v>5.1616883090959806</v>
      </c>
      <c r="F265" s="38">
        <v>8.0200829343189586</v>
      </c>
      <c r="G265" s="40">
        <v>4.64519125546519</v>
      </c>
      <c r="H265" s="38">
        <v>19</v>
      </c>
      <c r="I265" s="38">
        <v>22</v>
      </c>
      <c r="J265" s="38">
        <v>0</v>
      </c>
      <c r="K265" s="41">
        <v>113.76389191</v>
      </c>
      <c r="L265" s="38">
        <v>118.13912472088622</v>
      </c>
      <c r="M265" s="38">
        <v>58.717226209779902</v>
      </c>
      <c r="N265" s="38">
        <v>48.58592226597596</v>
      </c>
      <c r="O265" s="38">
        <v>84.336999940217467</v>
      </c>
      <c r="P265" s="35">
        <f t="shared" si="19"/>
        <v>88.643428406911369</v>
      </c>
      <c r="Q265" s="35">
        <f t="shared" si="16"/>
        <v>5.2529439055947478</v>
      </c>
      <c r="R265" s="35">
        <f t="shared" si="17"/>
        <v>2.6264719527973739</v>
      </c>
      <c r="S265" s="35">
        <f t="shared" si="18"/>
        <v>2.6264719527973739</v>
      </c>
      <c r="U265" s="37"/>
      <c r="V265" s="35"/>
    </row>
    <row r="266" spans="1:22">
      <c r="A266" s="37" t="s">
        <v>1314</v>
      </c>
      <c r="B266" s="37" t="s">
        <v>149</v>
      </c>
      <c r="C266" s="36" t="s">
        <v>727</v>
      </c>
      <c r="D266" s="16" t="s">
        <v>1077</v>
      </c>
      <c r="E266" s="38">
        <v>3.0999999999999996</v>
      </c>
      <c r="F266" s="38">
        <v>3.0125000000000002</v>
      </c>
      <c r="G266" s="40">
        <v>3.6064253908990214</v>
      </c>
      <c r="H266" s="38">
        <v>47.75</v>
      </c>
      <c r="I266" s="38">
        <v>12.8</v>
      </c>
      <c r="J266" s="38">
        <v>1.125</v>
      </c>
      <c r="K266" s="41">
        <v>55.266666992222227</v>
      </c>
      <c r="L266" s="38">
        <v>52.142222222222216</v>
      </c>
      <c r="M266" s="38">
        <v>22.146123456790122</v>
      </c>
      <c r="N266" s="38">
        <v>15.666666666666666</v>
      </c>
      <c r="O266" s="38">
        <v>49.444444444444443</v>
      </c>
      <c r="P266" s="35">
        <f t="shared" si="19"/>
        <v>81.737771930493835</v>
      </c>
      <c r="Q266" s="35">
        <f t="shared" si="16"/>
        <v>4.8437198181033381</v>
      </c>
      <c r="R266" s="35">
        <f t="shared" si="17"/>
        <v>2.421859909051669</v>
      </c>
      <c r="S266" s="35">
        <f t="shared" si="18"/>
        <v>2.421859909051669</v>
      </c>
      <c r="U266" s="37"/>
      <c r="V266" s="35"/>
    </row>
    <row r="267" spans="1:22">
      <c r="A267" s="37" t="s">
        <v>601</v>
      </c>
      <c r="B267" s="37" t="s">
        <v>160</v>
      </c>
      <c r="C267" s="36" t="s">
        <v>729</v>
      </c>
      <c r="D267" s="16" t="s">
        <v>1077</v>
      </c>
      <c r="E267" s="38">
        <v>2.56</v>
      </c>
      <c r="F267" s="38">
        <v>2.6555555555555554</v>
      </c>
      <c r="G267" s="40">
        <v>3.477428853974271</v>
      </c>
      <c r="H267" s="38">
        <v>44.8</v>
      </c>
      <c r="I267" s="38">
        <v>5.5</v>
      </c>
      <c r="J267" s="38">
        <v>0.88888888888888884</v>
      </c>
      <c r="K267" s="41">
        <v>53.646670294000003</v>
      </c>
      <c r="L267" s="38">
        <v>48.319299999999998</v>
      </c>
      <c r="M267" s="38">
        <v>20.728053244444443</v>
      </c>
      <c r="N267" s="38">
        <v>17.600000000000001</v>
      </c>
      <c r="O267" s="38">
        <v>54.5</v>
      </c>
      <c r="P267" s="35">
        <f t="shared" si="19"/>
        <v>79.878549227333338</v>
      </c>
      <c r="Q267" s="35">
        <f t="shared" si="16"/>
        <v>4.7335436579160497</v>
      </c>
      <c r="R267" s="35">
        <f t="shared" si="17"/>
        <v>2.3667718289580248</v>
      </c>
      <c r="S267" s="35">
        <f t="shared" si="18"/>
        <v>2.3667718289580248</v>
      </c>
      <c r="U267" s="37"/>
      <c r="V267" s="35"/>
    </row>
    <row r="268" spans="1:22">
      <c r="A268" s="37" t="s">
        <v>604</v>
      </c>
      <c r="B268" s="37" t="s">
        <v>605</v>
      </c>
      <c r="C268" s="36" t="s">
        <v>720</v>
      </c>
      <c r="D268" s="16" t="s">
        <v>1077</v>
      </c>
      <c r="E268" s="38">
        <v>6.6409639080957739</v>
      </c>
      <c r="F268" s="38">
        <v>8.7352289437777149</v>
      </c>
      <c r="G268" s="40">
        <v>4.7672801533882456</v>
      </c>
      <c r="H268" s="38">
        <v>26.4</v>
      </c>
      <c r="I268" s="38">
        <v>26.714285714285715</v>
      </c>
      <c r="J268" s="38">
        <v>0</v>
      </c>
      <c r="K268" s="41">
        <v>130.55833357916666</v>
      </c>
      <c r="L268" s="38">
        <v>142.19076717780979</v>
      </c>
      <c r="M268" s="38">
        <v>69.156461392378162</v>
      </c>
      <c r="N268" s="38">
        <v>47.545580954146907</v>
      </c>
      <c r="O268" s="38">
        <v>90.667463200152383</v>
      </c>
      <c r="P268" s="35">
        <f t="shared" si="19"/>
        <v>108.21055378970274</v>
      </c>
      <c r="Q268" s="35">
        <f t="shared" si="16"/>
        <v>6.4124772616120147</v>
      </c>
      <c r="R268" s="35">
        <f t="shared" si="17"/>
        <v>3.8474863569672086</v>
      </c>
      <c r="S268" s="35">
        <f t="shared" si="18"/>
        <v>3.8474863569672086</v>
      </c>
      <c r="U268" s="37"/>
      <c r="V268" s="35"/>
    </row>
    <row r="269" spans="1:22">
      <c r="A269" s="37" t="s">
        <v>1331</v>
      </c>
      <c r="B269" s="37" t="s">
        <v>133</v>
      </c>
      <c r="C269" s="36" t="s">
        <v>723</v>
      </c>
      <c r="D269" s="16" t="s">
        <v>1077</v>
      </c>
      <c r="E269" s="38">
        <v>4.7003018498679996</v>
      </c>
      <c r="F269" s="38">
        <v>4.1524546497871535</v>
      </c>
      <c r="G269" s="40">
        <v>3.8254520405261858</v>
      </c>
      <c r="H269" s="38">
        <v>32.799999999999997</v>
      </c>
      <c r="I269" s="38">
        <v>11.428571428571429</v>
      </c>
      <c r="J269" s="38">
        <v>0</v>
      </c>
      <c r="K269" s="41">
        <v>84.41110857999999</v>
      </c>
      <c r="L269" s="38">
        <v>83.292907512479019</v>
      </c>
      <c r="M269" s="38">
        <v>35.878960840048713</v>
      </c>
      <c r="N269" s="38">
        <v>21.815699007774615</v>
      </c>
      <c r="O269" s="38">
        <v>75.717665513599528</v>
      </c>
      <c r="P269" s="35">
        <f t="shared" si="19"/>
        <v>113.27279545887957</v>
      </c>
      <c r="Q269" s="35">
        <f t="shared" si="16"/>
        <v>6.7124619531187895</v>
      </c>
      <c r="R269" s="35">
        <f t="shared" si="17"/>
        <v>4.0274771718712739</v>
      </c>
      <c r="S269" s="35">
        <f t="shared" si="18"/>
        <v>4.0274771718712739</v>
      </c>
      <c r="U269" s="37"/>
      <c r="V269" s="35"/>
    </row>
    <row r="270" spans="1:22">
      <c r="A270" s="37" t="s">
        <v>1327</v>
      </c>
      <c r="B270" s="37" t="s">
        <v>1092</v>
      </c>
      <c r="C270" s="36" t="s">
        <v>730</v>
      </c>
      <c r="D270" s="16" t="s">
        <v>1077</v>
      </c>
      <c r="E270" s="38">
        <v>2.6857142857142859</v>
      </c>
      <c r="F270" s="38">
        <v>1.7285714285714284</v>
      </c>
      <c r="G270" s="40">
        <v>4.0210588672016589</v>
      </c>
      <c r="H270" s="38">
        <v>45.35</v>
      </c>
      <c r="I270" s="38">
        <v>12.2</v>
      </c>
      <c r="J270" s="38">
        <v>1</v>
      </c>
      <c r="K270" s="41">
        <v>52.795243281428576</v>
      </c>
      <c r="L270" s="38">
        <v>48.994285714285709</v>
      </c>
      <c r="M270" s="38">
        <v>23.588086793650795</v>
      </c>
      <c r="N270" s="38">
        <v>17.142857142857142</v>
      </c>
      <c r="O270" s="38">
        <v>41.428571428571431</v>
      </c>
      <c r="P270" s="35">
        <f t="shared" si="19"/>
        <v>69.461199884603204</v>
      </c>
      <c r="Q270" s="35">
        <f t="shared" si="16"/>
        <v>4.1162192524209305</v>
      </c>
      <c r="R270" s="35">
        <f t="shared" si="17"/>
        <v>2.0581096262104652</v>
      </c>
      <c r="S270" s="35">
        <f t="shared" si="18"/>
        <v>2.0581096262104652</v>
      </c>
      <c r="U270" s="37"/>
      <c r="V270" s="35"/>
    </row>
    <row r="271" spans="1:22">
      <c r="A271" s="37" t="s">
        <v>1712</v>
      </c>
      <c r="B271" s="37" t="s">
        <v>90</v>
      </c>
      <c r="C271" s="36" t="s">
        <v>734</v>
      </c>
      <c r="D271" s="16" t="s">
        <v>1077</v>
      </c>
      <c r="E271" s="38">
        <v>2.790909090909091</v>
      </c>
      <c r="F271" s="38">
        <v>2.4</v>
      </c>
      <c r="G271" s="40">
        <v>2.9671825920627501</v>
      </c>
      <c r="H271" s="38">
        <v>43.4</v>
      </c>
      <c r="I271" s="38">
        <v>10.666666666666666</v>
      </c>
      <c r="J271" s="38">
        <v>3.7</v>
      </c>
      <c r="K271" s="41">
        <v>56.3697002709091</v>
      </c>
      <c r="L271" s="38">
        <v>47.444727272727278</v>
      </c>
      <c r="M271" s="38">
        <v>18.584354818181819</v>
      </c>
      <c r="N271" s="38">
        <v>14.818181818181818</v>
      </c>
      <c r="O271" s="38">
        <v>52.636363636363633</v>
      </c>
      <c r="P271" s="35">
        <f t="shared" si="19"/>
        <v>107.78243195272726</v>
      </c>
      <c r="Q271" s="35">
        <f t="shared" si="16"/>
        <v>6.3871070786801338</v>
      </c>
      <c r="R271" s="35">
        <f t="shared" si="17"/>
        <v>3.8322642472080801</v>
      </c>
      <c r="S271" s="35">
        <f t="shared" si="18"/>
        <v>3.8322642472080801</v>
      </c>
      <c r="U271" s="37"/>
      <c r="V271" s="35"/>
    </row>
    <row r="272" spans="1:22">
      <c r="A272" s="37" t="s">
        <v>1810</v>
      </c>
      <c r="B272" s="37" t="s">
        <v>1809</v>
      </c>
      <c r="C272" s="36" t="s">
        <v>731</v>
      </c>
      <c r="D272" s="16" t="s">
        <v>1077</v>
      </c>
      <c r="E272" s="38">
        <v>11.066564116718217</v>
      </c>
      <c r="F272" s="38">
        <v>8.4606575087705149</v>
      </c>
      <c r="G272" s="40">
        <v>3.5300936860655976</v>
      </c>
      <c r="H272" s="38">
        <v>27.6</v>
      </c>
      <c r="I272" s="38">
        <v>28.571428571428573</v>
      </c>
      <c r="J272" s="38">
        <v>0</v>
      </c>
      <c r="K272" s="41">
        <v>172.32120909090909</v>
      </c>
      <c r="L272" s="38">
        <v>164.08254480852415</v>
      </c>
      <c r="M272" s="38">
        <v>67.590001354111976</v>
      </c>
      <c r="N272" s="38">
        <v>43.750615552191306</v>
      </c>
      <c r="O272" s="38">
        <v>141.16957854286701</v>
      </c>
      <c r="P272" s="35">
        <f t="shared" si="19"/>
        <v>239.18756764113735</v>
      </c>
      <c r="Q272" s="35">
        <f t="shared" si="16"/>
        <v>14.174078082437768</v>
      </c>
      <c r="R272" s="35">
        <f t="shared" si="17"/>
        <v>11.339262465950215</v>
      </c>
      <c r="S272" s="35">
        <f t="shared" si="18"/>
        <v>11.339262465950215</v>
      </c>
      <c r="U272" s="37"/>
      <c r="V272" s="35"/>
    </row>
    <row r="273" spans="1:22">
      <c r="A273" s="37" t="s">
        <v>1373</v>
      </c>
      <c r="B273" s="37" t="s">
        <v>405</v>
      </c>
      <c r="C273" s="36" t="s">
        <v>723</v>
      </c>
      <c r="D273" s="16" t="s">
        <v>1077</v>
      </c>
      <c r="E273" s="38">
        <v>3.6799999999999997</v>
      </c>
      <c r="F273" s="38">
        <v>2.8666666666666667</v>
      </c>
      <c r="G273" s="40">
        <v>3.5059739900873663</v>
      </c>
      <c r="H273" s="38">
        <v>54</v>
      </c>
      <c r="I273" s="38">
        <v>12.166666666666666</v>
      </c>
      <c r="J273" s="38">
        <v>1.7777777777777777</v>
      </c>
      <c r="K273" s="41">
        <v>65.400000298999998</v>
      </c>
      <c r="L273" s="38">
        <v>68.926099999999991</v>
      </c>
      <c r="M273" s="38">
        <v>25.476744444444442</v>
      </c>
      <c r="N273" s="38">
        <v>14</v>
      </c>
      <c r="O273" s="38">
        <v>45.5</v>
      </c>
      <c r="P273" s="35">
        <f t="shared" si="19"/>
        <v>90.343022521222224</v>
      </c>
      <c r="Q273" s="35">
        <f t="shared" si="16"/>
        <v>5.353660593850206</v>
      </c>
      <c r="R273" s="35">
        <f t="shared" si="17"/>
        <v>2.676830296925103</v>
      </c>
      <c r="S273" s="35">
        <f t="shared" si="18"/>
        <v>2.676830296925103</v>
      </c>
      <c r="U273" s="37"/>
      <c r="V273" s="35"/>
    </row>
    <row r="274" spans="1:22">
      <c r="A274" s="37" t="s">
        <v>839</v>
      </c>
      <c r="B274" s="37" t="s">
        <v>47</v>
      </c>
      <c r="C274" s="36" t="s">
        <v>740</v>
      </c>
      <c r="D274" s="16" t="s">
        <v>1077</v>
      </c>
      <c r="E274" s="38">
        <v>2.0699999999999998</v>
      </c>
      <c r="F274" s="38">
        <v>2.0333333333333332</v>
      </c>
      <c r="G274" s="40">
        <v>3.5964389180415952</v>
      </c>
      <c r="H274" s="38">
        <v>43.2</v>
      </c>
      <c r="I274" s="38">
        <v>4.5</v>
      </c>
      <c r="J274" s="38">
        <v>0.22222222222222221</v>
      </c>
      <c r="K274" s="41">
        <v>46.8400003</v>
      </c>
      <c r="L274" s="38">
        <v>39.683700000000002</v>
      </c>
      <c r="M274" s="38">
        <v>18.717466666666667</v>
      </c>
      <c r="N274" s="38">
        <v>17.2</v>
      </c>
      <c r="O274" s="38">
        <v>37.5</v>
      </c>
      <c r="P274" s="35">
        <f t="shared" si="19"/>
        <v>54.094972522222221</v>
      </c>
      <c r="Q274" s="35">
        <f t="shared" si="16"/>
        <v>3.2056280013168723</v>
      </c>
      <c r="R274" s="35">
        <f t="shared" si="17"/>
        <v>1.6028140006584362</v>
      </c>
      <c r="S274" s="35">
        <f t="shared" si="18"/>
        <v>1.6028140006584362</v>
      </c>
      <c r="U274" s="37"/>
      <c r="V274" s="35"/>
    </row>
    <row r="275" spans="1:22">
      <c r="A275" s="37" t="s">
        <v>1764</v>
      </c>
      <c r="B275" s="37" t="s">
        <v>166</v>
      </c>
      <c r="C275" s="36" t="s">
        <v>742</v>
      </c>
      <c r="D275" s="16" t="s">
        <v>1077</v>
      </c>
      <c r="E275" s="38">
        <v>1.7714285714285716</v>
      </c>
      <c r="F275" s="38">
        <v>3.6714285714285713</v>
      </c>
      <c r="G275" s="40">
        <v>4.6442756977974948</v>
      </c>
      <c r="H275" s="38">
        <v>34.25</v>
      </c>
      <c r="I275" s="38">
        <v>7.8</v>
      </c>
      <c r="J275" s="38">
        <v>0</v>
      </c>
      <c r="K275" s="41">
        <v>47.666671860000001</v>
      </c>
      <c r="L275" s="38">
        <v>45.811428571428571</v>
      </c>
      <c r="M275" s="38">
        <v>24.597462857142855</v>
      </c>
      <c r="N275" s="38">
        <v>25.285714285714285</v>
      </c>
      <c r="O275" s="38">
        <v>41.857142857142854</v>
      </c>
      <c r="P275" s="35">
        <f t="shared" si="19"/>
        <v>35.733654717142862</v>
      </c>
      <c r="Q275" s="35">
        <f t="shared" si="16"/>
        <v>2.1175499091640213</v>
      </c>
      <c r="R275" s="35">
        <f t="shared" si="17"/>
        <v>1.0587749545820107</v>
      </c>
      <c r="S275" s="35">
        <f t="shared" si="18"/>
        <v>1</v>
      </c>
      <c r="U275" s="37"/>
      <c r="V275" s="35"/>
    </row>
    <row r="276" spans="1:22">
      <c r="A276" s="37" t="s">
        <v>298</v>
      </c>
      <c r="B276" s="37" t="s">
        <v>205</v>
      </c>
      <c r="C276" s="36" t="s">
        <v>750</v>
      </c>
      <c r="D276" s="16" t="s">
        <v>1077</v>
      </c>
      <c r="E276" s="38">
        <v>2.3857142857142857</v>
      </c>
      <c r="F276" s="38">
        <v>1.3857142857142857</v>
      </c>
      <c r="G276" s="40">
        <v>3.3954439482869412</v>
      </c>
      <c r="H276" s="38">
        <v>30.25</v>
      </c>
      <c r="I276" s="38">
        <v>2.6</v>
      </c>
      <c r="J276" s="38">
        <v>0.2857142857142857</v>
      </c>
      <c r="K276" s="41">
        <v>30.545837879999997</v>
      </c>
      <c r="L276" s="38">
        <v>26.349999999999998</v>
      </c>
      <c r="M276" s="38">
        <v>11.524075597222222</v>
      </c>
      <c r="N276" s="38">
        <v>10.125</v>
      </c>
      <c r="O276" s="38">
        <v>38.75</v>
      </c>
      <c r="P276" s="35">
        <f t="shared" si="19"/>
        <v>61.933800081388888</v>
      </c>
      <c r="Q276" s="35">
        <f t="shared" si="16"/>
        <v>3.6701511159341562</v>
      </c>
      <c r="R276" s="35">
        <f t="shared" si="17"/>
        <v>1.8350755579670781</v>
      </c>
      <c r="S276" s="35">
        <f t="shared" si="18"/>
        <v>1.8350755579670781</v>
      </c>
      <c r="U276" s="37"/>
      <c r="V276" s="35"/>
    </row>
    <row r="277" spans="1:22">
      <c r="A277" s="37" t="s">
        <v>299</v>
      </c>
      <c r="B277" s="37" t="s">
        <v>61</v>
      </c>
      <c r="C277" s="36" t="s">
        <v>723</v>
      </c>
      <c r="D277" s="16" t="s">
        <v>1077</v>
      </c>
      <c r="E277" s="38">
        <v>11.578558993249892</v>
      </c>
      <c r="F277" s="38">
        <v>8.4723702229642566</v>
      </c>
      <c r="G277" s="40">
        <v>3.3309040883902372</v>
      </c>
      <c r="H277" s="38">
        <v>29</v>
      </c>
      <c r="I277" s="38">
        <v>29.285714285714285</v>
      </c>
      <c r="J277" s="38">
        <v>0</v>
      </c>
      <c r="K277" s="41">
        <v>173.5611085875</v>
      </c>
      <c r="L277" s="38">
        <v>161.65158220239883</v>
      </c>
      <c r="M277" s="38">
        <v>64.235045131071743</v>
      </c>
      <c r="N277" s="38">
        <v>60.618710727306102</v>
      </c>
      <c r="O277" s="38">
        <v>170.45127737383214</v>
      </c>
      <c r="P277" s="35">
        <f t="shared" si="19"/>
        <v>260.81884083089687</v>
      </c>
      <c r="Q277" s="35">
        <f t="shared" si="16"/>
        <v>15.455931308497593</v>
      </c>
      <c r="R277" s="35">
        <f t="shared" si="17"/>
        <v>12.364745046798076</v>
      </c>
      <c r="S277" s="35">
        <f t="shared" si="18"/>
        <v>12.364745046798076</v>
      </c>
      <c r="U277" s="37"/>
      <c r="V277" s="35"/>
    </row>
    <row r="278" spans="1:22">
      <c r="A278" s="37" t="s">
        <v>299</v>
      </c>
      <c r="B278" s="37" t="s">
        <v>190</v>
      </c>
      <c r="C278" s="36" t="s">
        <v>726</v>
      </c>
      <c r="D278" s="16" t="s">
        <v>1077</v>
      </c>
      <c r="E278" s="38">
        <v>4.7333333333333334</v>
      </c>
      <c r="F278" s="38">
        <v>6.45</v>
      </c>
      <c r="G278" s="40">
        <v>4.7473409023302464</v>
      </c>
      <c r="H278" s="38">
        <v>30.75</v>
      </c>
      <c r="I278" s="38">
        <v>22</v>
      </c>
      <c r="J278" s="38">
        <v>0</v>
      </c>
      <c r="K278" s="41">
        <v>101.32963367333333</v>
      </c>
      <c r="L278" s="38">
        <v>109.85</v>
      </c>
      <c r="M278" s="38">
        <v>53.449590506172839</v>
      </c>
      <c r="N278" s="38">
        <v>37.666666666666664</v>
      </c>
      <c r="O278" s="38">
        <v>61.777777777777779</v>
      </c>
      <c r="P278" s="35">
        <f t="shared" si="19"/>
        <v>71.774282864691372</v>
      </c>
      <c r="Q278" s="35">
        <f t="shared" si="16"/>
        <v>4.2532908364261557</v>
      </c>
      <c r="R278" s="35">
        <f t="shared" si="17"/>
        <v>2.1266454182130778</v>
      </c>
      <c r="S278" s="35">
        <f t="shared" si="18"/>
        <v>2.1266454182130778</v>
      </c>
      <c r="U278" s="37"/>
      <c r="V278" s="35"/>
    </row>
    <row r="279" spans="1:22">
      <c r="A279" s="37" t="s">
        <v>929</v>
      </c>
      <c r="B279" s="37" t="s">
        <v>90</v>
      </c>
      <c r="C279" s="36" t="s">
        <v>721</v>
      </c>
      <c r="D279" s="16" t="s">
        <v>1077</v>
      </c>
      <c r="E279" s="38">
        <v>1.8125</v>
      </c>
      <c r="F279" s="38">
        <v>2.4500000000000002</v>
      </c>
      <c r="G279" s="40">
        <v>4.4221770547941315</v>
      </c>
      <c r="H279" s="38">
        <v>37.5</v>
      </c>
      <c r="I279" s="38">
        <v>7.6</v>
      </c>
      <c r="J279" s="38">
        <v>0.14285714285714285</v>
      </c>
      <c r="K279" s="41">
        <v>46.162500386250002</v>
      </c>
      <c r="L279" s="38">
        <v>51.7</v>
      </c>
      <c r="M279" s="38">
        <v>22.682083333333331</v>
      </c>
      <c r="N279" s="38">
        <v>15.875</v>
      </c>
      <c r="O279" s="38">
        <v>32.625</v>
      </c>
      <c r="P279" s="35">
        <f t="shared" si="19"/>
        <v>37.49645871958333</v>
      </c>
      <c r="Q279" s="35">
        <f t="shared" si="16"/>
        <v>2.222012368567901</v>
      </c>
      <c r="R279" s="35">
        <f t="shared" si="17"/>
        <v>1.1110061842839505</v>
      </c>
      <c r="S279" s="35">
        <f t="shared" si="18"/>
        <v>1</v>
      </c>
      <c r="U279" s="37"/>
      <c r="V279" s="35"/>
    </row>
    <row r="280" spans="1:22">
      <c r="A280" s="37" t="s">
        <v>610</v>
      </c>
      <c r="B280" s="37" t="s">
        <v>308</v>
      </c>
      <c r="C280" s="36" t="s">
        <v>725</v>
      </c>
      <c r="D280" s="16" t="s">
        <v>1077</v>
      </c>
      <c r="E280" s="38">
        <v>2.6111111111111112</v>
      </c>
      <c r="F280" s="38">
        <v>2.4874999999999998</v>
      </c>
      <c r="G280" s="40">
        <v>3.4630082917614113</v>
      </c>
      <c r="H280" s="38">
        <v>45</v>
      </c>
      <c r="I280" s="38">
        <v>12.2</v>
      </c>
      <c r="J280" s="38">
        <v>0.75</v>
      </c>
      <c r="K280" s="41">
        <v>52.718522566666671</v>
      </c>
      <c r="L280" s="38">
        <v>45.481888888888889</v>
      </c>
      <c r="M280" s="38">
        <v>20.284964530864197</v>
      </c>
      <c r="N280" s="38">
        <v>19.444444444444443</v>
      </c>
      <c r="O280" s="38">
        <v>55.777777777777779</v>
      </c>
      <c r="P280" s="35">
        <f t="shared" si="19"/>
        <v>80.067040301234584</v>
      </c>
      <c r="Q280" s="35">
        <f t="shared" si="16"/>
        <v>4.7447134993324198</v>
      </c>
      <c r="R280" s="35">
        <f t="shared" si="17"/>
        <v>2.3723567496662099</v>
      </c>
      <c r="S280" s="35">
        <f t="shared" si="18"/>
        <v>2.3723567496662099</v>
      </c>
      <c r="U280" s="37"/>
      <c r="V280" s="35"/>
    </row>
    <row r="281" spans="1:22">
      <c r="A281" s="37" t="s">
        <v>1725</v>
      </c>
      <c r="B281" s="37" t="s">
        <v>1019</v>
      </c>
      <c r="C281" s="36" t="s">
        <v>735</v>
      </c>
      <c r="D281" s="16" t="s">
        <v>1077</v>
      </c>
      <c r="E281" s="38">
        <v>10.369357542191549</v>
      </c>
      <c r="F281" s="38">
        <v>8.4377678646662577</v>
      </c>
      <c r="G281" s="40">
        <v>3.4190303145154211</v>
      </c>
      <c r="H281" s="38">
        <v>28</v>
      </c>
      <c r="I281" s="38">
        <v>28.571428571428573</v>
      </c>
      <c r="J281" s="38">
        <v>0</v>
      </c>
      <c r="K281" s="41">
        <v>161.35277525916669</v>
      </c>
      <c r="L281" s="38">
        <v>152.01922965485468</v>
      </c>
      <c r="M281" s="38">
        <v>61.296669993587194</v>
      </c>
      <c r="N281" s="38">
        <v>49.908789652593789</v>
      </c>
      <c r="O281" s="38">
        <v>151.52896444929962</v>
      </c>
      <c r="P281" s="35">
        <f t="shared" si="19"/>
        <v>234.69527205956831</v>
      </c>
      <c r="Q281" s="35">
        <f t="shared" si="16"/>
        <v>13.907867973900345</v>
      </c>
      <c r="R281" s="35">
        <f t="shared" si="17"/>
        <v>11.126294379120276</v>
      </c>
      <c r="S281" s="35">
        <f t="shared" si="18"/>
        <v>11.126294379120276</v>
      </c>
      <c r="U281" s="37"/>
      <c r="V281" s="35"/>
    </row>
    <row r="282" spans="1:22">
      <c r="A282" s="37" t="s">
        <v>1460</v>
      </c>
      <c r="B282" s="37" t="s">
        <v>133</v>
      </c>
      <c r="C282" s="36" t="s">
        <v>720</v>
      </c>
      <c r="D282" s="16" t="s">
        <v>1077</v>
      </c>
      <c r="E282" s="38">
        <v>3.6999999999999997</v>
      </c>
      <c r="F282" s="38">
        <v>5.1857142857142851</v>
      </c>
      <c r="G282" s="40">
        <v>4.716109331601273</v>
      </c>
      <c r="H282" s="38">
        <v>18</v>
      </c>
      <c r="I282" s="38">
        <v>15.2</v>
      </c>
      <c r="J282" s="38">
        <v>0</v>
      </c>
      <c r="K282" s="41">
        <v>69.347614285714286</v>
      </c>
      <c r="L282" s="38">
        <v>71.698571428571427</v>
      </c>
      <c r="M282" s="38">
        <v>36.338992317460317</v>
      </c>
      <c r="N282" s="38">
        <v>35.714285714285715</v>
      </c>
      <c r="O282" s="38">
        <v>55.857142857142854</v>
      </c>
      <c r="P282" s="35">
        <f t="shared" si="19"/>
        <v>56.914546698412707</v>
      </c>
      <c r="Q282" s="35">
        <f t="shared" si="16"/>
        <v>3.3727138784244568</v>
      </c>
      <c r="R282" s="35">
        <f t="shared" si="17"/>
        <v>1.6863569392122284</v>
      </c>
      <c r="S282" s="35">
        <f t="shared" si="18"/>
        <v>1.6863569392122284</v>
      </c>
      <c r="U282" s="37"/>
      <c r="V282" s="35"/>
    </row>
    <row r="283" spans="1:22">
      <c r="A283" s="37" t="s">
        <v>1347</v>
      </c>
      <c r="B283" s="37" t="s">
        <v>32</v>
      </c>
      <c r="C283" s="36" t="s">
        <v>733</v>
      </c>
      <c r="D283" s="16" t="s">
        <v>1077</v>
      </c>
      <c r="E283" s="38">
        <v>4.290909090909091</v>
      </c>
      <c r="F283" s="38">
        <v>5.24</v>
      </c>
      <c r="G283" s="40">
        <v>3.9128998326371103</v>
      </c>
      <c r="H283" s="38">
        <v>45.2</v>
      </c>
      <c r="I283" s="38">
        <v>7.666666666666667</v>
      </c>
      <c r="J283" s="38">
        <v>1.5</v>
      </c>
      <c r="K283" s="41">
        <v>77.245454829090917</v>
      </c>
      <c r="L283" s="38">
        <v>73.449000000000012</v>
      </c>
      <c r="M283" s="38">
        <v>33.583747474747476</v>
      </c>
      <c r="N283" s="38">
        <v>24.181818181818183</v>
      </c>
      <c r="O283" s="38">
        <v>62.454545454545453</v>
      </c>
      <c r="P283" s="35">
        <f t="shared" si="19"/>
        <v>99.690899273535351</v>
      </c>
      <c r="Q283" s="35">
        <f t="shared" si="16"/>
        <v>5.9076088458391318</v>
      </c>
      <c r="R283" s="35">
        <f t="shared" si="17"/>
        <v>2.9538044229195659</v>
      </c>
      <c r="S283" s="35">
        <f t="shared" si="18"/>
        <v>2.9538044229195659</v>
      </c>
      <c r="U283" s="37"/>
      <c r="V283" s="35"/>
    </row>
    <row r="284" spans="1:22">
      <c r="A284" s="37" t="s">
        <v>993</v>
      </c>
      <c r="B284" s="37" t="s">
        <v>144</v>
      </c>
      <c r="C284" s="36" t="s">
        <v>741</v>
      </c>
      <c r="D284" s="16" t="s">
        <v>1077</v>
      </c>
      <c r="E284" s="38">
        <v>4.8999999999999995</v>
      </c>
      <c r="F284" s="38">
        <v>4.790909090909091</v>
      </c>
      <c r="G284" s="40">
        <v>3.9784420806918135</v>
      </c>
      <c r="H284" s="38">
        <v>44.6</v>
      </c>
      <c r="I284" s="38">
        <v>11.666666666666666</v>
      </c>
      <c r="J284" s="38">
        <v>0.27272727272727271</v>
      </c>
      <c r="K284" s="41">
        <v>85.372225260833332</v>
      </c>
      <c r="L284" s="38">
        <v>85.914666666666676</v>
      </c>
      <c r="M284" s="38">
        <v>37.738717055555554</v>
      </c>
      <c r="N284" s="38">
        <v>26.5</v>
      </c>
      <c r="O284" s="38">
        <v>81.25</v>
      </c>
      <c r="P284" s="35">
        <f t="shared" si="19"/>
        <v>114.83189703608583</v>
      </c>
      <c r="Q284" s="35">
        <f t="shared" si="16"/>
        <v>6.8048531576939757</v>
      </c>
      <c r="R284" s="35">
        <f t="shared" si="17"/>
        <v>4.0829118946163856</v>
      </c>
      <c r="S284" s="35">
        <f t="shared" si="18"/>
        <v>4.0829118946163856</v>
      </c>
      <c r="U284" s="37"/>
      <c r="V284" s="35"/>
    </row>
    <row r="285" spans="1:22">
      <c r="A285" s="37" t="s">
        <v>1817</v>
      </c>
      <c r="B285" s="37" t="s">
        <v>603</v>
      </c>
      <c r="C285" s="36" t="s">
        <v>733</v>
      </c>
      <c r="D285" s="16" t="s">
        <v>1077</v>
      </c>
      <c r="E285" s="38">
        <v>1.6857142857142857</v>
      </c>
      <c r="F285" s="38">
        <v>2.0857142857142859</v>
      </c>
      <c r="G285" s="40">
        <v>4.4325136570305546</v>
      </c>
      <c r="H285" s="38">
        <v>30.75</v>
      </c>
      <c r="I285" s="38">
        <v>3</v>
      </c>
      <c r="J285" s="38">
        <v>0.33333333333333331</v>
      </c>
      <c r="K285" s="41">
        <v>38.738100448571423</v>
      </c>
      <c r="L285" s="38">
        <v>38.607142857142854</v>
      </c>
      <c r="M285" s="38">
        <v>19.078573253968255</v>
      </c>
      <c r="N285" s="38">
        <v>13.571428571428571</v>
      </c>
      <c r="O285" s="38">
        <v>39.142857142857146</v>
      </c>
      <c r="P285" s="35">
        <f t="shared" si="19"/>
        <v>48.40000429777777</v>
      </c>
      <c r="Q285" s="35">
        <f t="shared" si="16"/>
        <v>2.8681484028312751</v>
      </c>
      <c r="R285" s="35">
        <f t="shared" si="17"/>
        <v>1.4340742014156376</v>
      </c>
      <c r="S285" s="35">
        <f t="shared" si="18"/>
        <v>1</v>
      </c>
      <c r="U285" s="37"/>
      <c r="V285" s="35"/>
    </row>
    <row r="286" spans="1:22">
      <c r="A286" s="37" t="s">
        <v>930</v>
      </c>
      <c r="B286" s="37" t="s">
        <v>139</v>
      </c>
      <c r="C286" s="36" t="s">
        <v>740</v>
      </c>
      <c r="D286" s="16" t="s">
        <v>1077</v>
      </c>
      <c r="E286" s="38">
        <v>3.8</v>
      </c>
      <c r="F286" s="38">
        <v>3.9200000000000004</v>
      </c>
      <c r="G286" s="40">
        <v>3.5302159851730925</v>
      </c>
      <c r="H286" s="38">
        <v>46.2</v>
      </c>
      <c r="I286" s="38">
        <v>9.3333333333333339</v>
      </c>
      <c r="J286" s="38">
        <v>0.6</v>
      </c>
      <c r="K286" s="41">
        <v>68.181818468181817</v>
      </c>
      <c r="L286" s="38">
        <v>65.691636363636363</v>
      </c>
      <c r="M286" s="38">
        <v>26.744060606060604</v>
      </c>
      <c r="N286" s="38">
        <v>22.545454545454547</v>
      </c>
      <c r="O286" s="38">
        <v>68.454545454545453</v>
      </c>
      <c r="P286" s="35">
        <f t="shared" si="19"/>
        <v>98.313060892424232</v>
      </c>
      <c r="Q286" s="35">
        <f t="shared" si="16"/>
        <v>5.8259591639955097</v>
      </c>
      <c r="R286" s="35">
        <f t="shared" si="17"/>
        <v>2.9129795819977549</v>
      </c>
      <c r="S286" s="35">
        <f t="shared" si="18"/>
        <v>2.9129795819977549</v>
      </c>
      <c r="U286" s="37"/>
      <c r="V286" s="35"/>
    </row>
    <row r="287" spans="1:22">
      <c r="A287" s="37" t="s">
        <v>612</v>
      </c>
      <c r="B287" s="37" t="s">
        <v>32</v>
      </c>
      <c r="C287" s="36" t="s">
        <v>731</v>
      </c>
      <c r="D287" s="16" t="s">
        <v>1077</v>
      </c>
      <c r="E287" s="38">
        <v>4.1961344850712381</v>
      </c>
      <c r="F287" s="38">
        <v>4.0111785211221882</v>
      </c>
      <c r="G287" s="40">
        <v>3.8251503564257998</v>
      </c>
      <c r="H287" s="38">
        <v>14.25</v>
      </c>
      <c r="I287" s="38">
        <v>11.5</v>
      </c>
      <c r="J287" s="38">
        <v>0</v>
      </c>
      <c r="K287" s="41">
        <v>68.546670316000004</v>
      </c>
      <c r="L287" s="38">
        <v>70.871417223079021</v>
      </c>
      <c r="M287" s="38">
        <v>29.133480043449907</v>
      </c>
      <c r="N287" s="38">
        <v>12.962826158259537</v>
      </c>
      <c r="O287" s="38">
        <v>57.254853549049258</v>
      </c>
      <c r="P287" s="35">
        <f t="shared" si="19"/>
        <v>92.764058360871076</v>
      </c>
      <c r="Q287" s="35">
        <f t="shared" si="16"/>
        <v>5.4971293843479154</v>
      </c>
      <c r="R287" s="35">
        <f t="shared" si="17"/>
        <v>2.7485646921739577</v>
      </c>
      <c r="S287" s="35">
        <f t="shared" si="18"/>
        <v>2.7485646921739577</v>
      </c>
      <c r="U287" s="37"/>
      <c r="V287" s="35"/>
    </row>
    <row r="288" spans="1:22">
      <c r="A288" s="37" t="s">
        <v>1711</v>
      </c>
      <c r="B288" s="37" t="s">
        <v>64</v>
      </c>
      <c r="C288" s="36" t="s">
        <v>732</v>
      </c>
      <c r="D288" s="16" t="s">
        <v>1077</v>
      </c>
      <c r="E288" s="38">
        <v>10.241602701834823</v>
      </c>
      <c r="F288" s="38">
        <v>8.0246269282422116</v>
      </c>
      <c r="G288" s="40">
        <v>3.5851547308408951</v>
      </c>
      <c r="H288" s="38">
        <v>27.8</v>
      </c>
      <c r="I288" s="38">
        <v>27.857142857142858</v>
      </c>
      <c r="J288" s="38">
        <v>0</v>
      </c>
      <c r="K288" s="41">
        <v>161.20277526416666</v>
      </c>
      <c r="L288" s="38">
        <v>143.12279628861802</v>
      </c>
      <c r="M288" s="38">
        <v>64.215210262556525</v>
      </c>
      <c r="N288" s="38">
        <v>59.814062948864752</v>
      </c>
      <c r="O288" s="38">
        <v>162.34997709869688</v>
      </c>
      <c r="P288" s="35">
        <f t="shared" si="19"/>
        <v>238.41183237203313</v>
      </c>
      <c r="Q288" s="35">
        <f t="shared" si="16"/>
        <v>14.12810858500937</v>
      </c>
      <c r="R288" s="35">
        <f t="shared" si="17"/>
        <v>11.302486868007497</v>
      </c>
      <c r="S288" s="35">
        <f t="shared" si="18"/>
        <v>11.302486868007497</v>
      </c>
      <c r="U288" s="37"/>
      <c r="V288" s="35"/>
    </row>
    <row r="289" spans="1:22">
      <c r="A289" s="37" t="s">
        <v>1344</v>
      </c>
      <c r="B289" s="37" t="s">
        <v>1263</v>
      </c>
      <c r="C289" s="36" t="s">
        <v>725</v>
      </c>
      <c r="D289" s="16" t="s">
        <v>1077</v>
      </c>
      <c r="E289" s="38">
        <v>2.4777777777777779</v>
      </c>
      <c r="F289" s="38">
        <v>2.0874999999999999</v>
      </c>
      <c r="G289" s="40">
        <v>3.9036078324439099</v>
      </c>
      <c r="H289" s="38">
        <v>34</v>
      </c>
      <c r="I289" s="38">
        <v>7.8</v>
      </c>
      <c r="J289" s="38">
        <v>0</v>
      </c>
      <c r="K289" s="41">
        <v>47.488889242222221</v>
      </c>
      <c r="L289" s="38">
        <v>51.394888888888886</v>
      </c>
      <c r="M289" s="38">
        <v>20.597555555555555</v>
      </c>
      <c r="N289" s="38">
        <v>16.777777777777779</v>
      </c>
      <c r="O289" s="38">
        <v>32.111111111111114</v>
      </c>
      <c r="P289" s="35">
        <f t="shared" si="19"/>
        <v>45.34127813111111</v>
      </c>
      <c r="Q289" s="35">
        <f t="shared" si="16"/>
        <v>2.6868905559176954</v>
      </c>
      <c r="R289" s="35">
        <f t="shared" si="17"/>
        <v>1.3434452779588477</v>
      </c>
      <c r="S289" s="35">
        <f t="shared" si="18"/>
        <v>1</v>
      </c>
      <c r="U289" s="37"/>
      <c r="V289" s="35"/>
    </row>
    <row r="290" spans="1:22">
      <c r="A290" s="37" t="s">
        <v>613</v>
      </c>
      <c r="B290" s="37" t="s">
        <v>198</v>
      </c>
      <c r="C290" s="36" t="s">
        <v>720</v>
      </c>
      <c r="D290" s="16" t="s">
        <v>1077</v>
      </c>
      <c r="E290" s="38">
        <v>3.1394925544663672</v>
      </c>
      <c r="F290" s="38">
        <v>2.5369738811343892</v>
      </c>
      <c r="G290" s="40">
        <v>3.0883477082507005</v>
      </c>
      <c r="H290" s="38">
        <v>49.6</v>
      </c>
      <c r="I290" s="38">
        <v>8</v>
      </c>
      <c r="J290" s="38">
        <v>23.09090909090909</v>
      </c>
      <c r="K290" s="41">
        <v>59.005558599166676</v>
      </c>
      <c r="L290" s="38">
        <v>48.887442234135342</v>
      </c>
      <c r="M290" s="38">
        <v>20.247742408198757</v>
      </c>
      <c r="N290" s="38">
        <v>15.859253410121317</v>
      </c>
      <c r="O290" s="38">
        <v>70.019444036876081</v>
      </c>
      <c r="P290" s="35">
        <f t="shared" si="19"/>
        <v>264.01852444237852</v>
      </c>
      <c r="Q290" s="35">
        <f t="shared" si="16"/>
        <v>15.645542189177986</v>
      </c>
      <c r="R290" s="35">
        <f t="shared" si="17"/>
        <v>12.51643375134239</v>
      </c>
      <c r="S290" s="35">
        <f t="shared" si="18"/>
        <v>12.51643375134239</v>
      </c>
      <c r="U290" s="37"/>
      <c r="V290" s="35"/>
    </row>
    <row r="291" spans="1:22">
      <c r="A291" s="37" t="s">
        <v>1386</v>
      </c>
      <c r="B291" s="37" t="s">
        <v>766</v>
      </c>
      <c r="C291" s="36" t="s">
        <v>732</v>
      </c>
      <c r="D291" s="16" t="s">
        <v>1077</v>
      </c>
      <c r="E291" s="38">
        <v>12.861921981947665</v>
      </c>
      <c r="F291" s="38">
        <v>9.7525275723808829</v>
      </c>
      <c r="G291" s="40">
        <v>3.7333750933840886</v>
      </c>
      <c r="H291" s="38">
        <v>29.4</v>
      </c>
      <c r="I291" s="38">
        <v>30</v>
      </c>
      <c r="J291" s="38">
        <v>0</v>
      </c>
      <c r="K291" s="41">
        <v>188.50833359999999</v>
      </c>
      <c r="L291" s="38">
        <v>181.5399019867734</v>
      </c>
      <c r="M291" s="38">
        <v>78.196924173064318</v>
      </c>
      <c r="N291" s="38">
        <v>51.324474839985434</v>
      </c>
      <c r="O291" s="38">
        <v>164.72836352859784</v>
      </c>
      <c r="P291" s="35">
        <f t="shared" si="19"/>
        <v>271.4054463110275</v>
      </c>
      <c r="Q291" s="35">
        <f t="shared" si="16"/>
        <v>16.083285707320147</v>
      </c>
      <c r="R291" s="35">
        <f t="shared" si="17"/>
        <v>12.866628565856118</v>
      </c>
      <c r="S291" s="35">
        <f t="shared" si="18"/>
        <v>12.866628565856118</v>
      </c>
      <c r="U291" s="37"/>
      <c r="V291" s="35"/>
    </row>
    <row r="292" spans="1:22">
      <c r="A292" s="37" t="s">
        <v>1742</v>
      </c>
      <c r="B292" s="37" t="s">
        <v>310</v>
      </c>
      <c r="C292" s="36" t="s">
        <v>742</v>
      </c>
      <c r="D292" s="16" t="s">
        <v>1077</v>
      </c>
      <c r="E292" s="38">
        <v>1.7714285714285716</v>
      </c>
      <c r="F292" s="38">
        <v>2.2428571428571429</v>
      </c>
      <c r="G292" s="40">
        <v>4.2803109785764715</v>
      </c>
      <c r="H292" s="38">
        <v>33</v>
      </c>
      <c r="I292" s="38">
        <v>5.4</v>
      </c>
      <c r="J292" s="38">
        <v>0.16666666666666666</v>
      </c>
      <c r="K292" s="41">
        <v>42.566671887142853</v>
      </c>
      <c r="L292" s="38">
        <v>45.978571428571435</v>
      </c>
      <c r="M292" s="38">
        <v>20.244288111111111</v>
      </c>
      <c r="N292" s="38">
        <v>14.428571428571429</v>
      </c>
      <c r="O292" s="38">
        <v>36.428571428571431</v>
      </c>
      <c r="P292" s="35">
        <f t="shared" si="19"/>
        <v>43.607623069682532</v>
      </c>
      <c r="Q292" s="35">
        <f t="shared" si="16"/>
        <v>2.5841554411663723</v>
      </c>
      <c r="R292" s="35">
        <f t="shared" si="17"/>
        <v>1.2920777205831862</v>
      </c>
      <c r="S292" s="35">
        <f t="shared" si="18"/>
        <v>1</v>
      </c>
      <c r="U292" s="37"/>
      <c r="V292" s="35"/>
    </row>
    <row r="293" spans="1:22">
      <c r="A293" s="37" t="s">
        <v>832</v>
      </c>
      <c r="B293" s="37" t="s">
        <v>771</v>
      </c>
      <c r="C293" s="36" t="s">
        <v>728</v>
      </c>
      <c r="D293" s="16" t="s">
        <v>1077</v>
      </c>
      <c r="E293" s="38">
        <v>8.4158329010442348</v>
      </c>
      <c r="F293" s="38">
        <v>7.8713283766511246</v>
      </c>
      <c r="G293" s="40">
        <v>3.8207907252136848</v>
      </c>
      <c r="H293" s="38">
        <v>26</v>
      </c>
      <c r="I293" s="38">
        <v>24.714285714285715</v>
      </c>
      <c r="J293" s="38">
        <v>0</v>
      </c>
      <c r="K293" s="41">
        <v>136.74444193500003</v>
      </c>
      <c r="L293" s="38">
        <v>136.32290435609468</v>
      </c>
      <c r="M293" s="38">
        <v>58.052432829974379</v>
      </c>
      <c r="N293" s="38">
        <v>37.283648568473957</v>
      </c>
      <c r="O293" s="38">
        <v>100.57810623260188</v>
      </c>
      <c r="P293" s="35">
        <f t="shared" si="19"/>
        <v>163.39557488658241</v>
      </c>
      <c r="Q293" s="35">
        <f t="shared" si="16"/>
        <v>9.6827007340196989</v>
      </c>
      <c r="R293" s="35">
        <f t="shared" si="17"/>
        <v>5.8096204404118188</v>
      </c>
      <c r="S293" s="35">
        <f t="shared" si="18"/>
        <v>5.8096204404118188</v>
      </c>
      <c r="U293" s="37"/>
      <c r="V293" s="35"/>
    </row>
    <row r="294" spans="1:22">
      <c r="A294" s="37" t="s">
        <v>615</v>
      </c>
      <c r="B294" s="37" t="s">
        <v>160</v>
      </c>
      <c r="C294" s="36" t="s">
        <v>722</v>
      </c>
      <c r="D294" s="16" t="s">
        <v>1077</v>
      </c>
      <c r="E294" s="38">
        <v>3.5807559100223685</v>
      </c>
      <c r="F294" s="38">
        <v>2.6356051197107915</v>
      </c>
      <c r="G294" s="40">
        <v>2.4775572725821986</v>
      </c>
      <c r="H294" s="38">
        <v>54.2</v>
      </c>
      <c r="I294" s="38">
        <v>10.714285714285714</v>
      </c>
      <c r="J294" s="38">
        <v>39.18181818181818</v>
      </c>
      <c r="K294" s="41">
        <v>69.091666935833345</v>
      </c>
      <c r="L294" s="38">
        <v>56.313381021043647</v>
      </c>
      <c r="M294" s="38">
        <v>19.019840210188992</v>
      </c>
      <c r="N294" s="38">
        <v>13.570386038144598</v>
      </c>
      <c r="O294" s="38">
        <v>60.966079330757943</v>
      </c>
      <c r="P294" s="35">
        <f t="shared" si="19"/>
        <v>380.994220626649</v>
      </c>
      <c r="Q294" s="35">
        <f t="shared" si="16"/>
        <v>22.577435296394015</v>
      </c>
      <c r="R294" s="35">
        <f t="shared" si="17"/>
        <v>22.577435296394015</v>
      </c>
      <c r="S294" s="35">
        <f t="shared" si="18"/>
        <v>22.577435296394015</v>
      </c>
      <c r="U294" s="37"/>
      <c r="V294" s="35"/>
    </row>
    <row r="295" spans="1:22">
      <c r="A295" s="37" t="s">
        <v>931</v>
      </c>
      <c r="B295" s="37" t="s">
        <v>524</v>
      </c>
      <c r="C295" s="36" t="s">
        <v>718</v>
      </c>
      <c r="D295" s="16" t="s">
        <v>1077</v>
      </c>
      <c r="E295" s="38">
        <v>10.355034590314331</v>
      </c>
      <c r="F295" s="38">
        <v>10.751357301709152</v>
      </c>
      <c r="G295" s="40">
        <v>4.0620788681201558</v>
      </c>
      <c r="H295" s="38">
        <v>31.8</v>
      </c>
      <c r="I295" s="38">
        <v>31.857142857142858</v>
      </c>
      <c r="J295" s="38">
        <v>0</v>
      </c>
      <c r="K295" s="41">
        <v>191.25833360333334</v>
      </c>
      <c r="L295" s="38">
        <v>191.7506933300921</v>
      </c>
      <c r="M295" s="38">
        <v>86.322937253552823</v>
      </c>
      <c r="N295" s="38">
        <v>63.642444017094398</v>
      </c>
      <c r="O295" s="38">
        <v>150.65461113738323</v>
      </c>
      <c r="P295" s="35">
        <f t="shared" si="19"/>
        <v>210.52995942981556</v>
      </c>
      <c r="Q295" s="35">
        <f t="shared" si="16"/>
        <v>12.475849447692774</v>
      </c>
      <c r="R295" s="35">
        <f t="shared" si="17"/>
        <v>9.98067955815422</v>
      </c>
      <c r="S295" s="35">
        <f t="shared" si="18"/>
        <v>9.98067955815422</v>
      </c>
      <c r="U295" s="37"/>
      <c r="V295" s="35"/>
    </row>
    <row r="296" spans="1:22">
      <c r="A296" s="37" t="s">
        <v>616</v>
      </c>
      <c r="B296" s="37" t="s">
        <v>310</v>
      </c>
      <c r="C296" s="36" t="s">
        <v>737</v>
      </c>
      <c r="D296" s="16" t="s">
        <v>1077</v>
      </c>
      <c r="E296" s="38">
        <v>3.7889610133968326</v>
      </c>
      <c r="F296" s="38">
        <v>2.5557355623011544</v>
      </c>
      <c r="G296" s="40">
        <v>2.3558203315961426</v>
      </c>
      <c r="H296" s="38">
        <v>48.4</v>
      </c>
      <c r="I296" s="38">
        <v>8.7142857142857135</v>
      </c>
      <c r="J296" s="38">
        <v>8.1818181818181817</v>
      </c>
      <c r="K296" s="41">
        <v>61.911108604166664</v>
      </c>
      <c r="L296" s="38">
        <v>38.628440570178483</v>
      </c>
      <c r="M296" s="38">
        <v>16.20571648903919</v>
      </c>
      <c r="N296" s="38">
        <v>20.037439278059583</v>
      </c>
      <c r="O296" s="38">
        <v>92.519845088720061</v>
      </c>
      <c r="P296" s="35">
        <f t="shared" si="19"/>
        <v>194.47156660501042</v>
      </c>
      <c r="Q296" s="35">
        <f t="shared" si="16"/>
        <v>11.524240984000617</v>
      </c>
      <c r="R296" s="35">
        <f t="shared" si="17"/>
        <v>6.9145445904003697</v>
      </c>
      <c r="S296" s="35">
        <f t="shared" si="18"/>
        <v>6.9145445904003697</v>
      </c>
      <c r="U296" s="37"/>
      <c r="V296" s="35"/>
    </row>
    <row r="297" spans="1:22">
      <c r="A297" s="37" t="s">
        <v>616</v>
      </c>
      <c r="B297" s="37" t="s">
        <v>305</v>
      </c>
      <c r="C297" s="36" t="s">
        <v>720</v>
      </c>
      <c r="D297" s="16" t="s">
        <v>1077</v>
      </c>
      <c r="E297" s="38">
        <v>2.8333333333333335</v>
      </c>
      <c r="F297" s="38">
        <v>2.35</v>
      </c>
      <c r="G297" s="40">
        <v>3.8309831578534168</v>
      </c>
      <c r="H297" s="38">
        <v>42</v>
      </c>
      <c r="I297" s="38">
        <v>4.2</v>
      </c>
      <c r="J297" s="38">
        <v>0.625</v>
      </c>
      <c r="K297" s="41">
        <v>47.425922584444443</v>
      </c>
      <c r="L297" s="38">
        <v>41.043111111111116</v>
      </c>
      <c r="M297" s="38">
        <v>20.187545629629629</v>
      </c>
      <c r="N297" s="38">
        <v>15.777777777777779</v>
      </c>
      <c r="O297" s="38">
        <v>46.111111111111114</v>
      </c>
      <c r="P297" s="35">
        <f t="shared" si="19"/>
        <v>72.802260880740747</v>
      </c>
      <c r="Q297" s="35">
        <f t="shared" si="16"/>
        <v>4.3142080521920443</v>
      </c>
      <c r="R297" s="35">
        <f t="shared" si="17"/>
        <v>2.1571040260960221</v>
      </c>
      <c r="S297" s="35">
        <f t="shared" si="18"/>
        <v>2.1571040260960221</v>
      </c>
      <c r="U297" s="37"/>
      <c r="V297" s="35"/>
    </row>
    <row r="298" spans="1:22">
      <c r="A298" s="37" t="s">
        <v>616</v>
      </c>
      <c r="B298" s="37" t="s">
        <v>1072</v>
      </c>
      <c r="C298" s="36" t="s">
        <v>717</v>
      </c>
      <c r="D298" s="16" t="s">
        <v>1077</v>
      </c>
      <c r="E298" s="38">
        <v>10.747462130586706</v>
      </c>
      <c r="F298" s="38">
        <v>10.823254530502926</v>
      </c>
      <c r="G298" s="40">
        <v>3.6601659878641115</v>
      </c>
      <c r="H298" s="38">
        <v>31.4</v>
      </c>
      <c r="I298" s="38">
        <v>31.714285714285715</v>
      </c>
      <c r="J298" s="38">
        <v>0</v>
      </c>
      <c r="K298" s="41">
        <v>192.48333360583334</v>
      </c>
      <c r="L298" s="38">
        <v>178.4070059830965</v>
      </c>
      <c r="M298" s="38">
        <v>78.280105654974705</v>
      </c>
      <c r="N298" s="38">
        <v>68.588813654747668</v>
      </c>
      <c r="O298" s="38">
        <v>160.98721120612021</v>
      </c>
      <c r="P298" s="35">
        <f t="shared" si="19"/>
        <v>231.54303305252856</v>
      </c>
      <c r="Q298" s="35">
        <f t="shared" si="16"/>
        <v>13.721068625335025</v>
      </c>
      <c r="R298" s="35">
        <f t="shared" si="17"/>
        <v>10.976854900268021</v>
      </c>
      <c r="S298" s="35">
        <f t="shared" si="18"/>
        <v>10.976854900268021</v>
      </c>
      <c r="U298" s="37"/>
      <c r="V298" s="35"/>
    </row>
    <row r="299" spans="1:22">
      <c r="A299" s="37" t="s">
        <v>932</v>
      </c>
      <c r="B299" s="37" t="s">
        <v>296</v>
      </c>
      <c r="C299" s="36" t="s">
        <v>741</v>
      </c>
      <c r="D299" s="16" t="s">
        <v>1077</v>
      </c>
      <c r="E299" s="38">
        <v>6.8365496100386478</v>
      </c>
      <c r="F299" s="38">
        <v>7.2842777262915916</v>
      </c>
      <c r="G299" s="40">
        <v>4.1624723232785277</v>
      </c>
      <c r="H299" s="38">
        <v>23.8</v>
      </c>
      <c r="I299" s="38">
        <v>22.428571428571427</v>
      </c>
      <c r="J299" s="38">
        <v>0</v>
      </c>
      <c r="K299" s="41">
        <v>124.88333360666665</v>
      </c>
      <c r="L299" s="38">
        <v>128.05794184851848</v>
      </c>
      <c r="M299" s="38">
        <v>57.758157752945465</v>
      </c>
      <c r="N299" s="38">
        <v>35.764071579791761</v>
      </c>
      <c r="O299" s="38">
        <v>91.546646323700699</v>
      </c>
      <c r="P299" s="35">
        <f t="shared" si="19"/>
        <v>134.27052147135532</v>
      </c>
      <c r="Q299" s="35">
        <f t="shared" si="16"/>
        <v>7.9567716427469817</v>
      </c>
      <c r="R299" s="35">
        <f t="shared" si="17"/>
        <v>4.7740629856481887</v>
      </c>
      <c r="S299" s="35">
        <f t="shared" si="18"/>
        <v>4.7740629856481887</v>
      </c>
      <c r="U299" s="37"/>
      <c r="V299" s="35"/>
    </row>
    <row r="300" spans="1:22">
      <c r="A300" s="37" t="s">
        <v>618</v>
      </c>
      <c r="B300" s="37" t="s">
        <v>43</v>
      </c>
      <c r="C300" s="36" t="s">
        <v>728</v>
      </c>
      <c r="D300" s="16" t="s">
        <v>1077</v>
      </c>
      <c r="E300" s="38">
        <v>4.7857142857142856</v>
      </c>
      <c r="F300" s="38">
        <v>6.1285714285714281</v>
      </c>
      <c r="G300" s="40">
        <v>4.2249418485650345</v>
      </c>
      <c r="H300" s="38">
        <v>24.333333333333332</v>
      </c>
      <c r="I300" s="38">
        <v>18</v>
      </c>
      <c r="J300" s="38">
        <v>0</v>
      </c>
      <c r="K300" s="41">
        <v>97.071429041428573</v>
      </c>
      <c r="L300" s="38">
        <v>98.865714285714276</v>
      </c>
      <c r="M300" s="38">
        <v>45.569015873015871</v>
      </c>
      <c r="N300" s="38">
        <v>27.714285714285715</v>
      </c>
      <c r="O300" s="38">
        <v>75.571428571428569</v>
      </c>
      <c r="P300" s="35">
        <f t="shared" si="19"/>
        <v>102.18263539063494</v>
      </c>
      <c r="Q300" s="35">
        <f t="shared" si="16"/>
        <v>6.0552672824079963</v>
      </c>
      <c r="R300" s="35">
        <f t="shared" si="17"/>
        <v>3.6331603694447976</v>
      </c>
      <c r="S300" s="35">
        <f t="shared" si="18"/>
        <v>3.6331603694447976</v>
      </c>
      <c r="U300" s="37"/>
      <c r="V300" s="35"/>
    </row>
    <row r="301" spans="1:22">
      <c r="A301" s="37" t="s">
        <v>295</v>
      </c>
      <c r="B301" s="37" t="s">
        <v>350</v>
      </c>
      <c r="C301" s="36" t="s">
        <v>737</v>
      </c>
      <c r="D301" s="16" t="s">
        <v>1077</v>
      </c>
      <c r="E301" s="38">
        <v>2.6142857142857143</v>
      </c>
      <c r="F301" s="38">
        <v>3.4857142857142853</v>
      </c>
      <c r="G301" s="40">
        <v>4.6101779911216347</v>
      </c>
      <c r="H301" s="38">
        <v>31.75</v>
      </c>
      <c r="I301" s="38">
        <v>7</v>
      </c>
      <c r="J301" s="38">
        <v>0.66666666666666663</v>
      </c>
      <c r="K301" s="41">
        <v>56.97618618571429</v>
      </c>
      <c r="L301" s="38">
        <v>57.185714285714276</v>
      </c>
      <c r="M301" s="38">
        <v>29.185595507936508</v>
      </c>
      <c r="N301" s="38">
        <v>26.571428571428573</v>
      </c>
      <c r="O301" s="38">
        <v>47.857142857142854</v>
      </c>
      <c r="P301" s="35">
        <f t="shared" si="19"/>
        <v>55.428626526984132</v>
      </c>
      <c r="Q301" s="35">
        <f t="shared" si="16"/>
        <v>3.2846593497472076</v>
      </c>
      <c r="R301" s="35">
        <f t="shared" si="17"/>
        <v>1.6423296748736038</v>
      </c>
      <c r="S301" s="35">
        <f t="shared" si="18"/>
        <v>1.6423296748736038</v>
      </c>
      <c r="U301" s="37"/>
      <c r="V301" s="35"/>
    </row>
    <row r="302" spans="1:22">
      <c r="A302" s="37" t="s">
        <v>1461</v>
      </c>
      <c r="B302" s="37" t="s">
        <v>1773</v>
      </c>
      <c r="C302" s="36" t="s">
        <v>731</v>
      </c>
      <c r="D302" s="16" t="s">
        <v>1077</v>
      </c>
      <c r="E302" s="38">
        <v>1.9428571428571428</v>
      </c>
      <c r="F302" s="38">
        <v>2.0571428571428574</v>
      </c>
      <c r="G302" s="40">
        <v>3.7332859937302305</v>
      </c>
      <c r="H302" s="38">
        <v>34</v>
      </c>
      <c r="I302" s="38">
        <v>3.6</v>
      </c>
      <c r="J302" s="38">
        <v>0</v>
      </c>
      <c r="K302" s="41">
        <v>34.938100472857151</v>
      </c>
      <c r="L302" s="38">
        <v>32.128571428571426</v>
      </c>
      <c r="M302" s="38">
        <v>14.492657904761904</v>
      </c>
      <c r="N302" s="38">
        <v>14.142857142857142</v>
      </c>
      <c r="O302" s="38">
        <v>34</v>
      </c>
      <c r="P302" s="35">
        <f t="shared" si="19"/>
        <v>44.741771520476199</v>
      </c>
      <c r="Q302" s="35">
        <f t="shared" si="16"/>
        <v>2.6513642382504412</v>
      </c>
      <c r="R302" s="35">
        <f t="shared" si="17"/>
        <v>1.3256821191252206</v>
      </c>
      <c r="S302" s="35">
        <f t="shared" si="18"/>
        <v>1</v>
      </c>
      <c r="U302" s="37"/>
      <c r="V302" s="35"/>
    </row>
    <row r="303" spans="1:22">
      <c r="A303" s="37" t="s">
        <v>317</v>
      </c>
      <c r="B303" s="37" t="s">
        <v>205</v>
      </c>
      <c r="C303" s="36" t="s">
        <v>735</v>
      </c>
      <c r="D303" s="16" t="s">
        <v>1077</v>
      </c>
      <c r="E303" s="38">
        <v>3.9222222222222221</v>
      </c>
      <c r="F303" s="38">
        <v>4.0999999999999996</v>
      </c>
      <c r="G303" s="40">
        <v>3.8990327411157741</v>
      </c>
      <c r="H303" s="38">
        <v>22.5</v>
      </c>
      <c r="I303" s="38">
        <v>15.8</v>
      </c>
      <c r="J303" s="38">
        <v>0</v>
      </c>
      <c r="K303" s="41">
        <v>71.22222259111112</v>
      </c>
      <c r="L303" s="38">
        <v>67.697777777777773</v>
      </c>
      <c r="M303" s="38">
        <v>30.855308641975309</v>
      </c>
      <c r="N303" s="38">
        <v>25.777777777777779</v>
      </c>
      <c r="O303" s="38">
        <v>65</v>
      </c>
      <c r="P303" s="35">
        <f t="shared" si="19"/>
        <v>88.090123825679001</v>
      </c>
      <c r="Q303" s="35">
        <f t="shared" si="16"/>
        <v>5.2201554859661634</v>
      </c>
      <c r="R303" s="35">
        <f t="shared" si="17"/>
        <v>2.6100777429830817</v>
      </c>
      <c r="S303" s="35">
        <f t="shared" si="18"/>
        <v>2.6100777429830817</v>
      </c>
      <c r="U303" s="37"/>
      <c r="V303" s="35"/>
    </row>
    <row r="304" spans="1:22">
      <c r="A304" s="37" t="s">
        <v>1723</v>
      </c>
      <c r="B304" s="37" t="s">
        <v>43</v>
      </c>
      <c r="C304" s="36" t="s">
        <v>718</v>
      </c>
      <c r="D304" s="16" t="s">
        <v>1077</v>
      </c>
      <c r="E304" s="38">
        <v>3.22</v>
      </c>
      <c r="F304" s="38">
        <v>4.5200000000000005</v>
      </c>
      <c r="G304" s="40">
        <v>4.481260418602024</v>
      </c>
      <c r="H304" s="38">
        <v>32.6</v>
      </c>
      <c r="I304" s="38">
        <v>11.166666666666666</v>
      </c>
      <c r="J304" s="38">
        <v>0</v>
      </c>
      <c r="K304" s="41">
        <v>69.286670333000004</v>
      </c>
      <c r="L304" s="38">
        <v>70.281999999999996</v>
      </c>
      <c r="M304" s="38">
        <v>34.49906814444445</v>
      </c>
      <c r="N304" s="38">
        <v>26.9</v>
      </c>
      <c r="O304" s="38">
        <v>50.9</v>
      </c>
      <c r="P304" s="35">
        <f t="shared" si="19"/>
        <v>59.536136260777781</v>
      </c>
      <c r="Q304" s="35">
        <f t="shared" si="16"/>
        <v>3.5280673339720168</v>
      </c>
      <c r="R304" s="35">
        <f t="shared" si="17"/>
        <v>1.7640336669860084</v>
      </c>
      <c r="S304" s="35">
        <f t="shared" si="18"/>
        <v>1.7640336669860084</v>
      </c>
      <c r="U304" s="37"/>
      <c r="V304" s="35"/>
    </row>
    <row r="305" spans="1:22">
      <c r="A305" s="37" t="s">
        <v>318</v>
      </c>
      <c r="B305" s="37" t="s">
        <v>166</v>
      </c>
      <c r="C305" s="36" t="s">
        <v>713</v>
      </c>
      <c r="D305" s="16" t="s">
        <v>1077</v>
      </c>
      <c r="E305" s="38">
        <v>7.5726650055382363</v>
      </c>
      <c r="F305" s="38">
        <v>8.58124274938295</v>
      </c>
      <c r="G305" s="40">
        <v>4.1238407770235757</v>
      </c>
      <c r="H305" s="38">
        <v>23.8</v>
      </c>
      <c r="I305" s="38">
        <v>25.142857142857142</v>
      </c>
      <c r="J305" s="38">
        <v>0</v>
      </c>
      <c r="K305" s="41">
        <v>132.74166694499999</v>
      </c>
      <c r="L305" s="38">
        <v>128.63069731650231</v>
      </c>
      <c r="M305" s="38">
        <v>60.822833217541493</v>
      </c>
      <c r="N305" s="38">
        <v>52.838413287712683</v>
      </c>
      <c r="O305" s="38">
        <v>117.99433577175732</v>
      </c>
      <c r="P305" s="35">
        <f t="shared" si="19"/>
        <v>153.15374596925625</v>
      </c>
      <c r="Q305" s="35">
        <f t="shared" si="16"/>
        <v>9.0757775389188886</v>
      </c>
      <c r="R305" s="35">
        <f t="shared" si="17"/>
        <v>5.4454665233513326</v>
      </c>
      <c r="S305" s="35">
        <f t="shared" si="18"/>
        <v>5.4454665233513326</v>
      </c>
      <c r="U305" s="37"/>
      <c r="V305" s="35"/>
    </row>
    <row r="306" spans="1:22">
      <c r="A306" s="37" t="s">
        <v>323</v>
      </c>
      <c r="B306" s="37" t="s">
        <v>175</v>
      </c>
      <c r="C306" s="36" t="s">
        <v>739</v>
      </c>
      <c r="D306" s="16" t="s">
        <v>1077</v>
      </c>
      <c r="E306" s="38">
        <v>4.4111111111111114</v>
      </c>
      <c r="F306" s="38">
        <v>7.666666666666667</v>
      </c>
      <c r="G306" s="40">
        <v>4.8330849799761086</v>
      </c>
      <c r="H306" s="38">
        <v>22</v>
      </c>
      <c r="I306" s="38">
        <v>21.8</v>
      </c>
      <c r="J306" s="38">
        <v>0</v>
      </c>
      <c r="K306" s="41">
        <v>98.433333706666673</v>
      </c>
      <c r="L306" s="38">
        <v>107.15444444444444</v>
      </c>
      <c r="M306" s="38">
        <v>52.85962962962963</v>
      </c>
      <c r="N306" s="38">
        <v>28.666666666666668</v>
      </c>
      <c r="O306" s="38">
        <v>61.777777777777779</v>
      </c>
      <c r="P306" s="35">
        <f t="shared" si="19"/>
        <v>72.648518891851865</v>
      </c>
      <c r="Q306" s="35">
        <f t="shared" si="16"/>
        <v>4.3050974158134441</v>
      </c>
      <c r="R306" s="35">
        <f t="shared" si="17"/>
        <v>2.152548707906722</v>
      </c>
      <c r="S306" s="35">
        <f t="shared" si="18"/>
        <v>2.152548707906722</v>
      </c>
      <c r="U306" s="37"/>
      <c r="V306" s="35"/>
    </row>
    <row r="307" spans="1:22">
      <c r="A307" s="37" t="s">
        <v>1462</v>
      </c>
      <c r="B307" s="37" t="s">
        <v>43</v>
      </c>
      <c r="C307" s="36" t="s">
        <v>716</v>
      </c>
      <c r="D307" s="16" t="s">
        <v>1077</v>
      </c>
      <c r="E307" s="38">
        <v>3.1</v>
      </c>
      <c r="F307" s="38">
        <v>2.7142857142857144</v>
      </c>
      <c r="G307" s="40">
        <v>3.6430332519490123</v>
      </c>
      <c r="H307" s="38">
        <v>42.25</v>
      </c>
      <c r="I307" s="38">
        <v>13.5</v>
      </c>
      <c r="J307" s="38">
        <v>0.7142857142857143</v>
      </c>
      <c r="K307" s="41">
        <v>49.575000421249996</v>
      </c>
      <c r="L307" s="38">
        <v>46.496124999999999</v>
      </c>
      <c r="M307" s="38">
        <v>20.067041666666668</v>
      </c>
      <c r="N307" s="38">
        <v>14.75</v>
      </c>
      <c r="O307" s="38">
        <v>48.5</v>
      </c>
      <c r="P307" s="35">
        <f t="shared" si="19"/>
        <v>77.900559945059513</v>
      </c>
      <c r="Q307" s="35">
        <f t="shared" si="16"/>
        <v>4.6163294782257491</v>
      </c>
      <c r="R307" s="35">
        <f t="shared" si="17"/>
        <v>2.3081647391128746</v>
      </c>
      <c r="S307" s="35">
        <f t="shared" si="18"/>
        <v>2.3081647391128746</v>
      </c>
      <c r="U307" s="37"/>
      <c r="V307" s="35"/>
    </row>
    <row r="308" spans="1:22">
      <c r="A308" s="37" t="s">
        <v>1170</v>
      </c>
      <c r="B308" s="37" t="s">
        <v>350</v>
      </c>
      <c r="C308" s="36" t="s">
        <v>863</v>
      </c>
      <c r="D308" s="16" t="s">
        <v>1077</v>
      </c>
      <c r="E308" s="38">
        <v>4.2111111111111112</v>
      </c>
      <c r="F308" s="38">
        <v>3.5</v>
      </c>
      <c r="G308" s="40">
        <v>3.4458925954486501</v>
      </c>
      <c r="H308" s="38">
        <v>47</v>
      </c>
      <c r="I308" s="38">
        <v>12.6</v>
      </c>
      <c r="J308" s="38">
        <v>0.5</v>
      </c>
      <c r="K308" s="41">
        <v>65.600000375555553</v>
      </c>
      <c r="L308" s="38">
        <v>64.158888888888882</v>
      </c>
      <c r="M308" s="38">
        <v>25.116728395061727</v>
      </c>
      <c r="N308" s="38">
        <v>26.444444444444443</v>
      </c>
      <c r="O308" s="38">
        <v>48.666666666666664</v>
      </c>
      <c r="P308" s="35">
        <f t="shared" si="19"/>
        <v>78.295525066913598</v>
      </c>
      <c r="Q308" s="35">
        <f t="shared" si="16"/>
        <v>4.6397348187800649</v>
      </c>
      <c r="R308" s="35">
        <f t="shared" si="17"/>
        <v>2.3198674093900324</v>
      </c>
      <c r="S308" s="35">
        <f t="shared" si="18"/>
        <v>2.3198674093900324</v>
      </c>
      <c r="U308" s="37"/>
      <c r="V308" s="35"/>
    </row>
    <row r="309" spans="1:22">
      <c r="A309" s="37" t="s">
        <v>620</v>
      </c>
      <c r="B309" s="37" t="s">
        <v>32</v>
      </c>
      <c r="C309" s="36" t="s">
        <v>733</v>
      </c>
      <c r="D309" s="16" t="s">
        <v>1077</v>
      </c>
      <c r="E309" s="38">
        <v>4.1857142857142859</v>
      </c>
      <c r="F309" s="38">
        <v>4.8285714285714283</v>
      </c>
      <c r="G309" s="40">
        <v>4.0219250425894373</v>
      </c>
      <c r="H309" s="38">
        <v>15.25</v>
      </c>
      <c r="I309" s="38">
        <v>17.600000000000001</v>
      </c>
      <c r="J309" s="38">
        <v>0</v>
      </c>
      <c r="K309" s="41">
        <v>83.857142857142861</v>
      </c>
      <c r="L309" s="38">
        <v>83.351428571428571</v>
      </c>
      <c r="M309" s="38">
        <v>37.474126984126983</v>
      </c>
      <c r="N309" s="38">
        <v>26.857142857142858</v>
      </c>
      <c r="O309" s="38">
        <v>69.285714285714292</v>
      </c>
      <c r="P309" s="35">
        <f t="shared" si="19"/>
        <v>93.24436507936511</v>
      </c>
      <c r="Q309" s="35">
        <f t="shared" si="16"/>
        <v>5.5255920047031175</v>
      </c>
      <c r="R309" s="35">
        <f t="shared" si="17"/>
        <v>2.7627960023515588</v>
      </c>
      <c r="S309" s="35">
        <f t="shared" si="18"/>
        <v>2.7627960023515588</v>
      </c>
      <c r="U309" s="37"/>
      <c r="V309" s="35"/>
    </row>
    <row r="310" spans="1:22">
      <c r="A310" s="37" t="s">
        <v>621</v>
      </c>
      <c r="B310" s="37" t="s">
        <v>622</v>
      </c>
      <c r="C310" s="36" t="s">
        <v>739</v>
      </c>
      <c r="D310" s="16" t="s">
        <v>1077</v>
      </c>
      <c r="E310" s="38">
        <v>7.9660962982014416</v>
      </c>
      <c r="F310" s="38">
        <v>10.469005432929192</v>
      </c>
      <c r="G310" s="40">
        <v>4.2588571823292165</v>
      </c>
      <c r="H310" s="38">
        <v>26.2</v>
      </c>
      <c r="I310" s="38">
        <v>27.285714285714285</v>
      </c>
      <c r="J310" s="38">
        <v>0</v>
      </c>
      <c r="K310" s="41">
        <v>154.78333361583336</v>
      </c>
      <c r="L310" s="38">
        <v>156.89925586933313</v>
      </c>
      <c r="M310" s="38">
        <v>73.244456897183454</v>
      </c>
      <c r="N310" s="38">
        <v>51.927562804052776</v>
      </c>
      <c r="O310" s="38">
        <v>119.68200231996234</v>
      </c>
      <c r="P310" s="35">
        <f t="shared" si="19"/>
        <v>155.71986343171147</v>
      </c>
      <c r="Q310" s="35">
        <f t="shared" si="16"/>
        <v>9.2278437589162348</v>
      </c>
      <c r="R310" s="35">
        <f t="shared" si="17"/>
        <v>5.536706255349741</v>
      </c>
      <c r="S310" s="35">
        <f t="shared" si="18"/>
        <v>5.536706255349741</v>
      </c>
      <c r="U310" s="37"/>
      <c r="V310" s="35"/>
    </row>
    <row r="311" spans="1:22">
      <c r="A311" s="37" t="s">
        <v>1768</v>
      </c>
      <c r="B311" s="37" t="s">
        <v>239</v>
      </c>
      <c r="C311" s="36" t="s">
        <v>721</v>
      </c>
      <c r="D311" s="16" t="s">
        <v>1077</v>
      </c>
      <c r="E311" s="38">
        <v>3.4222222222222225</v>
      </c>
      <c r="F311" s="38">
        <v>4.9888888888888889</v>
      </c>
      <c r="G311" s="40">
        <v>4.6431113949253371</v>
      </c>
      <c r="H311" s="38">
        <v>19.25</v>
      </c>
      <c r="I311" s="38">
        <v>14.2</v>
      </c>
      <c r="J311" s="38">
        <v>0</v>
      </c>
      <c r="K311" s="41">
        <v>70.874078155555551</v>
      </c>
      <c r="L311" s="38">
        <v>74.728888888888889</v>
      </c>
      <c r="M311" s="38">
        <v>36.56402665432099</v>
      </c>
      <c r="N311" s="38">
        <v>25.555555555555557</v>
      </c>
      <c r="O311" s="38">
        <v>50.444444444444443</v>
      </c>
      <c r="P311" s="35">
        <f t="shared" si="19"/>
        <v>59.372064828395054</v>
      </c>
      <c r="Q311" s="35">
        <f t="shared" si="16"/>
        <v>3.5183445824234107</v>
      </c>
      <c r="R311" s="35">
        <f t="shared" si="17"/>
        <v>1.7591722912117054</v>
      </c>
      <c r="S311" s="35">
        <f t="shared" si="18"/>
        <v>1.7591722912117054</v>
      </c>
      <c r="U311" s="37"/>
      <c r="V311" s="35"/>
    </row>
    <row r="312" spans="1:22">
      <c r="A312" s="37" t="s">
        <v>623</v>
      </c>
      <c r="B312" s="37" t="s">
        <v>52</v>
      </c>
      <c r="C312" s="36" t="s">
        <v>720</v>
      </c>
      <c r="D312" s="16" t="s">
        <v>1077</v>
      </c>
      <c r="E312" s="38">
        <v>3.2363636363636363</v>
      </c>
      <c r="F312" s="38">
        <v>2.92</v>
      </c>
      <c r="G312" s="40">
        <v>4.3563016177057854</v>
      </c>
      <c r="H312" s="38">
        <v>46</v>
      </c>
      <c r="I312" s="38">
        <v>8.1666666666666661</v>
      </c>
      <c r="J312" s="38">
        <v>4.8</v>
      </c>
      <c r="K312" s="41">
        <v>51.07879121909091</v>
      </c>
      <c r="L312" s="38">
        <v>52.825454545454548</v>
      </c>
      <c r="M312" s="38">
        <v>24.723846757575757</v>
      </c>
      <c r="N312" s="38">
        <v>14.272727272727273</v>
      </c>
      <c r="O312" s="38">
        <v>38.454545454545453</v>
      </c>
      <c r="P312" s="35">
        <f t="shared" si="19"/>
        <v>93.689595113030322</v>
      </c>
      <c r="Q312" s="35">
        <f t="shared" si="16"/>
        <v>5.5519760066980934</v>
      </c>
      <c r="R312" s="35">
        <f t="shared" si="17"/>
        <v>2.7759880033490467</v>
      </c>
      <c r="S312" s="35">
        <f t="shared" si="18"/>
        <v>2.7759880033490467</v>
      </c>
      <c r="U312" s="37"/>
      <c r="V312" s="35"/>
    </row>
    <row r="313" spans="1:22">
      <c r="A313" s="37" t="s">
        <v>624</v>
      </c>
      <c r="B313" s="37" t="s">
        <v>82</v>
      </c>
      <c r="C313" s="36" t="s">
        <v>728</v>
      </c>
      <c r="D313" s="16" t="s">
        <v>1077</v>
      </c>
      <c r="E313" s="38">
        <v>1.6857142857142857</v>
      </c>
      <c r="F313" s="38">
        <v>1.3857142857142857</v>
      </c>
      <c r="G313" s="40">
        <v>4.0911292349746473</v>
      </c>
      <c r="H313" s="38">
        <v>35.049999999999997</v>
      </c>
      <c r="I313" s="38">
        <v>3.4</v>
      </c>
      <c r="J313" s="38">
        <v>0.33333333333333331</v>
      </c>
      <c r="K313" s="41">
        <v>32.047614774285712</v>
      </c>
      <c r="L313" s="38">
        <v>32.087142857142858</v>
      </c>
      <c r="M313" s="38">
        <v>14.567881523809524</v>
      </c>
      <c r="N313" s="38">
        <v>11.714285714285714</v>
      </c>
      <c r="O313" s="38">
        <v>25.142857142857142</v>
      </c>
      <c r="P313" s="35">
        <f t="shared" si="19"/>
        <v>37.18200734571429</v>
      </c>
      <c r="Q313" s="35">
        <f t="shared" si="16"/>
        <v>2.2033782130793651</v>
      </c>
      <c r="R313" s="35">
        <f t="shared" si="17"/>
        <v>1.1016891065396825</v>
      </c>
      <c r="S313" s="35">
        <f t="shared" si="18"/>
        <v>1</v>
      </c>
      <c r="U313" s="37"/>
      <c r="V313" s="35"/>
    </row>
    <row r="314" spans="1:22">
      <c r="A314" s="37" t="s">
        <v>625</v>
      </c>
      <c r="B314" s="37" t="s">
        <v>626</v>
      </c>
      <c r="C314" s="36" t="s">
        <v>739</v>
      </c>
      <c r="D314" s="16" t="s">
        <v>1077</v>
      </c>
      <c r="E314" s="38">
        <v>2.2666666666666666</v>
      </c>
      <c r="F314" s="38">
        <v>2.875</v>
      </c>
      <c r="G314" s="40">
        <v>4.112193235252156</v>
      </c>
      <c r="H314" s="38">
        <v>43.5</v>
      </c>
      <c r="I314" s="38">
        <v>11.4</v>
      </c>
      <c r="J314" s="38">
        <v>0.75</v>
      </c>
      <c r="K314" s="41">
        <v>43.922222603333331</v>
      </c>
      <c r="L314" s="38">
        <v>46.11</v>
      </c>
      <c r="M314" s="38">
        <v>20.06851851851852</v>
      </c>
      <c r="N314" s="38">
        <v>8.8888888888888893</v>
      </c>
      <c r="O314" s="38">
        <v>31.666666666666668</v>
      </c>
      <c r="P314" s="35">
        <f t="shared" si="19"/>
        <v>52.902407788518516</v>
      </c>
      <c r="Q314" s="35">
        <f t="shared" si="16"/>
        <v>3.1349574985788751</v>
      </c>
      <c r="R314" s="35">
        <f t="shared" si="17"/>
        <v>1.5674787492894375</v>
      </c>
      <c r="S314" s="35">
        <f t="shared" si="18"/>
        <v>1.5674787492894375</v>
      </c>
      <c r="U314" s="37"/>
      <c r="V314" s="35"/>
    </row>
    <row r="315" spans="1:22">
      <c r="A315" s="37" t="s">
        <v>1784</v>
      </c>
      <c r="B315" s="37" t="s">
        <v>1679</v>
      </c>
      <c r="C315" s="36" t="s">
        <v>739</v>
      </c>
      <c r="D315" s="16" t="s">
        <v>1077</v>
      </c>
      <c r="E315" s="38">
        <v>1.9000000000000001</v>
      </c>
      <c r="F315" s="38">
        <v>2.9285714285714284</v>
      </c>
      <c r="G315" s="40">
        <v>4.2583343464393586</v>
      </c>
      <c r="H315" s="38">
        <v>36.5</v>
      </c>
      <c r="I315" s="38">
        <v>1.6</v>
      </c>
      <c r="J315" s="38">
        <v>0.33333333333333331</v>
      </c>
      <c r="K315" s="41">
        <v>38.709529062857143</v>
      </c>
      <c r="L315" s="38">
        <v>37.48571428571428</v>
      </c>
      <c r="M315" s="38">
        <v>18.315346349206347</v>
      </c>
      <c r="N315" s="38">
        <v>16</v>
      </c>
      <c r="O315" s="38">
        <v>37.714285714285715</v>
      </c>
      <c r="P315" s="35">
        <f t="shared" si="19"/>
        <v>45.070903507301594</v>
      </c>
      <c r="Q315" s="35">
        <f t="shared" si="16"/>
        <v>2.6708683559882425</v>
      </c>
      <c r="R315" s="35">
        <f t="shared" si="17"/>
        <v>1.3354341779941212</v>
      </c>
      <c r="S315" s="35">
        <f t="shared" si="18"/>
        <v>1</v>
      </c>
      <c r="U315" s="37"/>
      <c r="V315" s="35"/>
    </row>
    <row r="316" spans="1:22">
      <c r="A316" s="37" t="s">
        <v>146</v>
      </c>
      <c r="B316" s="37" t="s">
        <v>384</v>
      </c>
      <c r="C316" s="36" t="s">
        <v>738</v>
      </c>
      <c r="D316" s="16" t="s">
        <v>1077</v>
      </c>
      <c r="E316" s="38">
        <v>10.218455797234</v>
      </c>
      <c r="F316" s="38">
        <v>11.373893861980596</v>
      </c>
      <c r="G316" s="40">
        <v>4.0112017172209864</v>
      </c>
      <c r="H316" s="38">
        <v>30.2</v>
      </c>
      <c r="I316" s="38">
        <v>30.714285714285715</v>
      </c>
      <c r="J316" s="38">
        <v>0</v>
      </c>
      <c r="K316" s="41">
        <v>182.69166695416666</v>
      </c>
      <c r="L316" s="38">
        <v>174.62408580904102</v>
      </c>
      <c r="M316" s="38">
        <v>81.423680912057534</v>
      </c>
      <c r="N316" s="38">
        <v>63.359792256029458</v>
      </c>
      <c r="O316" s="38">
        <v>155.71237023960148</v>
      </c>
      <c r="P316" s="35">
        <f t="shared" si="19"/>
        <v>215.08323796358764</v>
      </c>
      <c r="Q316" s="35">
        <f t="shared" si="16"/>
        <v>12.745673360805194</v>
      </c>
      <c r="R316" s="35">
        <f t="shared" si="17"/>
        <v>10.196538688644155</v>
      </c>
      <c r="S316" s="35">
        <f t="shared" si="18"/>
        <v>10.196538688644155</v>
      </c>
      <c r="U316" s="37"/>
      <c r="V316" s="35"/>
    </row>
    <row r="317" spans="1:22">
      <c r="A317" s="37" t="s">
        <v>1507</v>
      </c>
      <c r="B317" s="37" t="s">
        <v>761</v>
      </c>
      <c r="C317" s="36" t="s">
        <v>739</v>
      </c>
      <c r="D317" s="16" t="s">
        <v>1077</v>
      </c>
      <c r="E317" s="38">
        <v>2.1749999999999998</v>
      </c>
      <c r="F317" s="38">
        <v>2.625</v>
      </c>
      <c r="G317" s="40">
        <v>4.2104977700069064</v>
      </c>
      <c r="H317" s="38">
        <v>44</v>
      </c>
      <c r="I317" s="38">
        <v>3.4</v>
      </c>
      <c r="J317" s="38">
        <v>0</v>
      </c>
      <c r="K317" s="41">
        <v>48.462500432500001</v>
      </c>
      <c r="L317" s="38">
        <v>44.678750000000001</v>
      </c>
      <c r="M317" s="38">
        <v>22.672361111111112</v>
      </c>
      <c r="N317" s="38">
        <v>18</v>
      </c>
      <c r="O317" s="38">
        <v>45</v>
      </c>
      <c r="P317" s="35">
        <f t="shared" si="19"/>
        <v>55.661944876944446</v>
      </c>
      <c r="Q317" s="35">
        <f t="shared" si="16"/>
        <v>3.2984856223374486</v>
      </c>
      <c r="R317" s="35">
        <f t="shared" si="17"/>
        <v>1.6492428111687243</v>
      </c>
      <c r="S317" s="35">
        <f t="shared" si="18"/>
        <v>1.6492428111687243</v>
      </c>
      <c r="U317" s="37"/>
      <c r="V317" s="35"/>
    </row>
    <row r="318" spans="1:22">
      <c r="A318" s="37" t="s">
        <v>847</v>
      </c>
      <c r="B318" s="37" t="s">
        <v>98</v>
      </c>
      <c r="C318" s="36" t="s">
        <v>732</v>
      </c>
      <c r="D318" s="16" t="s">
        <v>1077</v>
      </c>
      <c r="E318" s="38">
        <v>3.5454545454545454</v>
      </c>
      <c r="F318" s="38">
        <v>3.17</v>
      </c>
      <c r="G318" s="40">
        <v>3.3670399284325985</v>
      </c>
      <c r="H318" s="38">
        <v>49.8</v>
      </c>
      <c r="I318" s="38">
        <v>10.666666666666666</v>
      </c>
      <c r="J318" s="38">
        <v>1.4</v>
      </c>
      <c r="K318" s="41">
        <v>58.75151849727272</v>
      </c>
      <c r="L318" s="38">
        <v>50.618000000000002</v>
      </c>
      <c r="M318" s="38">
        <v>21.979856515151514</v>
      </c>
      <c r="N318" s="38">
        <v>13.545454545454545</v>
      </c>
      <c r="O318" s="38">
        <v>55.363636363636367</v>
      </c>
      <c r="P318" s="35">
        <f t="shared" si="19"/>
        <v>100.01531751242425</v>
      </c>
      <c r="Q318" s="35">
        <f t="shared" si="16"/>
        <v>5.9268336303658815</v>
      </c>
      <c r="R318" s="35">
        <f t="shared" si="17"/>
        <v>3.5561001782195287</v>
      </c>
      <c r="S318" s="35">
        <f t="shared" si="18"/>
        <v>3.5561001782195287</v>
      </c>
      <c r="U318" s="37"/>
      <c r="V318" s="35"/>
    </row>
    <row r="319" spans="1:22">
      <c r="A319" s="37" t="s">
        <v>933</v>
      </c>
      <c r="B319" s="37" t="s">
        <v>199</v>
      </c>
      <c r="C319" s="36" t="s">
        <v>722</v>
      </c>
      <c r="D319" s="16" t="s">
        <v>1077</v>
      </c>
      <c r="E319" s="38">
        <v>2.92</v>
      </c>
      <c r="F319" s="38">
        <v>3.2333333333333334</v>
      </c>
      <c r="G319" s="40">
        <v>4.0625542209228556</v>
      </c>
      <c r="H319" s="38">
        <v>40.25</v>
      </c>
      <c r="I319" s="38">
        <v>13.6</v>
      </c>
      <c r="J319" s="38">
        <v>0.44444444444444442</v>
      </c>
      <c r="K319" s="41">
        <v>62.79667069700001</v>
      </c>
      <c r="L319" s="38">
        <v>62.145399999999995</v>
      </c>
      <c r="M319" s="38">
        <v>28.346097733333334</v>
      </c>
      <c r="N319" s="38">
        <v>26.5</v>
      </c>
      <c r="O319" s="38">
        <v>56.2</v>
      </c>
      <c r="P319" s="35">
        <f t="shared" si="19"/>
        <v>69.862032941444454</v>
      </c>
      <c r="Q319" s="35">
        <f t="shared" si="16"/>
        <v>4.1399723224559679</v>
      </c>
      <c r="R319" s="35">
        <f t="shared" si="17"/>
        <v>2.069986161227984</v>
      </c>
      <c r="S319" s="35">
        <f t="shared" si="18"/>
        <v>2.069986161227984</v>
      </c>
      <c r="U319" s="37"/>
      <c r="V319" s="35"/>
    </row>
    <row r="320" spans="1:22">
      <c r="A320" s="37" t="s">
        <v>1729</v>
      </c>
      <c r="B320" s="37" t="s">
        <v>305</v>
      </c>
      <c r="C320" s="36" t="s">
        <v>863</v>
      </c>
      <c r="D320" s="16" t="s">
        <v>1077</v>
      </c>
      <c r="E320" s="38">
        <v>5.7200000000000006</v>
      </c>
      <c r="F320" s="38">
        <v>6.85</v>
      </c>
      <c r="G320" s="40">
        <v>4.2662142035996498</v>
      </c>
      <c r="H320" s="38">
        <v>24.4</v>
      </c>
      <c r="I320" s="38">
        <v>24</v>
      </c>
      <c r="J320" s="38">
        <v>0</v>
      </c>
      <c r="K320" s="41">
        <v>105.59667035</v>
      </c>
      <c r="L320" s="38">
        <v>113.19099999999999</v>
      </c>
      <c r="M320" s="38">
        <v>50.055334988888887</v>
      </c>
      <c r="N320" s="38">
        <v>26.8</v>
      </c>
      <c r="O320" s="38">
        <v>52.8</v>
      </c>
      <c r="P320" s="35">
        <f t="shared" si="19"/>
        <v>86.623502855555557</v>
      </c>
      <c r="Q320" s="35">
        <f t="shared" si="16"/>
        <v>5.1332446136625514</v>
      </c>
      <c r="R320" s="35">
        <f t="shared" si="17"/>
        <v>2.5666223068312757</v>
      </c>
      <c r="S320" s="35">
        <f t="shared" si="18"/>
        <v>2.5666223068312757</v>
      </c>
      <c r="U320" s="37"/>
      <c r="V320" s="35"/>
    </row>
    <row r="321" spans="1:22">
      <c r="A321" s="37" t="s">
        <v>630</v>
      </c>
      <c r="B321" s="37" t="s">
        <v>239</v>
      </c>
      <c r="C321" s="36" t="s">
        <v>722</v>
      </c>
      <c r="D321" s="16" t="s">
        <v>1077</v>
      </c>
      <c r="E321" s="38">
        <v>9.4178847328918174</v>
      </c>
      <c r="F321" s="38">
        <v>9.8389674454467873</v>
      </c>
      <c r="G321" s="40">
        <v>3.9340108243043712</v>
      </c>
      <c r="H321" s="38">
        <v>30</v>
      </c>
      <c r="I321" s="38">
        <v>29.285714285714285</v>
      </c>
      <c r="J321" s="38">
        <v>0</v>
      </c>
      <c r="K321" s="41">
        <v>168.96666695916667</v>
      </c>
      <c r="L321" s="38">
        <v>177.90816323315002</v>
      </c>
      <c r="M321" s="38">
        <v>73.857410751554823</v>
      </c>
      <c r="N321" s="38">
        <v>49.285877566939313</v>
      </c>
      <c r="O321" s="38">
        <v>116.00144220632046</v>
      </c>
      <c r="P321" s="35">
        <f t="shared" si="19"/>
        <v>174.46138959877322</v>
      </c>
      <c r="Q321" s="35">
        <f t="shared" si="16"/>
        <v>10.338452716964339</v>
      </c>
      <c r="R321" s="35">
        <f t="shared" si="17"/>
        <v>6.2030716301786031</v>
      </c>
      <c r="S321" s="35">
        <f t="shared" si="18"/>
        <v>6.2030716301786031</v>
      </c>
      <c r="U321" s="37"/>
      <c r="V321" s="35"/>
    </row>
    <row r="322" spans="1:22">
      <c r="A322" s="37" t="s">
        <v>1415</v>
      </c>
      <c r="B322" s="37" t="s">
        <v>149</v>
      </c>
      <c r="C322" s="36" t="s">
        <v>739</v>
      </c>
      <c r="D322" s="16" t="s">
        <v>1077</v>
      </c>
      <c r="E322" s="38">
        <v>9.4002164067587621</v>
      </c>
      <c r="F322" s="38">
        <v>10.366518651589949</v>
      </c>
      <c r="G322" s="40">
        <v>3.9325707313281089</v>
      </c>
      <c r="H322" s="38">
        <v>28.6</v>
      </c>
      <c r="I322" s="38">
        <v>29.714285714285715</v>
      </c>
      <c r="J322" s="38">
        <v>0</v>
      </c>
      <c r="K322" s="41">
        <v>172.77222529333335</v>
      </c>
      <c r="L322" s="38">
        <v>169.15547991491798</v>
      </c>
      <c r="M322" s="38">
        <v>75.493221819443193</v>
      </c>
      <c r="N322" s="38">
        <v>44.67590925086494</v>
      </c>
      <c r="O322" s="38">
        <v>146.82048242829435</v>
      </c>
      <c r="P322" s="35">
        <f t="shared" si="19"/>
        <v>215.49505571639995</v>
      </c>
      <c r="Q322" s="35">
        <f t="shared" ref="Q322:Q385" si="20">P322/16.875</f>
        <v>12.770077375786663</v>
      </c>
      <c r="R322" s="35">
        <f t="shared" ref="R322:R385" si="21">IF(P322 &gt;= 400,Q322*1.2,IF(P322 &gt; 300,Q322,IF(P322&gt;200,Q322*0.8,IF(P322&gt;100,Q322*0.6,Q322*0.5))))</f>
        <v>10.216061900629331</v>
      </c>
      <c r="S322" s="35">
        <f t="shared" ref="S322:S385" si="22">IF(R322 &lt; 1.5,1,R322)</f>
        <v>10.216061900629331</v>
      </c>
      <c r="U322" s="37"/>
      <c r="V322" s="35"/>
    </row>
    <row r="323" spans="1:22">
      <c r="A323" s="37" t="s">
        <v>632</v>
      </c>
      <c r="B323" s="37" t="s">
        <v>633</v>
      </c>
      <c r="C323" s="36" t="s">
        <v>741</v>
      </c>
      <c r="D323" s="16" t="s">
        <v>1077</v>
      </c>
      <c r="E323" s="38">
        <v>7.45454825430956</v>
      </c>
      <c r="F323" s="38">
        <v>8.1965619512266112</v>
      </c>
      <c r="G323" s="40">
        <v>4.6248152134901499</v>
      </c>
      <c r="H323" s="38">
        <v>25</v>
      </c>
      <c r="I323" s="38">
        <v>24.333333333333332</v>
      </c>
      <c r="J323" s="38">
        <v>0</v>
      </c>
      <c r="K323" s="41">
        <v>132.74545486636364</v>
      </c>
      <c r="L323" s="38">
        <v>148.91881975325649</v>
      </c>
      <c r="M323" s="38">
        <v>68.213688798625398</v>
      </c>
      <c r="N323" s="38">
        <v>36.356097665532822</v>
      </c>
      <c r="O323" s="38">
        <v>100.92228951270945</v>
      </c>
      <c r="P323" s="35">
        <f t="shared" ref="P323:P386" si="23">(10*E323)-(3*F323)+(7*J323)+K323-(L323*0.5)-(M323*0.5)-N323+O323</f>
        <v>138.70118912701511</v>
      </c>
      <c r="Q323" s="35">
        <f t="shared" si="20"/>
        <v>8.2193297260453395</v>
      </c>
      <c r="R323" s="35">
        <f t="shared" si="21"/>
        <v>4.9315978356272039</v>
      </c>
      <c r="S323" s="35">
        <f t="shared" si="22"/>
        <v>4.9315978356272039</v>
      </c>
      <c r="U323" s="37"/>
      <c r="V323" s="35"/>
    </row>
    <row r="324" spans="1:22">
      <c r="A324" s="37" t="s">
        <v>1368</v>
      </c>
      <c r="B324" s="37" t="s">
        <v>381</v>
      </c>
      <c r="C324" s="36" t="s">
        <v>738</v>
      </c>
      <c r="D324" s="16" t="s">
        <v>1077</v>
      </c>
      <c r="E324" s="38">
        <v>3.6333333333333337</v>
      </c>
      <c r="F324" s="38">
        <v>4.4749999999999996</v>
      </c>
      <c r="G324" s="40">
        <v>4.4565357724770802</v>
      </c>
      <c r="H324" s="38">
        <v>22.5</v>
      </c>
      <c r="I324" s="38">
        <v>13</v>
      </c>
      <c r="J324" s="38">
        <v>0.125</v>
      </c>
      <c r="K324" s="41">
        <v>72.166667059999995</v>
      </c>
      <c r="L324" s="38">
        <v>75.24688888888889</v>
      </c>
      <c r="M324" s="38">
        <v>35.734814814814818</v>
      </c>
      <c r="N324" s="38">
        <v>28.666666666666668</v>
      </c>
      <c r="O324" s="38">
        <v>52.222222222222221</v>
      </c>
      <c r="P324" s="35">
        <f t="shared" si="23"/>
        <v>64.01470409703704</v>
      </c>
      <c r="Q324" s="35">
        <f t="shared" si="20"/>
        <v>3.7934639464910838</v>
      </c>
      <c r="R324" s="35">
        <f t="shared" si="21"/>
        <v>1.8967319732455419</v>
      </c>
      <c r="S324" s="35">
        <f t="shared" si="22"/>
        <v>1.8967319732455419</v>
      </c>
      <c r="U324" s="37"/>
      <c r="V324" s="35"/>
    </row>
    <row r="325" spans="1:22">
      <c r="A325" s="37" t="s">
        <v>634</v>
      </c>
      <c r="B325" s="37" t="s">
        <v>635</v>
      </c>
      <c r="C325" s="36" t="s">
        <v>742</v>
      </c>
      <c r="D325" s="16" t="s">
        <v>1077</v>
      </c>
      <c r="E325" s="38">
        <v>6.8004920901051902</v>
      </c>
      <c r="F325" s="38">
        <v>9.6871515141059099</v>
      </c>
      <c r="G325" s="40">
        <v>4.3825825701985384</v>
      </c>
      <c r="H325" s="38">
        <v>25.8</v>
      </c>
      <c r="I325" s="38">
        <v>26.571428571428573</v>
      </c>
      <c r="J325" s="38">
        <v>0</v>
      </c>
      <c r="K325" s="41">
        <v>140.18461565769229</v>
      </c>
      <c r="L325" s="38">
        <v>143.53840027279387</v>
      </c>
      <c r="M325" s="38">
        <v>68.263405910153708</v>
      </c>
      <c r="N325" s="38">
        <v>47.847462897294477</v>
      </c>
      <c r="O325" s="38">
        <v>119.39551933784129</v>
      </c>
      <c r="P325" s="35">
        <f t="shared" si="23"/>
        <v>144.77523536549947</v>
      </c>
      <c r="Q325" s="35">
        <f t="shared" si="20"/>
        <v>8.5792732068444124</v>
      </c>
      <c r="R325" s="35">
        <f t="shared" si="21"/>
        <v>5.1475639241066471</v>
      </c>
      <c r="S325" s="35">
        <f t="shared" si="22"/>
        <v>5.1475639241066471</v>
      </c>
      <c r="U325" s="37"/>
      <c r="V325" s="35"/>
    </row>
    <row r="326" spans="1:22">
      <c r="A326" s="37" t="s">
        <v>634</v>
      </c>
      <c r="B326" s="37" t="s">
        <v>162</v>
      </c>
      <c r="C326" s="36" t="s">
        <v>729</v>
      </c>
      <c r="D326" s="16" t="s">
        <v>1077</v>
      </c>
      <c r="E326" s="38">
        <v>7.7743813470595127</v>
      </c>
      <c r="F326" s="38">
        <v>8.2508762887203844</v>
      </c>
      <c r="G326" s="40">
        <v>4.1795350473281561</v>
      </c>
      <c r="H326" s="38">
        <v>26.4</v>
      </c>
      <c r="I326" s="38">
        <v>28.428571428571427</v>
      </c>
      <c r="J326" s="38">
        <v>0</v>
      </c>
      <c r="K326" s="41">
        <v>140.18889196333333</v>
      </c>
      <c r="L326" s="38">
        <v>136.05527868703507</v>
      </c>
      <c r="M326" s="38">
        <v>65.102709689650226</v>
      </c>
      <c r="N326" s="38">
        <v>55.486574837020903</v>
      </c>
      <c r="O326" s="38">
        <v>117.85102799799624</v>
      </c>
      <c r="P326" s="35">
        <f t="shared" si="23"/>
        <v>154.9655355404</v>
      </c>
      <c r="Q326" s="35">
        <f t="shared" si="20"/>
        <v>9.1831428468385177</v>
      </c>
      <c r="R326" s="35">
        <f t="shared" si="21"/>
        <v>5.5098857081031101</v>
      </c>
      <c r="S326" s="35">
        <f t="shared" si="22"/>
        <v>5.5098857081031101</v>
      </c>
      <c r="U326" s="37"/>
      <c r="V326" s="35"/>
    </row>
    <row r="327" spans="1:22">
      <c r="A327" s="37" t="s">
        <v>636</v>
      </c>
      <c r="B327" s="37" t="s">
        <v>382</v>
      </c>
      <c r="C327" s="36" t="s">
        <v>737</v>
      </c>
      <c r="D327" s="16" t="s">
        <v>1077</v>
      </c>
      <c r="E327" s="38">
        <v>6.3277948440762586</v>
      </c>
      <c r="F327" s="38">
        <v>8.1227295884363624</v>
      </c>
      <c r="G327" s="40">
        <v>4.4367018275812491</v>
      </c>
      <c r="H327" s="38">
        <v>25.6</v>
      </c>
      <c r="I327" s="38">
        <v>19.857142857142858</v>
      </c>
      <c r="J327" s="38">
        <v>0</v>
      </c>
      <c r="K327" s="41">
        <v>116.73055863083333</v>
      </c>
      <c r="L327" s="38">
        <v>122.53199957693766</v>
      </c>
      <c r="M327" s="38">
        <v>57.544298090222036</v>
      </c>
      <c r="N327" s="38">
        <v>38.486917020148525</v>
      </c>
      <c r="O327" s="38">
        <v>84.975722262880865</v>
      </c>
      <c r="P327" s="35">
        <f t="shared" si="23"/>
        <v>112.0909747154393</v>
      </c>
      <c r="Q327" s="35">
        <f t="shared" si="20"/>
        <v>6.6424281312852917</v>
      </c>
      <c r="R327" s="35">
        <f t="shared" si="21"/>
        <v>3.985456878771175</v>
      </c>
      <c r="S327" s="35">
        <f t="shared" si="22"/>
        <v>3.985456878771175</v>
      </c>
      <c r="U327" s="37"/>
      <c r="V327" s="35"/>
    </row>
    <row r="328" spans="1:22">
      <c r="A328" s="37" t="s">
        <v>1334</v>
      </c>
      <c r="B328" s="37" t="s">
        <v>1209</v>
      </c>
      <c r="C328" s="36" t="s">
        <v>718</v>
      </c>
      <c r="D328" s="16" t="s">
        <v>1077</v>
      </c>
      <c r="E328" s="38">
        <v>3.372727272727273</v>
      </c>
      <c r="F328" s="38">
        <v>4.5545454545454547</v>
      </c>
      <c r="G328" s="40">
        <v>4.0236210538775241</v>
      </c>
      <c r="H328" s="38">
        <v>29.8</v>
      </c>
      <c r="I328" s="38">
        <v>14.666666666666666</v>
      </c>
      <c r="J328" s="38">
        <v>0</v>
      </c>
      <c r="K328" s="41">
        <v>81.693936689090904</v>
      </c>
      <c r="L328" s="38">
        <v>80.59</v>
      </c>
      <c r="M328" s="38">
        <v>36.522827070707073</v>
      </c>
      <c r="N328" s="38">
        <v>21.727272727272727</v>
      </c>
      <c r="O328" s="38">
        <v>68.181818181818187</v>
      </c>
      <c r="P328" s="35">
        <f t="shared" si="23"/>
        <v>89.655704971919192</v>
      </c>
      <c r="Q328" s="35">
        <f t="shared" si="20"/>
        <v>5.3129306650026189</v>
      </c>
      <c r="R328" s="35">
        <f t="shared" si="21"/>
        <v>2.6564653325013095</v>
      </c>
      <c r="S328" s="35">
        <f t="shared" si="22"/>
        <v>2.6564653325013095</v>
      </c>
      <c r="U328" s="37"/>
      <c r="V328" s="35"/>
    </row>
    <row r="329" spans="1:22">
      <c r="A329" s="37" t="s">
        <v>1715</v>
      </c>
      <c r="B329" s="37" t="s">
        <v>138</v>
      </c>
      <c r="C329" s="36" t="s">
        <v>720</v>
      </c>
      <c r="D329" s="16" t="s">
        <v>1077</v>
      </c>
      <c r="E329" s="38">
        <v>2.6</v>
      </c>
      <c r="F329" s="38">
        <v>3.0714285714285716</v>
      </c>
      <c r="G329" s="40">
        <v>4.7137991858245742</v>
      </c>
      <c r="H329" s="38">
        <v>37.25</v>
      </c>
      <c r="I329" s="38">
        <v>12.8</v>
      </c>
      <c r="J329" s="38">
        <v>0.66666666666666663</v>
      </c>
      <c r="K329" s="41">
        <v>54.109529084285718</v>
      </c>
      <c r="L329" s="38">
        <v>51.971428571428575</v>
      </c>
      <c r="M329" s="38">
        <v>28.34016157142857</v>
      </c>
      <c r="N329" s="38">
        <v>23.857142857142858</v>
      </c>
      <c r="O329" s="38">
        <v>41.714285714285715</v>
      </c>
      <c r="P329" s="35">
        <f t="shared" si="23"/>
        <v>53.26325782238095</v>
      </c>
      <c r="Q329" s="35">
        <f t="shared" si="20"/>
        <v>3.1563412042892414</v>
      </c>
      <c r="R329" s="35">
        <f t="shared" si="21"/>
        <v>1.5781706021446207</v>
      </c>
      <c r="S329" s="35">
        <f t="shared" si="22"/>
        <v>1.5781706021446207</v>
      </c>
      <c r="U329" s="37"/>
      <c r="V329" s="35"/>
    </row>
    <row r="330" spans="1:22">
      <c r="A330" s="37" t="s">
        <v>1375</v>
      </c>
      <c r="B330" s="37" t="s">
        <v>209</v>
      </c>
      <c r="C330" s="36" t="s">
        <v>739</v>
      </c>
      <c r="D330" s="16" t="s">
        <v>1077</v>
      </c>
      <c r="E330" s="38">
        <v>5.0263474592507338</v>
      </c>
      <c r="F330" s="38">
        <v>7.3786374549089402</v>
      </c>
      <c r="G330" s="40">
        <v>4.1953177847951562</v>
      </c>
      <c r="H330" s="38">
        <v>20.2</v>
      </c>
      <c r="I330" s="38">
        <v>17.714285714285715</v>
      </c>
      <c r="J330" s="38">
        <v>0</v>
      </c>
      <c r="K330" s="41">
        <v>103.67500029999998</v>
      </c>
      <c r="L330" s="38">
        <v>110.77205156119334</v>
      </c>
      <c r="M330" s="38">
        <v>48.327730288581449</v>
      </c>
      <c r="N330" s="38">
        <v>26.887806360370046</v>
      </c>
      <c r="O330" s="38">
        <v>74.795773988748422</v>
      </c>
      <c r="P330" s="35">
        <f t="shared" si="23"/>
        <v>100.16063923127146</v>
      </c>
      <c r="Q330" s="35">
        <f t="shared" si="20"/>
        <v>5.9354452877790491</v>
      </c>
      <c r="R330" s="35">
        <f t="shared" si="21"/>
        <v>3.5612671726674292</v>
      </c>
      <c r="S330" s="35">
        <f t="shared" si="22"/>
        <v>3.5612671726674292</v>
      </c>
      <c r="U330" s="37"/>
      <c r="V330" s="35"/>
    </row>
    <row r="331" spans="1:22">
      <c r="A331" s="37" t="s">
        <v>638</v>
      </c>
      <c r="B331" s="37" t="s">
        <v>639</v>
      </c>
      <c r="C331" s="36" t="s">
        <v>725</v>
      </c>
      <c r="D331" s="16" t="s">
        <v>1077</v>
      </c>
      <c r="E331" s="38">
        <v>4.1545454545454552</v>
      </c>
      <c r="F331" s="38">
        <v>2.62</v>
      </c>
      <c r="G331" s="40">
        <v>2.4012782890330269</v>
      </c>
      <c r="H331" s="38">
        <v>50.8</v>
      </c>
      <c r="I331" s="38">
        <v>11.333333333333334</v>
      </c>
      <c r="J331" s="38">
        <v>3.1</v>
      </c>
      <c r="K331" s="41">
        <v>64.645454873636368</v>
      </c>
      <c r="L331" s="38">
        <v>49.54127272727272</v>
      </c>
      <c r="M331" s="38">
        <v>17.247969696969697</v>
      </c>
      <c r="N331" s="38">
        <v>16.454545454545453</v>
      </c>
      <c r="O331" s="38">
        <v>72.181818181818187</v>
      </c>
      <c r="P331" s="35">
        <f t="shared" si="23"/>
        <v>142.36356093424246</v>
      </c>
      <c r="Q331" s="35">
        <f t="shared" si="20"/>
        <v>8.4363591664736273</v>
      </c>
      <c r="R331" s="35">
        <f t="shared" si="21"/>
        <v>5.061815499884176</v>
      </c>
      <c r="S331" s="35">
        <f t="shared" si="22"/>
        <v>5.061815499884176</v>
      </c>
      <c r="U331" s="37"/>
      <c r="V331" s="35"/>
    </row>
    <row r="332" spans="1:22">
      <c r="A332" s="37" t="s">
        <v>1311</v>
      </c>
      <c r="B332" s="37" t="s">
        <v>198</v>
      </c>
      <c r="C332" s="36" t="s">
        <v>713</v>
      </c>
      <c r="D332" s="16" t="s">
        <v>1077</v>
      </c>
      <c r="E332" s="38">
        <v>11.07790036904543</v>
      </c>
      <c r="F332" s="38">
        <v>9.897739798909484</v>
      </c>
      <c r="G332" s="40">
        <v>3.6274001378096861</v>
      </c>
      <c r="H332" s="38">
        <v>29.6</v>
      </c>
      <c r="I332" s="38">
        <v>30.428571428571427</v>
      </c>
      <c r="J332" s="38">
        <v>0</v>
      </c>
      <c r="K332" s="41">
        <v>178.91818214727272</v>
      </c>
      <c r="L332" s="38">
        <v>163.99549630684203</v>
      </c>
      <c r="M332" s="38">
        <v>72.111982064186179</v>
      </c>
      <c r="N332" s="38">
        <v>53.34340425795672</v>
      </c>
      <c r="O332" s="38">
        <v>164.39935907628839</v>
      </c>
      <c r="P332" s="35">
        <f t="shared" si="23"/>
        <v>253.00618207381615</v>
      </c>
      <c r="Q332" s="35">
        <f t="shared" si="20"/>
        <v>14.992958937707623</v>
      </c>
      <c r="R332" s="35">
        <f t="shared" si="21"/>
        <v>11.994367150166099</v>
      </c>
      <c r="S332" s="35">
        <f t="shared" si="22"/>
        <v>11.994367150166099</v>
      </c>
      <c r="U332" s="37"/>
      <c r="V332" s="35"/>
    </row>
    <row r="333" spans="1:22">
      <c r="A333" s="37" t="s">
        <v>642</v>
      </c>
      <c r="B333" s="37" t="s">
        <v>120</v>
      </c>
      <c r="C333" s="36" t="s">
        <v>742</v>
      </c>
      <c r="D333" s="16" t="s">
        <v>1077</v>
      </c>
      <c r="E333" s="38">
        <v>2.0750000000000002</v>
      </c>
      <c r="F333" s="38">
        <v>1.8625</v>
      </c>
      <c r="G333" s="40">
        <v>4.1812991110453952</v>
      </c>
      <c r="H333" s="38">
        <v>37.575000000000003</v>
      </c>
      <c r="I333" s="38">
        <v>9.84</v>
      </c>
      <c r="J333" s="38">
        <v>0.21428571428571427</v>
      </c>
      <c r="K333" s="41">
        <v>42.912500453749999</v>
      </c>
      <c r="L333" s="38">
        <v>40.612499999999997</v>
      </c>
      <c r="M333" s="38">
        <v>19.936666666666667</v>
      </c>
      <c r="N333" s="38">
        <v>17.875</v>
      </c>
      <c r="O333" s="38">
        <v>35.625</v>
      </c>
      <c r="P333" s="35">
        <f t="shared" si="23"/>
        <v>47.050417120416668</v>
      </c>
      <c r="Q333" s="35">
        <f t="shared" si="20"/>
        <v>2.7881728663950618</v>
      </c>
      <c r="R333" s="35">
        <f t="shared" si="21"/>
        <v>1.3940864331975309</v>
      </c>
      <c r="S333" s="35">
        <f t="shared" si="22"/>
        <v>1</v>
      </c>
      <c r="U333" s="37"/>
      <c r="V333" s="35"/>
    </row>
    <row r="334" spans="1:22">
      <c r="A334" s="37" t="s">
        <v>1765</v>
      </c>
      <c r="B334" s="37" t="s">
        <v>90</v>
      </c>
      <c r="C334" s="36" t="s">
        <v>741</v>
      </c>
      <c r="D334" s="16" t="s">
        <v>1077</v>
      </c>
      <c r="E334" s="38">
        <v>1.3714285714285714</v>
      </c>
      <c r="F334" s="38">
        <v>1.5428571428571429</v>
      </c>
      <c r="G334" s="40">
        <v>4.4973729083912257</v>
      </c>
      <c r="H334" s="38">
        <v>36.75</v>
      </c>
      <c r="I334" s="38">
        <v>5.6</v>
      </c>
      <c r="J334" s="38">
        <v>0</v>
      </c>
      <c r="K334" s="41">
        <v>32.809529094285715</v>
      </c>
      <c r="L334" s="38">
        <v>28.295714285714286</v>
      </c>
      <c r="M334" s="38">
        <v>16.395187476190475</v>
      </c>
      <c r="N334" s="38">
        <v>16.285714285714285</v>
      </c>
      <c r="O334" s="38">
        <v>32.857142857142854</v>
      </c>
      <c r="P334" s="35">
        <f t="shared" si="23"/>
        <v>36.121221070476189</v>
      </c>
      <c r="Q334" s="35">
        <f t="shared" si="20"/>
        <v>2.1405168041763667</v>
      </c>
      <c r="R334" s="35">
        <f t="shared" si="21"/>
        <v>1.0702584020881833</v>
      </c>
      <c r="S334" s="35">
        <f t="shared" si="22"/>
        <v>1</v>
      </c>
      <c r="U334" s="37"/>
      <c r="V334" s="35"/>
    </row>
    <row r="335" spans="1:22">
      <c r="A335" s="37" t="s">
        <v>1717</v>
      </c>
      <c r="B335" s="37" t="s">
        <v>58</v>
      </c>
      <c r="C335" s="36" t="s">
        <v>715</v>
      </c>
      <c r="D335" s="16" t="s">
        <v>1077</v>
      </c>
      <c r="E335" s="38">
        <v>2.15</v>
      </c>
      <c r="F335" s="38">
        <v>1.6857142857142857</v>
      </c>
      <c r="G335" s="40">
        <v>3.3324074677217017</v>
      </c>
      <c r="H335" s="38">
        <v>40.25</v>
      </c>
      <c r="I335" s="38">
        <v>7</v>
      </c>
      <c r="J335" s="38">
        <v>0.14285714285714285</v>
      </c>
      <c r="K335" s="41">
        <v>41.241662958750005</v>
      </c>
      <c r="L335" s="38">
        <v>36.150374999999997</v>
      </c>
      <c r="M335" s="38">
        <v>15.270447291666667</v>
      </c>
      <c r="N335" s="38">
        <v>15.125</v>
      </c>
      <c r="O335" s="38">
        <v>37.875</v>
      </c>
      <c r="P335" s="35">
        <f t="shared" si="23"/>
        <v>55.724108955773815</v>
      </c>
      <c r="Q335" s="35">
        <f t="shared" si="20"/>
        <v>3.3021694196014111</v>
      </c>
      <c r="R335" s="35">
        <f t="shared" si="21"/>
        <v>1.6510847098007055</v>
      </c>
      <c r="S335" s="35">
        <f t="shared" si="22"/>
        <v>1.6510847098007055</v>
      </c>
      <c r="U335" s="37"/>
      <c r="V335" s="35"/>
    </row>
    <row r="336" spans="1:22">
      <c r="A336" s="37" t="s">
        <v>1632</v>
      </c>
      <c r="B336" s="37" t="s">
        <v>1168</v>
      </c>
      <c r="C336" s="36" t="s">
        <v>727</v>
      </c>
      <c r="D336" s="16" t="s">
        <v>1077</v>
      </c>
      <c r="E336" s="38">
        <v>3.4355247072367683</v>
      </c>
      <c r="F336" s="38">
        <v>3.4576755227496281</v>
      </c>
      <c r="G336" s="40">
        <v>3.0530982810459779</v>
      </c>
      <c r="H336" s="38">
        <v>49</v>
      </c>
      <c r="I336" s="38">
        <v>9.7142857142857135</v>
      </c>
      <c r="J336" s="38">
        <v>19.818181818181817</v>
      </c>
      <c r="K336" s="41">
        <v>66.65555864083332</v>
      </c>
      <c r="L336" s="38">
        <v>52.404632244931371</v>
      </c>
      <c r="M336" s="38">
        <v>22.611774612054177</v>
      </c>
      <c r="N336" s="38">
        <v>18.137888599178812</v>
      </c>
      <c r="O336" s="38">
        <v>73.232939354146779</v>
      </c>
      <c r="P336" s="35">
        <f t="shared" si="23"/>
        <v>246.95189919870006</v>
      </c>
      <c r="Q336" s="35">
        <f t="shared" si="20"/>
        <v>14.634186619182225</v>
      </c>
      <c r="R336" s="35">
        <f t="shared" si="21"/>
        <v>11.707349295345781</v>
      </c>
      <c r="S336" s="35">
        <f t="shared" si="22"/>
        <v>11.707349295345781</v>
      </c>
      <c r="U336" s="37"/>
      <c r="V336" s="35"/>
    </row>
    <row r="337" spans="1:22">
      <c r="A337" s="37" t="s">
        <v>1324</v>
      </c>
      <c r="B337" s="37" t="s">
        <v>269</v>
      </c>
      <c r="C337" s="36" t="s">
        <v>740</v>
      </c>
      <c r="D337" s="16" t="s">
        <v>1077</v>
      </c>
      <c r="E337" s="38">
        <v>2.5222222222222221</v>
      </c>
      <c r="F337" s="38">
        <v>2.5499999999999998</v>
      </c>
      <c r="G337" s="40">
        <v>3.9799318980520146</v>
      </c>
      <c r="H337" s="38">
        <v>43.5</v>
      </c>
      <c r="I337" s="38">
        <v>10</v>
      </c>
      <c r="J337" s="38">
        <v>0.25</v>
      </c>
      <c r="K337" s="41">
        <v>52.233333744444444</v>
      </c>
      <c r="L337" s="38">
        <v>58.31422222222222</v>
      </c>
      <c r="M337" s="38">
        <v>23.098345679012347</v>
      </c>
      <c r="N337" s="38">
        <v>9.7777777777777786</v>
      </c>
      <c r="O337" s="38">
        <v>31.555555555555557</v>
      </c>
      <c r="P337" s="35">
        <f t="shared" si="23"/>
        <v>52.627049793827169</v>
      </c>
      <c r="Q337" s="35">
        <f t="shared" si="20"/>
        <v>3.118639987782351</v>
      </c>
      <c r="R337" s="35">
        <f t="shared" si="21"/>
        <v>1.5593199938911755</v>
      </c>
      <c r="S337" s="35">
        <f t="shared" si="22"/>
        <v>1.5593199938911755</v>
      </c>
      <c r="U337" s="37"/>
      <c r="V337" s="35"/>
    </row>
    <row r="338" spans="1:22">
      <c r="A338" s="37" t="s">
        <v>859</v>
      </c>
      <c r="B338" s="37" t="s">
        <v>175</v>
      </c>
      <c r="C338" s="36" t="s">
        <v>720</v>
      </c>
      <c r="D338" s="16" t="s">
        <v>1077</v>
      </c>
      <c r="E338" s="38">
        <v>1.7875000000000001</v>
      </c>
      <c r="F338" s="38">
        <v>1.7714285714285716</v>
      </c>
      <c r="G338" s="40">
        <v>3.533058223386754</v>
      </c>
      <c r="H338" s="38">
        <v>35</v>
      </c>
      <c r="I338" s="38">
        <v>4.75</v>
      </c>
      <c r="J338" s="38">
        <v>2.4285714285714284</v>
      </c>
      <c r="K338" s="41">
        <v>35.545837963749996</v>
      </c>
      <c r="L338" s="38">
        <v>32.790999999999997</v>
      </c>
      <c r="M338" s="38">
        <v>13.953946125</v>
      </c>
      <c r="N338" s="38">
        <v>11.875</v>
      </c>
      <c r="O338" s="38">
        <v>37</v>
      </c>
      <c r="P338" s="35">
        <f t="shared" si="23"/>
        <v>66.859079186964266</v>
      </c>
      <c r="Q338" s="35">
        <f t="shared" si="20"/>
        <v>3.9620195073756603</v>
      </c>
      <c r="R338" s="35">
        <f t="shared" si="21"/>
        <v>1.9810097536878302</v>
      </c>
      <c r="S338" s="35">
        <f t="shared" si="22"/>
        <v>1.9810097536878302</v>
      </c>
      <c r="U338" s="37"/>
      <c r="V338" s="35"/>
    </row>
    <row r="339" spans="1:22">
      <c r="A339" s="37" t="s">
        <v>1463</v>
      </c>
      <c r="B339" s="37" t="s">
        <v>70</v>
      </c>
      <c r="C339" s="36" t="s">
        <v>724</v>
      </c>
      <c r="D339" s="16" t="s">
        <v>1077</v>
      </c>
      <c r="E339" s="38">
        <v>5.6454545454545455</v>
      </c>
      <c r="F339" s="38">
        <v>5.7818181818181822</v>
      </c>
      <c r="G339" s="40">
        <v>4.2835182088253934</v>
      </c>
      <c r="H339" s="38">
        <v>20.399999999999999</v>
      </c>
      <c r="I339" s="38">
        <v>20.166666666666668</v>
      </c>
      <c r="J339" s="38">
        <v>0</v>
      </c>
      <c r="K339" s="41">
        <v>95.606063974545449</v>
      </c>
      <c r="L339" s="38">
        <v>91.13909090909091</v>
      </c>
      <c r="M339" s="38">
        <v>45.503368434343436</v>
      </c>
      <c r="N339" s="38">
        <v>41.18181818181818</v>
      </c>
      <c r="O339" s="38">
        <v>81.36363636363636</v>
      </c>
      <c r="P339" s="35">
        <f t="shared" si="23"/>
        <v>106.57574339373738</v>
      </c>
      <c r="Q339" s="35">
        <f t="shared" si="20"/>
        <v>6.315599608517771</v>
      </c>
      <c r="R339" s="35">
        <f t="shared" si="21"/>
        <v>3.7893597651106625</v>
      </c>
      <c r="S339" s="35">
        <f t="shared" si="22"/>
        <v>3.7893597651106625</v>
      </c>
      <c r="U339" s="37"/>
      <c r="V339" s="35"/>
    </row>
    <row r="340" spans="1:22">
      <c r="A340" s="37" t="s">
        <v>645</v>
      </c>
      <c r="B340" s="37" t="s">
        <v>294</v>
      </c>
      <c r="C340" s="36" t="s">
        <v>750</v>
      </c>
      <c r="D340" s="16" t="s">
        <v>1077</v>
      </c>
      <c r="E340" s="38">
        <v>3.4135156334852357</v>
      </c>
      <c r="F340" s="38">
        <v>2.8189534263416438</v>
      </c>
      <c r="G340" s="40">
        <v>2.9071746188207475</v>
      </c>
      <c r="H340" s="38">
        <v>47</v>
      </c>
      <c r="I340" s="38">
        <v>8.8571428571428577</v>
      </c>
      <c r="J340" s="38">
        <v>33</v>
      </c>
      <c r="K340" s="41">
        <v>62.594441977500004</v>
      </c>
      <c r="L340" s="38">
        <v>54.746728522003004</v>
      </c>
      <c r="M340" s="38">
        <v>20.219219221803996</v>
      </c>
      <c r="N340" s="38">
        <v>13.406177847280055</v>
      </c>
      <c r="O340" s="38">
        <v>55.897279956751618</v>
      </c>
      <c r="P340" s="35">
        <f t="shared" si="23"/>
        <v>324.28086627089556</v>
      </c>
      <c r="Q340" s="35">
        <f t="shared" si="20"/>
        <v>19.216643927164181</v>
      </c>
      <c r="R340" s="35">
        <f t="shared" si="21"/>
        <v>19.216643927164181</v>
      </c>
      <c r="S340" s="35">
        <f t="shared" si="22"/>
        <v>19.216643927164181</v>
      </c>
      <c r="U340" s="37"/>
      <c r="V340" s="35"/>
    </row>
    <row r="341" spans="1:22">
      <c r="A341" s="37" t="s">
        <v>646</v>
      </c>
      <c r="B341" s="37" t="s">
        <v>390</v>
      </c>
      <c r="C341" s="36" t="s">
        <v>734</v>
      </c>
      <c r="D341" s="16" t="s">
        <v>1077</v>
      </c>
      <c r="E341" s="38">
        <v>3.6555555555555554</v>
      </c>
      <c r="F341" s="38">
        <v>3.9111111111111114</v>
      </c>
      <c r="G341" s="40">
        <v>4.3133961758694284</v>
      </c>
      <c r="H341" s="38">
        <v>15.225</v>
      </c>
      <c r="I341" s="38">
        <v>14.780000000000001</v>
      </c>
      <c r="J341" s="38">
        <v>0</v>
      </c>
      <c r="K341" s="41">
        <v>68.725922637777785</v>
      </c>
      <c r="L341" s="38">
        <v>69.373333333333335</v>
      </c>
      <c r="M341" s="38">
        <v>32.938014654320988</v>
      </c>
      <c r="N341" s="38">
        <v>22.333333333333332</v>
      </c>
      <c r="O341" s="38">
        <v>47.777777777777779</v>
      </c>
      <c r="P341" s="35">
        <f t="shared" si="23"/>
        <v>67.836915310617286</v>
      </c>
      <c r="Q341" s="35">
        <f t="shared" si="20"/>
        <v>4.019965351740284</v>
      </c>
      <c r="R341" s="35">
        <f t="shared" si="21"/>
        <v>2.009982675870142</v>
      </c>
      <c r="S341" s="35">
        <f t="shared" si="22"/>
        <v>2.009982675870142</v>
      </c>
      <c r="U341" s="37"/>
      <c r="V341" s="35"/>
    </row>
    <row r="342" spans="1:22">
      <c r="A342" s="37" t="s">
        <v>1301</v>
      </c>
      <c r="B342" s="37" t="s">
        <v>286</v>
      </c>
      <c r="C342" s="36" t="s">
        <v>718</v>
      </c>
      <c r="D342" s="16" t="s">
        <v>1077</v>
      </c>
      <c r="E342" s="38">
        <v>6.8965294100460071</v>
      </c>
      <c r="F342" s="38">
        <v>7.4560230941037355</v>
      </c>
      <c r="G342" s="40">
        <v>3.8688365778614555</v>
      </c>
      <c r="H342" s="38">
        <v>22.8</v>
      </c>
      <c r="I342" s="38">
        <v>22.428571428571427</v>
      </c>
      <c r="J342" s="38">
        <v>0</v>
      </c>
      <c r="K342" s="41">
        <v>117.54166698</v>
      </c>
      <c r="L342" s="38">
        <v>113.15768072773928</v>
      </c>
      <c r="M342" s="38">
        <v>50.527722292781561</v>
      </c>
      <c r="N342" s="38">
        <v>45.500717998814586</v>
      </c>
      <c r="O342" s="38">
        <v>95.251136825663664</v>
      </c>
      <c r="P342" s="35">
        <f t="shared" si="23"/>
        <v>132.04660911473752</v>
      </c>
      <c r="Q342" s="35">
        <f t="shared" si="20"/>
        <v>7.8249842438362975</v>
      </c>
      <c r="R342" s="35">
        <f t="shared" si="21"/>
        <v>4.6949905463017787</v>
      </c>
      <c r="S342" s="35">
        <f t="shared" si="22"/>
        <v>4.6949905463017787</v>
      </c>
      <c r="U342" s="37"/>
      <c r="V342" s="35"/>
    </row>
    <row r="343" spans="1:22">
      <c r="A343" s="37" t="s">
        <v>934</v>
      </c>
      <c r="B343" s="37" t="s">
        <v>180</v>
      </c>
      <c r="C343" s="36" t="s">
        <v>732</v>
      </c>
      <c r="D343" s="16" t="s">
        <v>1077</v>
      </c>
      <c r="E343" s="38">
        <v>2.8428571428571425</v>
      </c>
      <c r="F343" s="38">
        <v>3.7142857142857144</v>
      </c>
      <c r="G343" s="40">
        <v>4.6568232224638537</v>
      </c>
      <c r="H343" s="38">
        <v>23.5</v>
      </c>
      <c r="I343" s="38">
        <v>8</v>
      </c>
      <c r="J343" s="38">
        <v>0</v>
      </c>
      <c r="K343" s="41">
        <v>57.47142911142857</v>
      </c>
      <c r="L343" s="38">
        <v>57.635714285714286</v>
      </c>
      <c r="M343" s="38">
        <v>29.737142857142857</v>
      </c>
      <c r="N343" s="38">
        <v>25.142857142857142</v>
      </c>
      <c r="O343" s="38">
        <v>50.142857142857146</v>
      </c>
      <c r="P343" s="35">
        <f t="shared" si="23"/>
        <v>56.07071482571429</v>
      </c>
      <c r="Q343" s="35">
        <f t="shared" si="20"/>
        <v>3.3227090267089952</v>
      </c>
      <c r="R343" s="35">
        <f t="shared" si="21"/>
        <v>1.6613545133544976</v>
      </c>
      <c r="S343" s="35">
        <f t="shared" si="22"/>
        <v>1.6613545133544976</v>
      </c>
      <c r="U343" s="37"/>
      <c r="V343" s="35"/>
    </row>
    <row r="344" spans="1:22">
      <c r="A344" s="37" t="s">
        <v>648</v>
      </c>
      <c r="B344" s="37" t="s">
        <v>198</v>
      </c>
      <c r="C344" s="36" t="s">
        <v>715</v>
      </c>
      <c r="D344" s="16" t="s">
        <v>1077</v>
      </c>
      <c r="E344" s="38">
        <v>8.9796093176606941</v>
      </c>
      <c r="F344" s="38">
        <v>8.8993113823362844</v>
      </c>
      <c r="G344" s="40">
        <v>3.8126776521470584</v>
      </c>
      <c r="H344" s="38">
        <v>26.4</v>
      </c>
      <c r="I344" s="38">
        <v>27.142857142857142</v>
      </c>
      <c r="J344" s="38">
        <v>0</v>
      </c>
      <c r="K344" s="41">
        <v>153.98889198249998</v>
      </c>
      <c r="L344" s="38">
        <v>147.14368432612198</v>
      </c>
      <c r="M344" s="38">
        <v>65.234445237840561</v>
      </c>
      <c r="N344" s="38">
        <v>41.580584224193643</v>
      </c>
      <c r="O344" s="38">
        <v>118.72016211383819</v>
      </c>
      <c r="P344" s="35">
        <f t="shared" si="23"/>
        <v>188.03756411976136</v>
      </c>
      <c r="Q344" s="35">
        <f t="shared" si="20"/>
        <v>11.142966762652526</v>
      </c>
      <c r="R344" s="35">
        <f t="shared" si="21"/>
        <v>6.6857800575915149</v>
      </c>
      <c r="S344" s="35">
        <f t="shared" si="22"/>
        <v>6.6857800575915149</v>
      </c>
      <c r="U344" s="37"/>
      <c r="V344" s="35"/>
    </row>
    <row r="345" spans="1:22">
      <c r="A345" s="37" t="s">
        <v>649</v>
      </c>
      <c r="B345" s="37" t="s">
        <v>43</v>
      </c>
      <c r="C345" s="36" t="s">
        <v>729</v>
      </c>
      <c r="D345" s="16" t="s">
        <v>1077</v>
      </c>
      <c r="E345" s="38">
        <v>7.0118254213196627</v>
      </c>
      <c r="F345" s="38">
        <v>9.666202143349663</v>
      </c>
      <c r="G345" s="40">
        <v>4.5945385912967236</v>
      </c>
      <c r="H345" s="38">
        <v>26.2</v>
      </c>
      <c r="I345" s="38">
        <v>27</v>
      </c>
      <c r="J345" s="38">
        <v>0</v>
      </c>
      <c r="K345" s="41">
        <v>143.49722531666669</v>
      </c>
      <c r="L345" s="38">
        <v>165.24711929619696</v>
      </c>
      <c r="M345" s="38">
        <v>73.255948829047369</v>
      </c>
      <c r="N345" s="38">
        <v>43.987704867859811</v>
      </c>
      <c r="O345" s="38">
        <v>83.03583975127755</v>
      </c>
      <c r="P345" s="35">
        <f t="shared" si="23"/>
        <v>104.41347392060987</v>
      </c>
      <c r="Q345" s="35">
        <f t="shared" si="20"/>
        <v>6.1874651212213259</v>
      </c>
      <c r="R345" s="35">
        <f t="shared" si="21"/>
        <v>3.7124790727327954</v>
      </c>
      <c r="S345" s="35">
        <f t="shared" si="22"/>
        <v>3.7124790727327954</v>
      </c>
      <c r="U345" s="37"/>
      <c r="V345" s="35"/>
    </row>
    <row r="346" spans="1:22">
      <c r="A346" s="37" t="s">
        <v>343</v>
      </c>
      <c r="B346" s="37" t="s">
        <v>1622</v>
      </c>
      <c r="C346" s="36" t="s">
        <v>738</v>
      </c>
      <c r="D346" s="16" t="s">
        <v>1077</v>
      </c>
      <c r="E346" s="38">
        <v>2.7222222222222223</v>
      </c>
      <c r="F346" s="38">
        <v>3.3624999999999998</v>
      </c>
      <c r="G346" s="40">
        <v>4.3652689464638144</v>
      </c>
      <c r="H346" s="38">
        <v>28.5</v>
      </c>
      <c r="I346" s="38">
        <v>7.4</v>
      </c>
      <c r="J346" s="38">
        <v>0.125</v>
      </c>
      <c r="K346" s="41">
        <v>53.907411534444442</v>
      </c>
      <c r="L346" s="38">
        <v>50.235555555555557</v>
      </c>
      <c r="M346" s="38">
        <v>26.14670550617284</v>
      </c>
      <c r="N346" s="38">
        <v>25.555555555555557</v>
      </c>
      <c r="O346" s="38">
        <v>51</v>
      </c>
      <c r="P346" s="35">
        <f t="shared" si="23"/>
        <v>59.170447670246908</v>
      </c>
      <c r="Q346" s="35">
        <f t="shared" si="20"/>
        <v>3.5063968989775947</v>
      </c>
      <c r="R346" s="35">
        <f t="shared" si="21"/>
        <v>1.7531984494887973</v>
      </c>
      <c r="S346" s="35">
        <f t="shared" si="22"/>
        <v>1.7531984494887973</v>
      </c>
      <c r="U346" s="37"/>
      <c r="V346" s="35"/>
    </row>
    <row r="347" spans="1:22">
      <c r="A347" s="37" t="s">
        <v>348</v>
      </c>
      <c r="B347" s="37" t="s">
        <v>1073</v>
      </c>
      <c r="C347" s="36" t="s">
        <v>738</v>
      </c>
      <c r="D347" s="16" t="s">
        <v>1077</v>
      </c>
      <c r="E347" s="38">
        <v>8.851136972133796</v>
      </c>
      <c r="F347" s="38">
        <v>11.311783184455537</v>
      </c>
      <c r="G347" s="40">
        <v>4.3158668253084427</v>
      </c>
      <c r="H347" s="38">
        <v>28.6</v>
      </c>
      <c r="I347" s="38">
        <v>29.571428571428573</v>
      </c>
      <c r="J347" s="38">
        <v>0</v>
      </c>
      <c r="K347" s="41">
        <v>170.313891985</v>
      </c>
      <c r="L347" s="38">
        <v>181.50209559129689</v>
      </c>
      <c r="M347" s="38">
        <v>81.672452923025219</v>
      </c>
      <c r="N347" s="38">
        <v>56.612306166349207</v>
      </c>
      <c r="O347" s="38">
        <v>121.38360262446265</v>
      </c>
      <c r="P347" s="35">
        <f t="shared" si="23"/>
        <v>158.07393435392373</v>
      </c>
      <c r="Q347" s="35">
        <f t="shared" si="20"/>
        <v>9.367344258010295</v>
      </c>
      <c r="R347" s="35">
        <f t="shared" si="21"/>
        <v>5.620406554806177</v>
      </c>
      <c r="S347" s="35">
        <f t="shared" si="22"/>
        <v>5.620406554806177</v>
      </c>
      <c r="U347" s="37"/>
      <c r="V347" s="35"/>
    </row>
    <row r="348" spans="1:22">
      <c r="A348" s="37" t="s">
        <v>650</v>
      </c>
      <c r="B348" s="37" t="s">
        <v>298</v>
      </c>
      <c r="C348" s="36" t="s">
        <v>726</v>
      </c>
      <c r="D348" s="16" t="s">
        <v>1077</v>
      </c>
      <c r="E348" s="38">
        <v>8.4556504786874758</v>
      </c>
      <c r="F348" s="38">
        <v>8.9349463269444254</v>
      </c>
      <c r="G348" s="40">
        <v>4.1741005703901619</v>
      </c>
      <c r="H348" s="38">
        <v>24.4</v>
      </c>
      <c r="I348" s="38">
        <v>26</v>
      </c>
      <c r="J348" s="38">
        <v>0</v>
      </c>
      <c r="K348" s="41">
        <v>148.53889198583332</v>
      </c>
      <c r="L348" s="38">
        <v>157.11302549721873</v>
      </c>
      <c r="M348" s="38">
        <v>68.89069708479883</v>
      </c>
      <c r="N348" s="38">
        <v>46.094305139152027</v>
      </c>
      <c r="O348" s="38">
        <v>100.78663574926263</v>
      </c>
      <c r="P348" s="35">
        <f t="shared" si="23"/>
        <v>147.98102711097661</v>
      </c>
      <c r="Q348" s="35">
        <f t="shared" si="20"/>
        <v>8.7692460510208363</v>
      </c>
      <c r="R348" s="35">
        <f t="shared" si="21"/>
        <v>5.261547630612502</v>
      </c>
      <c r="S348" s="35">
        <f t="shared" si="22"/>
        <v>5.261547630612502</v>
      </c>
      <c r="U348" s="37"/>
      <c r="V348" s="35"/>
    </row>
    <row r="349" spans="1:22">
      <c r="A349" s="37" t="s">
        <v>650</v>
      </c>
      <c r="B349" s="37" t="s">
        <v>644</v>
      </c>
      <c r="C349" s="36" t="s">
        <v>750</v>
      </c>
      <c r="D349" s="16" t="s">
        <v>1077</v>
      </c>
      <c r="E349" s="38">
        <v>2.6444444444444444</v>
      </c>
      <c r="F349" s="38">
        <v>2.2999999999999998</v>
      </c>
      <c r="G349" s="40">
        <v>3.5098367771636827</v>
      </c>
      <c r="H349" s="38">
        <v>44.25</v>
      </c>
      <c r="I349" s="38">
        <v>13.6</v>
      </c>
      <c r="J349" s="38">
        <v>0.375</v>
      </c>
      <c r="K349" s="41">
        <v>47.892589315555554</v>
      </c>
      <c r="L349" s="38">
        <v>42.753333333333337</v>
      </c>
      <c r="M349" s="38">
        <v>18.677241259259258</v>
      </c>
      <c r="N349" s="38">
        <v>18.555555555555557</v>
      </c>
      <c r="O349" s="38">
        <v>57.222222222222221</v>
      </c>
      <c r="P349" s="35">
        <f t="shared" si="23"/>
        <v>78.013413130370367</v>
      </c>
      <c r="Q349" s="35">
        <f t="shared" si="20"/>
        <v>4.623017074392318</v>
      </c>
      <c r="R349" s="35">
        <f t="shared" si="21"/>
        <v>2.311508537196159</v>
      </c>
      <c r="S349" s="35">
        <f t="shared" si="22"/>
        <v>2.311508537196159</v>
      </c>
      <c r="U349" s="37"/>
      <c r="V349" s="35"/>
    </row>
    <row r="350" spans="1:22">
      <c r="A350" s="37" t="s">
        <v>650</v>
      </c>
      <c r="B350" s="37" t="s">
        <v>816</v>
      </c>
      <c r="C350" s="36" t="s">
        <v>742</v>
      </c>
      <c r="D350" s="16" t="s">
        <v>1077</v>
      </c>
      <c r="E350" s="38">
        <v>6.1884038935777896</v>
      </c>
      <c r="F350" s="38">
        <v>8.3380216868882417</v>
      </c>
      <c r="G350" s="40">
        <v>4.3905969990334155</v>
      </c>
      <c r="H350" s="38">
        <v>27.6</v>
      </c>
      <c r="I350" s="38">
        <v>24.285714285714285</v>
      </c>
      <c r="J350" s="38">
        <v>9.0909090909090912E-2</v>
      </c>
      <c r="K350" s="41">
        <v>123.04722532083333</v>
      </c>
      <c r="L350" s="38">
        <v>130.38961234129658</v>
      </c>
      <c r="M350" s="38">
        <v>60.027864248115485</v>
      </c>
      <c r="N350" s="38">
        <v>47.774182447161138</v>
      </c>
      <c r="O350" s="38">
        <v>87.123584360497844</v>
      </c>
      <c r="P350" s="35">
        <f t="shared" si="23"/>
        <v>104.69422645094082</v>
      </c>
      <c r="Q350" s="35">
        <f t="shared" si="20"/>
        <v>6.2041023082039004</v>
      </c>
      <c r="R350" s="35">
        <f t="shared" si="21"/>
        <v>3.7224613849223402</v>
      </c>
      <c r="S350" s="35">
        <f t="shared" si="22"/>
        <v>3.7224613849223402</v>
      </c>
      <c r="U350" s="37"/>
      <c r="V350" s="35"/>
    </row>
    <row r="351" spans="1:22">
      <c r="A351" s="37" t="s">
        <v>843</v>
      </c>
      <c r="B351" s="37" t="s">
        <v>825</v>
      </c>
      <c r="C351" s="36" t="s">
        <v>741</v>
      </c>
      <c r="D351" s="16" t="s">
        <v>1077</v>
      </c>
      <c r="E351" s="38">
        <v>3.0104853379224834</v>
      </c>
      <c r="F351" s="38">
        <v>2.923163571909535</v>
      </c>
      <c r="G351" s="40">
        <v>3.382423220684561</v>
      </c>
      <c r="H351" s="38">
        <v>47</v>
      </c>
      <c r="I351" s="38">
        <v>8.7142857142857135</v>
      </c>
      <c r="J351" s="38">
        <v>33.090909090909093</v>
      </c>
      <c r="K351" s="41">
        <v>58.680558654999999</v>
      </c>
      <c r="L351" s="38">
        <v>54.994860165589444</v>
      </c>
      <c r="M351" s="38">
        <v>22.053609355268264</v>
      </c>
      <c r="N351" s="38">
        <v>12.557261857088543</v>
      </c>
      <c r="O351" s="38">
        <v>58.434858397551551</v>
      </c>
      <c r="P351" s="35">
        <f t="shared" si="23"/>
        <v>319.00564673489407</v>
      </c>
      <c r="Q351" s="35">
        <f t="shared" si="20"/>
        <v>18.904038325030761</v>
      </c>
      <c r="R351" s="35">
        <f t="shared" si="21"/>
        <v>18.904038325030761</v>
      </c>
      <c r="S351" s="35">
        <f t="shared" si="22"/>
        <v>18.904038325030761</v>
      </c>
      <c r="U351" s="37"/>
      <c r="V351" s="35"/>
    </row>
    <row r="352" spans="1:22">
      <c r="A352" s="37" t="s">
        <v>996</v>
      </c>
      <c r="B352" s="37" t="s">
        <v>1018</v>
      </c>
      <c r="C352" s="36" t="s">
        <v>750</v>
      </c>
      <c r="D352" s="16" t="s">
        <v>1077</v>
      </c>
      <c r="E352" s="38">
        <v>3.3200000000000003</v>
      </c>
      <c r="F352" s="38">
        <v>2.7555555555555555</v>
      </c>
      <c r="G352" s="40">
        <v>3.7675399337432802</v>
      </c>
      <c r="H352" s="38">
        <v>39.200000000000003</v>
      </c>
      <c r="I352" s="38">
        <v>8.6666666666666661</v>
      </c>
      <c r="J352" s="38">
        <v>0.44444444444444442</v>
      </c>
      <c r="K352" s="41">
        <v>76.340000387000003</v>
      </c>
      <c r="L352" s="38">
        <v>73.091999999999999</v>
      </c>
      <c r="M352" s="38">
        <v>31.957111111111111</v>
      </c>
      <c r="N352" s="38">
        <v>16.899999999999999</v>
      </c>
      <c r="O352" s="38">
        <v>67.900000000000006</v>
      </c>
      <c r="P352" s="35">
        <f t="shared" si="23"/>
        <v>102.85988927588892</v>
      </c>
      <c r="Q352" s="35">
        <f t="shared" si="20"/>
        <v>6.0954008459786024</v>
      </c>
      <c r="R352" s="35">
        <f t="shared" si="21"/>
        <v>3.6572405075871615</v>
      </c>
      <c r="S352" s="35">
        <f t="shared" si="22"/>
        <v>3.6572405075871615</v>
      </c>
      <c r="U352" s="37"/>
      <c r="V352" s="35"/>
    </row>
    <row r="353" spans="1:22">
      <c r="A353" s="37" t="s">
        <v>1340</v>
      </c>
      <c r="B353" s="37" t="s">
        <v>198</v>
      </c>
      <c r="C353" s="36" t="s">
        <v>736</v>
      </c>
      <c r="D353" s="16" t="s">
        <v>1077</v>
      </c>
      <c r="E353" s="38">
        <v>2.9818181818181815</v>
      </c>
      <c r="F353" s="38">
        <v>3.19</v>
      </c>
      <c r="G353" s="40">
        <v>3.6137992122275238</v>
      </c>
      <c r="H353" s="38">
        <v>46.8</v>
      </c>
      <c r="I353" s="38">
        <v>9.3333333333333339</v>
      </c>
      <c r="J353" s="38">
        <v>1.3</v>
      </c>
      <c r="K353" s="41">
        <v>59.31818217090909</v>
      </c>
      <c r="L353" s="38">
        <v>59.09</v>
      </c>
      <c r="M353" s="38">
        <v>23.818222222222222</v>
      </c>
      <c r="N353" s="38">
        <v>23.272727272727273</v>
      </c>
      <c r="O353" s="38">
        <v>43.090909090909093</v>
      </c>
      <c r="P353" s="35">
        <f t="shared" si="23"/>
        <v>67.03043469616162</v>
      </c>
      <c r="Q353" s="35">
        <f t="shared" si="20"/>
        <v>3.9721739079206886</v>
      </c>
      <c r="R353" s="35">
        <f t="shared" si="21"/>
        <v>1.9860869539603443</v>
      </c>
      <c r="S353" s="35">
        <f t="shared" si="22"/>
        <v>1.9860869539603443</v>
      </c>
      <c r="U353" s="37"/>
      <c r="V353" s="35"/>
    </row>
    <row r="354" spans="1:22">
      <c r="A354" s="37" t="s">
        <v>899</v>
      </c>
      <c r="B354" s="37" t="s">
        <v>158</v>
      </c>
      <c r="C354" s="36" t="s">
        <v>863</v>
      </c>
      <c r="D354" s="16" t="s">
        <v>1077</v>
      </c>
      <c r="E354" s="38">
        <v>5.0363636363636362</v>
      </c>
      <c r="F354" s="38">
        <v>6.2799999999999994</v>
      </c>
      <c r="G354" s="40">
        <v>4.2655880690625283</v>
      </c>
      <c r="H354" s="38">
        <v>26.2</v>
      </c>
      <c r="I354" s="38">
        <v>19.333333333333332</v>
      </c>
      <c r="J354" s="38">
        <v>0</v>
      </c>
      <c r="K354" s="41">
        <v>103.3151548990909</v>
      </c>
      <c r="L354" s="38">
        <v>105.78345454545455</v>
      </c>
      <c r="M354" s="38">
        <v>48.966654676767682</v>
      </c>
      <c r="N354" s="38">
        <v>34.81818181818182</v>
      </c>
      <c r="O354" s="38">
        <v>76.454545454545453</v>
      </c>
      <c r="P354" s="35">
        <f t="shared" si="23"/>
        <v>99.100100287979757</v>
      </c>
      <c r="Q354" s="35">
        <f t="shared" si="20"/>
        <v>5.8725985355839851</v>
      </c>
      <c r="R354" s="35">
        <f t="shared" si="21"/>
        <v>2.9362992677919926</v>
      </c>
      <c r="S354" s="35">
        <f t="shared" si="22"/>
        <v>2.9362992677919926</v>
      </c>
      <c r="U354" s="37"/>
      <c r="V354" s="35"/>
    </row>
    <row r="355" spans="1:22">
      <c r="A355" s="37" t="s">
        <v>1682</v>
      </c>
      <c r="B355" s="37" t="s">
        <v>1688</v>
      </c>
      <c r="C355" s="36" t="s">
        <v>737</v>
      </c>
      <c r="D355" s="16" t="s">
        <v>1077</v>
      </c>
      <c r="E355" s="38">
        <v>1.7875000000000001</v>
      </c>
      <c r="F355" s="38">
        <v>2.3428571428571425</v>
      </c>
      <c r="G355" s="40">
        <v>3.9881186566918942</v>
      </c>
      <c r="H355" s="38">
        <v>38.5</v>
      </c>
      <c r="I355" s="38">
        <v>5</v>
      </c>
      <c r="J355" s="38">
        <v>0.2857142857142857</v>
      </c>
      <c r="K355" s="41">
        <v>42.633337987499999</v>
      </c>
      <c r="L355" s="38">
        <v>41.117750000000001</v>
      </c>
      <c r="M355" s="38">
        <v>18.891867847222223</v>
      </c>
      <c r="N355" s="38">
        <v>17.25</v>
      </c>
      <c r="O355" s="38">
        <v>38.125</v>
      </c>
      <c r="P355" s="35">
        <f t="shared" si="23"/>
        <v>46.349957635317466</v>
      </c>
      <c r="Q355" s="35">
        <f t="shared" si="20"/>
        <v>2.7466641561669611</v>
      </c>
      <c r="R355" s="35">
        <f t="shared" si="21"/>
        <v>1.3733320780834806</v>
      </c>
      <c r="S355" s="35">
        <f t="shared" si="22"/>
        <v>1</v>
      </c>
      <c r="U355" s="37"/>
      <c r="V355" s="35"/>
    </row>
    <row r="356" spans="1:22">
      <c r="A356" s="37" t="s">
        <v>651</v>
      </c>
      <c r="B356" s="37" t="s">
        <v>84</v>
      </c>
      <c r="C356" s="36" t="s">
        <v>737</v>
      </c>
      <c r="D356" s="16" t="s">
        <v>1077</v>
      </c>
      <c r="E356" s="38">
        <v>11.449982037407443</v>
      </c>
      <c r="F356" s="38">
        <v>9.2589047789761949</v>
      </c>
      <c r="G356" s="40">
        <v>3.6554643586142963</v>
      </c>
      <c r="H356" s="38">
        <v>27.4</v>
      </c>
      <c r="I356" s="38">
        <v>28.428571428571427</v>
      </c>
      <c r="J356" s="38">
        <v>0</v>
      </c>
      <c r="K356" s="41">
        <v>171.22500032583332</v>
      </c>
      <c r="L356" s="38">
        <v>168.79018701296852</v>
      </c>
      <c r="M356" s="38">
        <v>69.545209554978328</v>
      </c>
      <c r="N356" s="38">
        <v>30.547553159022709</v>
      </c>
      <c r="O356" s="38">
        <v>158.4044324617802</v>
      </c>
      <c r="P356" s="35">
        <f t="shared" si="23"/>
        <v>266.6372873817632</v>
      </c>
      <c r="Q356" s="35">
        <f t="shared" si="20"/>
        <v>15.800728141141523</v>
      </c>
      <c r="R356" s="35">
        <f t="shared" si="21"/>
        <v>12.64058251291322</v>
      </c>
      <c r="S356" s="35">
        <f t="shared" si="22"/>
        <v>12.64058251291322</v>
      </c>
      <c r="U356" s="37"/>
      <c r="V356" s="35"/>
    </row>
    <row r="357" spans="1:22">
      <c r="A357" s="37" t="s">
        <v>935</v>
      </c>
      <c r="B357" s="37" t="s">
        <v>169</v>
      </c>
      <c r="C357" s="36" t="s">
        <v>733</v>
      </c>
      <c r="D357" s="16" t="s">
        <v>1077</v>
      </c>
      <c r="E357" s="38">
        <v>4.7272727272727275</v>
      </c>
      <c r="F357" s="38">
        <v>5.08</v>
      </c>
      <c r="G357" s="40">
        <v>3.600275399337435</v>
      </c>
      <c r="H357" s="38">
        <v>40.799999999999997</v>
      </c>
      <c r="I357" s="38">
        <v>14.833333333333334</v>
      </c>
      <c r="J357" s="38">
        <v>1.5</v>
      </c>
      <c r="K357" s="41">
        <v>85.378791265454552</v>
      </c>
      <c r="L357" s="38">
        <v>73.25781818181818</v>
      </c>
      <c r="M357" s="38">
        <v>34.154129090909095</v>
      </c>
      <c r="N357" s="38">
        <v>32.272727272727273</v>
      </c>
      <c r="O357" s="38">
        <v>82.181818181818187</v>
      </c>
      <c r="P357" s="35">
        <f t="shared" si="23"/>
        <v>124.11463581090911</v>
      </c>
      <c r="Q357" s="35">
        <f t="shared" si="20"/>
        <v>7.3549413813872064</v>
      </c>
      <c r="R357" s="35">
        <f t="shared" si="21"/>
        <v>4.4129648288323233</v>
      </c>
      <c r="S357" s="35">
        <f t="shared" si="22"/>
        <v>4.4129648288323233</v>
      </c>
      <c r="U357" s="37"/>
      <c r="V357" s="35"/>
    </row>
    <row r="358" spans="1:22">
      <c r="A358" s="37" t="s">
        <v>652</v>
      </c>
      <c r="B358" s="37" t="s">
        <v>37</v>
      </c>
      <c r="C358" s="36" t="s">
        <v>724</v>
      </c>
      <c r="D358" s="16" t="s">
        <v>1077</v>
      </c>
      <c r="E358" s="38">
        <v>11.551805158764227</v>
      </c>
      <c r="F358" s="38">
        <v>10.728828951494073</v>
      </c>
      <c r="G358" s="40">
        <v>4.1666093142141962</v>
      </c>
      <c r="H358" s="38">
        <v>29.2</v>
      </c>
      <c r="I358" s="38">
        <v>29.857142857142858</v>
      </c>
      <c r="J358" s="38">
        <v>0</v>
      </c>
      <c r="K358" s="41">
        <v>184.57222532749998</v>
      </c>
      <c r="L358" s="38">
        <v>195.12167585655607</v>
      </c>
      <c r="M358" s="38">
        <v>85.448928132755853</v>
      </c>
      <c r="N358" s="38">
        <v>42.443192849583276</v>
      </c>
      <c r="O358" s="38">
        <v>145.28219453471465</v>
      </c>
      <c r="P358" s="35">
        <f t="shared" si="23"/>
        <v>230.45748975113543</v>
      </c>
      <c r="Q358" s="35">
        <f t="shared" si="20"/>
        <v>13.656740133400618</v>
      </c>
      <c r="R358" s="35">
        <f t="shared" si="21"/>
        <v>10.925392106720494</v>
      </c>
      <c r="S358" s="35">
        <f t="shared" si="22"/>
        <v>10.925392106720494</v>
      </c>
      <c r="U358" s="37"/>
      <c r="V358" s="35"/>
    </row>
    <row r="359" spans="1:22">
      <c r="A359" s="37" t="s">
        <v>1381</v>
      </c>
      <c r="B359" s="37" t="s">
        <v>90</v>
      </c>
      <c r="C359" s="36" t="s">
        <v>741</v>
      </c>
      <c r="D359" s="16" t="s">
        <v>1077</v>
      </c>
      <c r="E359" s="38">
        <v>2.4666666666666668</v>
      </c>
      <c r="F359" s="38">
        <v>2.1625000000000001</v>
      </c>
      <c r="G359" s="40">
        <v>3.7848860878496779</v>
      </c>
      <c r="H359" s="38">
        <v>39</v>
      </c>
      <c r="I359" s="38">
        <v>6</v>
      </c>
      <c r="J359" s="38">
        <v>0</v>
      </c>
      <c r="K359" s="41">
        <v>41.970367104444442</v>
      </c>
      <c r="L359" s="38">
        <v>40.790555555555557</v>
      </c>
      <c r="M359" s="38">
        <v>17.650339839506174</v>
      </c>
      <c r="N359" s="38">
        <v>15.777777777777779</v>
      </c>
      <c r="O359" s="38">
        <v>33</v>
      </c>
      <c r="P359" s="35">
        <f t="shared" si="23"/>
        <v>48.151308295802465</v>
      </c>
      <c r="Q359" s="35">
        <f t="shared" si="20"/>
        <v>2.8534108619734795</v>
      </c>
      <c r="R359" s="35">
        <f t="shared" si="21"/>
        <v>1.4267054309867397</v>
      </c>
      <c r="S359" s="35">
        <f t="shared" si="22"/>
        <v>1</v>
      </c>
      <c r="U359" s="37"/>
      <c r="V359" s="35"/>
    </row>
    <row r="360" spans="1:22">
      <c r="A360" s="37" t="s">
        <v>653</v>
      </c>
      <c r="B360" s="37" t="s">
        <v>158</v>
      </c>
      <c r="C360" s="36" t="s">
        <v>724</v>
      </c>
      <c r="D360" s="16" t="s">
        <v>1077</v>
      </c>
      <c r="E360" s="38">
        <v>15.525419099111799</v>
      </c>
      <c r="F360" s="38">
        <v>8.3270840543796609</v>
      </c>
      <c r="G360" s="40">
        <v>3.088816720651351</v>
      </c>
      <c r="H360" s="38">
        <v>31.6</v>
      </c>
      <c r="I360" s="38">
        <v>31.571428571428573</v>
      </c>
      <c r="J360" s="38">
        <v>0</v>
      </c>
      <c r="K360" s="41">
        <v>212.62500032916668</v>
      </c>
      <c r="L360" s="38">
        <v>192.65207799313953</v>
      </c>
      <c r="M360" s="38">
        <v>72.973295138358779</v>
      </c>
      <c r="N360" s="38">
        <v>42.656220460214577</v>
      </c>
      <c r="O360" s="38">
        <v>214.34519695741574</v>
      </c>
      <c r="P360" s="35">
        <f t="shared" si="23"/>
        <v>381.77422908859774</v>
      </c>
      <c r="Q360" s="35">
        <f t="shared" si="20"/>
        <v>22.623658020065051</v>
      </c>
      <c r="R360" s="35">
        <f t="shared" si="21"/>
        <v>22.623658020065051</v>
      </c>
      <c r="S360" s="35">
        <f t="shared" si="22"/>
        <v>22.623658020065051</v>
      </c>
      <c r="U360" s="37"/>
      <c r="V360" s="35"/>
    </row>
    <row r="361" spans="1:22">
      <c r="A361" s="37" t="s">
        <v>936</v>
      </c>
      <c r="B361" s="37" t="s">
        <v>139</v>
      </c>
      <c r="C361" s="36" t="s">
        <v>736</v>
      </c>
      <c r="D361" s="16" t="s">
        <v>1077</v>
      </c>
      <c r="E361" s="38">
        <v>2.9222222222222225</v>
      </c>
      <c r="F361" s="38">
        <v>2.5375000000000001</v>
      </c>
      <c r="G361" s="40">
        <v>3.5307781456295264</v>
      </c>
      <c r="H361" s="38">
        <v>40.5</v>
      </c>
      <c r="I361" s="38">
        <v>8.4</v>
      </c>
      <c r="J361" s="38">
        <v>1</v>
      </c>
      <c r="K361" s="41">
        <v>50.451855995555555</v>
      </c>
      <c r="L361" s="38">
        <v>43.11</v>
      </c>
      <c r="M361" s="38">
        <v>19.792701172839504</v>
      </c>
      <c r="N361" s="38">
        <v>21.222222222222221</v>
      </c>
      <c r="O361" s="38">
        <v>55.444444444444443</v>
      </c>
      <c r="P361" s="35">
        <f t="shared" si="23"/>
        <v>81.832449853580243</v>
      </c>
      <c r="Q361" s="35">
        <f t="shared" si="20"/>
        <v>4.8493303616936441</v>
      </c>
      <c r="R361" s="35">
        <f t="shared" si="21"/>
        <v>2.424665180846822</v>
      </c>
      <c r="S361" s="35">
        <f t="shared" si="22"/>
        <v>2.424665180846822</v>
      </c>
      <c r="U361" s="37"/>
      <c r="V361" s="35"/>
    </row>
    <row r="362" spans="1:22">
      <c r="A362" s="37" t="s">
        <v>1464</v>
      </c>
      <c r="B362" s="37" t="s">
        <v>278</v>
      </c>
      <c r="C362" s="36" t="s">
        <v>733</v>
      </c>
      <c r="D362" s="16" t="s">
        <v>1077</v>
      </c>
      <c r="E362" s="38">
        <v>2.7636363636363637</v>
      </c>
      <c r="F362" s="38">
        <v>3.1399999999999997</v>
      </c>
      <c r="G362" s="40">
        <v>3.4605129255186484</v>
      </c>
      <c r="H362" s="38">
        <v>48.8</v>
      </c>
      <c r="I362" s="38">
        <v>9.5</v>
      </c>
      <c r="J362" s="38">
        <v>9</v>
      </c>
      <c r="K362" s="41">
        <v>60.85151854272727</v>
      </c>
      <c r="L362" s="38">
        <v>52.945999999999998</v>
      </c>
      <c r="M362" s="38">
        <v>23.39749627272727</v>
      </c>
      <c r="N362" s="38">
        <v>22.09090909090909</v>
      </c>
      <c r="O362" s="38">
        <v>60.090909090909093</v>
      </c>
      <c r="P362" s="35">
        <f t="shared" si="23"/>
        <v>141.89613404272728</v>
      </c>
      <c r="Q362" s="35">
        <f t="shared" si="20"/>
        <v>8.4086597951245796</v>
      </c>
      <c r="R362" s="35">
        <f t="shared" si="21"/>
        <v>5.0451958770747476</v>
      </c>
      <c r="S362" s="35">
        <f t="shared" si="22"/>
        <v>5.0451958770747476</v>
      </c>
      <c r="U362" s="37"/>
      <c r="V362" s="35"/>
    </row>
    <row r="363" spans="1:22">
      <c r="A363" s="37" t="s">
        <v>654</v>
      </c>
      <c r="B363" s="37" t="s">
        <v>487</v>
      </c>
      <c r="C363" s="36" t="s">
        <v>720</v>
      </c>
      <c r="D363" s="16" t="s">
        <v>1077</v>
      </c>
      <c r="E363" s="38">
        <v>3.0636363636363639</v>
      </c>
      <c r="F363" s="38">
        <v>3.6100000000000003</v>
      </c>
      <c r="G363" s="40">
        <v>3.9843584706621771</v>
      </c>
      <c r="H363" s="38">
        <v>47.4</v>
      </c>
      <c r="I363" s="38">
        <v>10</v>
      </c>
      <c r="J363" s="38">
        <v>2.2999999999999998</v>
      </c>
      <c r="K363" s="41">
        <v>54.133336725454541</v>
      </c>
      <c r="L363" s="38">
        <v>56.270181818181818</v>
      </c>
      <c r="M363" s="38">
        <v>23.965179858585859</v>
      </c>
      <c r="N363" s="38">
        <v>12.181818181818182</v>
      </c>
      <c r="O363" s="38">
        <v>46.090909090909093</v>
      </c>
      <c r="P363" s="35">
        <f t="shared" si="23"/>
        <v>83.831110432525264</v>
      </c>
      <c r="Q363" s="35">
        <f t="shared" si="20"/>
        <v>4.9677695071126085</v>
      </c>
      <c r="R363" s="35">
        <f t="shared" si="21"/>
        <v>2.4838847535563042</v>
      </c>
      <c r="S363" s="35">
        <f t="shared" si="22"/>
        <v>2.4838847535563042</v>
      </c>
      <c r="U363" s="37"/>
      <c r="V363" s="35"/>
    </row>
    <row r="364" spans="1:22">
      <c r="A364" s="37" t="s">
        <v>1174</v>
      </c>
      <c r="B364" s="37" t="s">
        <v>54</v>
      </c>
      <c r="C364" s="36" t="s">
        <v>736</v>
      </c>
      <c r="D364" s="16" t="s">
        <v>1077</v>
      </c>
      <c r="E364" s="38">
        <v>11.698976239213801</v>
      </c>
      <c r="F364" s="38">
        <v>9.8030138371814601</v>
      </c>
      <c r="G364" s="40">
        <v>3.5115659427300985</v>
      </c>
      <c r="H364" s="38">
        <v>31.2</v>
      </c>
      <c r="I364" s="38">
        <v>31.714285714285715</v>
      </c>
      <c r="J364" s="38">
        <v>0</v>
      </c>
      <c r="K364" s="41">
        <v>200.23055866583334</v>
      </c>
      <c r="L364" s="38">
        <v>199.77764379374841</v>
      </c>
      <c r="M364" s="38">
        <v>78.124756722751258</v>
      </c>
      <c r="N364" s="38">
        <v>48.88340521033544</v>
      </c>
      <c r="O364" s="38">
        <v>172.12333451887761</v>
      </c>
      <c r="P364" s="35">
        <f t="shared" si="23"/>
        <v>272.10000859671925</v>
      </c>
      <c r="Q364" s="35">
        <f t="shared" si="20"/>
        <v>16.12444495387966</v>
      </c>
      <c r="R364" s="35">
        <f t="shared" si="21"/>
        <v>12.89955596310373</v>
      </c>
      <c r="S364" s="35">
        <f t="shared" si="22"/>
        <v>12.89955596310373</v>
      </c>
      <c r="U364" s="37"/>
      <c r="V364" s="35"/>
    </row>
    <row r="365" spans="1:22">
      <c r="A365" s="37" t="s">
        <v>362</v>
      </c>
      <c r="B365" s="37" t="s">
        <v>1294</v>
      </c>
      <c r="C365" s="36" t="s">
        <v>713</v>
      </c>
      <c r="D365" s="16" t="s">
        <v>1077</v>
      </c>
      <c r="E365" s="38">
        <v>8.9811770053971909</v>
      </c>
      <c r="F365" s="38">
        <v>9.0430557229873774</v>
      </c>
      <c r="G365" s="40">
        <v>3.9914194997823489</v>
      </c>
      <c r="H365" s="38">
        <v>27.4</v>
      </c>
      <c r="I365" s="38">
        <v>28.142857142857142</v>
      </c>
      <c r="J365" s="38">
        <v>0</v>
      </c>
      <c r="K365" s="41">
        <v>156.33055866666666</v>
      </c>
      <c r="L365" s="38">
        <v>152.86615805084284</v>
      </c>
      <c r="M365" s="38">
        <v>69.331204474889091</v>
      </c>
      <c r="N365" s="38">
        <v>45.071987473505111</v>
      </c>
      <c r="O365" s="38">
        <v>122.9922773426827</v>
      </c>
      <c r="P365" s="35">
        <f t="shared" si="23"/>
        <v>185.83477015798806</v>
      </c>
      <c r="Q365" s="35">
        <f t="shared" si="20"/>
        <v>11.01243082417707</v>
      </c>
      <c r="R365" s="35">
        <f t="shared" si="21"/>
        <v>6.6074584945062416</v>
      </c>
      <c r="S365" s="35">
        <f t="shared" si="22"/>
        <v>6.6074584945062416</v>
      </c>
      <c r="U365" s="37"/>
      <c r="V365" s="35"/>
    </row>
    <row r="366" spans="1:22">
      <c r="A366" s="37" t="s">
        <v>362</v>
      </c>
      <c r="B366" s="37" t="s">
        <v>444</v>
      </c>
      <c r="C366" s="36" t="s">
        <v>730</v>
      </c>
      <c r="D366" s="16" t="s">
        <v>1077</v>
      </c>
      <c r="E366" s="38">
        <v>1.95</v>
      </c>
      <c r="F366" s="38">
        <v>1.9142857142857144</v>
      </c>
      <c r="G366" s="40">
        <v>3.3230087403919324</v>
      </c>
      <c r="H366" s="38">
        <v>33.25</v>
      </c>
      <c r="I366" s="38">
        <v>8.75</v>
      </c>
      <c r="J366" s="38">
        <v>0.2857142857142857</v>
      </c>
      <c r="K366" s="41">
        <v>35.562500502500001</v>
      </c>
      <c r="L366" s="38">
        <v>29.031500000000001</v>
      </c>
      <c r="M366" s="38">
        <v>13.1305</v>
      </c>
      <c r="N366" s="38">
        <v>15.5</v>
      </c>
      <c r="O366" s="38">
        <v>40</v>
      </c>
      <c r="P366" s="35">
        <f t="shared" si="23"/>
        <v>54.738643359642857</v>
      </c>
      <c r="Q366" s="35">
        <f t="shared" si="20"/>
        <v>3.2437714583492063</v>
      </c>
      <c r="R366" s="35">
        <f t="shared" si="21"/>
        <v>1.6218857291746032</v>
      </c>
      <c r="S366" s="35">
        <f t="shared" si="22"/>
        <v>1.6218857291746032</v>
      </c>
      <c r="U366" s="37"/>
      <c r="V366" s="35"/>
    </row>
    <row r="367" spans="1:22">
      <c r="A367" s="37" t="s">
        <v>362</v>
      </c>
      <c r="B367" s="37" t="s">
        <v>1752</v>
      </c>
      <c r="C367" s="36" t="s">
        <v>724</v>
      </c>
      <c r="D367" s="16" t="s">
        <v>1077</v>
      </c>
      <c r="E367" s="38">
        <v>1.55</v>
      </c>
      <c r="F367" s="38">
        <v>1.75</v>
      </c>
      <c r="G367" s="40">
        <v>3.9872023628652227</v>
      </c>
      <c r="H367" s="38">
        <v>34.25</v>
      </c>
      <c r="I367" s="38">
        <v>3.4</v>
      </c>
      <c r="J367" s="38">
        <v>0.16666666666666666</v>
      </c>
      <c r="K367" s="41">
        <v>32.885714861428575</v>
      </c>
      <c r="L367" s="38">
        <v>32.425714285714285</v>
      </c>
      <c r="M367" s="38">
        <v>14.569111111111111</v>
      </c>
      <c r="N367" s="38">
        <v>13</v>
      </c>
      <c r="O367" s="38">
        <v>27.857142857142858</v>
      </c>
      <c r="P367" s="35">
        <f t="shared" si="23"/>
        <v>35.662111686825398</v>
      </c>
      <c r="Q367" s="35">
        <f t="shared" si="20"/>
        <v>2.113310322182246</v>
      </c>
      <c r="R367" s="35">
        <f t="shared" si="21"/>
        <v>1.056655161091123</v>
      </c>
      <c r="S367" s="35">
        <f t="shared" si="22"/>
        <v>1</v>
      </c>
      <c r="U367" s="37"/>
      <c r="V367" s="35"/>
    </row>
    <row r="368" spans="1:22">
      <c r="A368" s="37" t="s">
        <v>367</v>
      </c>
      <c r="B368" s="37" t="s">
        <v>177</v>
      </c>
      <c r="C368" s="36" t="s">
        <v>863</v>
      </c>
      <c r="D368" s="16" t="s">
        <v>1077</v>
      </c>
      <c r="E368" s="38">
        <v>3.4815374402373842</v>
      </c>
      <c r="F368" s="38">
        <v>3.0438434503853204</v>
      </c>
      <c r="G368" s="40">
        <v>2.8864646289253773</v>
      </c>
      <c r="H368" s="38">
        <v>52</v>
      </c>
      <c r="I368" s="38">
        <v>10</v>
      </c>
      <c r="J368" s="38">
        <v>26.545454545454547</v>
      </c>
      <c r="K368" s="41">
        <v>66.841667003333328</v>
      </c>
      <c r="L368" s="38">
        <v>47.528784358339557</v>
      </c>
      <c r="M368" s="38">
        <v>21.437345282614462</v>
      </c>
      <c r="N368" s="38">
        <v>29.988380789526815</v>
      </c>
      <c r="O368" s="38">
        <v>78.690822377596859</v>
      </c>
      <c r="P368" s="35">
        <f t="shared" si="23"/>
        <v>292.56306964032603</v>
      </c>
      <c r="Q368" s="35">
        <f t="shared" si="20"/>
        <v>17.337070793500803</v>
      </c>
      <c r="R368" s="35">
        <f t="shared" si="21"/>
        <v>13.869656634800643</v>
      </c>
      <c r="S368" s="35">
        <f t="shared" si="22"/>
        <v>13.869656634800643</v>
      </c>
      <c r="U368" s="37"/>
      <c r="V368" s="35"/>
    </row>
    <row r="369" spans="1:22">
      <c r="A369" s="37" t="s">
        <v>367</v>
      </c>
      <c r="B369" s="37" t="s">
        <v>257</v>
      </c>
      <c r="C369" s="36" t="s">
        <v>726</v>
      </c>
      <c r="D369" s="16" t="s">
        <v>1077</v>
      </c>
      <c r="E369" s="38">
        <v>2.3571428571428572</v>
      </c>
      <c r="F369" s="38">
        <v>2.2142857142857144</v>
      </c>
      <c r="G369" s="40">
        <v>3.7471107047744874</v>
      </c>
      <c r="H369" s="38">
        <v>39.125</v>
      </c>
      <c r="I369" s="38">
        <v>11.9</v>
      </c>
      <c r="J369" s="38">
        <v>0.19999999999999998</v>
      </c>
      <c r="K369" s="41">
        <v>56.266672007142866</v>
      </c>
      <c r="L369" s="38">
        <v>55.74285714285714</v>
      </c>
      <c r="M369" s="38">
        <v>23.426383222222224</v>
      </c>
      <c r="N369" s="38">
        <v>20.428571428571427</v>
      </c>
      <c r="O369" s="38">
        <v>45.428571428571431</v>
      </c>
      <c r="P369" s="35">
        <f t="shared" si="23"/>
        <v>60.010623253174614</v>
      </c>
      <c r="Q369" s="35">
        <f t="shared" si="20"/>
        <v>3.5561850816696068</v>
      </c>
      <c r="R369" s="35">
        <f t="shared" si="21"/>
        <v>1.7780925408348034</v>
      </c>
      <c r="S369" s="35">
        <f t="shared" si="22"/>
        <v>1.7780925408348034</v>
      </c>
      <c r="U369" s="37"/>
      <c r="V369" s="35"/>
    </row>
    <row r="370" spans="1:22">
      <c r="A370" s="37" t="s">
        <v>1370</v>
      </c>
      <c r="B370" s="37" t="s">
        <v>679</v>
      </c>
      <c r="C370" s="36" t="s">
        <v>726</v>
      </c>
      <c r="D370" s="16" t="s">
        <v>1077</v>
      </c>
      <c r="E370" s="38">
        <v>3.7749999999999999</v>
      </c>
      <c r="F370" s="38">
        <v>4.6749999999999998</v>
      </c>
      <c r="G370" s="40">
        <v>4.9308247421968412</v>
      </c>
      <c r="H370" s="38">
        <v>17.5</v>
      </c>
      <c r="I370" s="38">
        <v>16.8</v>
      </c>
      <c r="J370" s="38">
        <v>0</v>
      </c>
      <c r="K370" s="41">
        <v>69.816663007500011</v>
      </c>
      <c r="L370" s="38">
        <v>74.11375000000001</v>
      </c>
      <c r="M370" s="38">
        <v>38.250414374999998</v>
      </c>
      <c r="N370" s="38">
        <v>27.375</v>
      </c>
      <c r="O370" s="38">
        <v>48</v>
      </c>
      <c r="P370" s="35">
        <f t="shared" si="23"/>
        <v>57.984580820000005</v>
      </c>
      <c r="Q370" s="35">
        <f t="shared" si="20"/>
        <v>3.4361233078518523</v>
      </c>
      <c r="R370" s="35">
        <f t="shared" si="21"/>
        <v>1.7180616539259261</v>
      </c>
      <c r="S370" s="35">
        <f t="shared" si="22"/>
        <v>1.7180616539259261</v>
      </c>
      <c r="U370" s="37"/>
      <c r="V370" s="35"/>
    </row>
    <row r="371" spans="1:22">
      <c r="A371" s="37" t="s">
        <v>368</v>
      </c>
      <c r="B371" s="37" t="s">
        <v>603</v>
      </c>
      <c r="C371" s="36" t="s">
        <v>716</v>
      </c>
      <c r="D371" s="16" t="s">
        <v>1077</v>
      </c>
      <c r="E371" s="38">
        <v>1.9777777777777779</v>
      </c>
      <c r="F371" s="38">
        <v>1.875</v>
      </c>
      <c r="G371" s="40">
        <v>3.7114411907595368</v>
      </c>
      <c r="H371" s="38">
        <v>37</v>
      </c>
      <c r="I371" s="38">
        <v>5</v>
      </c>
      <c r="J371" s="38">
        <v>0.25</v>
      </c>
      <c r="K371" s="41">
        <v>42.63333378555555</v>
      </c>
      <c r="L371" s="38">
        <v>35.338888888888889</v>
      </c>
      <c r="M371" s="38">
        <v>17.581234567901234</v>
      </c>
      <c r="N371" s="38">
        <v>17.555555555555557</v>
      </c>
      <c r="O371" s="38">
        <v>45.222222222222221</v>
      </c>
      <c r="P371" s="35">
        <f t="shared" si="23"/>
        <v>59.742716501604932</v>
      </c>
      <c r="Q371" s="35">
        <f t="shared" si="20"/>
        <v>3.5403091260210329</v>
      </c>
      <c r="R371" s="35">
        <f t="shared" si="21"/>
        <v>1.7701545630105164</v>
      </c>
      <c r="S371" s="35">
        <f t="shared" si="22"/>
        <v>1.7701545630105164</v>
      </c>
      <c r="U371" s="37"/>
      <c r="V371" s="35"/>
    </row>
    <row r="372" spans="1:22">
      <c r="A372" s="37" t="s">
        <v>1502</v>
      </c>
      <c r="B372" s="37" t="s">
        <v>753</v>
      </c>
      <c r="C372" s="36" t="s">
        <v>716</v>
      </c>
      <c r="D372" s="16" t="s">
        <v>1077</v>
      </c>
      <c r="E372" s="38">
        <v>1.8</v>
      </c>
      <c r="F372" s="38">
        <v>1.5285714285714285</v>
      </c>
      <c r="G372" s="40">
        <v>4.0421907216494839</v>
      </c>
      <c r="H372" s="38">
        <v>37.25</v>
      </c>
      <c r="I372" s="38">
        <v>3</v>
      </c>
      <c r="J372" s="38">
        <v>0.16666666666666666</v>
      </c>
      <c r="K372" s="41">
        <v>33.25714285714286</v>
      </c>
      <c r="L372" s="38">
        <v>31.779999999999998</v>
      </c>
      <c r="M372" s="38">
        <v>14.936857142857141</v>
      </c>
      <c r="N372" s="38">
        <v>14.428571428571429</v>
      </c>
      <c r="O372" s="38">
        <v>31.714285714285715</v>
      </c>
      <c r="P372" s="35">
        <f t="shared" si="23"/>
        <v>41.765380952380958</v>
      </c>
      <c r="Q372" s="35">
        <f t="shared" si="20"/>
        <v>2.4749855379188714</v>
      </c>
      <c r="R372" s="35">
        <f t="shared" si="21"/>
        <v>1.2374927689594357</v>
      </c>
      <c r="S372" s="35">
        <f t="shared" si="22"/>
        <v>1</v>
      </c>
      <c r="U372" s="37"/>
      <c r="V372" s="35"/>
    </row>
    <row r="373" spans="1:22">
      <c r="A373" s="37" t="s">
        <v>765</v>
      </c>
      <c r="B373" s="37" t="s">
        <v>1016</v>
      </c>
      <c r="C373" s="36" t="s">
        <v>717</v>
      </c>
      <c r="D373" s="16" t="s">
        <v>1077</v>
      </c>
      <c r="E373" s="38">
        <v>8.1805937976068908</v>
      </c>
      <c r="F373" s="38">
        <v>9.4725931580353251</v>
      </c>
      <c r="G373" s="40">
        <v>4.0357565913168436</v>
      </c>
      <c r="H373" s="38">
        <v>26.8</v>
      </c>
      <c r="I373" s="38">
        <v>27.285714285714285</v>
      </c>
      <c r="J373" s="38">
        <v>0</v>
      </c>
      <c r="K373" s="41">
        <v>151.64722534000001</v>
      </c>
      <c r="L373" s="38">
        <v>147.33439442365071</v>
      </c>
      <c r="M373" s="38">
        <v>68.001254357868405</v>
      </c>
      <c r="N373" s="38">
        <v>59.262983327055302</v>
      </c>
      <c r="O373" s="38">
        <v>139.39613454696408</v>
      </c>
      <c r="P373" s="35">
        <f t="shared" si="23"/>
        <v>177.50071067111216</v>
      </c>
      <c r="Q373" s="35">
        <f t="shared" si="20"/>
        <v>10.518560632362203</v>
      </c>
      <c r="R373" s="35">
        <f t="shared" si="21"/>
        <v>6.311136379417321</v>
      </c>
      <c r="S373" s="35">
        <f t="shared" si="22"/>
        <v>6.311136379417321</v>
      </c>
      <c r="U373" s="37"/>
      <c r="V373" s="35"/>
    </row>
    <row r="374" spans="1:22">
      <c r="A374" s="37" t="s">
        <v>1699</v>
      </c>
      <c r="B374" s="37" t="s">
        <v>1669</v>
      </c>
      <c r="C374" s="36" t="s">
        <v>733</v>
      </c>
      <c r="D374" s="16" t="s">
        <v>1077</v>
      </c>
      <c r="E374" s="38">
        <v>6.2625000000000002</v>
      </c>
      <c r="F374" s="38">
        <v>7.45</v>
      </c>
      <c r="G374" s="40">
        <v>4.1468333507548962</v>
      </c>
      <c r="H374" s="38">
        <v>22</v>
      </c>
      <c r="I374" s="38">
        <v>20.6</v>
      </c>
      <c r="J374" s="38">
        <v>0</v>
      </c>
      <c r="K374" s="41">
        <v>104.42222267666668</v>
      </c>
      <c r="L374" s="38">
        <v>105.79111111111111</v>
      </c>
      <c r="M374" s="38">
        <v>48.113506172839507</v>
      </c>
      <c r="N374" s="38">
        <v>35</v>
      </c>
      <c r="O374" s="38">
        <v>80.888888888888886</v>
      </c>
      <c r="P374" s="35">
        <f t="shared" si="23"/>
        <v>113.63380292358028</v>
      </c>
      <c r="Q374" s="35">
        <f t="shared" si="20"/>
        <v>6.7338549880640164</v>
      </c>
      <c r="R374" s="35">
        <f t="shared" si="21"/>
        <v>4.0403129928384098</v>
      </c>
      <c r="S374" s="35">
        <f t="shared" si="22"/>
        <v>4.0403129928384098</v>
      </c>
      <c r="U374" s="37"/>
      <c r="V374" s="35"/>
    </row>
    <row r="375" spans="1:22">
      <c r="A375" s="37" t="s">
        <v>267</v>
      </c>
      <c r="B375" s="37" t="s">
        <v>972</v>
      </c>
      <c r="C375" s="36" t="s">
        <v>735</v>
      </c>
      <c r="D375" s="16" t="s">
        <v>1077</v>
      </c>
      <c r="E375" s="38">
        <v>3.2818181818181817</v>
      </c>
      <c r="F375" s="38">
        <v>3.2299999999999995</v>
      </c>
      <c r="G375" s="40">
        <v>3.5668181560885199</v>
      </c>
      <c r="H375" s="38">
        <v>48.8</v>
      </c>
      <c r="I375" s="38">
        <v>10</v>
      </c>
      <c r="J375" s="38">
        <v>1.5</v>
      </c>
      <c r="K375" s="41">
        <v>61.466664009090898</v>
      </c>
      <c r="L375" s="38">
        <v>57.513636363636358</v>
      </c>
      <c r="M375" s="38">
        <v>24.36004590909091</v>
      </c>
      <c r="N375" s="38">
        <v>19.545454545454547</v>
      </c>
      <c r="O375" s="38">
        <v>60.545454545454547</v>
      </c>
      <c r="P375" s="35">
        <f t="shared" si="23"/>
        <v>95.158004690909081</v>
      </c>
      <c r="Q375" s="35">
        <f t="shared" si="20"/>
        <v>5.6389928705723902</v>
      </c>
      <c r="R375" s="35">
        <f t="shared" si="21"/>
        <v>2.8194964352861951</v>
      </c>
      <c r="S375" s="35">
        <f t="shared" si="22"/>
        <v>2.8194964352861951</v>
      </c>
      <c r="U375" s="37"/>
      <c r="V375" s="35"/>
    </row>
    <row r="376" spans="1:22">
      <c r="A376" s="37" t="s">
        <v>375</v>
      </c>
      <c r="B376" s="37" t="s">
        <v>166</v>
      </c>
      <c r="C376" s="36" t="s">
        <v>717</v>
      </c>
      <c r="D376" s="16" t="s">
        <v>1077</v>
      </c>
      <c r="E376" s="38">
        <v>1.7571428571428573</v>
      </c>
      <c r="F376" s="38">
        <v>2.25</v>
      </c>
      <c r="G376" s="40">
        <v>4.2859519124518863</v>
      </c>
      <c r="H376" s="38">
        <v>38.25</v>
      </c>
      <c r="I376" s="38">
        <v>7.75</v>
      </c>
      <c r="J376" s="38">
        <v>0.33333333333333331</v>
      </c>
      <c r="K376" s="41">
        <v>41.795243444285724</v>
      </c>
      <c r="L376" s="38">
        <v>40.739142857142852</v>
      </c>
      <c r="M376" s="38">
        <v>19.903600396825397</v>
      </c>
      <c r="N376" s="38">
        <v>15.857142857142858</v>
      </c>
      <c r="O376" s="38">
        <v>38.142857142857146</v>
      </c>
      <c r="P376" s="35">
        <f t="shared" si="23"/>
        <v>46.914348007777789</v>
      </c>
      <c r="Q376" s="35">
        <f t="shared" si="20"/>
        <v>2.7801095115720171</v>
      </c>
      <c r="R376" s="35">
        <f t="shared" si="21"/>
        <v>1.3900547557860086</v>
      </c>
      <c r="S376" s="35">
        <f t="shared" si="22"/>
        <v>1</v>
      </c>
      <c r="U376" s="37"/>
      <c r="V376" s="35"/>
    </row>
    <row r="377" spans="1:22">
      <c r="A377" s="37" t="s">
        <v>937</v>
      </c>
      <c r="B377" s="37" t="s">
        <v>271</v>
      </c>
      <c r="C377" s="36" t="s">
        <v>716</v>
      </c>
      <c r="D377" s="16" t="s">
        <v>1077</v>
      </c>
      <c r="E377" s="38">
        <v>13.100963361066079</v>
      </c>
      <c r="F377" s="38">
        <v>10.091348038523437</v>
      </c>
      <c r="G377" s="40">
        <v>3.4643297993185085</v>
      </c>
      <c r="H377" s="38">
        <v>30</v>
      </c>
      <c r="I377" s="38">
        <v>31.714285714285715</v>
      </c>
      <c r="J377" s="38">
        <v>0</v>
      </c>
      <c r="K377" s="41">
        <v>199.4777753441667</v>
      </c>
      <c r="L377" s="38">
        <v>176.90682555162667</v>
      </c>
      <c r="M377" s="38">
        <v>76.784089047395511</v>
      </c>
      <c r="N377" s="38">
        <v>67.456453537111216</v>
      </c>
      <c r="O377" s="38">
        <v>174.66262616812341</v>
      </c>
      <c r="P377" s="35">
        <f t="shared" si="23"/>
        <v>280.57408017075829</v>
      </c>
      <c r="Q377" s="35">
        <f t="shared" si="20"/>
        <v>16.626612158267157</v>
      </c>
      <c r="R377" s="35">
        <f t="shared" si="21"/>
        <v>13.301289726613726</v>
      </c>
      <c r="S377" s="35">
        <f t="shared" si="22"/>
        <v>13.301289726613726</v>
      </c>
      <c r="U377" s="37"/>
      <c r="V377" s="35"/>
    </row>
    <row r="378" spans="1:22">
      <c r="A378" s="37" t="s">
        <v>1378</v>
      </c>
      <c r="B378" s="37" t="s">
        <v>189</v>
      </c>
      <c r="C378" s="36" t="s">
        <v>863</v>
      </c>
      <c r="D378" s="16" t="s">
        <v>1077</v>
      </c>
      <c r="E378" s="38">
        <v>2.5571428571428569</v>
      </c>
      <c r="F378" s="38">
        <v>3.4285714285714284</v>
      </c>
      <c r="G378" s="40">
        <v>4.5758975392946404</v>
      </c>
      <c r="H378" s="38">
        <v>28.875</v>
      </c>
      <c r="I378" s="38">
        <v>10.1</v>
      </c>
      <c r="J378" s="38">
        <v>0.16666666666666666</v>
      </c>
      <c r="K378" s="41">
        <v>55.066672021428573</v>
      </c>
      <c r="L378" s="38">
        <v>54.621428571428574</v>
      </c>
      <c r="M378" s="38">
        <v>27.997716555555559</v>
      </c>
      <c r="N378" s="38">
        <v>24.285714285714285</v>
      </c>
      <c r="O378" s="38">
        <v>43.285714285714285</v>
      </c>
      <c r="P378" s="35">
        <f t="shared" si="23"/>
        <v>49.209480410317461</v>
      </c>
      <c r="Q378" s="35">
        <f t="shared" si="20"/>
        <v>2.9161173576484423</v>
      </c>
      <c r="R378" s="35">
        <f t="shared" si="21"/>
        <v>1.4580586788242211</v>
      </c>
      <c r="S378" s="35">
        <f t="shared" si="22"/>
        <v>1</v>
      </c>
      <c r="U378" s="37"/>
      <c r="V378" s="35"/>
    </row>
    <row r="379" spans="1:22">
      <c r="A379" s="37" t="s">
        <v>1187</v>
      </c>
      <c r="B379" s="37" t="s">
        <v>290</v>
      </c>
      <c r="C379" s="36" t="s">
        <v>750</v>
      </c>
      <c r="D379" s="16" t="s">
        <v>1077</v>
      </c>
      <c r="E379" s="38">
        <v>2.3888888888888888</v>
      </c>
      <c r="F379" s="38">
        <v>2.15</v>
      </c>
      <c r="G379" s="40">
        <v>3.4696964385296076</v>
      </c>
      <c r="H379" s="38">
        <v>42.75</v>
      </c>
      <c r="I379" s="38">
        <v>10</v>
      </c>
      <c r="J379" s="38">
        <v>0.75</v>
      </c>
      <c r="K379" s="41">
        <v>47.340744906666671</v>
      </c>
      <c r="L379" s="38">
        <v>40.682444444444442</v>
      </c>
      <c r="M379" s="38">
        <v>18.250890444444444</v>
      </c>
      <c r="N379" s="38">
        <v>14.555555555555555</v>
      </c>
      <c r="O379" s="38">
        <v>41.888888888888886</v>
      </c>
      <c r="P379" s="35">
        <f t="shared" si="23"/>
        <v>67.896299684444443</v>
      </c>
      <c r="Q379" s="35">
        <f t="shared" si="20"/>
        <v>4.0234844257448561</v>
      </c>
      <c r="R379" s="35">
        <f t="shared" si="21"/>
        <v>2.011742212872428</v>
      </c>
      <c r="S379" s="35">
        <f t="shared" si="22"/>
        <v>2.011742212872428</v>
      </c>
      <c r="U379" s="37"/>
      <c r="V379" s="35"/>
    </row>
    <row r="380" spans="1:22">
      <c r="A380" s="37" t="s">
        <v>1342</v>
      </c>
      <c r="B380" s="37" t="s">
        <v>1283</v>
      </c>
      <c r="C380" s="36" t="s">
        <v>750</v>
      </c>
      <c r="D380" s="16" t="s">
        <v>1077</v>
      </c>
      <c r="E380" s="38">
        <v>7.9178060319267196</v>
      </c>
      <c r="F380" s="38">
        <v>7.2619273783871536</v>
      </c>
      <c r="G380" s="40">
        <v>3.8315906724337414</v>
      </c>
      <c r="H380" s="38">
        <v>29.6</v>
      </c>
      <c r="I380" s="38">
        <v>26.714285714285715</v>
      </c>
      <c r="J380" s="38">
        <v>8.3333333333333329E-2</v>
      </c>
      <c r="K380" s="41">
        <v>135.35640801307693</v>
      </c>
      <c r="L380" s="38">
        <v>136.94095418996818</v>
      </c>
      <c r="M380" s="38">
        <v>57.625594488560139</v>
      </c>
      <c r="N380" s="38">
        <v>32.050560767081308</v>
      </c>
      <c r="O380" s="38">
        <v>93.433335646245339</v>
      </c>
      <c r="P380" s="35">
        <f t="shared" si="23"/>
        <v>157.43152007041587</v>
      </c>
      <c r="Q380" s="35">
        <f t="shared" si="20"/>
        <v>9.3292752634320522</v>
      </c>
      <c r="R380" s="35">
        <f t="shared" si="21"/>
        <v>5.5975651580592309</v>
      </c>
      <c r="S380" s="35">
        <f t="shared" si="22"/>
        <v>5.5975651580592309</v>
      </c>
      <c r="U380" s="37"/>
      <c r="V380" s="35"/>
    </row>
    <row r="381" spans="1:22">
      <c r="A381" s="37" t="s">
        <v>656</v>
      </c>
      <c r="B381" s="37" t="s">
        <v>158</v>
      </c>
      <c r="C381" s="36" t="s">
        <v>736</v>
      </c>
      <c r="D381" s="16" t="s">
        <v>1077</v>
      </c>
      <c r="E381" s="38">
        <v>4.111016568162694</v>
      </c>
      <c r="F381" s="38">
        <v>3.5398614976025984</v>
      </c>
      <c r="G381" s="40">
        <v>3.0225721056894566</v>
      </c>
      <c r="H381" s="38">
        <v>49.4</v>
      </c>
      <c r="I381" s="38">
        <v>9.8571428571428577</v>
      </c>
      <c r="J381" s="38">
        <v>35.727272727272727</v>
      </c>
      <c r="K381" s="41">
        <v>64.597225348333339</v>
      </c>
      <c r="L381" s="38">
        <v>49.345020310321956</v>
      </c>
      <c r="M381" s="38">
        <v>21.694419049200917</v>
      </c>
      <c r="N381" s="38">
        <v>18.237200938530425</v>
      </c>
      <c r="O381" s="38">
        <v>84.319872677221653</v>
      </c>
      <c r="P381" s="35">
        <f t="shared" si="23"/>
        <v>375.74166768699138</v>
      </c>
      <c r="Q381" s="35">
        <f t="shared" si="20"/>
        <v>22.26617289996986</v>
      </c>
      <c r="R381" s="35">
        <f t="shared" si="21"/>
        <v>22.26617289996986</v>
      </c>
      <c r="S381" s="35">
        <f t="shared" si="22"/>
        <v>22.26617289996986</v>
      </c>
      <c r="U381" s="37"/>
      <c r="V381" s="35"/>
    </row>
    <row r="382" spans="1:22">
      <c r="A382" s="37" t="s">
        <v>1363</v>
      </c>
      <c r="B382" s="37" t="s">
        <v>1713</v>
      </c>
      <c r="C382" s="36" t="s">
        <v>735</v>
      </c>
      <c r="D382" s="16" t="s">
        <v>1077</v>
      </c>
      <c r="E382" s="38">
        <v>2.95</v>
      </c>
      <c r="F382" s="38">
        <v>2.6555555555555554</v>
      </c>
      <c r="G382" s="40">
        <v>3.4413765097481841</v>
      </c>
      <c r="H382" s="38">
        <v>47.4</v>
      </c>
      <c r="I382" s="38">
        <v>9.5</v>
      </c>
      <c r="J382" s="38">
        <v>0.55555555555555558</v>
      </c>
      <c r="K382" s="41">
        <v>53.273330419000004</v>
      </c>
      <c r="L382" s="38">
        <v>40.216099999999997</v>
      </c>
      <c r="M382" s="38">
        <v>20.370398655555555</v>
      </c>
      <c r="N382" s="38">
        <v>18.2</v>
      </c>
      <c r="O382" s="38">
        <v>57.5</v>
      </c>
      <c r="P382" s="35">
        <f t="shared" si="23"/>
        <v>87.702303313444446</v>
      </c>
      <c r="Q382" s="35">
        <f t="shared" si="20"/>
        <v>5.197173529685597</v>
      </c>
      <c r="R382" s="35">
        <f t="shared" si="21"/>
        <v>2.5985867648427985</v>
      </c>
      <c r="S382" s="35">
        <f t="shared" si="22"/>
        <v>2.5985867648427985</v>
      </c>
      <c r="U382" s="37"/>
      <c r="V382" s="35"/>
    </row>
    <row r="383" spans="1:22">
      <c r="A383" s="37" t="s">
        <v>657</v>
      </c>
      <c r="B383" s="37" t="s">
        <v>462</v>
      </c>
      <c r="C383" s="36" t="s">
        <v>733</v>
      </c>
      <c r="D383" s="16" t="s">
        <v>1077</v>
      </c>
      <c r="E383" s="38">
        <v>3.2094723323084438</v>
      </c>
      <c r="F383" s="38">
        <v>3.7969959416703047</v>
      </c>
      <c r="G383" s="40">
        <v>3.847045001175287</v>
      </c>
      <c r="H383" s="38">
        <v>48.2</v>
      </c>
      <c r="I383" s="38">
        <v>9.7142857142857135</v>
      </c>
      <c r="J383" s="38">
        <v>21</v>
      </c>
      <c r="K383" s="41">
        <v>58.922225349999998</v>
      </c>
      <c r="L383" s="38">
        <v>53.564624672171334</v>
      </c>
      <c r="M383" s="38">
        <v>25.186272498982362</v>
      </c>
      <c r="N383" s="38">
        <v>26.511082832102613</v>
      </c>
      <c r="O383" s="38">
        <v>58.683956809965537</v>
      </c>
      <c r="P383" s="35">
        <f t="shared" si="23"/>
        <v>219.4233862403596</v>
      </c>
      <c r="Q383" s="35">
        <f t="shared" si="20"/>
        <v>13.002867332762051</v>
      </c>
      <c r="R383" s="35">
        <f t="shared" si="21"/>
        <v>10.402293866209641</v>
      </c>
      <c r="S383" s="35">
        <f t="shared" si="22"/>
        <v>10.402293866209641</v>
      </c>
      <c r="U383" s="37"/>
      <c r="V383" s="35"/>
    </row>
    <row r="384" spans="1:22">
      <c r="A384" s="37" t="s">
        <v>1465</v>
      </c>
      <c r="B384" s="37" t="s">
        <v>61</v>
      </c>
      <c r="C384" s="36" t="s">
        <v>736</v>
      </c>
      <c r="D384" s="16" t="s">
        <v>1077</v>
      </c>
      <c r="E384" s="38">
        <v>10.141776656438227</v>
      </c>
      <c r="F384" s="38">
        <v>9.1133106491244291</v>
      </c>
      <c r="G384" s="40">
        <v>3.8386293811018275</v>
      </c>
      <c r="H384" s="38">
        <v>28.2</v>
      </c>
      <c r="I384" s="38">
        <v>29.428571428571427</v>
      </c>
      <c r="J384" s="38">
        <v>0</v>
      </c>
      <c r="K384" s="41">
        <v>166.76110868416666</v>
      </c>
      <c r="L384" s="38">
        <v>152.80439307167592</v>
      </c>
      <c r="M384" s="38">
        <v>71.12601015779525</v>
      </c>
      <c r="N384" s="38">
        <v>75.66468244180551</v>
      </c>
      <c r="O384" s="38">
        <v>168.34159632028727</v>
      </c>
      <c r="P384" s="35">
        <f t="shared" si="23"/>
        <v>221.55065556492178</v>
      </c>
      <c r="Q384" s="35">
        <f t="shared" si="20"/>
        <v>13.12892773718055</v>
      </c>
      <c r="R384" s="35">
        <f t="shared" si="21"/>
        <v>10.503142189744441</v>
      </c>
      <c r="S384" s="35">
        <f t="shared" si="22"/>
        <v>10.503142189744441</v>
      </c>
      <c r="U384" s="37"/>
      <c r="V384" s="35"/>
    </row>
    <row r="385" spans="1:22">
      <c r="A385" s="37" t="s">
        <v>380</v>
      </c>
      <c r="B385" s="37" t="s">
        <v>756</v>
      </c>
      <c r="C385" s="36" t="s">
        <v>724</v>
      </c>
      <c r="D385" s="16" t="s">
        <v>1077</v>
      </c>
      <c r="E385" s="38">
        <v>10.962733070593979</v>
      </c>
      <c r="F385" s="38">
        <v>9.3726744085009681</v>
      </c>
      <c r="G385" s="40">
        <v>3.9263951646605753</v>
      </c>
      <c r="H385" s="38">
        <v>27.4</v>
      </c>
      <c r="I385" s="38">
        <v>28.142857142857142</v>
      </c>
      <c r="J385" s="38">
        <v>0</v>
      </c>
      <c r="K385" s="41">
        <v>165.35277535166668</v>
      </c>
      <c r="L385" s="38">
        <v>165.33111849387097</v>
      </c>
      <c r="M385" s="38">
        <v>72.137815289332266</v>
      </c>
      <c r="N385" s="38">
        <v>51.365487122756313</v>
      </c>
      <c r="O385" s="38">
        <v>137.76141001209643</v>
      </c>
      <c r="P385" s="35">
        <f t="shared" si="23"/>
        <v>214.52353882984207</v>
      </c>
      <c r="Q385" s="35">
        <f t="shared" si="20"/>
        <v>12.712506004731381</v>
      </c>
      <c r="R385" s="35">
        <f t="shared" si="21"/>
        <v>10.170004803785105</v>
      </c>
      <c r="S385" s="35">
        <f t="shared" si="22"/>
        <v>10.170004803785105</v>
      </c>
      <c r="U385" s="37"/>
      <c r="V385" s="35"/>
    </row>
    <row r="386" spans="1:22">
      <c r="A386" s="37" t="s">
        <v>380</v>
      </c>
      <c r="B386" s="37" t="s">
        <v>462</v>
      </c>
      <c r="C386" s="36" t="s">
        <v>734</v>
      </c>
      <c r="D386" s="16" t="s">
        <v>1077</v>
      </c>
      <c r="E386" s="38">
        <v>3.1666666666666665</v>
      </c>
      <c r="F386" s="38">
        <v>2.5750000000000002</v>
      </c>
      <c r="G386" s="40">
        <v>3.6080222631822116</v>
      </c>
      <c r="H386" s="38">
        <v>41.25</v>
      </c>
      <c r="I386" s="38">
        <v>8.4</v>
      </c>
      <c r="J386" s="38">
        <v>0.5</v>
      </c>
      <c r="K386" s="41">
        <v>57.081478247777767</v>
      </c>
      <c r="L386" s="38">
        <v>46.575333333333333</v>
      </c>
      <c r="M386" s="38">
        <v>22.883471592592592</v>
      </c>
      <c r="N386" s="38">
        <v>23.111111111111111</v>
      </c>
      <c r="O386" s="38">
        <v>57.777777777777779</v>
      </c>
      <c r="P386" s="35">
        <f t="shared" si="23"/>
        <v>84.460409118148135</v>
      </c>
      <c r="Q386" s="35">
        <f t="shared" ref="Q386:Q449" si="24">P386/16.875</f>
        <v>5.0050612810754451</v>
      </c>
      <c r="R386" s="35">
        <f t="shared" ref="R386:R449" si="25">IF(P386 &gt;= 400,Q386*1.2,IF(P386 &gt; 300,Q386,IF(P386&gt;200,Q386*0.8,IF(P386&gt;100,Q386*0.6,Q386*0.5))))</f>
        <v>2.5025306405377226</v>
      </c>
      <c r="S386" s="35">
        <f t="shared" ref="S386:S449" si="26">IF(R386 &lt; 1.5,1,R386)</f>
        <v>2.5025306405377226</v>
      </c>
      <c r="U386" s="37"/>
      <c r="V386" s="35"/>
    </row>
    <row r="387" spans="1:22">
      <c r="A387" s="37" t="s">
        <v>380</v>
      </c>
      <c r="B387" s="37" t="s">
        <v>128</v>
      </c>
      <c r="C387" s="36" t="s">
        <v>729</v>
      </c>
      <c r="D387" s="16" t="s">
        <v>1077</v>
      </c>
      <c r="E387" s="38">
        <v>2.7685138769482305</v>
      </c>
      <c r="F387" s="38">
        <v>3.0962233475178107</v>
      </c>
      <c r="G387" s="40">
        <v>3.2951513164357928</v>
      </c>
      <c r="H387" s="38">
        <v>46.6</v>
      </c>
      <c r="I387" s="38">
        <v>8.7142857142857135</v>
      </c>
      <c r="J387" s="38">
        <v>34.81818181818182</v>
      </c>
      <c r="K387" s="41">
        <v>59.380558686666667</v>
      </c>
      <c r="L387" s="38">
        <v>48.202889054884871</v>
      </c>
      <c r="M387" s="38">
        <v>21.740880680784723</v>
      </c>
      <c r="N387" s="38">
        <v>15.603270728125425</v>
      </c>
      <c r="O387" s="38">
        <v>60.981900969487533</v>
      </c>
      <c r="P387" s="35">
        <f t="shared" ref="P387:P450" si="27">(10*E387)-(3*F387)+(7*J387)+K387-(L387*0.5)-(M387*0.5)-N387+O387</f>
        <v>331.91104551439565</v>
      </c>
      <c r="Q387" s="35">
        <f t="shared" si="24"/>
        <v>19.668802697149371</v>
      </c>
      <c r="R387" s="35">
        <f t="shared" si="25"/>
        <v>19.668802697149371</v>
      </c>
      <c r="S387" s="35">
        <f t="shared" si="26"/>
        <v>19.668802697149371</v>
      </c>
      <c r="U387" s="37"/>
      <c r="V387" s="35"/>
    </row>
    <row r="388" spans="1:22">
      <c r="A388" s="37" t="s">
        <v>1337</v>
      </c>
      <c r="B388" s="37" t="s">
        <v>1338</v>
      </c>
      <c r="C388" s="36" t="s">
        <v>725</v>
      </c>
      <c r="D388" s="16" t="s">
        <v>1077</v>
      </c>
      <c r="E388" s="38">
        <v>2.3875000000000002</v>
      </c>
      <c r="F388" s="38">
        <v>2.0499999999999998</v>
      </c>
      <c r="G388" s="40">
        <v>3.8370716991711897</v>
      </c>
      <c r="H388" s="38">
        <v>34.75</v>
      </c>
      <c r="I388" s="38">
        <v>4.4000000000000004</v>
      </c>
      <c r="J388" s="38">
        <v>0</v>
      </c>
      <c r="K388" s="41">
        <v>43.483338032500001</v>
      </c>
      <c r="L388" s="38">
        <v>40.411249999999995</v>
      </c>
      <c r="M388" s="38">
        <v>18.53874286111111</v>
      </c>
      <c r="N388" s="38">
        <v>17</v>
      </c>
      <c r="O388" s="38">
        <v>39.25</v>
      </c>
      <c r="P388" s="35">
        <f t="shared" si="27"/>
        <v>53.983341601944446</v>
      </c>
      <c r="Q388" s="35">
        <f t="shared" si="24"/>
        <v>3.1990128356707821</v>
      </c>
      <c r="R388" s="35">
        <f t="shared" si="25"/>
        <v>1.599506417835391</v>
      </c>
      <c r="S388" s="35">
        <f t="shared" si="26"/>
        <v>1.599506417835391</v>
      </c>
      <c r="U388" s="37"/>
      <c r="V388" s="35"/>
    </row>
    <row r="389" spans="1:22">
      <c r="A389" s="37" t="s">
        <v>661</v>
      </c>
      <c r="B389" s="37" t="s">
        <v>1380</v>
      </c>
      <c r="C389" s="36" t="s">
        <v>713</v>
      </c>
      <c r="D389" s="16" t="s">
        <v>1077</v>
      </c>
      <c r="E389" s="38">
        <v>1.7999999999999998</v>
      </c>
      <c r="F389" s="38">
        <v>2.6875</v>
      </c>
      <c r="G389" s="40">
        <v>4.2792696847001617</v>
      </c>
      <c r="H389" s="38">
        <v>39</v>
      </c>
      <c r="I389" s="38">
        <v>5.6</v>
      </c>
      <c r="J389" s="38">
        <v>0.125</v>
      </c>
      <c r="K389" s="41">
        <v>46.503700474444443</v>
      </c>
      <c r="L389" s="38">
        <v>46.230333333333334</v>
      </c>
      <c r="M389" s="38">
        <v>22.111319518518517</v>
      </c>
      <c r="N389" s="38">
        <v>20.666666666666668</v>
      </c>
      <c r="O389" s="38">
        <v>41.333333333333336</v>
      </c>
      <c r="P389" s="35">
        <f t="shared" si="27"/>
        <v>43.812040715185191</v>
      </c>
      <c r="Q389" s="35">
        <f t="shared" si="24"/>
        <v>2.5962690794183816</v>
      </c>
      <c r="R389" s="35">
        <f t="shared" si="25"/>
        <v>1.2981345397091908</v>
      </c>
      <c r="S389" s="35">
        <f t="shared" si="26"/>
        <v>1</v>
      </c>
      <c r="U389" s="37"/>
      <c r="V389" s="35"/>
    </row>
    <row r="390" spans="1:22">
      <c r="A390" s="37" t="s">
        <v>662</v>
      </c>
      <c r="B390" s="37" t="s">
        <v>619</v>
      </c>
      <c r="C390" s="36" t="s">
        <v>715</v>
      </c>
      <c r="D390" s="16" t="s">
        <v>1077</v>
      </c>
      <c r="E390" s="38">
        <v>3.372727272727273</v>
      </c>
      <c r="F390" s="38">
        <v>3.1399999999999997</v>
      </c>
      <c r="G390" s="40">
        <v>2.9718434960960307</v>
      </c>
      <c r="H390" s="38">
        <v>49.6</v>
      </c>
      <c r="I390" s="38">
        <v>11.166666666666666</v>
      </c>
      <c r="J390" s="38">
        <v>3.7</v>
      </c>
      <c r="K390" s="41">
        <v>58.403027661818172</v>
      </c>
      <c r="L390" s="38">
        <v>49.965090909090911</v>
      </c>
      <c r="M390" s="38">
        <v>19.284961989898989</v>
      </c>
      <c r="N390" s="38">
        <v>12.636363636363637</v>
      </c>
      <c r="O390" s="38">
        <v>64.63636363636364</v>
      </c>
      <c r="P390" s="35">
        <f t="shared" si="27"/>
        <v>125.98527393959596</v>
      </c>
      <c r="Q390" s="35">
        <f t="shared" si="24"/>
        <v>7.4657940112353156</v>
      </c>
      <c r="R390" s="35">
        <f t="shared" si="25"/>
        <v>4.4794764067411892</v>
      </c>
      <c r="S390" s="35">
        <f t="shared" si="26"/>
        <v>4.4794764067411892</v>
      </c>
      <c r="U390" s="37"/>
      <c r="V390" s="35"/>
    </row>
    <row r="391" spans="1:22">
      <c r="A391" s="37" t="s">
        <v>1287</v>
      </c>
      <c r="B391" s="37" t="s">
        <v>95</v>
      </c>
      <c r="C391" s="36" t="s">
        <v>729</v>
      </c>
      <c r="D391" s="16" t="s">
        <v>1077</v>
      </c>
      <c r="E391" s="38">
        <v>1.9300000000000002</v>
      </c>
      <c r="F391" s="38">
        <v>2.1888888888888887</v>
      </c>
      <c r="G391" s="40">
        <v>4.1553249365610609</v>
      </c>
      <c r="H391" s="38">
        <v>40.75</v>
      </c>
      <c r="I391" s="38">
        <v>6.6</v>
      </c>
      <c r="J391" s="38">
        <v>0.77777777777777779</v>
      </c>
      <c r="K391" s="41">
        <v>42.566670428999998</v>
      </c>
      <c r="L391" s="38">
        <v>38.703800000000001</v>
      </c>
      <c r="M391" s="38">
        <v>19.65314967777778</v>
      </c>
      <c r="N391" s="38">
        <v>21.1</v>
      </c>
      <c r="O391" s="38">
        <v>45.2</v>
      </c>
      <c r="P391" s="35">
        <f t="shared" si="27"/>
        <v>55.665973367888888</v>
      </c>
      <c r="Q391" s="35">
        <f t="shared" si="24"/>
        <v>3.2987243477267492</v>
      </c>
      <c r="R391" s="35">
        <f t="shared" si="25"/>
        <v>1.6493621738633746</v>
      </c>
      <c r="S391" s="35">
        <f t="shared" si="26"/>
        <v>1.6493621738633746</v>
      </c>
      <c r="U391" s="37"/>
      <c r="V391" s="35"/>
    </row>
    <row r="392" spans="1:22">
      <c r="A392" s="37" t="s">
        <v>1287</v>
      </c>
      <c r="B392" s="37" t="s">
        <v>761</v>
      </c>
      <c r="C392" s="36" t="s">
        <v>730</v>
      </c>
      <c r="D392" s="16" t="s">
        <v>1077</v>
      </c>
      <c r="E392" s="38">
        <v>4.0802530915784176</v>
      </c>
      <c r="F392" s="38">
        <v>3.0370580175127175</v>
      </c>
      <c r="G392" s="40">
        <v>2.7744694374485701</v>
      </c>
      <c r="H392" s="38">
        <v>48.6</v>
      </c>
      <c r="I392" s="38">
        <v>9.2857142857142865</v>
      </c>
      <c r="J392" s="38">
        <v>34.090909090909093</v>
      </c>
      <c r="K392" s="41">
        <v>64.947225358333341</v>
      </c>
      <c r="L392" s="38">
        <v>54.710107155617216</v>
      </c>
      <c r="M392" s="38">
        <v>20.021565755975626</v>
      </c>
      <c r="N392" s="38">
        <v>17.29021531569251</v>
      </c>
      <c r="O392" s="38">
        <v>63.399232948669891</v>
      </c>
      <c r="P392" s="35">
        <f t="shared" si="27"/>
        <v>344.01812703512394</v>
      </c>
      <c r="Q392" s="35">
        <f t="shared" si="24"/>
        <v>20.386259379859197</v>
      </c>
      <c r="R392" s="35">
        <f t="shared" si="25"/>
        <v>20.386259379859197</v>
      </c>
      <c r="S392" s="35">
        <f t="shared" si="26"/>
        <v>20.386259379859197</v>
      </c>
      <c r="U392" s="37"/>
      <c r="V392" s="35"/>
    </row>
    <row r="393" spans="1:22">
      <c r="A393" s="37" t="s">
        <v>1300</v>
      </c>
      <c r="B393" s="37" t="s">
        <v>144</v>
      </c>
      <c r="C393" s="36" t="s">
        <v>723</v>
      </c>
      <c r="D393" s="16" t="s">
        <v>1077</v>
      </c>
      <c r="E393" s="38">
        <v>3.3705152814727506</v>
      </c>
      <c r="F393" s="38">
        <v>3.4104130781285562</v>
      </c>
      <c r="G393" s="40">
        <v>2.8084964310765002</v>
      </c>
      <c r="H393" s="38">
        <v>53</v>
      </c>
      <c r="I393" s="38">
        <v>10</v>
      </c>
      <c r="J393" s="38">
        <v>38.545454545454547</v>
      </c>
      <c r="K393" s="41">
        <v>68.080558692500006</v>
      </c>
      <c r="L393" s="38">
        <v>57.190355874824832</v>
      </c>
      <c r="M393" s="38">
        <v>21.244889568175608</v>
      </c>
      <c r="N393" s="38">
        <v>27.31351163368581</v>
      </c>
      <c r="O393" s="38">
        <v>83.260372157865262</v>
      </c>
      <c r="P393" s="35">
        <f t="shared" si="27"/>
        <v>378.10189189370288</v>
      </c>
      <c r="Q393" s="35">
        <f t="shared" si="24"/>
        <v>22.406038038145358</v>
      </c>
      <c r="R393" s="35">
        <f t="shared" si="25"/>
        <v>22.406038038145358</v>
      </c>
      <c r="S393" s="35">
        <f t="shared" si="26"/>
        <v>22.406038038145358</v>
      </c>
      <c r="U393" s="37"/>
      <c r="V393" s="35"/>
    </row>
    <row r="394" spans="1:22">
      <c r="A394" s="37" t="s">
        <v>1528</v>
      </c>
      <c r="B394" s="37" t="s">
        <v>1016</v>
      </c>
      <c r="C394" s="36" t="s">
        <v>724</v>
      </c>
      <c r="D394" s="16" t="s">
        <v>1077</v>
      </c>
      <c r="E394" s="38">
        <v>2.2181818181818183</v>
      </c>
      <c r="F394" s="38">
        <v>2.57</v>
      </c>
      <c r="G394" s="40">
        <v>4.0657158200668606</v>
      </c>
      <c r="H394" s="38">
        <v>45.4</v>
      </c>
      <c r="I394" s="38">
        <v>7.833333333333333</v>
      </c>
      <c r="J394" s="38">
        <v>0.7</v>
      </c>
      <c r="K394" s="41">
        <v>60.703027666363624</v>
      </c>
      <c r="L394" s="38">
        <v>61.446363636363643</v>
      </c>
      <c r="M394" s="38">
        <v>27.422362212121211</v>
      </c>
      <c r="N394" s="38">
        <v>20</v>
      </c>
      <c r="O394" s="38">
        <v>49.363636363636367</v>
      </c>
      <c r="P394" s="35">
        <f t="shared" si="27"/>
        <v>65.004119287575747</v>
      </c>
      <c r="Q394" s="35">
        <f t="shared" si="24"/>
        <v>3.8520959577822667</v>
      </c>
      <c r="R394" s="35">
        <f t="shared" si="25"/>
        <v>1.9260479788911333</v>
      </c>
      <c r="S394" s="35">
        <f t="shared" si="26"/>
        <v>1.9260479788911333</v>
      </c>
      <c r="U394" s="37"/>
      <c r="V394" s="35"/>
    </row>
    <row r="395" spans="1:22">
      <c r="A395" s="37" t="s">
        <v>213</v>
      </c>
      <c r="B395" s="37" t="s">
        <v>301</v>
      </c>
      <c r="C395" s="36" t="s">
        <v>750</v>
      </c>
      <c r="D395" s="16" t="s">
        <v>1077</v>
      </c>
      <c r="E395" s="38">
        <v>9.1371960012934874</v>
      </c>
      <c r="F395" s="38">
        <v>8.4017543903772207</v>
      </c>
      <c r="G395" s="40">
        <v>3.821608164215851</v>
      </c>
      <c r="H395" s="38">
        <v>25</v>
      </c>
      <c r="I395" s="38">
        <v>26.285714285714285</v>
      </c>
      <c r="J395" s="38">
        <v>0</v>
      </c>
      <c r="K395" s="41">
        <v>148.12222535999999</v>
      </c>
      <c r="L395" s="38">
        <v>142.11761451118369</v>
      </c>
      <c r="M395" s="38">
        <v>62.896122859732905</v>
      </c>
      <c r="N395" s="38">
        <v>42.879007663581994</v>
      </c>
      <c r="O395" s="38">
        <v>125.64635869862595</v>
      </c>
      <c r="P395" s="35">
        <f t="shared" si="27"/>
        <v>194.54940455138888</v>
      </c>
      <c r="Q395" s="35">
        <f t="shared" si="24"/>
        <v>11.528853603045267</v>
      </c>
      <c r="R395" s="35">
        <f t="shared" si="25"/>
        <v>6.9173121618271596</v>
      </c>
      <c r="S395" s="35">
        <f t="shared" si="26"/>
        <v>6.9173121618271596</v>
      </c>
      <c r="U395" s="37"/>
      <c r="V395" s="35"/>
    </row>
    <row r="396" spans="1:22">
      <c r="A396" s="37" t="s">
        <v>213</v>
      </c>
      <c r="B396" s="37" t="s">
        <v>764</v>
      </c>
      <c r="C396" s="36" t="s">
        <v>733</v>
      </c>
      <c r="D396" s="16" t="s">
        <v>1077</v>
      </c>
      <c r="E396" s="38">
        <v>11.674943025420424</v>
      </c>
      <c r="F396" s="38">
        <v>10.702366281593415</v>
      </c>
      <c r="G396" s="40">
        <v>3.2509160061561126</v>
      </c>
      <c r="H396" s="38">
        <v>30.2</v>
      </c>
      <c r="I396" s="38">
        <v>31.571428571428573</v>
      </c>
      <c r="J396" s="38">
        <v>0</v>
      </c>
      <c r="K396" s="41">
        <v>190.18333369499999</v>
      </c>
      <c r="L396" s="38">
        <v>166.494158352678</v>
      </c>
      <c r="M396" s="38">
        <v>68.696671512578291</v>
      </c>
      <c r="N396" s="38">
        <v>73.515262112305905</v>
      </c>
      <c r="O396" s="38">
        <v>197.61826880503062</v>
      </c>
      <c r="P396" s="35">
        <f t="shared" si="27"/>
        <v>281.33325686452054</v>
      </c>
      <c r="Q396" s="35">
        <f t="shared" si="24"/>
        <v>16.671600406786403</v>
      </c>
      <c r="R396" s="35">
        <f t="shared" si="25"/>
        <v>13.337280325429123</v>
      </c>
      <c r="S396" s="35">
        <f t="shared" si="26"/>
        <v>13.337280325429123</v>
      </c>
      <c r="U396" s="37"/>
      <c r="V396" s="35"/>
    </row>
    <row r="397" spans="1:22">
      <c r="A397" s="37" t="s">
        <v>1753</v>
      </c>
      <c r="B397" s="37" t="s">
        <v>190</v>
      </c>
      <c r="C397" s="36" t="s">
        <v>737</v>
      </c>
      <c r="D397" s="16" t="s">
        <v>1077</v>
      </c>
      <c r="E397" s="38">
        <v>1.8875</v>
      </c>
      <c r="F397" s="38">
        <v>2.157142857142857</v>
      </c>
      <c r="G397" s="40">
        <v>3.9906415196000196</v>
      </c>
      <c r="H397" s="38">
        <v>39.5</v>
      </c>
      <c r="I397" s="38">
        <v>3.4</v>
      </c>
      <c r="J397" s="38">
        <v>0.14285714285714285</v>
      </c>
      <c r="K397" s="41">
        <v>36.433338044999999</v>
      </c>
      <c r="L397" s="38">
        <v>34.267499999999998</v>
      </c>
      <c r="M397" s="38">
        <v>16.154710166666668</v>
      </c>
      <c r="N397" s="38">
        <v>12.125</v>
      </c>
      <c r="O397" s="38">
        <v>35.75</v>
      </c>
      <c r="P397" s="35">
        <f t="shared" si="27"/>
        <v>48.250804390238088</v>
      </c>
      <c r="Q397" s="35">
        <f t="shared" si="24"/>
        <v>2.8593069268289235</v>
      </c>
      <c r="R397" s="35">
        <f t="shared" si="25"/>
        <v>1.4296534634144618</v>
      </c>
      <c r="S397" s="35">
        <f t="shared" si="26"/>
        <v>1</v>
      </c>
      <c r="U397" s="37"/>
      <c r="V397" s="35"/>
    </row>
    <row r="398" spans="1:22">
      <c r="A398" s="37" t="s">
        <v>1318</v>
      </c>
      <c r="B398" s="37" t="s">
        <v>118</v>
      </c>
      <c r="C398" s="36" t="s">
        <v>720</v>
      </c>
      <c r="D398" s="16" t="s">
        <v>1077</v>
      </c>
      <c r="E398" s="38">
        <v>5.5272727272727273</v>
      </c>
      <c r="F398" s="38">
        <v>7.7700000000000005</v>
      </c>
      <c r="G398" s="40">
        <v>5.0294780794338818</v>
      </c>
      <c r="H398" s="38">
        <v>33.799999999999997</v>
      </c>
      <c r="I398" s="38">
        <v>21.166666666666668</v>
      </c>
      <c r="J398" s="38">
        <v>0</v>
      </c>
      <c r="K398" s="41">
        <v>123.14848221545454</v>
      </c>
      <c r="L398" s="38">
        <v>144.61436363636363</v>
      </c>
      <c r="M398" s="38">
        <v>68.819176868686867</v>
      </c>
      <c r="N398" s="38">
        <v>38.81818181818182</v>
      </c>
      <c r="O398" s="38">
        <v>75.545454545454547</v>
      </c>
      <c r="P398" s="35">
        <f t="shared" si="27"/>
        <v>85.121711962929282</v>
      </c>
      <c r="Q398" s="35">
        <f t="shared" si="24"/>
        <v>5.0442495978032165</v>
      </c>
      <c r="R398" s="35">
        <f t="shared" si="25"/>
        <v>2.5221247989016082</v>
      </c>
      <c r="S398" s="35">
        <f t="shared" si="26"/>
        <v>2.5221247989016082</v>
      </c>
      <c r="U398" s="37"/>
      <c r="V398" s="35"/>
    </row>
    <row r="399" spans="1:22">
      <c r="A399" s="37" t="s">
        <v>88</v>
      </c>
      <c r="B399" s="37" t="s">
        <v>286</v>
      </c>
      <c r="C399" s="36" t="s">
        <v>739</v>
      </c>
      <c r="D399" s="16" t="s">
        <v>1077</v>
      </c>
      <c r="E399" s="38">
        <v>1.4428571428571428</v>
      </c>
      <c r="F399" s="38">
        <v>2.2833333333333332</v>
      </c>
      <c r="G399" s="40">
        <v>4.2256560239305765</v>
      </c>
      <c r="H399" s="38">
        <v>44</v>
      </c>
      <c r="I399" s="38">
        <v>14.75</v>
      </c>
      <c r="J399" s="38">
        <v>0.66666666666666663</v>
      </c>
      <c r="K399" s="41">
        <v>40.276186340000002</v>
      </c>
      <c r="L399" s="38">
        <v>40.44014285714286</v>
      </c>
      <c r="M399" s="38">
        <v>18.910367714285712</v>
      </c>
      <c r="N399" s="38">
        <v>13.285714285714286</v>
      </c>
      <c r="O399" s="38">
        <v>28.857142857142858</v>
      </c>
      <c r="P399" s="35">
        <f t="shared" si="27"/>
        <v>38.417597720952379</v>
      </c>
      <c r="Q399" s="35">
        <f t="shared" si="24"/>
        <v>2.2765983834638446</v>
      </c>
      <c r="R399" s="35">
        <f t="shared" si="25"/>
        <v>1.1382991917319223</v>
      </c>
      <c r="S399" s="35">
        <f t="shared" si="26"/>
        <v>1</v>
      </c>
      <c r="U399" s="37"/>
      <c r="V399" s="35"/>
    </row>
    <row r="400" spans="1:22">
      <c r="A400" s="37" t="s">
        <v>1292</v>
      </c>
      <c r="B400" s="37" t="s">
        <v>1293</v>
      </c>
      <c r="C400" s="36" t="s">
        <v>731</v>
      </c>
      <c r="D400" s="16" t="s">
        <v>1077</v>
      </c>
      <c r="E400" s="38">
        <v>9.2687283559054663</v>
      </c>
      <c r="F400" s="38">
        <v>6.7740986655787854</v>
      </c>
      <c r="G400" s="40">
        <v>3.5472478813677535</v>
      </c>
      <c r="H400" s="38">
        <v>23.2</v>
      </c>
      <c r="I400" s="38">
        <v>23.142857142857142</v>
      </c>
      <c r="J400" s="38">
        <v>0</v>
      </c>
      <c r="K400" s="41">
        <v>132.52727312727274</v>
      </c>
      <c r="L400" s="38">
        <v>130.94941899896597</v>
      </c>
      <c r="M400" s="38">
        <v>52.234120980462649</v>
      </c>
      <c r="N400" s="38">
        <v>31.397733667330591</v>
      </c>
      <c r="O400" s="38">
        <v>111.95919279814275</v>
      </c>
      <c r="P400" s="35">
        <f t="shared" si="27"/>
        <v>193.8619498306889</v>
      </c>
      <c r="Q400" s="35">
        <f t="shared" si="24"/>
        <v>11.488115545522305</v>
      </c>
      <c r="R400" s="35">
        <f t="shared" si="25"/>
        <v>6.8928693273133828</v>
      </c>
      <c r="S400" s="35">
        <f t="shared" si="26"/>
        <v>6.8928693273133828</v>
      </c>
      <c r="U400" s="37"/>
      <c r="V400" s="35"/>
    </row>
    <row r="401" spans="1:22">
      <c r="A401" s="37" t="s">
        <v>663</v>
      </c>
      <c r="B401" s="37" t="s">
        <v>664</v>
      </c>
      <c r="C401" s="36" t="s">
        <v>734</v>
      </c>
      <c r="D401" s="16" t="s">
        <v>1077</v>
      </c>
      <c r="E401" s="38">
        <v>2.1666666666666665</v>
      </c>
      <c r="F401" s="38">
        <v>2.7124999999999999</v>
      </c>
      <c r="G401" s="40">
        <v>3.6778197625699245</v>
      </c>
      <c r="H401" s="38">
        <v>46.5</v>
      </c>
      <c r="I401" s="38">
        <v>13.4</v>
      </c>
      <c r="J401" s="38">
        <v>0.125</v>
      </c>
      <c r="K401" s="41">
        <v>48.025922712222219</v>
      </c>
      <c r="L401" s="38">
        <v>46.248333333333335</v>
      </c>
      <c r="M401" s="38">
        <v>19.625631962962963</v>
      </c>
      <c r="N401" s="38">
        <v>18.666666666666668</v>
      </c>
      <c r="O401" s="38">
        <v>46.555555555555557</v>
      </c>
      <c r="P401" s="35">
        <f t="shared" si="27"/>
        <v>57.38199561962962</v>
      </c>
      <c r="Q401" s="35">
        <f t="shared" si="24"/>
        <v>3.4004145552373108</v>
      </c>
      <c r="R401" s="35">
        <f t="shared" si="25"/>
        <v>1.7002072776186554</v>
      </c>
      <c r="S401" s="35">
        <f t="shared" si="26"/>
        <v>1.7002072776186554</v>
      </c>
      <c r="U401" s="37"/>
      <c r="V401" s="35"/>
    </row>
    <row r="402" spans="1:22">
      <c r="A402" s="37" t="s">
        <v>665</v>
      </c>
      <c r="B402" s="37" t="s">
        <v>666</v>
      </c>
      <c r="C402" s="36" t="s">
        <v>737</v>
      </c>
      <c r="D402" s="16" t="s">
        <v>1077</v>
      </c>
      <c r="E402" s="38">
        <v>7.9799619216400268</v>
      </c>
      <c r="F402" s="38">
        <v>9.5728753569981802</v>
      </c>
      <c r="G402" s="40">
        <v>4.5584208367000461</v>
      </c>
      <c r="H402" s="38">
        <v>25</v>
      </c>
      <c r="I402" s="38">
        <v>26.142857142857142</v>
      </c>
      <c r="J402" s="38">
        <v>0</v>
      </c>
      <c r="K402" s="41">
        <v>151.85277536833334</v>
      </c>
      <c r="L402" s="38">
        <v>163.5297074138123</v>
      </c>
      <c r="M402" s="38">
        <v>76.912095038860244</v>
      </c>
      <c r="N402" s="38">
        <v>44.545083536022425</v>
      </c>
      <c r="O402" s="38">
        <v>124.74867988871237</v>
      </c>
      <c r="P402" s="35">
        <f t="shared" si="27"/>
        <v>162.91646364009273</v>
      </c>
      <c r="Q402" s="35">
        <f t="shared" si="24"/>
        <v>9.65430895644994</v>
      </c>
      <c r="R402" s="35">
        <f t="shared" si="25"/>
        <v>5.7925853738699642</v>
      </c>
      <c r="S402" s="35">
        <f t="shared" si="26"/>
        <v>5.7925853738699642</v>
      </c>
      <c r="U402" s="37"/>
      <c r="V402" s="35"/>
    </row>
    <row r="403" spans="1:22">
      <c r="A403" s="37" t="s">
        <v>667</v>
      </c>
      <c r="B403" s="37" t="s">
        <v>462</v>
      </c>
      <c r="C403" s="36" t="s">
        <v>716</v>
      </c>
      <c r="D403" s="16" t="s">
        <v>1077</v>
      </c>
      <c r="E403" s="38">
        <v>3.45</v>
      </c>
      <c r="F403" s="38">
        <v>2.5111111111111111</v>
      </c>
      <c r="G403" s="40">
        <v>3.5383429080398865</v>
      </c>
      <c r="H403" s="38">
        <v>47.6</v>
      </c>
      <c r="I403" s="38">
        <v>9.8333333333333339</v>
      </c>
      <c r="J403" s="38">
        <v>0.88888888888888884</v>
      </c>
      <c r="K403" s="41">
        <v>59.020000443000001</v>
      </c>
      <c r="L403" s="38">
        <v>53.026499999999999</v>
      </c>
      <c r="M403" s="38">
        <v>23.203666666666667</v>
      </c>
      <c r="N403" s="38">
        <v>13.4</v>
      </c>
      <c r="O403" s="38">
        <v>61.6</v>
      </c>
      <c r="P403" s="35">
        <f t="shared" si="27"/>
        <v>102.29380599855556</v>
      </c>
      <c r="Q403" s="35">
        <f t="shared" si="24"/>
        <v>6.0618551702847734</v>
      </c>
      <c r="R403" s="35">
        <f t="shared" si="25"/>
        <v>3.637113102170864</v>
      </c>
      <c r="S403" s="35">
        <f t="shared" si="26"/>
        <v>3.637113102170864</v>
      </c>
      <c r="U403" s="37"/>
      <c r="V403" s="35"/>
    </row>
    <row r="404" spans="1:22">
      <c r="A404" s="37" t="s">
        <v>980</v>
      </c>
      <c r="B404" s="37" t="s">
        <v>187</v>
      </c>
      <c r="C404" s="36" t="s">
        <v>740</v>
      </c>
      <c r="D404" s="16" t="s">
        <v>1077</v>
      </c>
      <c r="E404" s="38">
        <v>12.422278992853455</v>
      </c>
      <c r="F404" s="38">
        <v>9.3238614373947435</v>
      </c>
      <c r="G404" s="40">
        <v>3.5268318467337454</v>
      </c>
      <c r="H404" s="38">
        <v>30.4</v>
      </c>
      <c r="I404" s="38">
        <v>30.714285714285715</v>
      </c>
      <c r="J404" s="38">
        <v>0</v>
      </c>
      <c r="K404" s="41">
        <v>182.95555870333331</v>
      </c>
      <c r="L404" s="38">
        <v>162.01691563180893</v>
      </c>
      <c r="M404" s="38">
        <v>71.694832330209024</v>
      </c>
      <c r="N404" s="38">
        <v>54.930289912113757</v>
      </c>
      <c r="O404" s="38">
        <v>195.19428846373521</v>
      </c>
      <c r="P404" s="35">
        <f t="shared" si="27"/>
        <v>302.61488889029613</v>
      </c>
      <c r="Q404" s="35">
        <f t="shared" si="24"/>
        <v>17.932734156461994</v>
      </c>
      <c r="R404" s="35">
        <f t="shared" si="25"/>
        <v>17.932734156461994</v>
      </c>
      <c r="S404" s="35">
        <f t="shared" si="26"/>
        <v>17.932734156461994</v>
      </c>
      <c r="U404" s="37"/>
      <c r="V404" s="35"/>
    </row>
    <row r="405" spans="1:22">
      <c r="A405" s="37" t="s">
        <v>668</v>
      </c>
      <c r="B405" s="37" t="s">
        <v>118</v>
      </c>
      <c r="C405" s="36" t="s">
        <v>736</v>
      </c>
      <c r="D405" s="16" t="s">
        <v>1077</v>
      </c>
      <c r="E405" s="38">
        <v>14.01482079262326</v>
      </c>
      <c r="F405" s="38">
        <v>8.6857288698256916</v>
      </c>
      <c r="G405" s="40">
        <v>3.0067269710538378</v>
      </c>
      <c r="H405" s="38">
        <v>30.2</v>
      </c>
      <c r="I405" s="38">
        <v>30.714285714285715</v>
      </c>
      <c r="J405" s="38">
        <v>0</v>
      </c>
      <c r="K405" s="41">
        <v>204.26110870416665</v>
      </c>
      <c r="L405" s="38">
        <v>170.98995806069306</v>
      </c>
      <c r="M405" s="38">
        <v>68.239709408686409</v>
      </c>
      <c r="N405" s="38">
        <v>44.510307271231135</v>
      </c>
      <c r="O405" s="38">
        <v>246.83722636581072</v>
      </c>
      <c r="P405" s="35">
        <f t="shared" si="27"/>
        <v>401.06421538081202</v>
      </c>
      <c r="Q405" s="35">
        <f t="shared" si="24"/>
        <v>23.766768318862933</v>
      </c>
      <c r="R405" s="35">
        <f t="shared" si="25"/>
        <v>28.520121982635519</v>
      </c>
      <c r="S405" s="35">
        <f t="shared" si="26"/>
        <v>28.520121982635519</v>
      </c>
      <c r="U405" s="37"/>
      <c r="V405" s="35"/>
    </row>
    <row r="406" spans="1:22">
      <c r="A406" s="37" t="s">
        <v>669</v>
      </c>
      <c r="B406" s="37" t="s">
        <v>47</v>
      </c>
      <c r="C406" s="36" t="s">
        <v>715</v>
      </c>
      <c r="D406" s="16" t="s">
        <v>1077</v>
      </c>
      <c r="E406" s="38">
        <v>11.482682878093589</v>
      </c>
      <c r="F406" s="38">
        <v>10.719974172401519</v>
      </c>
      <c r="G406" s="40">
        <v>3.7597042149558138</v>
      </c>
      <c r="H406" s="38">
        <v>31</v>
      </c>
      <c r="I406" s="38">
        <v>31.285714285714285</v>
      </c>
      <c r="J406" s="38">
        <v>0</v>
      </c>
      <c r="K406" s="41">
        <v>204.21110870500002</v>
      </c>
      <c r="L406" s="38">
        <v>196.074596796571</v>
      </c>
      <c r="M406" s="38">
        <v>85.308151793220929</v>
      </c>
      <c r="N406" s="38">
        <v>48.852859411630696</v>
      </c>
      <c r="O406" s="38">
        <v>175.75396943835509</v>
      </c>
      <c r="P406" s="35">
        <f t="shared" si="27"/>
        <v>273.08775070055981</v>
      </c>
      <c r="Q406" s="35">
        <f t="shared" si="24"/>
        <v>16.182977819292432</v>
      </c>
      <c r="R406" s="35">
        <f t="shared" si="25"/>
        <v>12.946382255433946</v>
      </c>
      <c r="S406" s="35">
        <f t="shared" si="26"/>
        <v>12.946382255433946</v>
      </c>
      <c r="U406" s="37"/>
      <c r="V406" s="35"/>
    </row>
    <row r="407" spans="1:22">
      <c r="A407" s="37" t="s">
        <v>1758</v>
      </c>
      <c r="B407" s="37" t="s">
        <v>1757</v>
      </c>
      <c r="C407" s="36" t="s">
        <v>721</v>
      </c>
      <c r="D407" s="16" t="s">
        <v>1077</v>
      </c>
      <c r="E407" s="38">
        <v>3.2222222222222223</v>
      </c>
      <c r="F407" s="38">
        <v>5.8666666666666663</v>
      </c>
      <c r="G407" s="40">
        <v>5.3079811416821814</v>
      </c>
      <c r="H407" s="38">
        <v>23</v>
      </c>
      <c r="I407" s="38">
        <v>15.8</v>
      </c>
      <c r="J407" s="38">
        <v>0</v>
      </c>
      <c r="K407" s="41">
        <v>74.062967163333326</v>
      </c>
      <c r="L407" s="38">
        <v>77.42</v>
      </c>
      <c r="M407" s="38">
        <v>43.680536999999994</v>
      </c>
      <c r="N407" s="38">
        <v>39.555555555555557</v>
      </c>
      <c r="O407" s="38">
        <v>62.555555555555557</v>
      </c>
      <c r="P407" s="35">
        <f t="shared" si="27"/>
        <v>51.134920885555545</v>
      </c>
      <c r="Q407" s="35">
        <f t="shared" si="24"/>
        <v>3.0302175339588473</v>
      </c>
      <c r="R407" s="35">
        <f t="shared" si="25"/>
        <v>1.5151087669794236</v>
      </c>
      <c r="S407" s="35">
        <f t="shared" si="26"/>
        <v>1.5151087669794236</v>
      </c>
      <c r="U407" s="37"/>
      <c r="V407" s="35"/>
    </row>
    <row r="408" spans="1:22">
      <c r="A408" s="37" t="s">
        <v>391</v>
      </c>
      <c r="B408" s="37" t="s">
        <v>149</v>
      </c>
      <c r="C408" s="36" t="s">
        <v>727</v>
      </c>
      <c r="D408" s="16" t="s">
        <v>1077</v>
      </c>
      <c r="E408" s="38">
        <v>4.9792262994784746</v>
      </c>
      <c r="F408" s="38">
        <v>4.0055880564606499</v>
      </c>
      <c r="G408" s="40">
        <v>3.733463986958963</v>
      </c>
      <c r="H408" s="38">
        <v>46.8</v>
      </c>
      <c r="I408" s="38">
        <v>10</v>
      </c>
      <c r="J408" s="38">
        <v>0.5</v>
      </c>
      <c r="K408" s="41">
        <v>77.241023421538458</v>
      </c>
      <c r="L408" s="38">
        <v>67.285957853481648</v>
      </c>
      <c r="M408" s="38">
        <v>32.041842140018623</v>
      </c>
      <c r="N408" s="38">
        <v>34.923634010808136</v>
      </c>
      <c r="O408" s="38">
        <v>59.55462471553944</v>
      </c>
      <c r="P408" s="35">
        <f t="shared" si="27"/>
        <v>93.483612954922435</v>
      </c>
      <c r="Q408" s="35">
        <f t="shared" si="24"/>
        <v>5.5397696565879961</v>
      </c>
      <c r="R408" s="35">
        <f t="shared" si="25"/>
        <v>2.7698848282939981</v>
      </c>
      <c r="S408" s="35">
        <f t="shared" si="26"/>
        <v>2.7698848282939981</v>
      </c>
      <c r="U408" s="37"/>
      <c r="V408" s="35"/>
    </row>
    <row r="409" spans="1:22">
      <c r="A409" s="37" t="s">
        <v>391</v>
      </c>
      <c r="B409" s="37" t="s">
        <v>670</v>
      </c>
      <c r="C409" s="36" t="s">
        <v>729</v>
      </c>
      <c r="D409" s="16" t="s">
        <v>1077</v>
      </c>
      <c r="E409" s="38">
        <v>10.091737971706339</v>
      </c>
      <c r="F409" s="38">
        <v>9.2398113373754072</v>
      </c>
      <c r="G409" s="40">
        <v>3.9947179362664627</v>
      </c>
      <c r="H409" s="38">
        <v>26.4</v>
      </c>
      <c r="I409" s="38">
        <v>27.428571428571427</v>
      </c>
      <c r="J409" s="38">
        <v>0</v>
      </c>
      <c r="K409" s="41">
        <v>164.37222537416667</v>
      </c>
      <c r="L409" s="38">
        <v>155.65506460717123</v>
      </c>
      <c r="M409" s="38">
        <v>72.957852991801886</v>
      </c>
      <c r="N409" s="38">
        <v>49.039568471914173</v>
      </c>
      <c r="O409" s="38">
        <v>144.62015307345746</v>
      </c>
      <c r="P409" s="35">
        <f t="shared" si="27"/>
        <v>218.84429688116057</v>
      </c>
      <c r="Q409" s="35">
        <f t="shared" si="24"/>
        <v>12.968550926290996</v>
      </c>
      <c r="R409" s="35">
        <f t="shared" si="25"/>
        <v>10.374840741032799</v>
      </c>
      <c r="S409" s="35">
        <f t="shared" si="26"/>
        <v>10.374840741032799</v>
      </c>
      <c r="U409" s="37"/>
      <c r="V409" s="35"/>
    </row>
    <row r="410" spans="1:22">
      <c r="A410" s="37" t="s">
        <v>395</v>
      </c>
      <c r="B410" s="37" t="s">
        <v>671</v>
      </c>
      <c r="C410" s="36" t="s">
        <v>741</v>
      </c>
      <c r="D410" s="16" t="s">
        <v>1077</v>
      </c>
      <c r="E410" s="38">
        <v>10.469139180011283</v>
      </c>
      <c r="F410" s="38">
        <v>9.6636503241316554</v>
      </c>
      <c r="G410" s="40">
        <v>4.0695437319050294</v>
      </c>
      <c r="H410" s="38">
        <v>28.2</v>
      </c>
      <c r="I410" s="38">
        <v>29.142857142857142</v>
      </c>
      <c r="J410" s="38">
        <v>0</v>
      </c>
      <c r="K410" s="41">
        <v>177.29166704166667</v>
      </c>
      <c r="L410" s="38">
        <v>175.91110312830799</v>
      </c>
      <c r="M410" s="38">
        <v>80.166243592045348</v>
      </c>
      <c r="N410" s="38">
        <v>56.511033461889667</v>
      </c>
      <c r="O410" s="38">
        <v>139.16874575441446</v>
      </c>
      <c r="P410" s="35">
        <f t="shared" si="27"/>
        <v>207.61114680173264</v>
      </c>
      <c r="Q410" s="35">
        <f t="shared" si="24"/>
        <v>12.302882773436009</v>
      </c>
      <c r="R410" s="35">
        <f t="shared" si="25"/>
        <v>9.8423062187488082</v>
      </c>
      <c r="S410" s="35">
        <f t="shared" si="26"/>
        <v>9.8423062187488082</v>
      </c>
      <c r="U410" s="37"/>
      <c r="V410" s="35"/>
    </row>
    <row r="411" spans="1:22">
      <c r="A411" s="37" t="s">
        <v>396</v>
      </c>
      <c r="B411" s="37" t="s">
        <v>761</v>
      </c>
      <c r="C411" s="36" t="s">
        <v>716</v>
      </c>
      <c r="D411" s="16" t="s">
        <v>1077</v>
      </c>
      <c r="E411" s="38">
        <v>8.4414134558346579</v>
      </c>
      <c r="F411" s="38">
        <v>9.0248333784242121</v>
      </c>
      <c r="G411" s="40">
        <v>3.926653395090745</v>
      </c>
      <c r="H411" s="38">
        <v>29.8</v>
      </c>
      <c r="I411" s="38">
        <v>29.571428571428573</v>
      </c>
      <c r="J411" s="38">
        <v>0</v>
      </c>
      <c r="K411" s="41">
        <v>154.51110870916668</v>
      </c>
      <c r="L411" s="38">
        <v>143.14793911551493</v>
      </c>
      <c r="M411" s="38">
        <v>67.412396621342722</v>
      </c>
      <c r="N411" s="38">
        <v>60.44157740601279</v>
      </c>
      <c r="O411" s="38">
        <v>135.77086567122754</v>
      </c>
      <c r="P411" s="35">
        <f t="shared" si="27"/>
        <v>181.89986352902653</v>
      </c>
      <c r="Q411" s="35">
        <f t="shared" si="24"/>
        <v>10.779251172090461</v>
      </c>
      <c r="R411" s="35">
        <f t="shared" si="25"/>
        <v>6.4675507032542763</v>
      </c>
      <c r="S411" s="35">
        <f t="shared" si="26"/>
        <v>6.4675507032542763</v>
      </c>
      <c r="U411" s="37"/>
      <c r="V411" s="35"/>
    </row>
    <row r="412" spans="1:22">
      <c r="A412" s="37" t="s">
        <v>1323</v>
      </c>
      <c r="B412" s="37" t="s">
        <v>753</v>
      </c>
      <c r="C412" s="36" t="s">
        <v>722</v>
      </c>
      <c r="D412" s="16" t="s">
        <v>1077</v>
      </c>
      <c r="E412" s="38">
        <v>2.157142857142857</v>
      </c>
      <c r="F412" s="38">
        <v>2.1428571428571428</v>
      </c>
      <c r="G412" s="40">
        <v>4.0317343822612468</v>
      </c>
      <c r="H412" s="38">
        <v>37</v>
      </c>
      <c r="I412" s="38">
        <v>5.5</v>
      </c>
      <c r="J412" s="38">
        <v>0</v>
      </c>
      <c r="K412" s="41">
        <v>41.100000645714282</v>
      </c>
      <c r="L412" s="38">
        <v>42.127142857142857</v>
      </c>
      <c r="M412" s="38">
        <v>18.411587301587304</v>
      </c>
      <c r="N412" s="38">
        <v>16</v>
      </c>
      <c r="O412" s="38">
        <v>31.571428571428573</v>
      </c>
      <c r="P412" s="35">
        <f t="shared" si="27"/>
        <v>41.54492128063491</v>
      </c>
      <c r="Q412" s="35">
        <f t="shared" si="24"/>
        <v>2.4619212610746612</v>
      </c>
      <c r="R412" s="35">
        <f t="shared" si="25"/>
        <v>1.2309606305373306</v>
      </c>
      <c r="S412" s="35">
        <f t="shared" si="26"/>
        <v>1</v>
      </c>
      <c r="U412" s="37"/>
      <c r="V412" s="35"/>
    </row>
    <row r="413" spans="1:22">
      <c r="A413" s="37" t="s">
        <v>673</v>
      </c>
      <c r="B413" s="37" t="s">
        <v>674</v>
      </c>
      <c r="C413" s="36" t="s">
        <v>750</v>
      </c>
      <c r="D413" s="16" t="s">
        <v>1077</v>
      </c>
      <c r="E413" s="38">
        <v>15.825087156215574</v>
      </c>
      <c r="F413" s="38">
        <v>8.3183552648119061</v>
      </c>
      <c r="G413" s="40">
        <v>2.8765965017871724</v>
      </c>
      <c r="H413" s="38">
        <v>31.8</v>
      </c>
      <c r="I413" s="38">
        <v>32.142857142857146</v>
      </c>
      <c r="J413" s="38">
        <v>0</v>
      </c>
      <c r="K413" s="41">
        <v>214.03610871166669</v>
      </c>
      <c r="L413" s="38">
        <v>172.23059384417252</v>
      </c>
      <c r="M413" s="38">
        <v>68.410613508457701</v>
      </c>
      <c r="N413" s="38">
        <v>46.468121797707198</v>
      </c>
      <c r="O413" s="38">
        <v>251.2883863528931</v>
      </c>
      <c r="P413" s="35">
        <f t="shared" si="27"/>
        <v>431.83157535825751</v>
      </c>
      <c r="Q413" s="35">
        <f t="shared" si="24"/>
        <v>25.590019280489333</v>
      </c>
      <c r="R413" s="35">
        <f t="shared" si="25"/>
        <v>30.708023136587197</v>
      </c>
      <c r="S413" s="35">
        <f t="shared" si="26"/>
        <v>30.708023136587197</v>
      </c>
      <c r="U413" s="37"/>
      <c r="V413" s="35"/>
    </row>
    <row r="414" spans="1:22">
      <c r="A414" s="37" t="s">
        <v>938</v>
      </c>
      <c r="B414" s="37" t="s">
        <v>288</v>
      </c>
      <c r="C414" s="36" t="s">
        <v>718</v>
      </c>
      <c r="D414" s="16" t="s">
        <v>1077</v>
      </c>
      <c r="E414" s="38">
        <v>2.5111111111111111</v>
      </c>
      <c r="F414" s="38">
        <v>1.9375</v>
      </c>
      <c r="G414" s="40">
        <v>3.6492067371310717</v>
      </c>
      <c r="H414" s="38">
        <v>37</v>
      </c>
      <c r="I414" s="38">
        <v>6.8</v>
      </c>
      <c r="J414" s="38">
        <v>0.5</v>
      </c>
      <c r="K414" s="41">
        <v>53.462967174444444</v>
      </c>
      <c r="L414" s="38">
        <v>48.603888888888889</v>
      </c>
      <c r="M414" s="38">
        <v>21.677491111111109</v>
      </c>
      <c r="N414" s="38">
        <v>9</v>
      </c>
      <c r="O414" s="38">
        <v>55.888888888888886</v>
      </c>
      <c r="P414" s="35">
        <f t="shared" si="27"/>
        <v>88.009777174444451</v>
      </c>
      <c r="Q414" s="35">
        <f t="shared" si="24"/>
        <v>5.2153942029300415</v>
      </c>
      <c r="R414" s="35">
        <f t="shared" si="25"/>
        <v>2.6076971014650208</v>
      </c>
      <c r="S414" s="35">
        <f t="shared" si="26"/>
        <v>2.6076971014650208</v>
      </c>
      <c r="U414" s="37"/>
      <c r="V414" s="35"/>
    </row>
    <row r="415" spans="1:22">
      <c r="A415" s="37" t="s">
        <v>1596</v>
      </c>
      <c r="B415" s="37" t="s">
        <v>122</v>
      </c>
      <c r="C415" s="36" t="s">
        <v>737</v>
      </c>
      <c r="D415" s="16" t="s">
        <v>1077</v>
      </c>
      <c r="E415" s="38">
        <v>10.6098881263612</v>
      </c>
      <c r="F415" s="38">
        <v>8.7295091980256423</v>
      </c>
      <c r="G415" s="40">
        <v>3.7186247471403151</v>
      </c>
      <c r="H415" s="38">
        <v>28.4</v>
      </c>
      <c r="I415" s="38">
        <v>29.142857142857142</v>
      </c>
      <c r="J415" s="38">
        <v>0</v>
      </c>
      <c r="K415" s="41">
        <v>159.94444204833334</v>
      </c>
      <c r="L415" s="38">
        <v>147.70965497723816</v>
      </c>
      <c r="M415" s="38">
        <v>66.085928929831368</v>
      </c>
      <c r="N415" s="38">
        <v>53.618287228294463</v>
      </c>
      <c r="O415" s="38">
        <v>144.37495719147168</v>
      </c>
      <c r="P415" s="35">
        <f t="shared" si="27"/>
        <v>223.71367372751084</v>
      </c>
      <c r="Q415" s="35">
        <f t="shared" si="24"/>
        <v>13.257106591259902</v>
      </c>
      <c r="R415" s="35">
        <f t="shared" si="25"/>
        <v>10.605685273007921</v>
      </c>
      <c r="S415" s="35">
        <f t="shared" si="26"/>
        <v>10.605685273007921</v>
      </c>
      <c r="U415" s="37"/>
      <c r="V415" s="35"/>
    </row>
    <row r="416" spans="1:22">
      <c r="A416" s="37" t="s">
        <v>939</v>
      </c>
      <c r="B416" s="37" t="s">
        <v>350</v>
      </c>
      <c r="C416" s="36" t="s">
        <v>740</v>
      </c>
      <c r="D416" s="16" t="s">
        <v>1077</v>
      </c>
      <c r="E416" s="38">
        <v>3.2727272727272729</v>
      </c>
      <c r="F416" s="38">
        <v>3.3600000000000003</v>
      </c>
      <c r="G416" s="40">
        <v>3.4258703966931616</v>
      </c>
      <c r="H416" s="38">
        <v>54.2</v>
      </c>
      <c r="I416" s="38">
        <v>12.5</v>
      </c>
      <c r="J416" s="38">
        <v>2.2000000000000002</v>
      </c>
      <c r="K416" s="41">
        <v>67.209091326363648</v>
      </c>
      <c r="L416" s="38">
        <v>60.930727272727275</v>
      </c>
      <c r="M416" s="38">
        <v>25.583292929292931</v>
      </c>
      <c r="N416" s="38">
        <v>21.09090909090909</v>
      </c>
      <c r="O416" s="38">
        <v>57.636363636363633</v>
      </c>
      <c r="P416" s="35">
        <f t="shared" si="27"/>
        <v>98.544808498080812</v>
      </c>
      <c r="Q416" s="35">
        <f t="shared" si="24"/>
        <v>5.8396923554418256</v>
      </c>
      <c r="R416" s="35">
        <f t="shared" si="25"/>
        <v>2.9198461777209128</v>
      </c>
      <c r="S416" s="35">
        <f t="shared" si="26"/>
        <v>2.9198461777209128</v>
      </c>
      <c r="U416" s="37"/>
      <c r="V416" s="35"/>
    </row>
    <row r="417" spans="1:22">
      <c r="A417" s="37" t="s">
        <v>675</v>
      </c>
      <c r="B417" s="37" t="s">
        <v>286</v>
      </c>
      <c r="C417" s="36" t="s">
        <v>733</v>
      </c>
      <c r="D417" s="16" t="s">
        <v>1077</v>
      </c>
      <c r="E417" s="38">
        <v>11.188365404011586</v>
      </c>
      <c r="F417" s="38">
        <v>10.750138689581885</v>
      </c>
      <c r="G417" s="40">
        <v>3.663036012279711</v>
      </c>
      <c r="H417" s="38">
        <v>31.4</v>
      </c>
      <c r="I417" s="38">
        <v>32</v>
      </c>
      <c r="J417" s="38">
        <v>0</v>
      </c>
      <c r="K417" s="41">
        <v>200.81944204999999</v>
      </c>
      <c r="L417" s="38">
        <v>189.16494849348888</v>
      </c>
      <c r="M417" s="38">
        <v>81.734316466118727</v>
      </c>
      <c r="N417" s="38">
        <v>64.022802458374954</v>
      </c>
      <c r="O417" s="38">
        <v>194.57909316886744</v>
      </c>
      <c r="P417" s="35">
        <f t="shared" si="27"/>
        <v>275.55933825205892</v>
      </c>
      <c r="Q417" s="35">
        <f t="shared" si="24"/>
        <v>16.329442266788678</v>
      </c>
      <c r="R417" s="35">
        <f t="shared" si="25"/>
        <v>13.063553813430943</v>
      </c>
      <c r="S417" s="35">
        <f t="shared" si="26"/>
        <v>13.063553813430943</v>
      </c>
      <c r="U417" s="37"/>
      <c r="V417" s="35"/>
    </row>
    <row r="418" spans="1:22">
      <c r="A418" s="37" t="s">
        <v>1166</v>
      </c>
      <c r="B418" s="37" t="s">
        <v>166</v>
      </c>
      <c r="C418" s="36" t="s">
        <v>716</v>
      </c>
      <c r="D418" s="16" t="s">
        <v>1077</v>
      </c>
      <c r="E418" s="38">
        <v>7.2684480063404306</v>
      </c>
      <c r="F418" s="38">
        <v>7.1345546197885232</v>
      </c>
      <c r="G418" s="40">
        <v>3.9693304236063498</v>
      </c>
      <c r="H418" s="38">
        <v>29.2</v>
      </c>
      <c r="I418" s="38">
        <v>16.714285714285715</v>
      </c>
      <c r="J418" s="38">
        <v>0</v>
      </c>
      <c r="K418" s="41">
        <v>123.01389205083332</v>
      </c>
      <c r="L418" s="38">
        <v>121.19794899669444</v>
      </c>
      <c r="M418" s="38">
        <v>54.253642693733333</v>
      </c>
      <c r="N418" s="38">
        <v>30.27519817219245</v>
      </c>
      <c r="O418" s="38">
        <v>103.97750040782402</v>
      </c>
      <c r="P418" s="35">
        <f t="shared" si="27"/>
        <v>160.27121464528977</v>
      </c>
      <c r="Q418" s="35">
        <f t="shared" si="24"/>
        <v>9.4975534604616154</v>
      </c>
      <c r="R418" s="35">
        <f t="shared" si="25"/>
        <v>5.6985320762769689</v>
      </c>
      <c r="S418" s="35">
        <f t="shared" si="26"/>
        <v>5.6985320762769689</v>
      </c>
      <c r="U418" s="37"/>
      <c r="V418" s="35"/>
    </row>
    <row r="419" spans="1:22">
      <c r="A419" s="37" t="s">
        <v>1466</v>
      </c>
      <c r="B419" s="37" t="s">
        <v>1467</v>
      </c>
      <c r="C419" s="36" t="s">
        <v>737</v>
      </c>
      <c r="D419" s="16" t="s">
        <v>1077</v>
      </c>
      <c r="E419" s="38">
        <v>3.46</v>
      </c>
      <c r="F419" s="38">
        <v>2.5111111111111111</v>
      </c>
      <c r="G419" s="40">
        <v>3.5574618511521932</v>
      </c>
      <c r="H419" s="38">
        <v>47.2</v>
      </c>
      <c r="I419" s="38">
        <v>6.166666666666667</v>
      </c>
      <c r="J419" s="38">
        <v>0.44444444444444442</v>
      </c>
      <c r="K419" s="41">
        <v>57.206670461999998</v>
      </c>
      <c r="L419" s="38">
        <v>49.636600000000001</v>
      </c>
      <c r="M419" s="38">
        <v>22.612283088888891</v>
      </c>
      <c r="N419" s="38">
        <v>25.9</v>
      </c>
      <c r="O419" s="38">
        <v>61.6</v>
      </c>
      <c r="P419" s="35">
        <f t="shared" si="27"/>
        <v>86.960006695333334</v>
      </c>
      <c r="Q419" s="35">
        <f t="shared" si="24"/>
        <v>5.1531855819456789</v>
      </c>
      <c r="R419" s="35">
        <f t="shared" si="25"/>
        <v>2.5765927909728394</v>
      </c>
      <c r="S419" s="35">
        <f t="shared" si="26"/>
        <v>2.5765927909728394</v>
      </c>
      <c r="U419" s="37"/>
      <c r="V419" s="35"/>
    </row>
    <row r="420" spans="1:22">
      <c r="A420" s="37" t="s">
        <v>1357</v>
      </c>
      <c r="B420" s="37" t="s">
        <v>278</v>
      </c>
      <c r="C420" s="36" t="s">
        <v>723</v>
      </c>
      <c r="D420" s="16" t="s">
        <v>1077</v>
      </c>
      <c r="E420" s="38">
        <v>3.8090909090909091</v>
      </c>
      <c r="F420" s="38">
        <v>2.67</v>
      </c>
      <c r="G420" s="40">
        <v>3.0271646096106801</v>
      </c>
      <c r="H420" s="38">
        <v>50</v>
      </c>
      <c r="I420" s="38">
        <v>10</v>
      </c>
      <c r="J420" s="38">
        <v>1.2</v>
      </c>
      <c r="K420" s="41">
        <v>63.227273148181823</v>
      </c>
      <c r="L420" s="38">
        <v>48.242000000000004</v>
      </c>
      <c r="M420" s="38">
        <v>21.266595959595961</v>
      </c>
      <c r="N420" s="38">
        <v>28.454545454545453</v>
      </c>
      <c r="O420" s="38">
        <v>75.090909090909093</v>
      </c>
      <c r="P420" s="35">
        <f t="shared" si="27"/>
        <v>113.59024789565656</v>
      </c>
      <c r="Q420" s="35">
        <f t="shared" si="24"/>
        <v>6.7312739493722402</v>
      </c>
      <c r="R420" s="35">
        <f t="shared" si="25"/>
        <v>4.038764369623344</v>
      </c>
      <c r="S420" s="35">
        <f t="shared" si="26"/>
        <v>4.038764369623344</v>
      </c>
      <c r="U420" s="37"/>
      <c r="V420" s="35"/>
    </row>
    <row r="421" spans="1:22">
      <c r="A421" s="37" t="s">
        <v>676</v>
      </c>
      <c r="B421" s="37" t="s">
        <v>677</v>
      </c>
      <c r="C421" s="36" t="s">
        <v>864</v>
      </c>
      <c r="D421" s="16" t="s">
        <v>1077</v>
      </c>
      <c r="E421" s="38">
        <v>8.0374999999999996</v>
      </c>
      <c r="F421" s="38">
        <v>9.2750000000000004</v>
      </c>
      <c r="G421" s="40">
        <v>4.6029016870704735</v>
      </c>
      <c r="H421" s="38">
        <v>35.75</v>
      </c>
      <c r="I421" s="38">
        <v>26.6</v>
      </c>
      <c r="J421" s="38">
        <v>0.24285714285714285</v>
      </c>
      <c r="K421" s="41">
        <v>145.86250058000002</v>
      </c>
      <c r="L421" s="38">
        <v>152.935</v>
      </c>
      <c r="M421" s="38">
        <v>74.59897222222223</v>
      </c>
      <c r="N421" s="38">
        <v>50</v>
      </c>
      <c r="O421" s="38">
        <v>92.875</v>
      </c>
      <c r="P421" s="35">
        <f t="shared" si="27"/>
        <v>129.22051446888889</v>
      </c>
      <c r="Q421" s="35">
        <f t="shared" si="24"/>
        <v>7.657511968526749</v>
      </c>
      <c r="R421" s="35">
        <f t="shared" si="25"/>
        <v>4.5945071811160494</v>
      </c>
      <c r="S421" s="35">
        <f t="shared" si="26"/>
        <v>4.5945071811160494</v>
      </c>
      <c r="U421" s="37"/>
      <c r="V421" s="35"/>
    </row>
    <row r="422" spans="1:22">
      <c r="A422" s="37" t="s">
        <v>678</v>
      </c>
      <c r="B422" s="37" t="s">
        <v>28</v>
      </c>
      <c r="C422" s="36" t="s">
        <v>732</v>
      </c>
      <c r="D422" s="16" t="s">
        <v>1077</v>
      </c>
      <c r="E422" s="38">
        <v>3.18</v>
      </c>
      <c r="F422" s="38">
        <v>2.7111111111111108</v>
      </c>
      <c r="G422" s="40">
        <v>3.1213418985848915</v>
      </c>
      <c r="H422" s="38">
        <v>47</v>
      </c>
      <c r="I422" s="38">
        <v>9.6666666666666661</v>
      </c>
      <c r="J422" s="38">
        <v>0.33333333333333331</v>
      </c>
      <c r="K422" s="41">
        <v>55.046670464999998</v>
      </c>
      <c r="L422" s="38">
        <v>42.637700000000002</v>
      </c>
      <c r="M422" s="38">
        <v>19.09105321111111</v>
      </c>
      <c r="N422" s="38">
        <v>18.2</v>
      </c>
      <c r="O422" s="38">
        <v>62.3</v>
      </c>
      <c r="P422" s="35">
        <f t="shared" si="27"/>
        <v>94.282293859444451</v>
      </c>
      <c r="Q422" s="35">
        <f t="shared" si="24"/>
        <v>5.5870988953744858</v>
      </c>
      <c r="R422" s="35">
        <f t="shared" si="25"/>
        <v>2.7935494476872429</v>
      </c>
      <c r="S422" s="35">
        <f t="shared" si="26"/>
        <v>2.7935494476872429</v>
      </c>
      <c r="U422" s="37"/>
      <c r="V422" s="35"/>
    </row>
    <row r="423" spans="1:22">
      <c r="A423" s="37" t="s">
        <v>940</v>
      </c>
      <c r="B423" s="37" t="s">
        <v>133</v>
      </c>
      <c r="C423" s="36" t="s">
        <v>716</v>
      </c>
      <c r="D423" s="16" t="s">
        <v>1077</v>
      </c>
      <c r="E423" s="38">
        <v>5.1111111111111107</v>
      </c>
      <c r="F423" s="38">
        <v>5.177777777777778</v>
      </c>
      <c r="G423" s="40">
        <v>4.0799282841289681</v>
      </c>
      <c r="H423" s="38">
        <v>18.75</v>
      </c>
      <c r="I423" s="38">
        <v>17.600000000000001</v>
      </c>
      <c r="J423" s="38">
        <v>0</v>
      </c>
      <c r="K423" s="41">
        <v>92.988889406666686</v>
      </c>
      <c r="L423" s="38">
        <v>89.907777777777781</v>
      </c>
      <c r="M423" s="38">
        <v>42.154222222222224</v>
      </c>
      <c r="N423" s="38">
        <v>30.111111111111111</v>
      </c>
      <c r="O423" s="38">
        <v>76.888888888888886</v>
      </c>
      <c r="P423" s="35">
        <f t="shared" si="27"/>
        <v>109.31344496222222</v>
      </c>
      <c r="Q423" s="35">
        <f t="shared" si="24"/>
        <v>6.4778337755390947</v>
      </c>
      <c r="R423" s="35">
        <f t="shared" si="25"/>
        <v>3.8867002653234568</v>
      </c>
      <c r="S423" s="35">
        <f t="shared" si="26"/>
        <v>3.8867002653234568</v>
      </c>
      <c r="U423" s="37"/>
      <c r="V423" s="35"/>
    </row>
    <row r="424" spans="1:22">
      <c r="A424" s="37" t="s">
        <v>404</v>
      </c>
      <c r="B424" s="37" t="s">
        <v>987</v>
      </c>
      <c r="C424" s="36" t="s">
        <v>724</v>
      </c>
      <c r="D424" s="16" t="s">
        <v>1077</v>
      </c>
      <c r="E424" s="38">
        <v>3.2363636363636363</v>
      </c>
      <c r="F424" s="38">
        <v>2.8600000000000003</v>
      </c>
      <c r="G424" s="40">
        <v>2.6747555484730752</v>
      </c>
      <c r="H424" s="38">
        <v>48.8</v>
      </c>
      <c r="I424" s="38">
        <v>6.666666666666667</v>
      </c>
      <c r="J424" s="38">
        <v>3.3</v>
      </c>
      <c r="K424" s="41">
        <v>61.184845880000005</v>
      </c>
      <c r="L424" s="38">
        <v>47.298181818181817</v>
      </c>
      <c r="M424" s="38">
        <v>18.183834000000001</v>
      </c>
      <c r="N424" s="38">
        <v>20.545454545454547</v>
      </c>
      <c r="O424" s="38">
        <v>72</v>
      </c>
      <c r="P424" s="35">
        <f t="shared" si="27"/>
        <v>126.78201978909091</v>
      </c>
      <c r="Q424" s="35">
        <f t="shared" si="24"/>
        <v>7.5130085800942759</v>
      </c>
      <c r="R424" s="35">
        <f t="shared" si="25"/>
        <v>4.5078051480565655</v>
      </c>
      <c r="S424" s="35">
        <f t="shared" si="26"/>
        <v>4.5078051480565655</v>
      </c>
      <c r="U424" s="37"/>
      <c r="V424" s="35"/>
    </row>
    <row r="425" spans="1:22">
      <c r="A425" s="37" t="s">
        <v>404</v>
      </c>
      <c r="B425" s="37" t="s">
        <v>301</v>
      </c>
      <c r="C425" s="36" t="s">
        <v>716</v>
      </c>
      <c r="D425" s="16" t="s">
        <v>1077</v>
      </c>
      <c r="E425" s="38">
        <v>4.081818181818182</v>
      </c>
      <c r="F425" s="38">
        <v>3.3200000000000003</v>
      </c>
      <c r="G425" s="40">
        <v>3.1639293818048579</v>
      </c>
      <c r="H425" s="38">
        <v>53.2</v>
      </c>
      <c r="I425" s="38">
        <v>12</v>
      </c>
      <c r="J425" s="38">
        <v>3.3</v>
      </c>
      <c r="K425" s="41">
        <v>66.445454971818194</v>
      </c>
      <c r="L425" s="38">
        <v>58.858181818181826</v>
      </c>
      <c r="M425" s="38">
        <v>23.358747474747474</v>
      </c>
      <c r="N425" s="38">
        <v>18.454545454545453</v>
      </c>
      <c r="O425" s="38">
        <v>58.18181818181818</v>
      </c>
      <c r="P425" s="35">
        <f t="shared" si="27"/>
        <v>119.02244487080807</v>
      </c>
      <c r="Q425" s="35">
        <f t="shared" si="24"/>
        <v>7.0531819182701083</v>
      </c>
      <c r="R425" s="35">
        <f t="shared" si="25"/>
        <v>4.231909150962065</v>
      </c>
      <c r="S425" s="35">
        <f t="shared" si="26"/>
        <v>4.231909150962065</v>
      </c>
      <c r="U425" s="37"/>
      <c r="V425" s="35"/>
    </row>
    <row r="426" spans="1:22">
      <c r="A426" s="37" t="s">
        <v>404</v>
      </c>
      <c r="B426" s="37" t="s">
        <v>376</v>
      </c>
      <c r="C426" s="36" t="s">
        <v>738</v>
      </c>
      <c r="D426" s="16" t="s">
        <v>1077</v>
      </c>
      <c r="E426" s="38">
        <v>3.8955072315596007</v>
      </c>
      <c r="F426" s="38">
        <v>2.6840535011696089</v>
      </c>
      <c r="G426" s="40">
        <v>3.088138485703035</v>
      </c>
      <c r="H426" s="38">
        <v>53.6</v>
      </c>
      <c r="I426" s="38">
        <v>9.5714285714285712</v>
      </c>
      <c r="J426" s="38">
        <v>14.272727272727273</v>
      </c>
      <c r="K426" s="41">
        <v>63.605558725000009</v>
      </c>
      <c r="L426" s="38">
        <v>52.884164477536991</v>
      </c>
      <c r="M426" s="38">
        <v>21.824752644813</v>
      </c>
      <c r="N426" s="38">
        <v>24.383079061022897</v>
      </c>
      <c r="O426" s="38">
        <v>81.661896187187764</v>
      </c>
      <c r="P426" s="35">
        <f t="shared" si="27"/>
        <v>214.34192001116799</v>
      </c>
      <c r="Q426" s="35">
        <f t="shared" si="24"/>
        <v>12.701743408069214</v>
      </c>
      <c r="R426" s="35">
        <f t="shared" si="25"/>
        <v>10.161394726455372</v>
      </c>
      <c r="S426" s="35">
        <f t="shared" si="26"/>
        <v>10.161394726455372</v>
      </c>
      <c r="U426" s="37"/>
      <c r="V426" s="35"/>
    </row>
    <row r="427" spans="1:22">
      <c r="A427" s="37" t="s">
        <v>1296</v>
      </c>
      <c r="B427" s="37" t="s">
        <v>169</v>
      </c>
      <c r="C427" s="36" t="s">
        <v>713</v>
      </c>
      <c r="D427" s="16" t="s">
        <v>1077</v>
      </c>
      <c r="E427" s="38">
        <v>9.3617175724398756</v>
      </c>
      <c r="F427" s="38">
        <v>7.5295490400357066</v>
      </c>
      <c r="G427" s="40">
        <v>3.3818591405142819</v>
      </c>
      <c r="H427" s="38">
        <v>25.2</v>
      </c>
      <c r="I427" s="38">
        <v>27.857142857142858</v>
      </c>
      <c r="J427" s="38">
        <v>0</v>
      </c>
      <c r="K427" s="41">
        <v>148.71944205916668</v>
      </c>
      <c r="L427" s="38">
        <v>133.4766779976768</v>
      </c>
      <c r="M427" s="38">
        <v>55.883133833330781</v>
      </c>
      <c r="N427" s="38">
        <v>43.297317505031003</v>
      </c>
      <c r="O427" s="38">
        <v>147.577553466045</v>
      </c>
      <c r="P427" s="35">
        <f t="shared" si="27"/>
        <v>229.34830070896851</v>
      </c>
      <c r="Q427" s="35">
        <f t="shared" si="24"/>
        <v>13.591010412383319</v>
      </c>
      <c r="R427" s="35">
        <f t="shared" si="25"/>
        <v>10.872808329906656</v>
      </c>
      <c r="S427" s="35">
        <f t="shared" si="26"/>
        <v>10.872808329906656</v>
      </c>
      <c r="U427" s="37"/>
      <c r="V427" s="35"/>
    </row>
    <row r="428" spans="1:22">
      <c r="A428" s="37" t="s">
        <v>1803</v>
      </c>
      <c r="B428" s="37" t="s">
        <v>67</v>
      </c>
      <c r="C428" s="36" t="s">
        <v>713</v>
      </c>
      <c r="D428" s="16" t="s">
        <v>1077</v>
      </c>
      <c r="E428" s="38">
        <v>4.5043962283495693</v>
      </c>
      <c r="F428" s="38">
        <v>5.0905759200957768</v>
      </c>
      <c r="G428" s="40">
        <v>3.977163157582881</v>
      </c>
      <c r="H428" s="38">
        <v>22.5</v>
      </c>
      <c r="I428" s="38">
        <v>16.2</v>
      </c>
      <c r="J428" s="38">
        <v>0</v>
      </c>
      <c r="K428" s="41">
        <v>76.137033333333335</v>
      </c>
      <c r="L428" s="38">
        <v>68.825392243453564</v>
      </c>
      <c r="M428" s="38">
        <v>33.645489322332566</v>
      </c>
      <c r="N428" s="38">
        <v>36.249826939121085</v>
      </c>
      <c r="O428" s="38">
        <v>70.590479560248625</v>
      </c>
      <c r="P428" s="35">
        <f t="shared" si="27"/>
        <v>89.014479694776185</v>
      </c>
      <c r="Q428" s="35">
        <f t="shared" si="24"/>
        <v>5.2749321300608107</v>
      </c>
      <c r="R428" s="35">
        <f t="shared" si="25"/>
        <v>2.6374660650304054</v>
      </c>
      <c r="S428" s="35">
        <f t="shared" si="26"/>
        <v>2.6374660650304054</v>
      </c>
      <c r="U428" s="37"/>
      <c r="V428" s="35"/>
    </row>
    <row r="429" spans="1:22">
      <c r="A429" s="37" t="s">
        <v>1727</v>
      </c>
      <c r="B429" s="37" t="s">
        <v>104</v>
      </c>
      <c r="C429" s="36" t="s">
        <v>723</v>
      </c>
      <c r="D429" s="16" t="s">
        <v>1077</v>
      </c>
      <c r="E429" s="38">
        <v>2.2374999999999998</v>
      </c>
      <c r="F429" s="38">
        <v>1.4875</v>
      </c>
      <c r="G429" s="40">
        <v>3.3038832138913925</v>
      </c>
      <c r="H429" s="38">
        <v>31</v>
      </c>
      <c r="I429" s="38">
        <v>4</v>
      </c>
      <c r="J429" s="38">
        <v>0.14285714285714285</v>
      </c>
      <c r="K429" s="41">
        <v>37.929163090000003</v>
      </c>
      <c r="L429" s="38">
        <v>34.2575</v>
      </c>
      <c r="M429" s="38">
        <v>13.923725027777778</v>
      </c>
      <c r="N429" s="38">
        <v>14</v>
      </c>
      <c r="O429" s="38">
        <v>36.125</v>
      </c>
      <c r="P429" s="35">
        <f t="shared" si="27"/>
        <v>54.876050576111112</v>
      </c>
      <c r="Q429" s="35">
        <f t="shared" si="24"/>
        <v>3.2519141082139917</v>
      </c>
      <c r="R429" s="35">
        <f t="shared" si="25"/>
        <v>1.6259570541069959</v>
      </c>
      <c r="S429" s="35">
        <f t="shared" si="26"/>
        <v>1.6259570541069959</v>
      </c>
      <c r="U429" s="37"/>
      <c r="V429" s="35"/>
    </row>
    <row r="430" spans="1:22">
      <c r="A430" s="37" t="s">
        <v>680</v>
      </c>
      <c r="B430" s="37" t="s">
        <v>681</v>
      </c>
      <c r="C430" s="36" t="s">
        <v>728</v>
      </c>
      <c r="D430" s="16" t="s">
        <v>1077</v>
      </c>
      <c r="E430" s="38">
        <v>3</v>
      </c>
      <c r="F430" s="38">
        <v>2.38</v>
      </c>
      <c r="G430" s="40">
        <v>3.1337183559547581</v>
      </c>
      <c r="H430" s="38">
        <v>46.8</v>
      </c>
      <c r="I430" s="38">
        <v>9.3333333333333339</v>
      </c>
      <c r="J430" s="38">
        <v>7.3</v>
      </c>
      <c r="K430" s="41">
        <v>59.654545884545456</v>
      </c>
      <c r="L430" s="38">
        <v>51.122727272727275</v>
      </c>
      <c r="M430" s="38">
        <v>20.771171717171718</v>
      </c>
      <c r="N430" s="38">
        <v>17.181818181818183</v>
      </c>
      <c r="O430" s="38">
        <v>58.636363636363633</v>
      </c>
      <c r="P430" s="35">
        <f t="shared" si="27"/>
        <v>139.12214184414142</v>
      </c>
      <c r="Q430" s="35">
        <f t="shared" si="24"/>
        <v>8.2442750722454186</v>
      </c>
      <c r="R430" s="35">
        <f t="shared" si="25"/>
        <v>4.9465650433472508</v>
      </c>
      <c r="S430" s="35">
        <f t="shared" si="26"/>
        <v>4.9465650433472508</v>
      </c>
      <c r="U430" s="37"/>
      <c r="V430" s="35"/>
    </row>
    <row r="431" spans="1:22">
      <c r="A431" s="37" t="s">
        <v>1684</v>
      </c>
      <c r="B431" s="37" t="s">
        <v>757</v>
      </c>
      <c r="C431" s="36" t="s">
        <v>721</v>
      </c>
      <c r="D431" s="16" t="s">
        <v>1077</v>
      </c>
      <c r="E431" s="38">
        <v>4.2781205597701586</v>
      </c>
      <c r="F431" s="38">
        <v>6.3913155625358673</v>
      </c>
      <c r="G431" s="40">
        <v>4.5510824768701408</v>
      </c>
      <c r="H431" s="38">
        <v>19.25</v>
      </c>
      <c r="I431" s="38">
        <v>17</v>
      </c>
      <c r="J431" s="38">
        <v>0</v>
      </c>
      <c r="K431" s="41">
        <v>83.262499999999989</v>
      </c>
      <c r="L431" s="38">
        <v>78.090680038084315</v>
      </c>
      <c r="M431" s="38">
        <v>42.103833858933335</v>
      </c>
      <c r="N431" s="38">
        <v>40.109650440633231</v>
      </c>
      <c r="O431" s="38">
        <v>77.834019713537629</v>
      </c>
      <c r="P431" s="35">
        <f t="shared" si="27"/>
        <v>84.496871234489532</v>
      </c>
      <c r="Q431" s="35">
        <f t="shared" si="24"/>
        <v>5.0072219990808611</v>
      </c>
      <c r="R431" s="35">
        <f t="shared" si="25"/>
        <v>2.5036109995404305</v>
      </c>
      <c r="S431" s="35">
        <f t="shared" si="26"/>
        <v>2.5036109995404305</v>
      </c>
      <c r="U431" s="37"/>
      <c r="V431" s="35"/>
    </row>
    <row r="432" spans="1:22">
      <c r="A432" s="37" t="s">
        <v>683</v>
      </c>
      <c r="B432" s="37" t="s">
        <v>169</v>
      </c>
      <c r="C432" s="36" t="s">
        <v>727</v>
      </c>
      <c r="D432" s="16" t="s">
        <v>1077</v>
      </c>
      <c r="E432" s="38">
        <v>2.9586074593227782</v>
      </c>
      <c r="F432" s="38">
        <v>2.2524848940183038</v>
      </c>
      <c r="G432" s="40">
        <v>3.2307648582054536</v>
      </c>
      <c r="H432" s="38">
        <v>49</v>
      </c>
      <c r="I432" s="38">
        <v>8.8571428571428577</v>
      </c>
      <c r="J432" s="38">
        <v>17.727272727272727</v>
      </c>
      <c r="K432" s="41">
        <v>60.072225397499999</v>
      </c>
      <c r="L432" s="38">
        <v>52.166903301925025</v>
      </c>
      <c r="M432" s="38">
        <v>21.564359418715568</v>
      </c>
      <c r="N432" s="38">
        <v>16.581550656462042</v>
      </c>
      <c r="O432" s="38">
        <v>61.680010525229271</v>
      </c>
      <c r="P432" s="35">
        <f t="shared" si="27"/>
        <v>215.22458290802891</v>
      </c>
      <c r="Q432" s="35">
        <f t="shared" si="24"/>
        <v>12.754049357512825</v>
      </c>
      <c r="R432" s="35">
        <f t="shared" si="25"/>
        <v>10.203239486010261</v>
      </c>
      <c r="S432" s="35">
        <f t="shared" si="26"/>
        <v>10.203239486010261</v>
      </c>
      <c r="U432" s="37"/>
      <c r="V432" s="35"/>
    </row>
    <row r="433" spans="1:22">
      <c r="A433" s="37" t="s">
        <v>1295</v>
      </c>
      <c r="B433" s="37" t="s">
        <v>269</v>
      </c>
      <c r="C433" s="36" t="s">
        <v>732</v>
      </c>
      <c r="D433" s="16" t="s">
        <v>1077</v>
      </c>
      <c r="E433" s="38">
        <v>3</v>
      </c>
      <c r="F433" s="38">
        <v>3.7250000000000001</v>
      </c>
      <c r="G433" s="40">
        <v>4.5077886278021753</v>
      </c>
      <c r="H433" s="38">
        <v>35</v>
      </c>
      <c r="I433" s="38">
        <v>7.4</v>
      </c>
      <c r="J433" s="38">
        <v>0.25</v>
      </c>
      <c r="K433" s="41">
        <v>59.040744975555562</v>
      </c>
      <c r="L433" s="38">
        <v>58.094444444444449</v>
      </c>
      <c r="M433" s="38">
        <v>29.5714665308642</v>
      </c>
      <c r="N433" s="38">
        <v>20.777777777777779</v>
      </c>
      <c r="O433" s="38">
        <v>53.666666666666664</v>
      </c>
      <c r="P433" s="35">
        <f t="shared" si="27"/>
        <v>68.671678376790112</v>
      </c>
      <c r="Q433" s="35">
        <f t="shared" si="24"/>
        <v>4.0694327926986729</v>
      </c>
      <c r="R433" s="35">
        <f t="shared" si="25"/>
        <v>2.0347163963493364</v>
      </c>
      <c r="S433" s="35">
        <f t="shared" si="26"/>
        <v>2.0347163963493364</v>
      </c>
      <c r="U433" s="37"/>
      <c r="V433" s="35"/>
    </row>
    <row r="434" spans="1:22">
      <c r="A434" s="37" t="s">
        <v>684</v>
      </c>
      <c r="B434" s="37" t="s">
        <v>170</v>
      </c>
      <c r="C434" s="36" t="s">
        <v>750</v>
      </c>
      <c r="D434" s="16" t="s">
        <v>1077</v>
      </c>
      <c r="E434" s="38">
        <v>13.439495079972106</v>
      </c>
      <c r="F434" s="38">
        <v>8.4588114654451267</v>
      </c>
      <c r="G434" s="40">
        <v>3.1278913318351784</v>
      </c>
      <c r="H434" s="38">
        <v>29.4</v>
      </c>
      <c r="I434" s="38">
        <v>30.428571428571427</v>
      </c>
      <c r="J434" s="38">
        <v>0</v>
      </c>
      <c r="K434" s="41">
        <v>183.50000039916665</v>
      </c>
      <c r="L434" s="38">
        <v>160.89191821803868</v>
      </c>
      <c r="M434" s="38">
        <v>63.774228960033902</v>
      </c>
      <c r="N434" s="38">
        <v>40.646213490974624</v>
      </c>
      <c r="O434" s="38">
        <v>209.30930650815336</v>
      </c>
      <c r="P434" s="35">
        <f t="shared" si="27"/>
        <v>348.84853623069478</v>
      </c>
      <c r="Q434" s="35">
        <f t="shared" si="24"/>
        <v>20.672505850707839</v>
      </c>
      <c r="R434" s="35">
        <f t="shared" si="25"/>
        <v>20.672505850707839</v>
      </c>
      <c r="S434" s="35">
        <f t="shared" si="26"/>
        <v>20.672505850707839</v>
      </c>
      <c r="U434" s="37"/>
      <c r="V434" s="35"/>
    </row>
    <row r="435" spans="1:22">
      <c r="A435" s="37" t="s">
        <v>685</v>
      </c>
      <c r="B435" s="37" t="s">
        <v>686</v>
      </c>
      <c r="C435" s="36" t="s">
        <v>716</v>
      </c>
      <c r="D435" s="16" t="s">
        <v>1077</v>
      </c>
      <c r="E435" s="38">
        <v>2.8586939281925559</v>
      </c>
      <c r="F435" s="38">
        <v>2.934208746160365</v>
      </c>
      <c r="G435" s="40">
        <v>3.2874178705361632</v>
      </c>
      <c r="H435" s="38">
        <v>48</v>
      </c>
      <c r="I435" s="38">
        <v>8.7142857142857135</v>
      </c>
      <c r="J435" s="38">
        <v>35.363636363636367</v>
      </c>
      <c r="K435" s="41">
        <v>59.891667067500002</v>
      </c>
      <c r="L435" s="38">
        <v>50.636519330369531</v>
      </c>
      <c r="M435" s="38">
        <v>21.876548512655745</v>
      </c>
      <c r="N435" s="38">
        <v>17.615959627575226</v>
      </c>
      <c r="O435" s="38">
        <v>54.871840408287262</v>
      </c>
      <c r="P435" s="35">
        <f t="shared" si="27"/>
        <v>328.22078151559839</v>
      </c>
      <c r="Q435" s="35">
        <f t="shared" si="24"/>
        <v>19.450120386109536</v>
      </c>
      <c r="R435" s="35">
        <f t="shared" si="25"/>
        <v>19.450120386109536</v>
      </c>
      <c r="S435" s="35">
        <f t="shared" si="26"/>
        <v>19.450120386109536</v>
      </c>
      <c r="U435" s="37"/>
      <c r="V435" s="35"/>
    </row>
    <row r="436" spans="1:22">
      <c r="A436" s="37" t="s">
        <v>1468</v>
      </c>
      <c r="B436" s="37" t="s">
        <v>248</v>
      </c>
      <c r="C436" s="36" t="s">
        <v>715</v>
      </c>
      <c r="D436" s="16" t="s">
        <v>1077</v>
      </c>
      <c r="E436" s="38">
        <v>3.2447443776400222</v>
      </c>
      <c r="F436" s="38">
        <v>2.4188435192034441</v>
      </c>
      <c r="G436" s="40">
        <v>2.7304984660066594</v>
      </c>
      <c r="H436" s="38">
        <v>59.25</v>
      </c>
      <c r="I436" s="38">
        <v>0</v>
      </c>
      <c r="J436" s="38">
        <v>3.9</v>
      </c>
      <c r="K436" s="41">
        <v>57.933336801818179</v>
      </c>
      <c r="L436" s="38">
        <v>44.654267437599302</v>
      </c>
      <c r="M436" s="38">
        <v>17.576320807556854</v>
      </c>
      <c r="N436" s="38">
        <v>13.6174048252644</v>
      </c>
      <c r="O436" s="38">
        <v>60.033676473928693</v>
      </c>
      <c r="P436" s="35">
        <f t="shared" si="27"/>
        <v>125.7252275466943</v>
      </c>
      <c r="Q436" s="35">
        <f t="shared" si="24"/>
        <v>7.4503838546189218</v>
      </c>
      <c r="R436" s="35">
        <f t="shared" si="25"/>
        <v>4.4702303127713527</v>
      </c>
      <c r="S436" s="35">
        <f t="shared" si="26"/>
        <v>4.4702303127713527</v>
      </c>
      <c r="U436" s="37"/>
      <c r="V436" s="35"/>
    </row>
    <row r="437" spans="1:22">
      <c r="A437" s="37" t="s">
        <v>1355</v>
      </c>
      <c r="B437" s="37" t="s">
        <v>425</v>
      </c>
      <c r="C437" s="36" t="s">
        <v>727</v>
      </c>
      <c r="D437" s="16" t="s">
        <v>1077</v>
      </c>
      <c r="E437" s="38">
        <v>12.561019765037583</v>
      </c>
      <c r="F437" s="38">
        <v>7.9630098383746972</v>
      </c>
      <c r="G437" s="40">
        <v>3.5632068098611334</v>
      </c>
      <c r="H437" s="38">
        <v>26</v>
      </c>
      <c r="I437" s="38">
        <v>28.571428571428573</v>
      </c>
      <c r="J437" s="38">
        <v>9.0909090909090912E-2</v>
      </c>
      <c r="K437" s="41">
        <v>170.36944206916667</v>
      </c>
      <c r="L437" s="38">
        <v>162.27613856449619</v>
      </c>
      <c r="M437" s="38">
        <v>67.451284019232943</v>
      </c>
      <c r="N437" s="38">
        <v>43.040616287609062</v>
      </c>
      <c r="O437" s="38">
        <v>143.71071094134183</v>
      </c>
      <c r="P437" s="35">
        <f t="shared" si="27"/>
        <v>258.53335720265028</v>
      </c>
      <c r="Q437" s="35">
        <f t="shared" si="24"/>
        <v>15.320495241638534</v>
      </c>
      <c r="R437" s="35">
        <f t="shared" si="25"/>
        <v>12.256396193310827</v>
      </c>
      <c r="S437" s="35">
        <f t="shared" si="26"/>
        <v>12.256396193310827</v>
      </c>
      <c r="U437" s="37"/>
      <c r="V437" s="35"/>
    </row>
    <row r="438" spans="1:22">
      <c r="A438" s="37" t="s">
        <v>848</v>
      </c>
      <c r="B438" s="37" t="s">
        <v>34</v>
      </c>
      <c r="C438" s="36" t="s">
        <v>730</v>
      </c>
      <c r="D438" s="16" t="s">
        <v>1077</v>
      </c>
      <c r="E438" s="38">
        <v>3.2636363636363637</v>
      </c>
      <c r="F438" s="38">
        <v>3.2600000000000002</v>
      </c>
      <c r="G438" s="40">
        <v>3.0777127221251179</v>
      </c>
      <c r="H438" s="38">
        <v>50.4</v>
      </c>
      <c r="I438" s="38">
        <v>11.833333333333334</v>
      </c>
      <c r="J438" s="38">
        <v>2.2000000000000002</v>
      </c>
      <c r="K438" s="41">
        <v>63.990909530909086</v>
      </c>
      <c r="L438" s="38">
        <v>45.329363636363638</v>
      </c>
      <c r="M438" s="38">
        <v>21.882848484848484</v>
      </c>
      <c r="N438" s="38">
        <v>26.454545454545453</v>
      </c>
      <c r="O438" s="38">
        <v>74.272727272727266</v>
      </c>
      <c r="P438" s="35">
        <f t="shared" si="27"/>
        <v>116.45934892484848</v>
      </c>
      <c r="Q438" s="35">
        <f t="shared" si="24"/>
        <v>6.9012947511021325</v>
      </c>
      <c r="R438" s="35">
        <f t="shared" si="25"/>
        <v>4.140776850661279</v>
      </c>
      <c r="S438" s="35">
        <f t="shared" si="26"/>
        <v>4.140776850661279</v>
      </c>
      <c r="U438" s="37"/>
      <c r="V438" s="35"/>
    </row>
    <row r="439" spans="1:22">
      <c r="A439" s="37" t="s">
        <v>1371</v>
      </c>
      <c r="B439" s="37" t="s">
        <v>1252</v>
      </c>
      <c r="C439" s="36" t="s">
        <v>735</v>
      </c>
      <c r="D439" s="16" t="s">
        <v>1077</v>
      </c>
      <c r="E439" s="38">
        <v>12.04425822410488</v>
      </c>
      <c r="F439" s="38">
        <v>8.7812951557558279</v>
      </c>
      <c r="G439" s="40">
        <v>3.1906837791347797</v>
      </c>
      <c r="H439" s="38">
        <v>30</v>
      </c>
      <c r="I439" s="38">
        <v>30.285714285714285</v>
      </c>
      <c r="J439" s="38">
        <v>0</v>
      </c>
      <c r="K439" s="41">
        <v>180.70277540500001</v>
      </c>
      <c r="L439" s="38">
        <v>156.51528497143724</v>
      </c>
      <c r="M439" s="38">
        <v>64.062823814374312</v>
      </c>
      <c r="N439" s="38">
        <v>43.663876538211674</v>
      </c>
      <c r="O439" s="38">
        <v>196.15835710110056</v>
      </c>
      <c r="P439" s="35">
        <f t="shared" si="27"/>
        <v>317.00689834876437</v>
      </c>
      <c r="Q439" s="35">
        <f t="shared" si="24"/>
        <v>18.785593976223073</v>
      </c>
      <c r="R439" s="35">
        <f t="shared" si="25"/>
        <v>18.785593976223073</v>
      </c>
      <c r="S439" s="35">
        <f t="shared" si="26"/>
        <v>18.785593976223073</v>
      </c>
      <c r="U439" s="37"/>
      <c r="V439" s="35"/>
    </row>
    <row r="440" spans="1:22">
      <c r="A440" s="37" t="s">
        <v>1285</v>
      </c>
      <c r="B440" s="37" t="s">
        <v>1406</v>
      </c>
      <c r="C440" s="36" t="s">
        <v>737</v>
      </c>
      <c r="D440" s="16" t="s">
        <v>1077</v>
      </c>
      <c r="E440" s="38">
        <v>11.81622155612015</v>
      </c>
      <c r="F440" s="38">
        <v>8.6494656089239754</v>
      </c>
      <c r="G440" s="40">
        <v>3.565287807569065</v>
      </c>
      <c r="H440" s="38">
        <v>25.8</v>
      </c>
      <c r="I440" s="38">
        <v>27.285714285714285</v>
      </c>
      <c r="J440" s="38">
        <v>0</v>
      </c>
      <c r="K440" s="41">
        <v>171.13055874</v>
      </c>
      <c r="L440" s="38">
        <v>156.14014839873445</v>
      </c>
      <c r="M440" s="38">
        <v>67.792188286467081</v>
      </c>
      <c r="N440" s="38">
        <v>33.958823599933389</v>
      </c>
      <c r="O440" s="38">
        <v>156.12165410738785</v>
      </c>
      <c r="P440" s="35">
        <f t="shared" si="27"/>
        <v>273.54103963928321</v>
      </c>
      <c r="Q440" s="35">
        <f t="shared" si="24"/>
        <v>16.209839386031597</v>
      </c>
      <c r="R440" s="35">
        <f t="shared" si="25"/>
        <v>12.967871508825278</v>
      </c>
      <c r="S440" s="35">
        <f t="shared" si="26"/>
        <v>12.967871508825278</v>
      </c>
      <c r="U440" s="37"/>
      <c r="V440" s="35"/>
    </row>
    <row r="441" spans="1:22">
      <c r="A441" s="37" t="s">
        <v>854</v>
      </c>
      <c r="B441" s="37" t="s">
        <v>831</v>
      </c>
      <c r="C441" s="36" t="s">
        <v>724</v>
      </c>
      <c r="D441" s="16" t="s">
        <v>1077</v>
      </c>
      <c r="E441" s="38">
        <v>3.2777777777777777</v>
      </c>
      <c r="F441" s="38">
        <v>3.2124999999999999</v>
      </c>
      <c r="G441" s="40">
        <v>3.4365075646942516</v>
      </c>
      <c r="H441" s="38">
        <v>48.6</v>
      </c>
      <c r="I441" s="38">
        <v>13.2</v>
      </c>
      <c r="J441" s="38">
        <v>1.125</v>
      </c>
      <c r="K441" s="41">
        <v>61.392589432222216</v>
      </c>
      <c r="L441" s="38">
        <v>60.528888888888886</v>
      </c>
      <c r="M441" s="38">
        <v>23.441788666666667</v>
      </c>
      <c r="N441" s="38">
        <v>15.222222222222221</v>
      </c>
      <c r="O441" s="38">
        <v>59.111111111111114</v>
      </c>
      <c r="P441" s="35">
        <f t="shared" si="27"/>
        <v>94.311417321111108</v>
      </c>
      <c r="Q441" s="35">
        <f t="shared" si="24"/>
        <v>5.5888247301399172</v>
      </c>
      <c r="R441" s="35">
        <f t="shared" si="25"/>
        <v>2.7944123650699586</v>
      </c>
      <c r="S441" s="35">
        <f t="shared" si="26"/>
        <v>2.7944123650699586</v>
      </c>
      <c r="U441" s="37"/>
      <c r="V441" s="35"/>
    </row>
    <row r="442" spans="1:22">
      <c r="A442" s="37" t="s">
        <v>943</v>
      </c>
      <c r="B442" s="37" t="s">
        <v>79</v>
      </c>
      <c r="C442" s="36" t="s">
        <v>742</v>
      </c>
      <c r="D442" s="16" t="s">
        <v>1077</v>
      </c>
      <c r="E442" s="38">
        <v>10.941727305980267</v>
      </c>
      <c r="F442" s="38">
        <v>11.538194491618045</v>
      </c>
      <c r="G442" s="40">
        <v>3.7044847080260528</v>
      </c>
      <c r="H442" s="38">
        <v>31.2</v>
      </c>
      <c r="I442" s="38">
        <v>31.714285714285715</v>
      </c>
      <c r="J442" s="38">
        <v>0</v>
      </c>
      <c r="K442" s="41">
        <v>200.31389207500001</v>
      </c>
      <c r="L442" s="38">
        <v>187.28938444446132</v>
      </c>
      <c r="M442" s="38">
        <v>82.451083333002074</v>
      </c>
      <c r="N442" s="38">
        <v>60.547283222920193</v>
      </c>
      <c r="O442" s="38">
        <v>173.75049687381465</v>
      </c>
      <c r="P442" s="35">
        <f t="shared" si="27"/>
        <v>253.44956142211132</v>
      </c>
      <c r="Q442" s="35">
        <f t="shared" si="24"/>
        <v>15.019233269458448</v>
      </c>
      <c r="R442" s="35">
        <f t="shared" si="25"/>
        <v>12.01538661556676</v>
      </c>
      <c r="S442" s="35">
        <f t="shared" si="26"/>
        <v>12.01538661556676</v>
      </c>
      <c r="U442" s="37"/>
      <c r="V442" s="35"/>
    </row>
    <row r="443" spans="1:22">
      <c r="A443" s="37" t="s">
        <v>1744</v>
      </c>
      <c r="B443" s="37" t="s">
        <v>90</v>
      </c>
      <c r="C443" s="36" t="s">
        <v>727</v>
      </c>
      <c r="D443" s="16" t="s">
        <v>1077</v>
      </c>
      <c r="E443" s="38">
        <v>1.8111111111111111</v>
      </c>
      <c r="F443" s="38">
        <v>2.2749999999999999</v>
      </c>
      <c r="G443" s="40">
        <v>4.0249463750638013</v>
      </c>
      <c r="H443" s="38">
        <v>35.5</v>
      </c>
      <c r="I443" s="38">
        <v>6.4</v>
      </c>
      <c r="J443" s="38">
        <v>0.375</v>
      </c>
      <c r="K443" s="41">
        <v>40.448144989999996</v>
      </c>
      <c r="L443" s="38">
        <v>34.930222222222227</v>
      </c>
      <c r="M443" s="38">
        <v>18.089068283950617</v>
      </c>
      <c r="N443" s="38">
        <v>12.666666666666666</v>
      </c>
      <c r="O443" s="38">
        <v>32.555555555555557</v>
      </c>
      <c r="P443" s="35">
        <f t="shared" si="27"/>
        <v>47.738499736913575</v>
      </c>
      <c r="Q443" s="35">
        <f t="shared" si="24"/>
        <v>2.8289481325578416</v>
      </c>
      <c r="R443" s="35">
        <f t="shared" si="25"/>
        <v>1.4144740662789208</v>
      </c>
      <c r="S443" s="35">
        <f t="shared" si="26"/>
        <v>1</v>
      </c>
      <c r="U443" s="37"/>
      <c r="V443" s="35"/>
    </row>
    <row r="444" spans="1:22">
      <c r="A444" s="37" t="s">
        <v>687</v>
      </c>
      <c r="B444" s="37" t="s">
        <v>301</v>
      </c>
      <c r="C444" s="36" t="s">
        <v>740</v>
      </c>
      <c r="D444" s="16" t="s">
        <v>1077</v>
      </c>
      <c r="E444" s="38">
        <v>1.7428571428571427</v>
      </c>
      <c r="F444" s="38">
        <v>1.8333333333333333</v>
      </c>
      <c r="G444" s="40">
        <v>3.8549271899394162</v>
      </c>
      <c r="H444" s="38">
        <v>40</v>
      </c>
      <c r="I444" s="38">
        <v>12.75</v>
      </c>
      <c r="J444" s="38">
        <v>0</v>
      </c>
      <c r="K444" s="41">
        <v>34.019042857142857</v>
      </c>
      <c r="L444" s="38">
        <v>34.672142857142852</v>
      </c>
      <c r="M444" s="38">
        <v>14.571214809523809</v>
      </c>
      <c r="N444" s="38">
        <v>12.571428571428571</v>
      </c>
      <c r="O444" s="38">
        <v>31.714285714285715</v>
      </c>
      <c r="P444" s="35">
        <f t="shared" si="27"/>
        <v>40.468792595238092</v>
      </c>
      <c r="Q444" s="35">
        <f t="shared" si="24"/>
        <v>2.3981506723104054</v>
      </c>
      <c r="R444" s="35">
        <f t="shared" si="25"/>
        <v>1.1990753361552027</v>
      </c>
      <c r="S444" s="35">
        <f t="shared" si="26"/>
        <v>1</v>
      </c>
      <c r="U444" s="37"/>
      <c r="V444" s="35"/>
    </row>
    <row r="445" spans="1:22">
      <c r="A445" s="37" t="s">
        <v>528</v>
      </c>
      <c r="B445" s="37" t="s">
        <v>164</v>
      </c>
      <c r="C445" s="36" t="s">
        <v>731</v>
      </c>
      <c r="D445" s="16" t="s">
        <v>1077</v>
      </c>
      <c r="E445" s="38">
        <v>2</v>
      </c>
      <c r="F445" s="38">
        <v>2.2250000000000001</v>
      </c>
      <c r="G445" s="40">
        <v>3.7879299482519166</v>
      </c>
      <c r="H445" s="38">
        <v>29.5</v>
      </c>
      <c r="I445" s="38">
        <v>4.4000000000000004</v>
      </c>
      <c r="J445" s="38">
        <v>0.2857142857142857</v>
      </c>
      <c r="K445" s="41">
        <v>37.862500616249996</v>
      </c>
      <c r="L445" s="38">
        <v>34.22625</v>
      </c>
      <c r="M445" s="38">
        <v>15.935611111111111</v>
      </c>
      <c r="N445" s="38">
        <v>14.5</v>
      </c>
      <c r="O445" s="38">
        <v>37.125</v>
      </c>
      <c r="P445" s="35">
        <f t="shared" si="27"/>
        <v>50.731570060694438</v>
      </c>
      <c r="Q445" s="35">
        <f t="shared" si="24"/>
        <v>3.0063152628559666</v>
      </c>
      <c r="R445" s="35">
        <f t="shared" si="25"/>
        <v>1.5031576314279833</v>
      </c>
      <c r="S445" s="35">
        <f t="shared" si="26"/>
        <v>1.5031576314279833</v>
      </c>
      <c r="U445" s="37"/>
      <c r="V445" s="35"/>
    </row>
    <row r="446" spans="1:22">
      <c r="A446" s="37" t="s">
        <v>1319</v>
      </c>
      <c r="B446" s="37" t="s">
        <v>133</v>
      </c>
      <c r="C446" s="36" t="s">
        <v>738</v>
      </c>
      <c r="D446" s="16" t="s">
        <v>1077</v>
      </c>
      <c r="E446" s="38">
        <v>1.9624999999999999</v>
      </c>
      <c r="F446" s="38">
        <v>2.6857142857142859</v>
      </c>
      <c r="G446" s="40">
        <v>4.2408160689220322</v>
      </c>
      <c r="H446" s="38">
        <v>44</v>
      </c>
      <c r="I446" s="38">
        <v>4.8</v>
      </c>
      <c r="J446" s="38">
        <v>0.7142857142857143</v>
      </c>
      <c r="K446" s="41">
        <v>45.7458381175</v>
      </c>
      <c r="L446" s="38">
        <v>42.628500000000003</v>
      </c>
      <c r="M446" s="38">
        <v>21.555520597222223</v>
      </c>
      <c r="N446" s="38">
        <v>19.625</v>
      </c>
      <c r="O446" s="38">
        <v>40.25</v>
      </c>
      <c r="P446" s="35">
        <f t="shared" si="27"/>
        <v>50.846684961746028</v>
      </c>
      <c r="Q446" s="35">
        <f t="shared" si="24"/>
        <v>3.0131368866219868</v>
      </c>
      <c r="R446" s="35">
        <f t="shared" si="25"/>
        <v>1.5065684433109934</v>
      </c>
      <c r="S446" s="35">
        <f t="shared" si="26"/>
        <v>1.5065684433109934</v>
      </c>
      <c r="U446" s="37"/>
      <c r="V446" s="35"/>
    </row>
    <row r="447" spans="1:22">
      <c r="A447" s="37" t="s">
        <v>689</v>
      </c>
      <c r="B447" s="37" t="s">
        <v>118</v>
      </c>
      <c r="C447" s="36" t="s">
        <v>725</v>
      </c>
      <c r="D447" s="16" t="s">
        <v>1077</v>
      </c>
      <c r="E447" s="38">
        <v>10.658633714108182</v>
      </c>
      <c r="F447" s="38">
        <v>11.002383559662309</v>
      </c>
      <c r="G447" s="40">
        <v>4.297369355573375</v>
      </c>
      <c r="H447" s="38">
        <v>31.4</v>
      </c>
      <c r="I447" s="38">
        <v>31.714285714285715</v>
      </c>
      <c r="J447" s="38">
        <v>0</v>
      </c>
      <c r="K447" s="41">
        <v>185.76666708000002</v>
      </c>
      <c r="L447" s="38">
        <v>182.85162928547774</v>
      </c>
      <c r="M447" s="38">
        <v>88.700886932954816</v>
      </c>
      <c r="N447" s="38">
        <v>64.056136820707152</v>
      </c>
      <c r="O447" s="38">
        <v>137.97209353636998</v>
      </c>
      <c r="P447" s="35">
        <f t="shared" si="27"/>
        <v>197.48555214854144</v>
      </c>
      <c r="Q447" s="35">
        <f t="shared" si="24"/>
        <v>11.702847534728383</v>
      </c>
      <c r="R447" s="35">
        <f t="shared" si="25"/>
        <v>7.0217085208370298</v>
      </c>
      <c r="S447" s="35">
        <f t="shared" si="26"/>
        <v>7.0217085208370298</v>
      </c>
      <c r="U447" s="37"/>
      <c r="V447" s="35"/>
    </row>
    <row r="448" spans="1:22">
      <c r="A448" s="37" t="s">
        <v>988</v>
      </c>
      <c r="B448" s="37" t="s">
        <v>500</v>
      </c>
      <c r="C448" s="36" t="s">
        <v>726</v>
      </c>
      <c r="D448" s="16" t="s">
        <v>1077</v>
      </c>
      <c r="E448" s="38">
        <v>3.807127035644406</v>
      </c>
      <c r="F448" s="38">
        <v>3.1795638917594782</v>
      </c>
      <c r="G448" s="40">
        <v>3.2055423448230282</v>
      </c>
      <c r="H448" s="38">
        <v>52.4</v>
      </c>
      <c r="I448" s="38">
        <v>8.2857142857142865</v>
      </c>
      <c r="J448" s="38">
        <v>32.090909090909093</v>
      </c>
      <c r="K448" s="41">
        <v>66.313892080833327</v>
      </c>
      <c r="L448" s="38">
        <v>58.026813241222044</v>
      </c>
      <c r="M448" s="38">
        <v>23.619109901681743</v>
      </c>
      <c r="N448" s="38">
        <v>19.991473056129792</v>
      </c>
      <c r="O448" s="38">
        <v>67.455543926390803</v>
      </c>
      <c r="P448" s="35">
        <f t="shared" si="27"/>
        <v>326.12394369717174</v>
      </c>
      <c r="Q448" s="35">
        <f t="shared" si="24"/>
        <v>19.325863330202768</v>
      </c>
      <c r="R448" s="35">
        <f t="shared" si="25"/>
        <v>19.325863330202768</v>
      </c>
      <c r="S448" s="35">
        <f t="shared" si="26"/>
        <v>19.325863330202768</v>
      </c>
      <c r="U448" s="37"/>
      <c r="V448" s="35"/>
    </row>
    <row r="449" spans="1:22">
      <c r="A449" s="37" t="s">
        <v>690</v>
      </c>
      <c r="B449" s="37" t="s">
        <v>58</v>
      </c>
      <c r="C449" s="36" t="s">
        <v>740</v>
      </c>
      <c r="D449" s="16" t="s">
        <v>1077</v>
      </c>
      <c r="E449" s="38">
        <v>7.5912987563901266</v>
      </c>
      <c r="F449" s="38">
        <v>7.1700059302717953</v>
      </c>
      <c r="G449" s="40">
        <v>3.9455868894949293</v>
      </c>
      <c r="H449" s="38">
        <v>22.6</v>
      </c>
      <c r="I449" s="38">
        <v>22.571428571428573</v>
      </c>
      <c r="J449" s="38">
        <v>0</v>
      </c>
      <c r="K449" s="41">
        <v>122.85833374833334</v>
      </c>
      <c r="L449" s="38">
        <v>120.76021512990364</v>
      </c>
      <c r="M449" s="38">
        <v>53.860914544735159</v>
      </c>
      <c r="N449" s="38">
        <v>22.735844034060264</v>
      </c>
      <c r="O449" s="38">
        <v>103.94622538335545</v>
      </c>
      <c r="P449" s="35">
        <f t="shared" si="27"/>
        <v>171.16112003339501</v>
      </c>
      <c r="Q449" s="35">
        <f t="shared" si="24"/>
        <v>10.142881187164148</v>
      </c>
      <c r="R449" s="35">
        <f t="shared" si="25"/>
        <v>6.0857287122984891</v>
      </c>
      <c r="S449" s="35">
        <f t="shared" si="26"/>
        <v>6.0857287122984891</v>
      </c>
      <c r="U449" s="37"/>
      <c r="V449" s="35"/>
    </row>
    <row r="450" spans="1:22">
      <c r="A450" s="37" t="s">
        <v>1364</v>
      </c>
      <c r="B450" s="37" t="s">
        <v>84</v>
      </c>
      <c r="C450" s="36" t="s">
        <v>741</v>
      </c>
      <c r="D450" s="16" t="s">
        <v>1077</v>
      </c>
      <c r="E450" s="38">
        <v>1.822222222222222</v>
      </c>
      <c r="F450" s="38">
        <v>1.6875</v>
      </c>
      <c r="G450" s="40">
        <v>3.7171106178485482</v>
      </c>
      <c r="H450" s="38">
        <v>44.5</v>
      </c>
      <c r="I450" s="38">
        <v>4.5999999999999996</v>
      </c>
      <c r="J450" s="38">
        <v>0.625</v>
      </c>
      <c r="K450" s="41">
        <v>39.148144998888888</v>
      </c>
      <c r="L450" s="38">
        <v>36.869555555555557</v>
      </c>
      <c r="M450" s="38">
        <v>16.168665049382714</v>
      </c>
      <c r="N450" s="38">
        <v>12</v>
      </c>
      <c r="O450" s="38">
        <v>34.666666666666664</v>
      </c>
      <c r="P450" s="35">
        <f t="shared" si="27"/>
        <v>52.830423585308637</v>
      </c>
      <c r="Q450" s="35">
        <f t="shared" ref="Q450:Q503" si="28">P450/16.875</f>
        <v>3.1306917680182895</v>
      </c>
      <c r="R450" s="35">
        <f t="shared" ref="R450:R503" si="29">IF(P450 &gt;= 400,Q450*1.2,IF(P450 &gt; 300,Q450,IF(P450&gt;200,Q450*0.8,IF(P450&gt;100,Q450*0.6,Q450*0.5))))</f>
        <v>1.5653458840091448</v>
      </c>
      <c r="S450" s="35">
        <f t="shared" ref="S450:S503" si="30">IF(R450 &lt; 1.5,1,R450)</f>
        <v>1.5653458840091448</v>
      </c>
      <c r="U450" s="37"/>
      <c r="V450" s="35"/>
    </row>
    <row r="451" spans="1:22">
      <c r="A451" s="37" t="s">
        <v>428</v>
      </c>
      <c r="B451" s="37" t="s">
        <v>61</v>
      </c>
      <c r="C451" s="36" t="s">
        <v>742</v>
      </c>
      <c r="D451" s="16" t="s">
        <v>1077</v>
      </c>
      <c r="E451" s="38">
        <v>4.0285714285714285</v>
      </c>
      <c r="F451" s="38">
        <v>3.7571428571428571</v>
      </c>
      <c r="G451" s="40">
        <v>3.7842270161069438</v>
      </c>
      <c r="H451" s="38">
        <v>41.575000000000003</v>
      </c>
      <c r="I451" s="38">
        <v>12.819999999999999</v>
      </c>
      <c r="J451" s="38">
        <v>0.58333333333333337</v>
      </c>
      <c r="K451" s="41">
        <v>63.671429285714282</v>
      </c>
      <c r="L451" s="38">
        <v>60.73571428571428</v>
      </c>
      <c r="M451" s="38">
        <v>26.771904761904761</v>
      </c>
      <c r="N451" s="38">
        <v>20.857142857142858</v>
      </c>
      <c r="O451" s="38">
        <v>57.714285714285715</v>
      </c>
      <c r="P451" s="35">
        <f t="shared" ref="P451:P503" si="31">(10*E451)-(3*F451)+(7*J451)+K451-(L451*0.5)-(M451*0.5)-N451+O451</f>
        <v>89.872381666666683</v>
      </c>
      <c r="Q451" s="35">
        <f t="shared" si="28"/>
        <v>5.3257707654320994</v>
      </c>
      <c r="R451" s="35">
        <f t="shared" si="29"/>
        <v>2.6628853827160497</v>
      </c>
      <c r="S451" s="35">
        <f t="shared" si="30"/>
        <v>2.6628853827160497</v>
      </c>
      <c r="U451" s="37"/>
      <c r="V451" s="35"/>
    </row>
    <row r="452" spans="1:22">
      <c r="A452" s="37" t="s">
        <v>1328</v>
      </c>
      <c r="B452" s="37" t="s">
        <v>67</v>
      </c>
      <c r="C452" s="36" t="s">
        <v>750</v>
      </c>
      <c r="D452" s="16" t="s">
        <v>1077</v>
      </c>
      <c r="E452" s="38">
        <v>2.8</v>
      </c>
      <c r="F452" s="38">
        <v>2.9874999999999998</v>
      </c>
      <c r="G452" s="40">
        <v>3.5024320119532111</v>
      </c>
      <c r="H452" s="38">
        <v>43.75</v>
      </c>
      <c r="I452" s="38">
        <v>7.6</v>
      </c>
      <c r="J452" s="38">
        <v>0.375</v>
      </c>
      <c r="K452" s="41">
        <v>61.707411667777784</v>
      </c>
      <c r="L452" s="38">
        <v>59.440333333333328</v>
      </c>
      <c r="M452" s="38">
        <v>24.014001555555556</v>
      </c>
      <c r="N452" s="38">
        <v>23.666666666666668</v>
      </c>
      <c r="O452" s="38">
        <v>54</v>
      </c>
      <c r="P452" s="35">
        <f t="shared" si="31"/>
        <v>71.976077556666681</v>
      </c>
      <c r="Q452" s="35">
        <f t="shared" si="28"/>
        <v>4.2652490403950623</v>
      </c>
      <c r="R452" s="35">
        <f t="shared" si="29"/>
        <v>2.1326245201975311</v>
      </c>
      <c r="S452" s="35">
        <f t="shared" si="30"/>
        <v>2.1326245201975311</v>
      </c>
      <c r="U452" s="37"/>
      <c r="V452" s="35"/>
    </row>
    <row r="453" spans="1:22">
      <c r="A453" s="37" t="s">
        <v>1469</v>
      </c>
      <c r="B453" s="37" t="s">
        <v>190</v>
      </c>
      <c r="C453" s="36" t="s">
        <v>716</v>
      </c>
      <c r="D453" s="16" t="s">
        <v>1077</v>
      </c>
      <c r="E453" s="38">
        <v>4.49</v>
      </c>
      <c r="F453" s="38">
        <v>4.4000000000000004</v>
      </c>
      <c r="G453" s="40">
        <v>4.0043340337039348</v>
      </c>
      <c r="H453" s="38">
        <v>20</v>
      </c>
      <c r="I453" s="38">
        <v>15.5</v>
      </c>
      <c r="J453" s="38">
        <v>0</v>
      </c>
      <c r="K453" s="41">
        <v>73.280000501999993</v>
      </c>
      <c r="L453" s="38">
        <v>70.113</v>
      </c>
      <c r="M453" s="38">
        <v>32.604177777777778</v>
      </c>
      <c r="N453" s="38">
        <v>23.7</v>
      </c>
      <c r="O453" s="38">
        <v>66.3</v>
      </c>
      <c r="P453" s="35">
        <f t="shared" si="31"/>
        <v>96.221411613111101</v>
      </c>
      <c r="Q453" s="35">
        <f t="shared" si="28"/>
        <v>5.7020095770732508</v>
      </c>
      <c r="R453" s="35">
        <f t="shared" si="29"/>
        <v>2.8510047885366254</v>
      </c>
      <c r="S453" s="35">
        <f t="shared" si="30"/>
        <v>2.8510047885366254</v>
      </c>
      <c r="U453" s="37"/>
      <c r="V453" s="35"/>
    </row>
    <row r="454" spans="1:22">
      <c r="A454" s="37" t="s">
        <v>1522</v>
      </c>
      <c r="B454" s="37" t="s">
        <v>526</v>
      </c>
      <c r="C454" s="36" t="s">
        <v>723</v>
      </c>
      <c r="D454" s="16" t="s">
        <v>1077</v>
      </c>
      <c r="E454" s="38">
        <v>1.6555555555555557</v>
      </c>
      <c r="F454" s="38">
        <v>1.4875</v>
      </c>
      <c r="G454" s="40">
        <v>3.5535520163355456</v>
      </c>
      <c r="H454" s="38">
        <v>34.75</v>
      </c>
      <c r="I454" s="38">
        <v>1.6</v>
      </c>
      <c r="J454" s="38">
        <v>1.25</v>
      </c>
      <c r="K454" s="41">
        <v>32.948145003333337</v>
      </c>
      <c r="L454" s="38">
        <v>28.582666666666668</v>
      </c>
      <c r="M454" s="38">
        <v>13.009216345679013</v>
      </c>
      <c r="N454" s="38">
        <v>17.333333333333332</v>
      </c>
      <c r="O454" s="38">
        <v>36.666666666666664</v>
      </c>
      <c r="P454" s="35">
        <f t="shared" si="31"/>
        <v>52.328592386049394</v>
      </c>
      <c r="Q454" s="35">
        <f t="shared" si="28"/>
        <v>3.1009536228770012</v>
      </c>
      <c r="R454" s="35">
        <f t="shared" si="29"/>
        <v>1.5504768114385006</v>
      </c>
      <c r="S454" s="35">
        <f t="shared" si="30"/>
        <v>1.5504768114385006</v>
      </c>
      <c r="U454" s="37"/>
      <c r="V454" s="35"/>
    </row>
    <row r="455" spans="1:22">
      <c r="A455" s="37" t="s">
        <v>797</v>
      </c>
      <c r="B455" s="37" t="s">
        <v>1002</v>
      </c>
      <c r="C455" s="36" t="s">
        <v>736</v>
      </c>
      <c r="D455" s="16" t="s">
        <v>1077</v>
      </c>
      <c r="E455" s="38">
        <v>2.7428571428571429</v>
      </c>
      <c r="F455" s="38">
        <v>4.083333333333333</v>
      </c>
      <c r="G455" s="40">
        <v>4.8816209358404672</v>
      </c>
      <c r="H455" s="38">
        <v>37.333333333333336</v>
      </c>
      <c r="I455" s="38">
        <v>6.75</v>
      </c>
      <c r="J455" s="38">
        <v>0</v>
      </c>
      <c r="K455" s="41">
        <v>59.280957862857143</v>
      </c>
      <c r="L455" s="38">
        <v>66.202285714285708</v>
      </c>
      <c r="M455" s="38">
        <v>32.154129444444443</v>
      </c>
      <c r="N455" s="38">
        <v>20.857142857142858</v>
      </c>
      <c r="O455" s="38">
        <v>40</v>
      </c>
      <c r="P455" s="35">
        <f t="shared" si="31"/>
        <v>44.424178854920633</v>
      </c>
      <c r="Q455" s="35">
        <f t="shared" si="28"/>
        <v>2.6325439321434447</v>
      </c>
      <c r="R455" s="35">
        <f t="shared" si="29"/>
        <v>1.3162719660717224</v>
      </c>
      <c r="S455" s="35">
        <f t="shared" si="30"/>
        <v>1</v>
      </c>
      <c r="U455" s="37"/>
      <c r="V455" s="35"/>
    </row>
    <row r="456" spans="1:22">
      <c r="A456" s="37" t="s">
        <v>691</v>
      </c>
      <c r="B456" s="37" t="s">
        <v>692</v>
      </c>
      <c r="C456" s="36" t="s">
        <v>724</v>
      </c>
      <c r="D456" s="16" t="s">
        <v>1077</v>
      </c>
      <c r="E456" s="38">
        <v>3.2818181818181817</v>
      </c>
      <c r="F456" s="38">
        <v>2.31</v>
      </c>
      <c r="G456" s="40">
        <v>2.6592874385719649</v>
      </c>
      <c r="H456" s="38">
        <v>41.4</v>
      </c>
      <c r="I456" s="38">
        <v>9.1666666666666661</v>
      </c>
      <c r="J456" s="38">
        <v>1.7</v>
      </c>
      <c r="K456" s="41">
        <v>51.287882277272729</v>
      </c>
      <c r="L456" s="38">
        <v>38.896363636363638</v>
      </c>
      <c r="M456" s="38">
        <v>15.154357898989899</v>
      </c>
      <c r="N456" s="38">
        <v>10.454545454545455</v>
      </c>
      <c r="O456" s="38">
        <v>58.272727272727273</v>
      </c>
      <c r="P456" s="35">
        <f t="shared" si="31"/>
        <v>109.86888514595958</v>
      </c>
      <c r="Q456" s="35">
        <f t="shared" si="28"/>
        <v>6.5107487493901974</v>
      </c>
      <c r="R456" s="35">
        <f t="shared" si="29"/>
        <v>3.9064492496341181</v>
      </c>
      <c r="S456" s="35">
        <f t="shared" si="30"/>
        <v>3.9064492496341181</v>
      </c>
      <c r="U456" s="37"/>
      <c r="V456" s="35"/>
    </row>
    <row r="457" spans="1:22">
      <c r="A457" s="37" t="s">
        <v>1608</v>
      </c>
      <c r="B457" s="37" t="s">
        <v>54</v>
      </c>
      <c r="C457" s="36" t="s">
        <v>863</v>
      </c>
      <c r="D457" s="16" t="s">
        <v>1077</v>
      </c>
      <c r="E457" s="38">
        <v>3.8125</v>
      </c>
      <c r="F457" s="38">
        <v>5.3624999999999998</v>
      </c>
      <c r="G457" s="40">
        <v>4.3911351001856849</v>
      </c>
      <c r="H457" s="38">
        <v>22</v>
      </c>
      <c r="I457" s="38">
        <v>17.399999999999999</v>
      </c>
      <c r="J457" s="38">
        <v>0</v>
      </c>
      <c r="K457" s="41">
        <v>80.5708381325</v>
      </c>
      <c r="L457" s="38">
        <v>85.517499999999998</v>
      </c>
      <c r="M457" s="38">
        <v>39.310826152777778</v>
      </c>
      <c r="N457" s="38">
        <v>25.75</v>
      </c>
      <c r="O457" s="38">
        <v>49</v>
      </c>
      <c r="P457" s="35">
        <f t="shared" si="31"/>
        <v>63.444175056111106</v>
      </c>
      <c r="Q457" s="35">
        <f t="shared" si="28"/>
        <v>3.7596548181399174</v>
      </c>
      <c r="R457" s="35">
        <f t="shared" si="29"/>
        <v>1.8798274090699587</v>
      </c>
      <c r="S457" s="35">
        <f t="shared" si="30"/>
        <v>1.8798274090699587</v>
      </c>
      <c r="U457" s="37"/>
      <c r="V457" s="35"/>
    </row>
    <row r="458" spans="1:22">
      <c r="A458" s="37" t="s">
        <v>693</v>
      </c>
      <c r="B458" s="37" t="s">
        <v>52</v>
      </c>
      <c r="C458" s="36" t="s">
        <v>728</v>
      </c>
      <c r="D458" s="16" t="s">
        <v>1077</v>
      </c>
      <c r="E458" s="38">
        <v>3.9375</v>
      </c>
      <c r="F458" s="38">
        <v>4.1428571428571432</v>
      </c>
      <c r="G458" s="40">
        <v>4.2031875625243229</v>
      </c>
      <c r="H458" s="38">
        <v>15.35</v>
      </c>
      <c r="I458" s="38">
        <v>13.680000000000001</v>
      </c>
      <c r="J458" s="38">
        <v>0</v>
      </c>
      <c r="K458" s="41">
        <v>65.566663133749998</v>
      </c>
      <c r="L458" s="38">
        <v>67.946249999999992</v>
      </c>
      <c r="M458" s="38">
        <v>30.620998111111113</v>
      </c>
      <c r="N458" s="38">
        <v>17.5</v>
      </c>
      <c r="O458" s="38">
        <v>43.5</v>
      </c>
      <c r="P458" s="35">
        <f t="shared" si="31"/>
        <v>69.229467649623018</v>
      </c>
      <c r="Q458" s="35">
        <f t="shared" si="28"/>
        <v>4.1024869718295118</v>
      </c>
      <c r="R458" s="35">
        <f t="shared" si="29"/>
        <v>2.0512434859147559</v>
      </c>
      <c r="S458" s="35">
        <f t="shared" si="30"/>
        <v>2.0512434859147559</v>
      </c>
      <c r="U458" s="37"/>
      <c r="V458" s="35"/>
    </row>
    <row r="459" spans="1:22">
      <c r="A459" s="37" t="s">
        <v>858</v>
      </c>
      <c r="B459" s="37" t="s">
        <v>679</v>
      </c>
      <c r="C459" s="36" t="s">
        <v>724</v>
      </c>
      <c r="D459" s="16" t="s">
        <v>1077</v>
      </c>
      <c r="E459" s="38">
        <v>1.8</v>
      </c>
      <c r="F459" s="38">
        <v>1.3714285714285714</v>
      </c>
      <c r="G459" s="40">
        <v>3.860201816472733</v>
      </c>
      <c r="H459" s="38">
        <v>33.65</v>
      </c>
      <c r="I459" s="38">
        <v>8.75</v>
      </c>
      <c r="J459" s="38">
        <v>0.02</v>
      </c>
      <c r="K459" s="41">
        <v>36.338100725714284</v>
      </c>
      <c r="L459" s="38">
        <v>36.537142857142861</v>
      </c>
      <c r="M459" s="38">
        <v>15.585822492063491</v>
      </c>
      <c r="N459" s="38">
        <v>12.428571428571429</v>
      </c>
      <c r="O459" s="38">
        <v>27.571428571428573</v>
      </c>
      <c r="P459" s="35">
        <f t="shared" si="31"/>
        <v>39.445189479682533</v>
      </c>
      <c r="Q459" s="35">
        <f t="shared" si="28"/>
        <v>2.3374927099071132</v>
      </c>
      <c r="R459" s="35">
        <f t="shared" si="29"/>
        <v>1.1687463549535566</v>
      </c>
      <c r="S459" s="35">
        <f t="shared" si="30"/>
        <v>1</v>
      </c>
      <c r="U459" s="37"/>
      <c r="V459" s="35"/>
    </row>
    <row r="460" spans="1:22">
      <c r="A460" s="37" t="s">
        <v>1660</v>
      </c>
      <c r="B460" s="37" t="s">
        <v>1129</v>
      </c>
      <c r="C460" s="36" t="s">
        <v>739</v>
      </c>
      <c r="D460" s="16" t="s">
        <v>1077</v>
      </c>
      <c r="E460" s="38">
        <v>4.4660204225923161</v>
      </c>
      <c r="F460" s="38">
        <v>5.5027837698802902</v>
      </c>
      <c r="G460" s="40">
        <v>3.8971954399177515</v>
      </c>
      <c r="H460" s="38">
        <v>32.5</v>
      </c>
      <c r="I460" s="38">
        <v>15</v>
      </c>
      <c r="J460" s="38">
        <v>0.44444444444444442</v>
      </c>
      <c r="K460" s="41">
        <v>90.516670509000008</v>
      </c>
      <c r="L460" s="38">
        <v>81.447144263152978</v>
      </c>
      <c r="M460" s="38">
        <v>39.19568394935694</v>
      </c>
      <c r="N460" s="38">
        <v>33.201429435920865</v>
      </c>
      <c r="O460" s="38">
        <v>92.902389078508548</v>
      </c>
      <c r="P460" s="35">
        <f t="shared" si="31"/>
        <v>121.15918007272612</v>
      </c>
      <c r="Q460" s="35">
        <f t="shared" si="28"/>
        <v>7.1798032635689548</v>
      </c>
      <c r="R460" s="35">
        <f t="shared" si="29"/>
        <v>4.3078819581413725</v>
      </c>
      <c r="S460" s="35">
        <f t="shared" si="30"/>
        <v>4.3078819581413725</v>
      </c>
      <c r="U460" s="37"/>
      <c r="V460" s="35"/>
    </row>
    <row r="461" spans="1:22">
      <c r="A461" s="37" t="s">
        <v>1738</v>
      </c>
      <c r="B461" s="37" t="s">
        <v>98</v>
      </c>
      <c r="C461" s="36" t="s">
        <v>727</v>
      </c>
      <c r="D461" s="16" t="s">
        <v>1077</v>
      </c>
      <c r="E461" s="38">
        <v>1.8571428571428572</v>
      </c>
      <c r="F461" s="38">
        <v>1.8571428571428572</v>
      </c>
      <c r="G461" s="40">
        <v>3.9906276747503577</v>
      </c>
      <c r="H461" s="38">
        <v>28</v>
      </c>
      <c r="I461" s="38">
        <v>5.4</v>
      </c>
      <c r="J461" s="38">
        <v>0</v>
      </c>
      <c r="K461" s="41">
        <v>35.049999999999997</v>
      </c>
      <c r="L461" s="38">
        <v>30.37125</v>
      </c>
      <c r="M461" s="38">
        <v>15.541277777777779</v>
      </c>
      <c r="N461" s="38">
        <v>12.75</v>
      </c>
      <c r="O461" s="38">
        <v>30.125</v>
      </c>
      <c r="P461" s="35">
        <f t="shared" si="31"/>
        <v>42.468736111111106</v>
      </c>
      <c r="Q461" s="35">
        <f t="shared" si="28"/>
        <v>2.5166658436213987</v>
      </c>
      <c r="R461" s="35">
        <f t="shared" si="29"/>
        <v>1.2583329218106993</v>
      </c>
      <c r="S461" s="35">
        <f t="shared" si="30"/>
        <v>1</v>
      </c>
      <c r="U461" s="37"/>
      <c r="V461" s="35"/>
    </row>
    <row r="462" spans="1:22">
      <c r="A462" s="37" t="s">
        <v>1239</v>
      </c>
      <c r="B462" s="37" t="s">
        <v>1330</v>
      </c>
      <c r="C462" s="36" t="s">
        <v>728</v>
      </c>
      <c r="D462" s="16" t="s">
        <v>1077</v>
      </c>
      <c r="E462" s="38">
        <v>11.79684437498444</v>
      </c>
      <c r="F462" s="38">
        <v>9.6701972317073892</v>
      </c>
      <c r="G462" s="40">
        <v>3.6766284804928895</v>
      </c>
      <c r="H462" s="38">
        <v>29</v>
      </c>
      <c r="I462" s="38">
        <v>30</v>
      </c>
      <c r="J462" s="38">
        <v>0</v>
      </c>
      <c r="K462" s="41">
        <v>179.70833375833334</v>
      </c>
      <c r="L462" s="38">
        <v>166.06774437350896</v>
      </c>
      <c r="M462" s="38">
        <v>73.413419786423347</v>
      </c>
      <c r="N462" s="38">
        <v>65.130886155910801</v>
      </c>
      <c r="O462" s="38">
        <v>166.02500003218697</v>
      </c>
      <c r="P462" s="35">
        <f t="shared" si="31"/>
        <v>249.81971760936557</v>
      </c>
      <c r="Q462" s="35">
        <f t="shared" si="28"/>
        <v>14.80413141388833</v>
      </c>
      <c r="R462" s="35">
        <f t="shared" si="29"/>
        <v>11.843305131110665</v>
      </c>
      <c r="S462" s="35">
        <f t="shared" si="30"/>
        <v>11.843305131110665</v>
      </c>
      <c r="U462" s="37"/>
      <c r="V462" s="35"/>
    </row>
    <row r="463" spans="1:22">
      <c r="A463" s="37" t="s">
        <v>1518</v>
      </c>
      <c r="B463" s="37" t="s">
        <v>169</v>
      </c>
      <c r="C463" s="36" t="s">
        <v>729</v>
      </c>
      <c r="D463" s="16" t="s">
        <v>1077</v>
      </c>
      <c r="E463" s="38">
        <v>1.7999999999999998</v>
      </c>
      <c r="F463" s="38">
        <v>2.0375000000000001</v>
      </c>
      <c r="G463" s="40">
        <v>3.824782497503719</v>
      </c>
      <c r="H463" s="38">
        <v>34.25</v>
      </c>
      <c r="I463" s="38">
        <v>2.2000000000000002</v>
      </c>
      <c r="J463" s="38">
        <v>0.125</v>
      </c>
      <c r="K463" s="41">
        <v>35.692589456666667</v>
      </c>
      <c r="L463" s="38">
        <v>34.082777777777778</v>
      </c>
      <c r="M463" s="38">
        <v>15.168487938271605</v>
      </c>
      <c r="N463" s="38">
        <v>13.777777777777779</v>
      </c>
      <c r="O463" s="38">
        <v>22</v>
      </c>
      <c r="P463" s="35">
        <f t="shared" si="31"/>
        <v>32.051678820864197</v>
      </c>
      <c r="Q463" s="35">
        <f t="shared" si="28"/>
        <v>1.8993587449401006</v>
      </c>
      <c r="R463" s="35">
        <f t="shared" si="29"/>
        <v>0.9496793724700503</v>
      </c>
      <c r="S463" s="35">
        <f t="shared" si="30"/>
        <v>1</v>
      </c>
      <c r="U463" s="37"/>
      <c r="V463" s="35"/>
    </row>
    <row r="464" spans="1:22">
      <c r="A464" s="37" t="s">
        <v>695</v>
      </c>
      <c r="B464" s="37" t="s">
        <v>305</v>
      </c>
      <c r="C464" s="36" t="s">
        <v>729</v>
      </c>
      <c r="D464" s="16" t="s">
        <v>1077</v>
      </c>
      <c r="E464" s="38">
        <v>11.483991151657449</v>
      </c>
      <c r="F464" s="38">
        <v>10.446226812423758</v>
      </c>
      <c r="G464" s="40">
        <v>3.8025969469924146</v>
      </c>
      <c r="H464" s="38">
        <v>28.4</v>
      </c>
      <c r="I464" s="38">
        <v>29.714285714285715</v>
      </c>
      <c r="J464" s="38">
        <v>0</v>
      </c>
      <c r="K464" s="41">
        <v>189.57222542666668</v>
      </c>
      <c r="L464" s="38">
        <v>179.69460823677539</v>
      </c>
      <c r="M464" s="38">
        <v>80.096307293555611</v>
      </c>
      <c r="N464" s="38">
        <v>54.529632081086731</v>
      </c>
      <c r="O464" s="38">
        <v>161.76412964114957</v>
      </c>
      <c r="P464" s="35">
        <f t="shared" si="31"/>
        <v>250.41249630086725</v>
      </c>
      <c r="Q464" s="35">
        <f t="shared" si="28"/>
        <v>14.839259040051392</v>
      </c>
      <c r="R464" s="35">
        <f t="shared" si="29"/>
        <v>11.871407232041115</v>
      </c>
      <c r="S464" s="35">
        <f t="shared" si="30"/>
        <v>11.871407232041115</v>
      </c>
      <c r="U464" s="37"/>
      <c r="V464" s="35"/>
    </row>
    <row r="465" spans="1:22">
      <c r="A465" s="37" t="s">
        <v>1735</v>
      </c>
      <c r="B465" s="37" t="s">
        <v>326</v>
      </c>
      <c r="C465" s="36" t="s">
        <v>735</v>
      </c>
      <c r="D465" s="16" t="s">
        <v>1077</v>
      </c>
      <c r="E465" s="38">
        <v>3.2374999999999998</v>
      </c>
      <c r="F465" s="38">
        <v>3.8250000000000002</v>
      </c>
      <c r="G465" s="40">
        <v>4.0777751938199067</v>
      </c>
      <c r="H465" s="38">
        <v>32.75</v>
      </c>
      <c r="I465" s="38">
        <v>13</v>
      </c>
      <c r="J465" s="38">
        <v>0.14285714285714285</v>
      </c>
      <c r="K465" s="41">
        <v>65.51250064125</v>
      </c>
      <c r="L465" s="38">
        <v>63.152500000000003</v>
      </c>
      <c r="M465" s="38">
        <v>29.682805555555554</v>
      </c>
      <c r="N465" s="38">
        <v>17.5</v>
      </c>
      <c r="O465" s="38">
        <v>51.875</v>
      </c>
      <c r="P465" s="35">
        <f t="shared" si="31"/>
        <v>75.369847863472231</v>
      </c>
      <c r="Q465" s="35">
        <f t="shared" si="28"/>
        <v>4.4663613548724284</v>
      </c>
      <c r="R465" s="35">
        <f t="shared" si="29"/>
        <v>2.2331806774362142</v>
      </c>
      <c r="S465" s="35">
        <f t="shared" si="30"/>
        <v>2.2331806774362142</v>
      </c>
      <c r="U465" s="37"/>
      <c r="V465" s="35"/>
    </row>
    <row r="466" spans="1:22">
      <c r="A466" s="37" t="s">
        <v>833</v>
      </c>
      <c r="B466" s="37" t="s">
        <v>61</v>
      </c>
      <c r="C466" s="36" t="s">
        <v>733</v>
      </c>
      <c r="D466" s="16" t="s">
        <v>1077</v>
      </c>
      <c r="E466" s="38">
        <v>3.6444444444444439</v>
      </c>
      <c r="F466" s="38">
        <v>3.2749999999999999</v>
      </c>
      <c r="G466" s="40">
        <v>3.6531355049531311</v>
      </c>
      <c r="H466" s="38">
        <v>39.75</v>
      </c>
      <c r="I466" s="38">
        <v>10</v>
      </c>
      <c r="J466" s="38">
        <v>0.75</v>
      </c>
      <c r="K466" s="41">
        <v>64.718522793333321</v>
      </c>
      <c r="L466" s="38">
        <v>60.163111111111107</v>
      </c>
      <c r="M466" s="38">
        <v>26.269503716049385</v>
      </c>
      <c r="N466" s="38">
        <v>21</v>
      </c>
      <c r="O466" s="38">
        <v>57.777777777777779</v>
      </c>
      <c r="P466" s="35">
        <f t="shared" si="31"/>
        <v>90.149437601975293</v>
      </c>
      <c r="Q466" s="35">
        <f t="shared" si="28"/>
        <v>5.3421888949318692</v>
      </c>
      <c r="R466" s="35">
        <f t="shared" si="29"/>
        <v>2.6710944474659346</v>
      </c>
      <c r="S466" s="35">
        <f t="shared" si="30"/>
        <v>2.6710944474659346</v>
      </c>
      <c r="U466" s="37"/>
      <c r="V466" s="35"/>
    </row>
    <row r="467" spans="1:22">
      <c r="A467" s="37" t="s">
        <v>855</v>
      </c>
      <c r="B467" s="37" t="s">
        <v>34</v>
      </c>
      <c r="C467" s="36" t="s">
        <v>721</v>
      </c>
      <c r="D467" s="16" t="s">
        <v>1077</v>
      </c>
      <c r="E467" s="38">
        <v>2.3571428571428572</v>
      </c>
      <c r="F467" s="38">
        <v>2.4285714285714284</v>
      </c>
      <c r="G467" s="40">
        <v>4.0531529104478068</v>
      </c>
      <c r="H467" s="38">
        <v>36.65</v>
      </c>
      <c r="I467" s="38">
        <v>5.3</v>
      </c>
      <c r="J467" s="38">
        <v>0.18333333333333335</v>
      </c>
      <c r="K467" s="41">
        <v>50.519043592857145</v>
      </c>
      <c r="L467" s="38">
        <v>52.857142857142854</v>
      </c>
      <c r="M467" s="38">
        <v>22.751267619047617</v>
      </c>
      <c r="N467" s="38">
        <v>13.714285714285714</v>
      </c>
      <c r="O467" s="38">
        <v>37</v>
      </c>
      <c r="P467" s="35">
        <f t="shared" si="31"/>
        <v>53.569600259523817</v>
      </c>
      <c r="Q467" s="35">
        <f t="shared" si="28"/>
        <v>3.1744948301940039</v>
      </c>
      <c r="R467" s="35">
        <f t="shared" si="29"/>
        <v>1.587247415097002</v>
      </c>
      <c r="S467" s="35">
        <f t="shared" si="30"/>
        <v>1.587247415097002</v>
      </c>
      <c r="U467" s="37"/>
      <c r="V467" s="35"/>
    </row>
    <row r="468" spans="1:22">
      <c r="A468" s="37" t="s">
        <v>1129</v>
      </c>
      <c r="B468" s="37" t="s">
        <v>190</v>
      </c>
      <c r="C468" s="36" t="s">
        <v>733</v>
      </c>
      <c r="D468" s="16" t="s">
        <v>1077</v>
      </c>
      <c r="E468" s="38">
        <v>2.4500000000000002</v>
      </c>
      <c r="F468" s="38">
        <v>2.4777777777777779</v>
      </c>
      <c r="G468" s="40">
        <v>3.2755454706188374</v>
      </c>
      <c r="H468" s="38">
        <v>45.6</v>
      </c>
      <c r="I468" s="38">
        <v>6.833333333333333</v>
      </c>
      <c r="J468" s="38">
        <v>1.5555555555555556</v>
      </c>
      <c r="K468" s="41">
        <v>49.986670515999997</v>
      </c>
      <c r="L468" s="38">
        <v>44.968499999999999</v>
      </c>
      <c r="M468" s="38">
        <v>18.192623577777777</v>
      </c>
      <c r="N468" s="38">
        <v>15.8</v>
      </c>
      <c r="O468" s="38">
        <v>52.9</v>
      </c>
      <c r="P468" s="35">
        <f t="shared" si="31"/>
        <v>83.461664282666661</v>
      </c>
      <c r="Q468" s="35">
        <f t="shared" si="28"/>
        <v>4.9458764019358021</v>
      </c>
      <c r="R468" s="35">
        <f t="shared" si="29"/>
        <v>2.4729382009679011</v>
      </c>
      <c r="S468" s="35">
        <f t="shared" si="30"/>
        <v>2.4729382009679011</v>
      </c>
      <c r="U468" s="37"/>
      <c r="V468" s="35"/>
    </row>
    <row r="469" spans="1:22">
      <c r="A469" s="37" t="s">
        <v>856</v>
      </c>
      <c r="B469" s="37" t="s">
        <v>969</v>
      </c>
      <c r="C469" s="36" t="s">
        <v>742</v>
      </c>
      <c r="D469" s="16" t="s">
        <v>1077</v>
      </c>
      <c r="E469" s="38">
        <v>2.6581371801270555</v>
      </c>
      <c r="F469" s="38">
        <v>2.425106241917085</v>
      </c>
      <c r="G469" s="40">
        <v>3.0390144560009107</v>
      </c>
      <c r="H469" s="38">
        <v>46.8</v>
      </c>
      <c r="I469" s="38">
        <v>7.666666666666667</v>
      </c>
      <c r="J469" s="38">
        <v>16.399999999999999</v>
      </c>
      <c r="K469" s="41">
        <v>54.84848228818182</v>
      </c>
      <c r="L469" s="38">
        <v>47.777372845815165</v>
      </c>
      <c r="M469" s="38">
        <v>18.520592284832716</v>
      </c>
      <c r="N469" s="38">
        <v>22.004805483224136</v>
      </c>
      <c r="O469" s="38">
        <v>57.837465944686571</v>
      </c>
      <c r="P469" s="35">
        <f t="shared" si="31"/>
        <v>191.63821325983963</v>
      </c>
      <c r="Q469" s="35">
        <f t="shared" si="28"/>
        <v>11.356338563546052</v>
      </c>
      <c r="R469" s="35">
        <f t="shared" si="29"/>
        <v>6.8138031381276312</v>
      </c>
      <c r="S469" s="35">
        <f t="shared" si="30"/>
        <v>6.8138031381276312</v>
      </c>
      <c r="U469" s="37"/>
      <c r="V469" s="35"/>
    </row>
    <row r="470" spans="1:22">
      <c r="A470" s="37" t="s">
        <v>944</v>
      </c>
      <c r="B470" s="37" t="s">
        <v>90</v>
      </c>
      <c r="C470" s="36" t="s">
        <v>722</v>
      </c>
      <c r="D470" s="16" t="s">
        <v>1077</v>
      </c>
      <c r="E470" s="38">
        <v>6.5376534843289962</v>
      </c>
      <c r="F470" s="38">
        <v>8.2144174298029888</v>
      </c>
      <c r="G470" s="40">
        <v>4.5024393656352037</v>
      </c>
      <c r="H470" s="38">
        <v>27</v>
      </c>
      <c r="I470" s="38">
        <v>24.333333333333332</v>
      </c>
      <c r="J470" s="38">
        <v>0</v>
      </c>
      <c r="K470" s="41">
        <v>119.75555876499999</v>
      </c>
      <c r="L470" s="38">
        <v>123.41225324675138</v>
      </c>
      <c r="M470" s="38">
        <v>59.910238004130662</v>
      </c>
      <c r="N470" s="38">
        <v>44.777961871395348</v>
      </c>
      <c r="O470" s="38">
        <v>90.666981521970158</v>
      </c>
      <c r="P470" s="35">
        <f t="shared" si="31"/>
        <v>114.71661534401477</v>
      </c>
      <c r="Q470" s="35">
        <f t="shared" si="28"/>
        <v>6.7980216500156905</v>
      </c>
      <c r="R470" s="35">
        <f t="shared" si="29"/>
        <v>4.0788129900094141</v>
      </c>
      <c r="S470" s="35">
        <f t="shared" si="30"/>
        <v>4.0788129900094141</v>
      </c>
      <c r="U470" s="37"/>
      <c r="V470" s="35"/>
    </row>
    <row r="471" spans="1:22">
      <c r="A471" s="37" t="s">
        <v>696</v>
      </c>
      <c r="B471" s="37" t="s">
        <v>697</v>
      </c>
      <c r="C471" s="36" t="s">
        <v>728</v>
      </c>
      <c r="D471" s="16" t="s">
        <v>1077</v>
      </c>
      <c r="E471" s="38">
        <v>11.373567413661219</v>
      </c>
      <c r="F471" s="38">
        <v>10.458819523786273</v>
      </c>
      <c r="G471" s="40">
        <v>3.9414741785373928</v>
      </c>
      <c r="H471" s="38">
        <v>31</v>
      </c>
      <c r="I471" s="38">
        <v>31.571428571428573</v>
      </c>
      <c r="J471" s="38">
        <v>0</v>
      </c>
      <c r="K471" s="41">
        <v>189.70000043250002</v>
      </c>
      <c r="L471" s="38">
        <v>183.72830851377694</v>
      </c>
      <c r="M471" s="38">
        <v>83.077517041470117</v>
      </c>
      <c r="N471" s="38">
        <v>71.244309658411879</v>
      </c>
      <c r="O471" s="38">
        <v>146.43500704704013</v>
      </c>
      <c r="P471" s="35">
        <f t="shared" si="31"/>
        <v>213.84700060875815</v>
      </c>
      <c r="Q471" s="35">
        <f t="shared" si="28"/>
        <v>12.672414850889371</v>
      </c>
      <c r="R471" s="35">
        <f t="shared" si="29"/>
        <v>10.137931880711498</v>
      </c>
      <c r="S471" s="35">
        <f t="shared" si="30"/>
        <v>10.137931880711498</v>
      </c>
      <c r="U471" s="37"/>
      <c r="V471" s="35"/>
    </row>
    <row r="472" spans="1:22">
      <c r="A472" s="37" t="s">
        <v>1366</v>
      </c>
      <c r="B472" s="37" t="s">
        <v>84</v>
      </c>
      <c r="C472" s="36" t="s">
        <v>723</v>
      </c>
      <c r="D472" s="16" t="s">
        <v>1077</v>
      </c>
      <c r="E472" s="38">
        <v>12.282116629700562</v>
      </c>
      <c r="F472" s="38">
        <v>9.2949476517433514</v>
      </c>
      <c r="G472" s="40">
        <v>3.5236795759985315</v>
      </c>
      <c r="H472" s="38">
        <v>28.2</v>
      </c>
      <c r="I472" s="38">
        <v>29.285714285714285</v>
      </c>
      <c r="J472" s="38">
        <v>0</v>
      </c>
      <c r="K472" s="41">
        <v>177.42777543333332</v>
      </c>
      <c r="L472" s="38">
        <v>161.50895401342629</v>
      </c>
      <c r="M472" s="38">
        <v>69.466514278810067</v>
      </c>
      <c r="N472" s="38">
        <v>55.475999305639391</v>
      </c>
      <c r="O472" s="38">
        <v>155.45614851319252</v>
      </c>
      <c r="P472" s="35">
        <f t="shared" si="31"/>
        <v>256.85651383654385</v>
      </c>
      <c r="Q472" s="35">
        <f t="shared" si="28"/>
        <v>15.221126745869265</v>
      </c>
      <c r="R472" s="35">
        <f t="shared" si="29"/>
        <v>12.176901396695413</v>
      </c>
      <c r="S472" s="35">
        <f t="shared" si="30"/>
        <v>12.176901396695413</v>
      </c>
      <c r="U472" s="37"/>
      <c r="V472" s="35"/>
    </row>
    <row r="473" spans="1:22">
      <c r="A473" s="37" t="s">
        <v>699</v>
      </c>
      <c r="B473" s="37" t="s">
        <v>175</v>
      </c>
      <c r="C473" s="36" t="s">
        <v>723</v>
      </c>
      <c r="D473" s="16" t="s">
        <v>1077</v>
      </c>
      <c r="E473" s="38">
        <v>12.451073659514856</v>
      </c>
      <c r="F473" s="38">
        <v>7.8750814961297513</v>
      </c>
      <c r="G473" s="40">
        <v>3.22265664508787</v>
      </c>
      <c r="H473" s="38">
        <v>26.4</v>
      </c>
      <c r="I473" s="38">
        <v>27.714285714285715</v>
      </c>
      <c r="J473" s="38">
        <v>0</v>
      </c>
      <c r="K473" s="41">
        <v>174.93889210083333</v>
      </c>
      <c r="L473" s="38">
        <v>164.23227559708135</v>
      </c>
      <c r="M473" s="38">
        <v>62.640887012562267</v>
      </c>
      <c r="N473" s="38">
        <v>37.920881425505989</v>
      </c>
      <c r="O473" s="38">
        <v>142.40100689259938</v>
      </c>
      <c r="P473" s="35">
        <f t="shared" si="31"/>
        <v>266.86792836986422</v>
      </c>
      <c r="Q473" s="35">
        <f t="shared" si="28"/>
        <v>15.814395755251212</v>
      </c>
      <c r="R473" s="35">
        <f t="shared" si="29"/>
        <v>12.651516604200971</v>
      </c>
      <c r="S473" s="35">
        <f t="shared" si="30"/>
        <v>12.651516604200971</v>
      </c>
      <c r="U473" s="37"/>
      <c r="V473" s="35"/>
    </row>
    <row r="474" spans="1:22">
      <c r="A474" s="37" t="s">
        <v>700</v>
      </c>
      <c r="B474" s="37" t="s">
        <v>605</v>
      </c>
      <c r="C474" s="36" t="s">
        <v>723</v>
      </c>
      <c r="D474" s="16" t="s">
        <v>1077</v>
      </c>
      <c r="E474" s="38">
        <v>2.0100000000000002</v>
      </c>
      <c r="F474" s="38">
        <v>1.6777777777777778</v>
      </c>
      <c r="G474" s="40">
        <v>3.2073114361003054</v>
      </c>
      <c r="H474" s="38">
        <v>36</v>
      </c>
      <c r="I474" s="38">
        <v>6.8</v>
      </c>
      <c r="J474" s="38">
        <v>0.55555555555555558</v>
      </c>
      <c r="K474" s="41">
        <v>38.136670521999996</v>
      </c>
      <c r="L474" s="38">
        <v>30.909000000000002</v>
      </c>
      <c r="M474" s="38">
        <v>13.59068661111111</v>
      </c>
      <c r="N474" s="38">
        <v>16.100000000000001</v>
      </c>
      <c r="O474" s="38">
        <v>42.8</v>
      </c>
      <c r="P474" s="35">
        <f t="shared" si="31"/>
        <v>61.542382771999989</v>
      </c>
      <c r="Q474" s="35">
        <f t="shared" si="28"/>
        <v>3.6469560161185179</v>
      </c>
      <c r="R474" s="35">
        <f t="shared" si="29"/>
        <v>1.823478008059259</v>
      </c>
      <c r="S474" s="35">
        <f t="shared" si="30"/>
        <v>1.823478008059259</v>
      </c>
      <c r="U474" s="37"/>
      <c r="V474" s="35"/>
    </row>
    <row r="475" spans="1:22">
      <c r="A475" s="37" t="s">
        <v>443</v>
      </c>
      <c r="B475" s="37" t="s">
        <v>1333</v>
      </c>
      <c r="C475" s="36" t="s">
        <v>718</v>
      </c>
      <c r="D475" s="16" t="s">
        <v>1077</v>
      </c>
      <c r="E475" s="38">
        <v>10.178576995103228</v>
      </c>
      <c r="F475" s="38">
        <v>9.3083071006687117</v>
      </c>
      <c r="G475" s="40">
        <v>3.8812093382883486</v>
      </c>
      <c r="H475" s="38">
        <v>26.8</v>
      </c>
      <c r="I475" s="38">
        <v>28.142857142857142</v>
      </c>
      <c r="J475" s="38">
        <v>0</v>
      </c>
      <c r="K475" s="41">
        <v>167.06944210250001</v>
      </c>
      <c r="L475" s="38">
        <v>157.86193885413704</v>
      </c>
      <c r="M475" s="38">
        <v>72.047942092316404</v>
      </c>
      <c r="N475" s="38">
        <v>45.774837158603894</v>
      </c>
      <c r="O475" s="38">
        <v>156.28250254546813</v>
      </c>
      <c r="P475" s="35">
        <f t="shared" si="31"/>
        <v>236.48301566516366</v>
      </c>
      <c r="Q475" s="35">
        <f t="shared" si="28"/>
        <v>14.013808335713403</v>
      </c>
      <c r="R475" s="35">
        <f t="shared" si="29"/>
        <v>11.211046668570724</v>
      </c>
      <c r="S475" s="35">
        <f t="shared" si="30"/>
        <v>11.211046668570724</v>
      </c>
      <c r="U475" s="37"/>
      <c r="V475" s="35"/>
    </row>
    <row r="476" spans="1:22">
      <c r="A476" s="37" t="s">
        <v>1144</v>
      </c>
      <c r="B476" s="37" t="s">
        <v>175</v>
      </c>
      <c r="C476" s="36" t="s">
        <v>730</v>
      </c>
      <c r="D476" s="16" t="s">
        <v>1077</v>
      </c>
      <c r="E476" s="38">
        <v>5.1456663614497851</v>
      </c>
      <c r="F476" s="38">
        <v>3.9763975700778027</v>
      </c>
      <c r="G476" s="40">
        <v>3.4252868785603856</v>
      </c>
      <c r="H476" s="38">
        <v>42.8</v>
      </c>
      <c r="I476" s="38">
        <v>15.428571428571429</v>
      </c>
      <c r="J476" s="38">
        <v>0.41666666666666669</v>
      </c>
      <c r="K476" s="41">
        <v>83.341023480000004</v>
      </c>
      <c r="L476" s="38">
        <v>74.499348628154991</v>
      </c>
      <c r="M476" s="38">
        <v>31.718546019093001</v>
      </c>
      <c r="N476" s="38">
        <v>26.377638148029575</v>
      </c>
      <c r="O476" s="38">
        <v>71.177790447504691</v>
      </c>
      <c r="P476" s="35">
        <f t="shared" si="31"/>
        <v>117.47636602678223</v>
      </c>
      <c r="Q476" s="35">
        <f t="shared" si="28"/>
        <v>6.9615624312167244</v>
      </c>
      <c r="R476" s="35">
        <f t="shared" si="29"/>
        <v>4.1769374587300341</v>
      </c>
      <c r="S476" s="35">
        <f t="shared" si="30"/>
        <v>4.1769374587300341</v>
      </c>
      <c r="U476" s="37"/>
      <c r="V476" s="35"/>
    </row>
    <row r="477" spans="1:22">
      <c r="A477" s="37" t="s">
        <v>783</v>
      </c>
      <c r="B477" s="37" t="s">
        <v>28</v>
      </c>
      <c r="C477" s="36" t="s">
        <v>722</v>
      </c>
      <c r="D477" s="16" t="s">
        <v>1077</v>
      </c>
      <c r="E477" s="38">
        <v>4.5636363636363635</v>
      </c>
      <c r="F477" s="38">
        <v>2.19</v>
      </c>
      <c r="G477" s="40">
        <v>2.4900357340747097</v>
      </c>
      <c r="H477" s="38">
        <v>54.4</v>
      </c>
      <c r="I477" s="38">
        <v>12.666666666666666</v>
      </c>
      <c r="J477" s="38">
        <v>1.7</v>
      </c>
      <c r="K477" s="41">
        <v>71.200000477272724</v>
      </c>
      <c r="L477" s="38">
        <v>57.615454545454547</v>
      </c>
      <c r="M477" s="38">
        <v>19.698949494949495</v>
      </c>
      <c r="N477" s="38">
        <v>16.09090909090909</v>
      </c>
      <c r="O477" s="38">
        <v>63.363636363636367</v>
      </c>
      <c r="P477" s="35">
        <f t="shared" si="31"/>
        <v>130.78188936616161</v>
      </c>
      <c r="Q477" s="35">
        <f t="shared" si="28"/>
        <v>7.7500378883651324</v>
      </c>
      <c r="R477" s="35">
        <f t="shared" si="29"/>
        <v>4.6500227330190791</v>
      </c>
      <c r="S477" s="35">
        <f t="shared" si="30"/>
        <v>4.6500227330190791</v>
      </c>
      <c r="U477" s="37"/>
      <c r="V477" s="35"/>
    </row>
    <row r="478" spans="1:22">
      <c r="A478" s="37" t="s">
        <v>701</v>
      </c>
      <c r="B478" s="37" t="s">
        <v>702</v>
      </c>
      <c r="C478" s="36" t="s">
        <v>716</v>
      </c>
      <c r="D478" s="16" t="s">
        <v>1077</v>
      </c>
      <c r="E478" s="38">
        <v>9.0940653203171848</v>
      </c>
      <c r="F478" s="38">
        <v>10.90050165498076</v>
      </c>
      <c r="G478" s="40">
        <v>4.34295435207886</v>
      </c>
      <c r="H478" s="38">
        <v>27.8</v>
      </c>
      <c r="I478" s="38">
        <v>28.714285714285715</v>
      </c>
      <c r="J478" s="38">
        <v>0</v>
      </c>
      <c r="K478" s="41">
        <v>169.716667105</v>
      </c>
      <c r="L478" s="38">
        <v>170.85847645823893</v>
      </c>
      <c r="M478" s="38">
        <v>81.896859780442085</v>
      </c>
      <c r="N478" s="38">
        <v>43.470503198580083</v>
      </c>
      <c r="O478" s="38">
        <v>112.6010413874933</v>
      </c>
      <c r="P478" s="35">
        <f t="shared" si="31"/>
        <v>170.70868541280231</v>
      </c>
      <c r="Q478" s="35">
        <f t="shared" si="28"/>
        <v>10.116070246684581</v>
      </c>
      <c r="R478" s="35">
        <f t="shared" si="29"/>
        <v>6.0696421480107485</v>
      </c>
      <c r="S478" s="35">
        <f t="shared" si="30"/>
        <v>6.0696421480107485</v>
      </c>
      <c r="U478" s="37"/>
      <c r="V478" s="35"/>
    </row>
    <row r="479" spans="1:22">
      <c r="A479" s="37" t="s">
        <v>703</v>
      </c>
      <c r="B479" s="37" t="s">
        <v>162</v>
      </c>
      <c r="C479" s="36" t="s">
        <v>736</v>
      </c>
      <c r="D479" s="16" t="s">
        <v>1077</v>
      </c>
      <c r="E479" s="38">
        <v>2.1857142857142859</v>
      </c>
      <c r="F479" s="38">
        <v>2.6428571428571428</v>
      </c>
      <c r="G479" s="40">
        <v>4.8719209547167956</v>
      </c>
      <c r="H479" s="38">
        <v>35.75</v>
      </c>
      <c r="I479" s="38">
        <v>6.8</v>
      </c>
      <c r="J479" s="38">
        <v>0</v>
      </c>
      <c r="K479" s="41">
        <v>47.023815038571421</v>
      </c>
      <c r="L479" s="38">
        <v>47.598571428571425</v>
      </c>
      <c r="M479" s="38">
        <v>25.45514553968254</v>
      </c>
      <c r="N479" s="38">
        <v>27.571428571428573</v>
      </c>
      <c r="O479" s="38">
        <v>39.571428571428569</v>
      </c>
      <c r="P479" s="35">
        <f t="shared" si="31"/>
        <v>36.425527983015868</v>
      </c>
      <c r="Q479" s="35">
        <f t="shared" si="28"/>
        <v>2.1585498064009405</v>
      </c>
      <c r="R479" s="35">
        <f t="shared" si="29"/>
        <v>1.0792749032004703</v>
      </c>
      <c r="S479" s="35">
        <f t="shared" si="30"/>
        <v>1</v>
      </c>
      <c r="U479" s="37"/>
      <c r="V479" s="35"/>
    </row>
    <row r="480" spans="1:22">
      <c r="A480" s="37" t="s">
        <v>703</v>
      </c>
      <c r="B480" s="37" t="s">
        <v>90</v>
      </c>
      <c r="C480" s="36" t="s">
        <v>713</v>
      </c>
      <c r="D480" s="16" t="s">
        <v>1077</v>
      </c>
      <c r="E480" s="38">
        <v>2.4714285714285715</v>
      </c>
      <c r="F480" s="38">
        <v>2.2714285714285714</v>
      </c>
      <c r="G480" s="40">
        <v>3.5951652928778457</v>
      </c>
      <c r="H480" s="38">
        <v>40</v>
      </c>
      <c r="I480" s="38">
        <v>9.6</v>
      </c>
      <c r="J480" s="38">
        <v>0.5</v>
      </c>
      <c r="K480" s="41">
        <v>51.709529325714286</v>
      </c>
      <c r="L480" s="38">
        <v>49.857142857142854</v>
      </c>
      <c r="M480" s="38">
        <v>20.656033904761905</v>
      </c>
      <c r="N480" s="38">
        <v>14.714285714285714</v>
      </c>
      <c r="O480" s="38">
        <v>35.714285714285715</v>
      </c>
      <c r="P480" s="35">
        <f t="shared" si="31"/>
        <v>58.852940944761912</v>
      </c>
      <c r="Q480" s="35">
        <f t="shared" si="28"/>
        <v>3.4875816856155208</v>
      </c>
      <c r="R480" s="35">
        <f t="shared" si="29"/>
        <v>1.7437908428077604</v>
      </c>
      <c r="S480" s="35">
        <f t="shared" si="30"/>
        <v>1.7437908428077604</v>
      </c>
      <c r="U480" s="37"/>
      <c r="V480" s="35"/>
    </row>
    <row r="481" spans="1:22">
      <c r="A481" s="37" t="s">
        <v>1212</v>
      </c>
      <c r="B481" s="37" t="s">
        <v>90</v>
      </c>
      <c r="C481" s="36" t="s">
        <v>742</v>
      </c>
      <c r="D481" s="16" t="s">
        <v>1077</v>
      </c>
      <c r="E481" s="38">
        <v>4.3666666666666663</v>
      </c>
      <c r="F481" s="38">
        <v>6.2833333333333341</v>
      </c>
      <c r="G481" s="40">
        <v>4.3002193211488251</v>
      </c>
      <c r="H481" s="38">
        <v>22</v>
      </c>
      <c r="I481" s="38">
        <v>13.4</v>
      </c>
      <c r="J481" s="38">
        <v>0</v>
      </c>
      <c r="K481" s="41">
        <v>82.071428571428569</v>
      </c>
      <c r="L481" s="38">
        <v>89.551428571428573</v>
      </c>
      <c r="M481" s="38">
        <v>39.213904761904764</v>
      </c>
      <c r="N481" s="38">
        <v>18</v>
      </c>
      <c r="O481" s="38">
        <v>54.428571428571431</v>
      </c>
      <c r="P481" s="35">
        <f t="shared" si="31"/>
        <v>78.933999999999997</v>
      </c>
      <c r="Q481" s="35">
        <f t="shared" si="28"/>
        <v>4.6775703703703702</v>
      </c>
      <c r="R481" s="35">
        <f t="shared" si="29"/>
        <v>2.3387851851851851</v>
      </c>
      <c r="S481" s="35">
        <f t="shared" si="30"/>
        <v>2.3387851851851851</v>
      </c>
      <c r="U481" s="37"/>
      <c r="V481" s="35"/>
    </row>
    <row r="482" spans="1:22">
      <c r="A482" s="37" t="s">
        <v>1197</v>
      </c>
      <c r="B482" s="37" t="s">
        <v>31</v>
      </c>
      <c r="C482" s="36" t="s">
        <v>864</v>
      </c>
      <c r="D482" s="16" t="s">
        <v>1077</v>
      </c>
      <c r="E482" s="38">
        <v>3.3</v>
      </c>
      <c r="F482" s="38">
        <v>4.0222222222222221</v>
      </c>
      <c r="G482" s="40">
        <v>4.5961437511215681</v>
      </c>
      <c r="H482" s="38">
        <v>29.9</v>
      </c>
      <c r="I482" s="38">
        <v>10.92</v>
      </c>
      <c r="J482" s="38">
        <v>0.25</v>
      </c>
      <c r="K482" s="41">
        <v>68.000000587777777</v>
      </c>
      <c r="L482" s="38">
        <v>68.155555555555551</v>
      </c>
      <c r="M482" s="38">
        <v>34.726419753086418</v>
      </c>
      <c r="N482" s="38">
        <v>27.666666666666668</v>
      </c>
      <c r="O482" s="38">
        <v>51.111111111111114</v>
      </c>
      <c r="P482" s="35">
        <f t="shared" si="31"/>
        <v>62.686790711234579</v>
      </c>
      <c r="Q482" s="35">
        <f t="shared" si="28"/>
        <v>3.7147727828879749</v>
      </c>
      <c r="R482" s="35">
        <f t="shared" si="29"/>
        <v>1.8573863914439874</v>
      </c>
      <c r="S482" s="35">
        <f t="shared" si="30"/>
        <v>1.8573863914439874</v>
      </c>
      <c r="U482" s="37"/>
      <c r="V482" s="35"/>
    </row>
    <row r="483" spans="1:22">
      <c r="A483" s="37" t="s">
        <v>705</v>
      </c>
      <c r="B483" s="37" t="s">
        <v>558</v>
      </c>
      <c r="C483" s="36" t="s">
        <v>735</v>
      </c>
      <c r="D483" s="16" t="s">
        <v>1077</v>
      </c>
      <c r="E483" s="38">
        <v>5.481410296209269</v>
      </c>
      <c r="F483" s="38">
        <v>5.343074081124386</v>
      </c>
      <c r="G483" s="40">
        <v>3.7857682519247526</v>
      </c>
      <c r="H483" s="38">
        <v>20.8</v>
      </c>
      <c r="I483" s="38">
        <v>17.571428571428573</v>
      </c>
      <c r="J483" s="38">
        <v>0</v>
      </c>
      <c r="K483" s="41">
        <v>94.591667108333311</v>
      </c>
      <c r="L483" s="38">
        <v>87.383370984786822</v>
      </c>
      <c r="M483" s="38">
        <v>39.789125581707012</v>
      </c>
      <c r="N483" s="38">
        <v>40.564136920196077</v>
      </c>
      <c r="O483" s="38">
        <v>88.257198798491615</v>
      </c>
      <c r="P483" s="35">
        <f t="shared" si="31"/>
        <v>117.48336142210144</v>
      </c>
      <c r="Q483" s="35">
        <f t="shared" si="28"/>
        <v>6.9619769731615664</v>
      </c>
      <c r="R483" s="35">
        <f t="shared" si="29"/>
        <v>4.1771861838969393</v>
      </c>
      <c r="S483" s="35">
        <f t="shared" si="30"/>
        <v>4.1771861838969393</v>
      </c>
      <c r="U483" s="37"/>
      <c r="V483" s="35"/>
    </row>
    <row r="484" spans="1:22">
      <c r="A484" s="37" t="s">
        <v>1489</v>
      </c>
      <c r="B484" s="37" t="s">
        <v>234</v>
      </c>
      <c r="C484" s="36" t="s">
        <v>713</v>
      </c>
      <c r="D484" s="16" t="s">
        <v>1077</v>
      </c>
      <c r="E484" s="38">
        <v>1.8374999999999999</v>
      </c>
      <c r="F484" s="38">
        <v>1.9428571428571428</v>
      </c>
      <c r="G484" s="40">
        <v>3.9177663344977449</v>
      </c>
      <c r="H484" s="38">
        <v>23</v>
      </c>
      <c r="I484" s="38">
        <v>4.2</v>
      </c>
      <c r="J484" s="38">
        <v>0</v>
      </c>
      <c r="K484" s="41">
        <v>35.425000663749998</v>
      </c>
      <c r="L484" s="38">
        <v>36.378875000000001</v>
      </c>
      <c r="M484" s="38">
        <v>15.420763888888889</v>
      </c>
      <c r="N484" s="38">
        <v>10.5</v>
      </c>
      <c r="O484" s="38">
        <v>28.875</v>
      </c>
      <c r="P484" s="35">
        <f t="shared" si="31"/>
        <v>40.446609790734122</v>
      </c>
      <c r="Q484" s="35">
        <f t="shared" si="28"/>
        <v>2.3968361357472072</v>
      </c>
      <c r="R484" s="35">
        <f t="shared" si="29"/>
        <v>1.1984180678736036</v>
      </c>
      <c r="S484" s="35">
        <f t="shared" si="30"/>
        <v>1</v>
      </c>
      <c r="U484" s="37"/>
      <c r="V484" s="35"/>
    </row>
    <row r="485" spans="1:22">
      <c r="A485" s="37" t="s">
        <v>946</v>
      </c>
      <c r="B485" s="37" t="s">
        <v>554</v>
      </c>
      <c r="C485" s="36" t="s">
        <v>726</v>
      </c>
      <c r="D485" s="16" t="s">
        <v>1077</v>
      </c>
      <c r="E485" s="38">
        <v>2.4727272727272727</v>
      </c>
      <c r="F485" s="38">
        <v>2.67</v>
      </c>
      <c r="G485" s="40">
        <v>3.4734034536929226</v>
      </c>
      <c r="H485" s="38">
        <v>44.6</v>
      </c>
      <c r="I485" s="38">
        <v>9.1666666666666661</v>
      </c>
      <c r="J485" s="38">
        <v>2.4</v>
      </c>
      <c r="K485" s="41">
        <v>63.312118666363638</v>
      </c>
      <c r="L485" s="38">
        <v>53.025363636363636</v>
      </c>
      <c r="M485" s="38">
        <v>24.434281292929292</v>
      </c>
      <c r="N485" s="38">
        <v>29</v>
      </c>
      <c r="O485" s="38">
        <v>57.363636363636367</v>
      </c>
      <c r="P485" s="35">
        <f t="shared" si="31"/>
        <v>86.46320529262627</v>
      </c>
      <c r="Q485" s="35">
        <f t="shared" si="28"/>
        <v>5.1237454988222977</v>
      </c>
      <c r="R485" s="35">
        <f t="shared" si="29"/>
        <v>2.5618727494111488</v>
      </c>
      <c r="S485" s="35">
        <f t="shared" si="30"/>
        <v>2.5618727494111488</v>
      </c>
      <c r="U485" s="37"/>
      <c r="V485" s="35"/>
    </row>
    <row r="486" spans="1:22">
      <c r="A486" s="37" t="s">
        <v>66</v>
      </c>
      <c r="B486" s="37" t="s">
        <v>41</v>
      </c>
      <c r="C486" s="36" t="s">
        <v>729</v>
      </c>
      <c r="D486" s="16" t="s">
        <v>1077</v>
      </c>
      <c r="E486" s="38">
        <v>2.9363636363636361</v>
      </c>
      <c r="F486" s="38">
        <v>2.87</v>
      </c>
      <c r="G486" s="40">
        <v>3.2747436445966964</v>
      </c>
      <c r="H486" s="38">
        <v>48.6</v>
      </c>
      <c r="I486" s="38">
        <v>6.666666666666667</v>
      </c>
      <c r="J486" s="38">
        <v>1.1000000000000001</v>
      </c>
      <c r="K486" s="41">
        <v>63.115155031818183</v>
      </c>
      <c r="L486" s="38">
        <v>58.67490909090909</v>
      </c>
      <c r="M486" s="38">
        <v>22.965105868686866</v>
      </c>
      <c r="N486" s="38">
        <v>16.09090909090909</v>
      </c>
      <c r="O486" s="38">
        <v>41</v>
      </c>
      <c r="P486" s="35">
        <f t="shared" si="31"/>
        <v>75.657874824747481</v>
      </c>
      <c r="Q486" s="35">
        <f t="shared" si="28"/>
        <v>4.4834296192442951</v>
      </c>
      <c r="R486" s="35">
        <f t="shared" si="29"/>
        <v>2.2417148096221475</v>
      </c>
      <c r="S486" s="35">
        <f t="shared" si="30"/>
        <v>2.2417148096221475</v>
      </c>
      <c r="U486" s="37"/>
      <c r="V486" s="35"/>
    </row>
    <row r="487" spans="1:22">
      <c r="A487" s="37" t="s">
        <v>66</v>
      </c>
      <c r="B487" s="37" t="s">
        <v>706</v>
      </c>
      <c r="C487" s="36" t="s">
        <v>716</v>
      </c>
      <c r="D487" s="16" t="s">
        <v>1077</v>
      </c>
      <c r="E487" s="38">
        <v>9.2084427995797231</v>
      </c>
      <c r="F487" s="38">
        <v>9.0496748566064316</v>
      </c>
      <c r="G487" s="40">
        <v>4.0722521485149654</v>
      </c>
      <c r="H487" s="38">
        <v>26.6</v>
      </c>
      <c r="I487" s="38">
        <v>26.714285714285715</v>
      </c>
      <c r="J487" s="38">
        <v>0</v>
      </c>
      <c r="K487" s="41">
        <v>154.32500044666668</v>
      </c>
      <c r="L487" s="38">
        <v>147.04359720176959</v>
      </c>
      <c r="M487" s="38">
        <v>69.827812737612376</v>
      </c>
      <c r="N487" s="38">
        <v>61.324610125654978</v>
      </c>
      <c r="O487" s="38">
        <v>128.78191237215262</v>
      </c>
      <c r="P487" s="35">
        <f t="shared" si="31"/>
        <v>178.28200114945128</v>
      </c>
      <c r="Q487" s="35">
        <f t="shared" si="28"/>
        <v>10.56485932737489</v>
      </c>
      <c r="R487" s="35">
        <f t="shared" si="29"/>
        <v>6.3389155964249335</v>
      </c>
      <c r="S487" s="35">
        <f t="shared" si="30"/>
        <v>6.3389155964249335</v>
      </c>
      <c r="U487" s="37"/>
      <c r="V487" s="35"/>
    </row>
    <row r="488" spans="1:22">
      <c r="A488" s="37" t="s">
        <v>66</v>
      </c>
      <c r="B488" s="37" t="s">
        <v>305</v>
      </c>
      <c r="C488" s="36" t="s">
        <v>729</v>
      </c>
      <c r="D488" s="16" t="s">
        <v>1077</v>
      </c>
      <c r="E488" s="38">
        <v>3.6399999999999997</v>
      </c>
      <c r="F488" s="38">
        <v>2.4000000000000004</v>
      </c>
      <c r="G488" s="40">
        <v>3.4159077015136705</v>
      </c>
      <c r="H488" s="38">
        <v>50.8</v>
      </c>
      <c r="I488" s="38">
        <v>11.666666666666666</v>
      </c>
      <c r="J488" s="38">
        <v>1.5555555555555556</v>
      </c>
      <c r="K488" s="41">
        <v>60.976670536999997</v>
      </c>
      <c r="L488" s="38">
        <v>50.299900000000001</v>
      </c>
      <c r="M488" s="38">
        <v>23.143408722222222</v>
      </c>
      <c r="N488" s="38">
        <v>23.7</v>
      </c>
      <c r="O488" s="38">
        <v>61.4</v>
      </c>
      <c r="P488" s="35">
        <f t="shared" si="31"/>
        <v>102.04390506477776</v>
      </c>
      <c r="Q488" s="35">
        <f t="shared" si="28"/>
        <v>6.0470462260609041</v>
      </c>
      <c r="R488" s="35">
        <f t="shared" si="29"/>
        <v>3.6282277356365422</v>
      </c>
      <c r="S488" s="35">
        <f t="shared" si="30"/>
        <v>3.6282277356365422</v>
      </c>
      <c r="U488" s="37"/>
      <c r="V488" s="35"/>
    </row>
    <row r="489" spans="1:22">
      <c r="A489" s="37" t="s">
        <v>66</v>
      </c>
      <c r="B489" s="37" t="s">
        <v>133</v>
      </c>
      <c r="C489" s="36" t="s">
        <v>725</v>
      </c>
      <c r="D489" s="16" t="s">
        <v>1077</v>
      </c>
      <c r="E489" s="38">
        <v>3.5</v>
      </c>
      <c r="F489" s="38">
        <v>4.3857142857142852</v>
      </c>
      <c r="G489" s="40">
        <v>4.7072451207702333</v>
      </c>
      <c r="H489" s="38">
        <v>16.25</v>
      </c>
      <c r="I489" s="38">
        <v>16.75</v>
      </c>
      <c r="J489" s="38">
        <v>0</v>
      </c>
      <c r="K489" s="41">
        <v>68.814286482857142</v>
      </c>
      <c r="L489" s="38">
        <v>75.082857142857137</v>
      </c>
      <c r="M489" s="38">
        <v>35.991746031746032</v>
      </c>
      <c r="N489" s="38">
        <v>19.857142857142858</v>
      </c>
      <c r="O489" s="38">
        <v>40.857142857142854</v>
      </c>
      <c r="P489" s="35">
        <f t="shared" si="31"/>
        <v>56.119842038412699</v>
      </c>
      <c r="Q489" s="35">
        <f t="shared" si="28"/>
        <v>3.3256202689429748</v>
      </c>
      <c r="R489" s="35">
        <f t="shared" si="29"/>
        <v>1.6628101344714874</v>
      </c>
      <c r="S489" s="35">
        <f t="shared" si="30"/>
        <v>1.6628101344714874</v>
      </c>
      <c r="U489" s="37"/>
      <c r="V489" s="35"/>
    </row>
    <row r="490" spans="1:22">
      <c r="A490" s="37" t="s">
        <v>1470</v>
      </c>
      <c r="B490" s="37" t="s">
        <v>166</v>
      </c>
      <c r="C490" s="36" t="s">
        <v>742</v>
      </c>
      <c r="D490" s="16" t="s">
        <v>1077</v>
      </c>
      <c r="E490" s="38">
        <v>8.025140158947849</v>
      </c>
      <c r="F490" s="38">
        <v>10.841364705115923</v>
      </c>
      <c r="G490" s="40">
        <v>4.4105736848719106</v>
      </c>
      <c r="H490" s="38">
        <v>29.2</v>
      </c>
      <c r="I490" s="38">
        <v>29.571428571428573</v>
      </c>
      <c r="J490" s="38">
        <v>0</v>
      </c>
      <c r="K490" s="41">
        <v>153.29722545000001</v>
      </c>
      <c r="L490" s="38">
        <v>159.3204478823466</v>
      </c>
      <c r="M490" s="38">
        <v>75.125412059294078</v>
      </c>
      <c r="N490" s="38">
        <v>49.315049382128109</v>
      </c>
      <c r="O490" s="38">
        <v>114.89540012238945</v>
      </c>
      <c r="P490" s="35">
        <f t="shared" si="31"/>
        <v>149.38195369357175</v>
      </c>
      <c r="Q490" s="35">
        <f t="shared" si="28"/>
        <v>8.8522639225820292</v>
      </c>
      <c r="R490" s="35">
        <f t="shared" si="29"/>
        <v>5.3113583535492177</v>
      </c>
      <c r="S490" s="35">
        <f t="shared" si="30"/>
        <v>5.3113583535492177</v>
      </c>
      <c r="U490" s="37"/>
      <c r="V490" s="35"/>
    </row>
    <row r="491" spans="1:22">
      <c r="A491" s="37" t="s">
        <v>1349</v>
      </c>
      <c r="B491" s="37" t="s">
        <v>118</v>
      </c>
      <c r="C491" s="36" t="s">
        <v>742</v>
      </c>
      <c r="D491" s="16" t="s">
        <v>1077</v>
      </c>
      <c r="E491" s="38">
        <v>2.0375000000000001</v>
      </c>
      <c r="F491" s="38">
        <v>1.6285714285714286</v>
      </c>
      <c r="G491" s="40">
        <v>3.3246155531099757</v>
      </c>
      <c r="H491" s="38">
        <v>45.666666666666664</v>
      </c>
      <c r="I491" s="38">
        <v>0</v>
      </c>
      <c r="J491" s="38">
        <v>0.42857142857142855</v>
      </c>
      <c r="K491" s="41">
        <v>37.445838176249993</v>
      </c>
      <c r="L491" s="38">
        <v>28.237500000000001</v>
      </c>
      <c r="M491" s="38">
        <v>13.832557333333334</v>
      </c>
      <c r="N491" s="38">
        <v>19.5</v>
      </c>
      <c r="O491" s="38">
        <v>43.625</v>
      </c>
      <c r="P491" s="35">
        <f t="shared" si="31"/>
        <v>59.025095223869045</v>
      </c>
      <c r="Q491" s="35">
        <f t="shared" si="28"/>
        <v>3.4977834206737213</v>
      </c>
      <c r="R491" s="35">
        <f t="shared" si="29"/>
        <v>1.7488917103368606</v>
      </c>
      <c r="S491" s="35">
        <f t="shared" si="30"/>
        <v>1.7488917103368606</v>
      </c>
      <c r="U491" s="37"/>
      <c r="V491" s="35"/>
    </row>
    <row r="492" spans="1:22">
      <c r="A492" s="37" t="s">
        <v>1779</v>
      </c>
      <c r="B492" s="37" t="s">
        <v>1778</v>
      </c>
      <c r="C492" s="36" t="s">
        <v>732</v>
      </c>
      <c r="D492" s="16" t="s">
        <v>1077</v>
      </c>
      <c r="E492" s="38">
        <v>3.0857142857142859</v>
      </c>
      <c r="F492" s="38">
        <v>4.3857142857142852</v>
      </c>
      <c r="G492" s="40">
        <v>5.0912361421754966</v>
      </c>
      <c r="H492" s="38">
        <v>15.5</v>
      </c>
      <c r="I492" s="38">
        <v>15</v>
      </c>
      <c r="J492" s="38">
        <v>0</v>
      </c>
      <c r="K492" s="41">
        <v>64.714286488571432</v>
      </c>
      <c r="L492" s="38">
        <v>71.72571428571429</v>
      </c>
      <c r="M492" s="38">
        <v>36.6084126984127</v>
      </c>
      <c r="N492" s="38">
        <v>23.571428571428573</v>
      </c>
      <c r="O492" s="38">
        <v>48</v>
      </c>
      <c r="P492" s="35">
        <f t="shared" si="31"/>
        <v>52.675794425079367</v>
      </c>
      <c r="Q492" s="35">
        <f t="shared" si="28"/>
        <v>3.1215285585232215</v>
      </c>
      <c r="R492" s="35">
        <f t="shared" si="29"/>
        <v>1.5607642792616108</v>
      </c>
      <c r="S492" s="35">
        <f t="shared" si="30"/>
        <v>1.5607642792616108</v>
      </c>
      <c r="U492" s="37"/>
      <c r="V492" s="35"/>
    </row>
    <row r="493" spans="1:22">
      <c r="A493" s="37" t="s">
        <v>450</v>
      </c>
      <c r="B493" s="37" t="s">
        <v>41</v>
      </c>
      <c r="C493" s="36" t="s">
        <v>731</v>
      </c>
      <c r="D493" s="16" t="s">
        <v>1077</v>
      </c>
      <c r="E493" s="38">
        <v>8.5095948802178665</v>
      </c>
      <c r="F493" s="38">
        <v>7.5070346986475105</v>
      </c>
      <c r="G493" s="40">
        <v>3.6227354404733685</v>
      </c>
      <c r="H493" s="38">
        <v>41.2</v>
      </c>
      <c r="I493" s="38">
        <v>18.857142857142858</v>
      </c>
      <c r="J493" s="38">
        <v>0</v>
      </c>
      <c r="K493" s="41">
        <v>136.58333378583333</v>
      </c>
      <c r="L493" s="38">
        <v>134.26717083601537</v>
      </c>
      <c r="M493" s="38">
        <v>54.978364875993556</v>
      </c>
      <c r="N493" s="38">
        <v>40.507790950115101</v>
      </c>
      <c r="O493" s="38">
        <v>111.80957477366218</v>
      </c>
      <c r="P493" s="35">
        <f t="shared" si="31"/>
        <v>175.83719445961208</v>
      </c>
      <c r="Q493" s="35">
        <f t="shared" si="28"/>
        <v>10.419981893902937</v>
      </c>
      <c r="R493" s="35">
        <f t="shared" si="29"/>
        <v>6.2519891363417619</v>
      </c>
      <c r="S493" s="35">
        <f t="shared" si="30"/>
        <v>6.2519891363417619</v>
      </c>
      <c r="U493" s="37"/>
      <c r="V493" s="35"/>
    </row>
    <row r="494" spans="1:22">
      <c r="A494" s="37" t="s">
        <v>450</v>
      </c>
      <c r="B494" s="37" t="s">
        <v>67</v>
      </c>
      <c r="C494" s="36" t="s">
        <v>721</v>
      </c>
      <c r="D494" s="16" t="s">
        <v>1077</v>
      </c>
      <c r="E494" s="38">
        <v>2.5571428571428569</v>
      </c>
      <c r="F494" s="38">
        <v>2.8166666666666664</v>
      </c>
      <c r="G494" s="40">
        <v>3.9105741582771141</v>
      </c>
      <c r="H494" s="38">
        <v>55.666666666666664</v>
      </c>
      <c r="I494" s="38">
        <v>0</v>
      </c>
      <c r="J494" s="38">
        <v>0.5</v>
      </c>
      <c r="K494" s="41">
        <v>47.847615062857145</v>
      </c>
      <c r="L494" s="38">
        <v>42.234857142857145</v>
      </c>
      <c r="M494" s="38">
        <v>20.790182999999995</v>
      </c>
      <c r="N494" s="38">
        <v>23</v>
      </c>
      <c r="O494" s="38">
        <v>50</v>
      </c>
      <c r="P494" s="35">
        <f t="shared" si="31"/>
        <v>63.956523562857136</v>
      </c>
      <c r="Q494" s="35">
        <f t="shared" si="28"/>
        <v>3.7900162111322748</v>
      </c>
      <c r="R494" s="35">
        <f t="shared" si="29"/>
        <v>1.8950081055661374</v>
      </c>
      <c r="S494" s="35">
        <f t="shared" si="30"/>
        <v>1.8950081055661374</v>
      </c>
      <c r="U494" s="37"/>
      <c r="V494" s="35"/>
    </row>
    <row r="495" spans="1:22">
      <c r="A495" s="37" t="s">
        <v>450</v>
      </c>
      <c r="B495" s="37" t="s">
        <v>224</v>
      </c>
      <c r="C495" s="36" t="s">
        <v>730</v>
      </c>
      <c r="D495" s="16" t="s">
        <v>1077</v>
      </c>
      <c r="E495" s="38">
        <v>4.1090909090909093</v>
      </c>
      <c r="F495" s="38">
        <v>3.3899999999999997</v>
      </c>
      <c r="G495" s="40">
        <v>3.8144698346570642</v>
      </c>
      <c r="H495" s="38">
        <v>41.6</v>
      </c>
      <c r="I495" s="38">
        <v>14.166666666666666</v>
      </c>
      <c r="J495" s="38">
        <v>0.5</v>
      </c>
      <c r="K495" s="41">
        <v>76.30909140454547</v>
      </c>
      <c r="L495" s="38">
        <v>68.88427272727273</v>
      </c>
      <c r="M495" s="38">
        <v>32.342080808080816</v>
      </c>
      <c r="N495" s="38">
        <v>28.636363636363637</v>
      </c>
      <c r="O495" s="38">
        <v>76.454545454545453</v>
      </c>
      <c r="P495" s="35">
        <f t="shared" si="31"/>
        <v>107.9350055459596</v>
      </c>
      <c r="Q495" s="35">
        <f t="shared" si="28"/>
        <v>6.396148476797606</v>
      </c>
      <c r="R495" s="35">
        <f t="shared" si="29"/>
        <v>3.8376890860785635</v>
      </c>
      <c r="S495" s="35">
        <f t="shared" si="30"/>
        <v>3.8376890860785635</v>
      </c>
      <c r="U495" s="37"/>
      <c r="V495" s="35"/>
    </row>
    <row r="496" spans="1:22">
      <c r="A496" s="37" t="s">
        <v>708</v>
      </c>
      <c r="B496" s="37" t="s">
        <v>709</v>
      </c>
      <c r="C496" s="36" t="s">
        <v>725</v>
      </c>
      <c r="D496" s="16" t="s">
        <v>1077</v>
      </c>
      <c r="E496" s="38">
        <v>3.709090909090909</v>
      </c>
      <c r="F496" s="38">
        <v>4.34</v>
      </c>
      <c r="G496" s="40">
        <v>4.1768068537738259</v>
      </c>
      <c r="H496" s="38">
        <v>34.200000000000003</v>
      </c>
      <c r="I496" s="38">
        <v>10.333333333333334</v>
      </c>
      <c r="J496" s="38">
        <v>0</v>
      </c>
      <c r="K496" s="41">
        <v>76.357573224545447</v>
      </c>
      <c r="L496" s="38">
        <v>83.313000000000002</v>
      </c>
      <c r="M496" s="38">
        <v>35.436759464646464</v>
      </c>
      <c r="N496" s="38">
        <v>20.09090909090909</v>
      </c>
      <c r="O496" s="38">
        <v>52.090909090909093</v>
      </c>
      <c r="P496" s="35">
        <f t="shared" si="31"/>
        <v>73.053602583131308</v>
      </c>
      <c r="Q496" s="35">
        <f t="shared" si="28"/>
        <v>4.32910237529667</v>
      </c>
      <c r="R496" s="35">
        <f t="shared" si="29"/>
        <v>2.164551187648335</v>
      </c>
      <c r="S496" s="35">
        <f t="shared" si="30"/>
        <v>2.164551187648335</v>
      </c>
      <c r="U496" s="37"/>
      <c r="V496" s="35"/>
    </row>
    <row r="497" spans="1:22">
      <c r="A497" s="37" t="s">
        <v>451</v>
      </c>
      <c r="B497" s="37" t="s">
        <v>43</v>
      </c>
      <c r="C497" s="36" t="s">
        <v>725</v>
      </c>
      <c r="D497" s="16" t="s">
        <v>1077</v>
      </c>
      <c r="E497" s="38">
        <v>4.3</v>
      </c>
      <c r="F497" s="38">
        <v>5.58</v>
      </c>
      <c r="G497" s="40">
        <v>4.7413550209448871</v>
      </c>
      <c r="H497" s="38">
        <v>20.399999999999999</v>
      </c>
      <c r="I497" s="38">
        <v>18.833333333333332</v>
      </c>
      <c r="J497" s="38">
        <v>0</v>
      </c>
      <c r="K497" s="41">
        <v>80.37272777090908</v>
      </c>
      <c r="L497" s="38">
        <v>86.436363636363637</v>
      </c>
      <c r="M497" s="38">
        <v>42.341737373737374</v>
      </c>
      <c r="N497" s="38">
        <v>27.818181818181817</v>
      </c>
      <c r="O497" s="38">
        <v>53.909090909090907</v>
      </c>
      <c r="P497" s="35">
        <f t="shared" si="31"/>
        <v>68.334586356767659</v>
      </c>
      <c r="Q497" s="35">
        <f t="shared" si="28"/>
        <v>4.0494569692899356</v>
      </c>
      <c r="R497" s="35">
        <f t="shared" si="29"/>
        <v>2.0247284846449678</v>
      </c>
      <c r="S497" s="35">
        <f t="shared" si="30"/>
        <v>2.0247284846449678</v>
      </c>
      <c r="U497" s="37"/>
      <c r="V497" s="35"/>
    </row>
    <row r="498" spans="1:22">
      <c r="A498" s="37" t="s">
        <v>451</v>
      </c>
      <c r="B498" s="37" t="s">
        <v>1019</v>
      </c>
      <c r="C498" s="36" t="s">
        <v>724</v>
      </c>
      <c r="D498" s="16" t="s">
        <v>1077</v>
      </c>
      <c r="E498" s="38">
        <v>3.1381479642810501</v>
      </c>
      <c r="F498" s="38">
        <v>3.2180891847970683</v>
      </c>
      <c r="G498" s="40">
        <v>4.2875467045892739</v>
      </c>
      <c r="H498" s="38">
        <v>33.75</v>
      </c>
      <c r="I498" s="38">
        <v>8</v>
      </c>
      <c r="J498" s="38">
        <v>0.1</v>
      </c>
      <c r="K498" s="41">
        <v>57.206064135454547</v>
      </c>
      <c r="L498" s="38">
        <v>56.996866729857082</v>
      </c>
      <c r="M498" s="38">
        <v>27.252630196276755</v>
      </c>
      <c r="N498" s="38">
        <v>19.848815592233326</v>
      </c>
      <c r="O498" s="38">
        <v>42.253476713427396</v>
      </c>
      <c r="P498" s="35">
        <f t="shared" si="31"/>
        <v>59.913188882000995</v>
      </c>
      <c r="Q498" s="35">
        <f t="shared" si="28"/>
        <v>3.5504111930074664</v>
      </c>
      <c r="R498" s="35">
        <f t="shared" si="29"/>
        <v>1.7752055965037332</v>
      </c>
      <c r="S498" s="35">
        <f t="shared" si="30"/>
        <v>1.7752055965037332</v>
      </c>
      <c r="U498" s="37"/>
      <c r="V498" s="35"/>
    </row>
    <row r="499" spans="1:22">
      <c r="A499" s="37" t="s">
        <v>1471</v>
      </c>
      <c r="B499" s="37" t="s">
        <v>1472</v>
      </c>
      <c r="C499" s="36" t="s">
        <v>737</v>
      </c>
      <c r="D499" s="16" t="s">
        <v>1077</v>
      </c>
      <c r="E499" s="38">
        <v>1.5285714285714285</v>
      </c>
      <c r="F499" s="38">
        <v>1.3857142857142857</v>
      </c>
      <c r="G499" s="40">
        <v>4.414484551697039</v>
      </c>
      <c r="H499" s="38">
        <v>32.25</v>
      </c>
      <c r="I499" s="38">
        <v>7.25</v>
      </c>
      <c r="J499" s="38">
        <v>0.16666666666666666</v>
      </c>
      <c r="K499" s="41">
        <v>32.480957928571421</v>
      </c>
      <c r="L499" s="38">
        <v>30.045714285714286</v>
      </c>
      <c r="M499" s="38">
        <v>15.931854111111111</v>
      </c>
      <c r="N499" s="38">
        <v>13.428571428571429</v>
      </c>
      <c r="O499" s="38">
        <v>35.285714285714285</v>
      </c>
      <c r="P499" s="35">
        <f t="shared" si="31"/>
        <v>43.644554682539678</v>
      </c>
      <c r="Q499" s="35">
        <f t="shared" si="28"/>
        <v>2.5863439811875364</v>
      </c>
      <c r="R499" s="35">
        <f t="shared" si="29"/>
        <v>1.2931719905937682</v>
      </c>
      <c r="S499" s="35">
        <f t="shared" si="30"/>
        <v>1</v>
      </c>
      <c r="U499" s="37"/>
      <c r="V499" s="35"/>
    </row>
    <row r="500" spans="1:22">
      <c r="A500" s="37" t="s">
        <v>452</v>
      </c>
      <c r="B500" s="37" t="s">
        <v>118</v>
      </c>
      <c r="C500" s="36" t="s">
        <v>728</v>
      </c>
      <c r="D500" s="16" t="s">
        <v>1077</v>
      </c>
      <c r="E500" s="38">
        <v>6.6968468876249041</v>
      </c>
      <c r="F500" s="38">
        <v>6.5920403912903938</v>
      </c>
      <c r="G500" s="40">
        <v>4.0225263500156503</v>
      </c>
      <c r="H500" s="38">
        <v>37.4</v>
      </c>
      <c r="I500" s="38">
        <v>17.714285714285715</v>
      </c>
      <c r="J500" s="38">
        <v>0</v>
      </c>
      <c r="K500" s="41">
        <v>109.07500045916667</v>
      </c>
      <c r="L500" s="38">
        <v>99.166072886232939</v>
      </c>
      <c r="M500" s="38">
        <v>48.7507848305519</v>
      </c>
      <c r="N500" s="38">
        <v>39.127268229251911</v>
      </c>
      <c r="O500" s="38">
        <v>73.428095397108777</v>
      </c>
      <c r="P500" s="35">
        <f t="shared" si="31"/>
        <v>116.60974647100898</v>
      </c>
      <c r="Q500" s="35">
        <f t="shared" si="28"/>
        <v>6.9102071982820137</v>
      </c>
      <c r="R500" s="35">
        <f t="shared" si="29"/>
        <v>4.1461243189692079</v>
      </c>
      <c r="S500" s="35">
        <f t="shared" si="30"/>
        <v>4.1461243189692079</v>
      </c>
      <c r="U500" s="37"/>
      <c r="V500" s="35"/>
    </row>
    <row r="501" spans="1:22">
      <c r="A501" s="37" t="s">
        <v>711</v>
      </c>
      <c r="B501" s="37" t="s">
        <v>180</v>
      </c>
      <c r="C501" s="36" t="s">
        <v>717</v>
      </c>
      <c r="D501" s="16" t="s">
        <v>1077</v>
      </c>
      <c r="E501" s="38">
        <v>3.1468953032905773</v>
      </c>
      <c r="F501" s="38">
        <v>2.7552665138267258</v>
      </c>
      <c r="G501" s="40">
        <v>3.0343693018608064</v>
      </c>
      <c r="H501" s="38">
        <v>49.6</v>
      </c>
      <c r="I501" s="38">
        <v>9.8571428571428577</v>
      </c>
      <c r="J501" s="38">
        <v>29.272727272727273</v>
      </c>
      <c r="K501" s="41">
        <v>64.577775459999998</v>
      </c>
      <c r="L501" s="38">
        <v>56.697958005326591</v>
      </c>
      <c r="M501" s="38">
        <v>21.77253549314268</v>
      </c>
      <c r="N501" s="38">
        <v>19.529159845555963</v>
      </c>
      <c r="O501" s="38">
        <v>40.553762715197998</v>
      </c>
      <c r="P501" s="35">
        <f t="shared" si="31"/>
        <v>274.47937598092392</v>
      </c>
      <c r="Q501" s="35">
        <f t="shared" si="28"/>
        <v>16.265444502573271</v>
      </c>
      <c r="R501" s="35">
        <f t="shared" si="29"/>
        <v>13.012355602058618</v>
      </c>
      <c r="S501" s="35">
        <f t="shared" si="30"/>
        <v>13.012355602058618</v>
      </c>
      <c r="U501" s="37"/>
      <c r="V501" s="35"/>
    </row>
    <row r="502" spans="1:22">
      <c r="A502" s="37" t="s">
        <v>712</v>
      </c>
      <c r="B502" s="37" t="s">
        <v>605</v>
      </c>
      <c r="C502" s="36" t="s">
        <v>729</v>
      </c>
      <c r="D502" s="16" t="s">
        <v>1077</v>
      </c>
      <c r="E502" s="38">
        <v>12.028932072959696</v>
      </c>
      <c r="F502" s="38">
        <v>10.188516564004123</v>
      </c>
      <c r="G502" s="40">
        <v>3.7315151188903313</v>
      </c>
      <c r="H502" s="38">
        <v>31.2</v>
      </c>
      <c r="I502" s="38">
        <v>31.714285714285715</v>
      </c>
      <c r="J502" s="38">
        <v>0</v>
      </c>
      <c r="K502" s="41">
        <v>197.31666712750004</v>
      </c>
      <c r="L502" s="38">
        <v>198.77195001824757</v>
      </c>
      <c r="M502" s="38">
        <v>81.810014066146366</v>
      </c>
      <c r="N502" s="38">
        <v>40.063047585487602</v>
      </c>
      <c r="O502" s="38">
        <v>158.71555270993284</v>
      </c>
      <c r="P502" s="35">
        <f t="shared" si="31"/>
        <v>265.40196124733291</v>
      </c>
      <c r="Q502" s="35">
        <f t="shared" si="28"/>
        <v>15.72752362947158</v>
      </c>
      <c r="R502" s="35">
        <f t="shared" si="29"/>
        <v>12.582018903577264</v>
      </c>
      <c r="S502" s="35">
        <f t="shared" si="30"/>
        <v>12.582018903577264</v>
      </c>
      <c r="U502" s="37"/>
      <c r="V502" s="35"/>
    </row>
    <row r="503" spans="1:22">
      <c r="A503" s="37" t="s">
        <v>1745</v>
      </c>
      <c r="B503" s="37" t="s">
        <v>28</v>
      </c>
      <c r="C503" s="36" t="s">
        <v>718</v>
      </c>
      <c r="D503" s="16" t="s">
        <v>1077</v>
      </c>
      <c r="E503" s="38">
        <v>1.9750000000000001</v>
      </c>
      <c r="F503" s="38">
        <v>1.9714285714285715</v>
      </c>
      <c r="G503" s="40">
        <v>3.4724428951391317</v>
      </c>
      <c r="H503" s="38">
        <v>38.5</v>
      </c>
      <c r="I503" s="38">
        <v>2.6</v>
      </c>
      <c r="J503" s="38">
        <v>0.5714285714285714</v>
      </c>
      <c r="K503" s="41">
        <v>46.954163192500005</v>
      </c>
      <c r="L503" s="38">
        <v>43.890249999999995</v>
      </c>
      <c r="M503" s="38">
        <v>18.116183374999999</v>
      </c>
      <c r="N503" s="38">
        <v>13</v>
      </c>
      <c r="O503" s="38">
        <v>46</v>
      </c>
      <c r="P503" s="35">
        <f t="shared" si="31"/>
        <v>66.786660790714294</v>
      </c>
      <c r="Q503" s="35">
        <f t="shared" si="28"/>
        <v>3.9577280468571434</v>
      </c>
      <c r="R503" s="35">
        <f t="shared" si="29"/>
        <v>1.9788640234285717</v>
      </c>
      <c r="S503" s="35">
        <f t="shared" si="30"/>
        <v>1.9788640234285717</v>
      </c>
      <c r="U503" s="37"/>
      <c r="V503" s="35"/>
    </row>
    <row r="702" spans="1:24">
      <c r="A702" s="8"/>
      <c r="D702" s="16"/>
      <c r="E702" s="8"/>
      <c r="F702" s="8"/>
      <c r="G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</row>
    <row r="703" spans="1:24">
      <c r="A703" s="8"/>
      <c r="D703" s="16"/>
      <c r="E703" s="8"/>
      <c r="F703" s="8"/>
      <c r="G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</row>
    <row r="704" spans="1:24">
      <c r="A704" s="8"/>
      <c r="D704" s="16"/>
      <c r="E704" s="8"/>
      <c r="F704" s="8"/>
      <c r="G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</row>
    <row r="705" spans="1:24">
      <c r="A705" s="8"/>
      <c r="D705" s="16"/>
      <c r="E705" s="8"/>
      <c r="F705" s="8"/>
      <c r="G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</row>
    <row r="706" spans="1:24">
      <c r="A706" s="8"/>
      <c r="D706" s="16"/>
      <c r="E706" s="8"/>
      <c r="F706" s="8"/>
      <c r="G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</row>
    <row r="707" spans="1:24">
      <c r="A707" s="8"/>
      <c r="D707" s="16"/>
      <c r="E707" s="8"/>
      <c r="F707" s="8"/>
      <c r="G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</row>
    <row r="708" spans="1:24">
      <c r="A708" s="8"/>
      <c r="D708" s="16"/>
      <c r="E708" s="8"/>
      <c r="F708" s="8"/>
      <c r="G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</row>
    <row r="709" spans="1:24">
      <c r="A709" s="8"/>
      <c r="D709" s="16"/>
      <c r="E709" s="8"/>
      <c r="F709" s="8"/>
      <c r="G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</row>
    <row r="710" spans="1:24">
      <c r="A710" s="8"/>
      <c r="D710" s="16"/>
      <c r="E710" s="8"/>
      <c r="F710" s="8"/>
      <c r="G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</row>
    <row r="711" spans="1:24">
      <c r="A711" s="8"/>
      <c r="D711" s="16"/>
      <c r="E711" s="8"/>
      <c r="F711" s="8"/>
      <c r="G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</row>
    <row r="712" spans="1:24">
      <c r="A712" s="8"/>
      <c r="D712" s="16"/>
      <c r="E712" s="8"/>
      <c r="F712" s="8"/>
      <c r="G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</row>
    <row r="713" spans="1:24">
      <c r="A713" s="8"/>
      <c r="D713" s="16"/>
      <c r="E713" s="8"/>
      <c r="F713" s="8"/>
      <c r="G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</row>
    <row r="714" spans="1:24">
      <c r="A714" s="8"/>
      <c r="D714" s="16"/>
      <c r="E714" s="8"/>
      <c r="F714" s="8"/>
      <c r="G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</row>
    <row r="715" spans="1:24">
      <c r="A715" s="8"/>
      <c r="D715" s="16"/>
      <c r="E715" s="8"/>
      <c r="F715" s="8"/>
      <c r="G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</row>
    <row r="716" spans="1:24">
      <c r="A716" s="8"/>
      <c r="D716" s="16"/>
      <c r="E716" s="8"/>
      <c r="F716" s="8"/>
      <c r="G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</row>
    <row r="717" spans="1:24">
      <c r="A717" s="8"/>
      <c r="D717" s="16"/>
      <c r="E717" s="8"/>
      <c r="F717" s="8"/>
      <c r="G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</row>
    <row r="718" spans="1:24">
      <c r="A718" s="8"/>
      <c r="D718" s="16"/>
      <c r="E718" s="8"/>
      <c r="F718" s="8"/>
      <c r="G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</row>
    <row r="719" spans="1:24">
      <c r="A719" s="8"/>
      <c r="D719" s="16"/>
      <c r="E719" s="8"/>
      <c r="F719" s="8"/>
      <c r="G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</row>
    <row r="720" spans="1:24">
      <c r="A720" s="8"/>
      <c r="D720" s="16"/>
      <c r="E720" s="8"/>
      <c r="F720" s="8"/>
      <c r="G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</row>
    <row r="721" spans="1:24">
      <c r="A721" s="8"/>
      <c r="D721" s="16"/>
      <c r="E721" s="8"/>
      <c r="F721" s="8"/>
      <c r="G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</row>
    <row r="722" spans="1:24">
      <c r="A722" s="8"/>
      <c r="D722" s="16"/>
      <c r="E722" s="8"/>
      <c r="F722" s="8"/>
      <c r="G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</row>
    <row r="723" spans="1:24">
      <c r="A723" s="8"/>
      <c r="D723" s="16"/>
      <c r="E723" s="8"/>
      <c r="F723" s="8"/>
      <c r="G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</row>
    <row r="724" spans="1:24">
      <c r="A724" s="8"/>
      <c r="D724" s="16"/>
      <c r="E724" s="8"/>
      <c r="F724" s="8"/>
      <c r="G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</row>
    <row r="725" spans="1:24">
      <c r="A725" s="8"/>
      <c r="D725" s="16"/>
      <c r="E725" s="8"/>
      <c r="F725" s="8"/>
      <c r="G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</row>
    <row r="726" spans="1:24">
      <c r="A726" s="8"/>
      <c r="D726" s="16"/>
      <c r="E726" s="8"/>
      <c r="F726" s="8"/>
      <c r="G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</row>
    <row r="727" spans="1:24">
      <c r="A727" s="8"/>
      <c r="D727" s="16"/>
      <c r="E727" s="8"/>
      <c r="F727" s="8"/>
      <c r="G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</row>
    <row r="728" spans="1:24">
      <c r="A728" s="8"/>
      <c r="D728" s="16"/>
      <c r="E728" s="8"/>
      <c r="F728" s="8"/>
      <c r="G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</row>
    <row r="729" spans="1:24">
      <c r="A729" s="8"/>
      <c r="D729" s="16"/>
      <c r="E729" s="8"/>
      <c r="F729" s="8"/>
      <c r="G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</row>
    <row r="730" spans="1:24">
      <c r="A730" s="8"/>
      <c r="D730" s="16"/>
      <c r="E730" s="8"/>
      <c r="F730" s="8"/>
      <c r="G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</row>
    <row r="731" spans="1:24">
      <c r="A731" s="8"/>
      <c r="D731" s="16"/>
      <c r="E731" s="8"/>
      <c r="F731" s="8"/>
      <c r="G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</row>
    <row r="732" spans="1:24">
      <c r="A732" s="8"/>
      <c r="D732" s="16"/>
      <c r="E732" s="8"/>
      <c r="F732" s="8"/>
      <c r="G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</row>
    <row r="733" spans="1:24">
      <c r="A733" s="8"/>
      <c r="D733" s="16"/>
      <c r="E733" s="8"/>
      <c r="F733" s="8"/>
      <c r="G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</row>
    <row r="734" spans="1:24">
      <c r="A734" s="8"/>
      <c r="D734" s="16"/>
      <c r="E734" s="8"/>
      <c r="F734" s="8"/>
      <c r="G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</row>
    <row r="735" spans="1:24">
      <c r="A735" s="8"/>
      <c r="D735" s="16"/>
      <c r="E735" s="8"/>
      <c r="F735" s="8"/>
      <c r="G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</row>
    <row r="736" spans="1:24">
      <c r="A736" s="8"/>
      <c r="D736" s="16"/>
      <c r="E736" s="8"/>
      <c r="F736" s="8"/>
      <c r="G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</row>
    <row r="737" spans="1:24">
      <c r="A737" s="8"/>
      <c r="D737" s="16"/>
      <c r="E737" s="8"/>
      <c r="F737" s="8"/>
      <c r="G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</row>
    <row r="738" spans="1:24">
      <c r="A738" s="8"/>
      <c r="D738" s="16"/>
      <c r="E738" s="8"/>
      <c r="F738" s="8"/>
      <c r="G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</row>
    <row r="739" spans="1:24">
      <c r="A739" s="8"/>
      <c r="D739" s="16"/>
      <c r="E739" s="8"/>
      <c r="F739" s="8"/>
      <c r="G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</row>
    <row r="740" spans="1:24">
      <c r="A740" s="8"/>
      <c r="D740" s="16"/>
      <c r="E740" s="8"/>
      <c r="F740" s="8"/>
      <c r="G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</row>
    <row r="741" spans="1:24">
      <c r="A741" s="8"/>
      <c r="D741" s="16"/>
      <c r="E741" s="8"/>
      <c r="F741" s="8"/>
      <c r="G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</row>
    <row r="742" spans="1:24">
      <c r="A742" s="8"/>
      <c r="D742" s="16"/>
      <c r="E742" s="8"/>
      <c r="F742" s="8"/>
      <c r="G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</row>
    <row r="743" spans="1:24">
      <c r="A743" s="8"/>
      <c r="D743" s="16"/>
      <c r="E743" s="8"/>
      <c r="F743" s="8"/>
      <c r="G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</row>
    <row r="744" spans="1:24">
      <c r="A744" s="8"/>
      <c r="D744" s="16"/>
      <c r="E744" s="8"/>
      <c r="F744" s="8"/>
      <c r="G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</row>
    <row r="745" spans="1:24">
      <c r="A745" s="8"/>
      <c r="D745" s="16"/>
      <c r="E745" s="8"/>
      <c r="F745" s="8"/>
      <c r="G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</row>
    <row r="746" spans="1:24">
      <c r="A746" s="8"/>
      <c r="D746" s="16"/>
      <c r="E746" s="8"/>
      <c r="F746" s="8"/>
      <c r="G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</row>
    <row r="747" spans="1:24">
      <c r="A747" s="8"/>
      <c r="D747" s="16"/>
      <c r="E747" s="8"/>
      <c r="F747" s="8"/>
      <c r="G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</row>
    <row r="748" spans="1:24">
      <c r="A748" s="8"/>
      <c r="D748" s="16"/>
      <c r="E748" s="8"/>
      <c r="F748" s="8"/>
      <c r="G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</row>
    <row r="749" spans="1:24">
      <c r="A749" s="8"/>
      <c r="D749" s="16"/>
      <c r="E749" s="8"/>
      <c r="F749" s="8"/>
      <c r="G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</row>
    <row r="750" spans="1:24">
      <c r="A750" s="8"/>
      <c r="D750" s="16"/>
      <c r="E750" s="8"/>
      <c r="F750" s="8"/>
      <c r="G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</row>
    <row r="751" spans="1:24">
      <c r="A751" s="8"/>
      <c r="D751" s="16"/>
      <c r="E751" s="8"/>
      <c r="F751" s="8"/>
      <c r="G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</row>
    <row r="752" spans="1:24">
      <c r="A752" s="8"/>
      <c r="D752" s="16"/>
      <c r="E752" s="8"/>
      <c r="F752" s="8"/>
      <c r="G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</row>
    <row r="753" spans="1:24">
      <c r="A753" s="8"/>
      <c r="D753" s="16"/>
      <c r="E753" s="8"/>
      <c r="F753" s="8"/>
      <c r="G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</row>
    <row r="754" spans="1:24">
      <c r="A754" s="8"/>
      <c r="D754" s="16"/>
      <c r="E754" s="8"/>
      <c r="F754" s="8"/>
      <c r="G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</row>
    <row r="755" spans="1:24">
      <c r="A755" s="8"/>
      <c r="D755" s="16"/>
      <c r="E755" s="8"/>
      <c r="F755" s="8"/>
      <c r="G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</row>
    <row r="756" spans="1:24">
      <c r="A756" s="8"/>
      <c r="D756" s="16"/>
      <c r="E756" s="8"/>
      <c r="F756" s="8"/>
      <c r="G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</row>
    <row r="757" spans="1:24">
      <c r="A757" s="8"/>
      <c r="D757" s="16"/>
      <c r="E757" s="8"/>
      <c r="F757" s="8"/>
      <c r="G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</row>
    <row r="758" spans="1:24">
      <c r="A758" s="8"/>
      <c r="D758" s="16"/>
      <c r="E758" s="8"/>
      <c r="F758" s="8"/>
      <c r="G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</row>
    <row r="759" spans="1:24">
      <c r="A759" s="8"/>
      <c r="D759" s="16"/>
      <c r="E759" s="8"/>
      <c r="F759" s="8"/>
      <c r="G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</row>
    <row r="760" spans="1:24">
      <c r="A760" s="8"/>
      <c r="D760" s="16"/>
      <c r="E760" s="8"/>
      <c r="F760" s="8"/>
      <c r="G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</row>
    <row r="761" spans="1:24">
      <c r="A761" s="8"/>
      <c r="D761" s="16"/>
      <c r="E761" s="8"/>
      <c r="F761" s="8"/>
      <c r="G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</row>
    <row r="762" spans="1:24">
      <c r="A762" s="8"/>
      <c r="D762" s="16"/>
      <c r="E762" s="8"/>
      <c r="F762" s="8"/>
      <c r="G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</row>
    <row r="763" spans="1:24">
      <c r="A763" s="8"/>
      <c r="D763" s="16"/>
      <c r="E763" s="8"/>
      <c r="F763" s="8"/>
      <c r="G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</row>
    <row r="764" spans="1:24">
      <c r="A764" s="8"/>
      <c r="D764" s="16"/>
      <c r="E764" s="8"/>
      <c r="F764" s="8"/>
      <c r="G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</row>
    <row r="765" spans="1:24">
      <c r="A765" s="8"/>
      <c r="D765" s="16"/>
      <c r="E765" s="8"/>
      <c r="F765" s="8"/>
      <c r="G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</row>
    <row r="766" spans="1:24">
      <c r="A766" s="8"/>
      <c r="D766" s="16"/>
      <c r="E766" s="8"/>
      <c r="F766" s="8"/>
      <c r="G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</row>
    <row r="767" spans="1:24">
      <c r="A767" s="8"/>
      <c r="D767" s="16"/>
      <c r="E767" s="8"/>
      <c r="F767" s="8"/>
      <c r="G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</row>
    <row r="768" spans="1:24">
      <c r="A768" s="8"/>
      <c r="D768" s="16"/>
      <c r="E768" s="8"/>
      <c r="F768" s="8"/>
      <c r="G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</row>
    <row r="769" spans="1:24">
      <c r="A769" s="8"/>
      <c r="D769" s="16"/>
      <c r="E769" s="8"/>
      <c r="F769" s="8"/>
      <c r="G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</row>
    <row r="770" spans="1:24">
      <c r="A770" s="8"/>
      <c r="D770" s="16"/>
      <c r="E770" s="8"/>
      <c r="F770" s="8"/>
      <c r="G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</row>
    <row r="771" spans="1:24">
      <c r="A771" s="8"/>
      <c r="D771" s="16"/>
      <c r="E771" s="8"/>
      <c r="F771" s="8"/>
      <c r="G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</row>
    <row r="772" spans="1:24">
      <c r="A772" s="8"/>
      <c r="D772" s="16"/>
      <c r="E772" s="8"/>
      <c r="F772" s="8"/>
      <c r="G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</row>
    <row r="773" spans="1:24">
      <c r="A773" s="8"/>
      <c r="D773" s="16"/>
      <c r="E773" s="8"/>
      <c r="F773" s="8"/>
      <c r="G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</row>
    <row r="774" spans="1:24">
      <c r="A774" s="8"/>
      <c r="D774" s="16"/>
      <c r="E774" s="8"/>
      <c r="F774" s="8"/>
      <c r="G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</row>
    <row r="775" spans="1:24">
      <c r="A775" s="8"/>
      <c r="D775" s="16"/>
      <c r="E775" s="8"/>
      <c r="F775" s="8"/>
      <c r="G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</row>
    <row r="776" spans="1:24">
      <c r="A776" s="8"/>
      <c r="D776" s="16"/>
      <c r="E776" s="8"/>
      <c r="F776" s="8"/>
      <c r="G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</row>
    <row r="777" spans="1:24">
      <c r="A777" s="8"/>
      <c r="D777" s="16"/>
      <c r="E777" s="8"/>
      <c r="F777" s="8"/>
      <c r="G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</row>
    <row r="778" spans="1:24">
      <c r="A778" s="8"/>
      <c r="D778" s="16"/>
      <c r="E778" s="8"/>
      <c r="F778" s="8"/>
      <c r="G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</row>
    <row r="779" spans="1:24">
      <c r="A779" s="8"/>
      <c r="D779" s="16"/>
      <c r="E779" s="8"/>
      <c r="F779" s="8"/>
      <c r="G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</row>
    <row r="780" spans="1:24">
      <c r="A780" s="8"/>
      <c r="D780" s="16"/>
      <c r="E780" s="8"/>
      <c r="F780" s="8"/>
      <c r="G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</row>
    <row r="781" spans="1:24">
      <c r="A781" s="8"/>
      <c r="D781" s="16"/>
      <c r="E781" s="8"/>
      <c r="F781" s="8"/>
      <c r="G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</row>
    <row r="782" spans="1:24">
      <c r="A782" s="8"/>
      <c r="D782" s="16"/>
      <c r="E782" s="8"/>
      <c r="F782" s="8"/>
      <c r="G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</row>
    <row r="783" spans="1:24">
      <c r="A783" s="8"/>
      <c r="D783" s="16"/>
      <c r="E783" s="8"/>
      <c r="F783" s="8"/>
      <c r="G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</row>
    <row r="784" spans="1:24">
      <c r="A784" s="8"/>
      <c r="D784" s="16"/>
      <c r="E784" s="8"/>
      <c r="F784" s="8"/>
      <c r="G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</row>
    <row r="785" spans="1:24">
      <c r="A785" s="8"/>
      <c r="D785" s="16"/>
      <c r="E785" s="8"/>
      <c r="F785" s="8"/>
      <c r="G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</row>
    <row r="786" spans="1:24">
      <c r="A786" s="8"/>
      <c r="D786" s="16"/>
      <c r="E786" s="8"/>
      <c r="F786" s="8"/>
      <c r="G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</row>
    <row r="787" spans="1:24">
      <c r="A787" s="8"/>
      <c r="D787" s="16"/>
      <c r="E787" s="8"/>
      <c r="F787" s="8"/>
      <c r="G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</row>
    <row r="788" spans="1:24">
      <c r="A788" s="8"/>
      <c r="D788" s="16"/>
      <c r="E788" s="8"/>
      <c r="F788" s="8"/>
      <c r="G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</row>
    <row r="789" spans="1:24">
      <c r="A789" s="8"/>
      <c r="D789" s="16"/>
      <c r="E789" s="8"/>
      <c r="F789" s="8"/>
      <c r="G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</row>
    <row r="790" spans="1:24">
      <c r="A790" s="8"/>
      <c r="D790" s="16"/>
      <c r="E790" s="8"/>
      <c r="F790" s="8"/>
      <c r="G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</row>
    <row r="791" spans="1:24">
      <c r="A791" s="8"/>
      <c r="D791" s="16"/>
      <c r="E791" s="8"/>
      <c r="F791" s="8"/>
      <c r="G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</row>
    <row r="792" spans="1:24">
      <c r="A792" s="8"/>
      <c r="D792" s="16"/>
      <c r="E792" s="8"/>
      <c r="F792" s="8"/>
      <c r="G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</row>
    <row r="793" spans="1:24">
      <c r="A793" s="8"/>
      <c r="D793" s="16"/>
      <c r="E793" s="8"/>
      <c r="F793" s="8"/>
      <c r="G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</row>
    <row r="794" spans="1:24">
      <c r="A794" s="8"/>
      <c r="D794" s="16"/>
      <c r="E794" s="8"/>
      <c r="F794" s="8"/>
      <c r="G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</row>
    <row r="795" spans="1:24">
      <c r="A795" s="8"/>
      <c r="D795" s="16"/>
      <c r="E795" s="8"/>
      <c r="F795" s="8"/>
      <c r="G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</row>
    <row r="796" spans="1:24">
      <c r="A796" s="8"/>
      <c r="D796" s="16"/>
      <c r="E796" s="8"/>
      <c r="F796" s="8"/>
      <c r="G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</row>
    <row r="797" spans="1:24">
      <c r="A797" s="8"/>
      <c r="D797" s="16"/>
      <c r="E797" s="8"/>
      <c r="F797" s="8"/>
      <c r="G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</row>
    <row r="798" spans="1:24">
      <c r="A798" s="8"/>
      <c r="D798" s="16"/>
      <c r="E798" s="8"/>
      <c r="F798" s="8"/>
      <c r="G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</row>
    <row r="799" spans="1:24">
      <c r="A799" s="8"/>
      <c r="D799" s="16"/>
      <c r="E799" s="8"/>
      <c r="F799" s="8"/>
      <c r="G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</row>
    <row r="800" spans="1:24">
      <c r="A800" s="8"/>
      <c r="D800" s="16"/>
      <c r="E800" s="8"/>
      <c r="F800" s="8"/>
      <c r="G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</row>
    <row r="801" spans="1:24">
      <c r="A801" s="8"/>
      <c r="D801" s="16"/>
      <c r="E801" s="8"/>
      <c r="F801" s="8"/>
      <c r="G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</row>
    <row r="802" spans="1:24">
      <c r="A802" s="8"/>
      <c r="D802" s="16"/>
      <c r="E802" s="8"/>
      <c r="F802" s="8"/>
      <c r="G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</row>
    <row r="803" spans="1:24">
      <c r="A803" s="8"/>
      <c r="D803" s="16"/>
      <c r="E803" s="8"/>
      <c r="F803" s="8"/>
      <c r="G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</row>
    <row r="804" spans="1:24">
      <c r="A804" s="8"/>
      <c r="D804" s="16"/>
      <c r="E804" s="8"/>
      <c r="F804" s="8"/>
      <c r="G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</row>
    <row r="805" spans="1:24">
      <c r="A805" s="8"/>
      <c r="D805" s="16"/>
      <c r="E805" s="8"/>
      <c r="F805" s="8"/>
      <c r="G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</row>
    <row r="806" spans="1:24">
      <c r="A806" s="8"/>
      <c r="D806" s="16"/>
      <c r="E806" s="8"/>
      <c r="F806" s="8"/>
      <c r="G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</row>
    <row r="807" spans="1:24">
      <c r="A807" s="8"/>
      <c r="D807" s="16"/>
      <c r="E807" s="8"/>
      <c r="F807" s="8"/>
      <c r="G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</row>
    <row r="808" spans="1:24">
      <c r="A808" s="8"/>
      <c r="D808" s="16"/>
      <c r="E808" s="8"/>
      <c r="F808" s="8"/>
      <c r="G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</row>
    <row r="809" spans="1:24">
      <c r="A809" s="8"/>
      <c r="D809" s="16"/>
      <c r="E809" s="8"/>
      <c r="F809" s="8"/>
      <c r="G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</row>
    <row r="810" spans="1:24">
      <c r="A810" s="8"/>
      <c r="D810" s="16"/>
      <c r="E810" s="8"/>
      <c r="F810" s="8"/>
      <c r="G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</row>
    <row r="811" spans="1:24">
      <c r="A811" s="8"/>
      <c r="D811" s="16"/>
      <c r="E811" s="8"/>
      <c r="F811" s="8"/>
      <c r="G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</row>
    <row r="812" spans="1:24">
      <c r="A812" s="8"/>
      <c r="D812" s="16"/>
      <c r="E812" s="8"/>
      <c r="F812" s="8"/>
      <c r="G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</row>
    <row r="813" spans="1:24">
      <c r="A813" s="8"/>
      <c r="D813" s="16"/>
      <c r="E813" s="8"/>
      <c r="F813" s="8"/>
      <c r="G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</row>
    <row r="814" spans="1:24">
      <c r="A814" s="8"/>
      <c r="D814" s="16"/>
      <c r="E814" s="8"/>
      <c r="F814" s="8"/>
      <c r="G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</row>
    <row r="815" spans="1:24">
      <c r="A815" s="8"/>
      <c r="D815" s="16"/>
      <c r="E815" s="8"/>
      <c r="F815" s="8"/>
      <c r="G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</row>
    <row r="816" spans="1:24">
      <c r="A816" s="8"/>
      <c r="D816" s="16"/>
      <c r="E816" s="8"/>
      <c r="F816" s="8"/>
      <c r="G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</row>
    <row r="817" spans="1:24">
      <c r="A817" s="8"/>
      <c r="D817" s="16"/>
      <c r="E817" s="8"/>
      <c r="F817" s="8"/>
      <c r="G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</row>
    <row r="818" spans="1:24">
      <c r="A818" s="8"/>
      <c r="D818" s="16"/>
      <c r="E818" s="8"/>
      <c r="F818" s="8"/>
      <c r="G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</row>
    <row r="819" spans="1:24">
      <c r="A819" s="8"/>
      <c r="D819" s="16"/>
      <c r="E819" s="8"/>
      <c r="F819" s="8"/>
      <c r="G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</row>
    <row r="820" spans="1:24">
      <c r="A820" s="8"/>
      <c r="D820" s="16"/>
      <c r="E820" s="8"/>
      <c r="F820" s="8"/>
      <c r="G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</row>
    <row r="821" spans="1:24">
      <c r="A821" s="8"/>
      <c r="D821" s="16"/>
      <c r="E821" s="8"/>
      <c r="F821" s="8"/>
      <c r="G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</row>
    <row r="822" spans="1:24">
      <c r="A822" s="8"/>
      <c r="D822" s="16"/>
      <c r="E822" s="8"/>
      <c r="F822" s="8"/>
      <c r="G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</row>
    <row r="823" spans="1:24">
      <c r="A823" s="8"/>
      <c r="D823" s="16"/>
      <c r="E823" s="8"/>
      <c r="F823" s="8"/>
      <c r="G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</row>
    <row r="824" spans="1:24">
      <c r="A824" s="8"/>
      <c r="D824" s="16"/>
      <c r="E824" s="8"/>
      <c r="F824" s="8"/>
      <c r="G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</row>
    <row r="825" spans="1:24">
      <c r="A825" s="8"/>
      <c r="D825" s="16"/>
      <c r="E825" s="8"/>
      <c r="F825" s="8"/>
      <c r="G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</row>
    <row r="826" spans="1:24">
      <c r="A826" s="8"/>
      <c r="D826" s="16"/>
      <c r="E826" s="8"/>
      <c r="F826" s="8"/>
      <c r="G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</row>
    <row r="827" spans="1:24">
      <c r="A827" s="8"/>
      <c r="D827" s="16"/>
      <c r="E827" s="8"/>
      <c r="F827" s="8"/>
      <c r="G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</row>
    <row r="828" spans="1:24">
      <c r="A828" s="8"/>
      <c r="D828" s="16"/>
      <c r="E828" s="8"/>
      <c r="F828" s="8"/>
      <c r="G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</row>
    <row r="829" spans="1:24">
      <c r="A829" s="8"/>
      <c r="D829" s="16"/>
      <c r="E829" s="8"/>
      <c r="F829" s="8"/>
      <c r="G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</row>
    <row r="830" spans="1:24">
      <c r="A830" s="8"/>
      <c r="D830" s="16"/>
      <c r="E830" s="8"/>
      <c r="F830" s="8"/>
      <c r="G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</row>
    <row r="831" spans="1:24">
      <c r="A831" s="8"/>
      <c r="D831" s="16"/>
      <c r="E831" s="8"/>
      <c r="F831" s="8"/>
      <c r="G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</row>
    <row r="832" spans="1:24">
      <c r="A832" s="8"/>
      <c r="D832" s="16"/>
      <c r="E832" s="8"/>
      <c r="F832" s="8"/>
      <c r="G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</row>
    <row r="833" spans="1:24">
      <c r="A833" s="8"/>
      <c r="D833" s="16"/>
      <c r="E833" s="8"/>
      <c r="F833" s="8"/>
      <c r="G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</row>
    <row r="834" spans="1:24">
      <c r="A834" s="8"/>
      <c r="D834" s="16"/>
      <c r="E834" s="8"/>
      <c r="F834" s="8"/>
      <c r="G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</row>
    <row r="835" spans="1:24">
      <c r="A835" s="8"/>
      <c r="D835" s="16"/>
      <c r="E835" s="8"/>
      <c r="F835" s="8"/>
      <c r="G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</row>
    <row r="836" spans="1:24">
      <c r="A836" s="8"/>
      <c r="D836" s="16"/>
      <c r="E836" s="8"/>
      <c r="F836" s="8"/>
      <c r="G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</row>
    <row r="837" spans="1:24">
      <c r="A837" s="8"/>
      <c r="D837" s="16"/>
      <c r="E837" s="8"/>
      <c r="F837" s="8"/>
      <c r="G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</row>
    <row r="838" spans="1:24">
      <c r="A838" s="8"/>
      <c r="D838" s="16"/>
      <c r="E838" s="8"/>
      <c r="F838" s="8"/>
      <c r="G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</row>
    <row r="839" spans="1:24">
      <c r="A839" s="8"/>
      <c r="D839" s="16"/>
      <c r="E839" s="8"/>
      <c r="F839" s="8"/>
      <c r="G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</row>
    <row r="840" spans="1:24">
      <c r="A840" s="8"/>
      <c r="D840" s="16"/>
      <c r="E840" s="8"/>
      <c r="F840" s="8"/>
      <c r="G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</row>
    <row r="841" spans="1:24">
      <c r="A841" s="8"/>
      <c r="D841" s="16"/>
      <c r="E841" s="8"/>
      <c r="F841" s="8"/>
      <c r="G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</row>
    <row r="842" spans="1:24">
      <c r="A842" s="8"/>
      <c r="D842" s="16"/>
      <c r="E842" s="8"/>
      <c r="F842" s="8"/>
      <c r="G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</row>
    <row r="843" spans="1:24">
      <c r="A843" s="8"/>
      <c r="D843" s="16"/>
      <c r="E843" s="8"/>
      <c r="F843" s="8"/>
      <c r="G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</row>
    <row r="844" spans="1:24">
      <c r="A844" s="8"/>
      <c r="D844" s="16"/>
      <c r="E844" s="8"/>
      <c r="F844" s="8"/>
      <c r="G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</row>
    <row r="845" spans="1:24">
      <c r="A845" s="8"/>
      <c r="D845" s="16"/>
      <c r="E845" s="8"/>
      <c r="F845" s="8"/>
      <c r="G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</row>
    <row r="846" spans="1:24">
      <c r="A846" s="8"/>
      <c r="D846" s="16"/>
      <c r="E846" s="8"/>
      <c r="F846" s="8"/>
      <c r="G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</row>
    <row r="847" spans="1:24">
      <c r="A847" s="8"/>
      <c r="D847" s="16"/>
      <c r="E847" s="8"/>
      <c r="F847" s="8"/>
      <c r="G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</row>
    <row r="848" spans="1:24">
      <c r="A848" s="8"/>
      <c r="D848" s="16"/>
      <c r="E848" s="8"/>
      <c r="F848" s="8"/>
      <c r="G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</row>
    <row r="849" spans="1:24">
      <c r="A849" s="8"/>
      <c r="D849" s="16"/>
      <c r="E849" s="8"/>
      <c r="F849" s="8"/>
      <c r="G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</row>
    <row r="850" spans="1:24">
      <c r="A850" s="8"/>
      <c r="D850" s="16"/>
      <c r="E850" s="8"/>
      <c r="F850" s="8"/>
      <c r="G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</row>
    <row r="851" spans="1:24">
      <c r="A851" s="8"/>
      <c r="D851" s="16"/>
      <c r="E851" s="8"/>
      <c r="F851" s="8"/>
      <c r="G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</row>
    <row r="852" spans="1:24">
      <c r="A852" s="8"/>
      <c r="D852" s="16"/>
      <c r="E852" s="8"/>
      <c r="F852" s="8"/>
      <c r="G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</row>
    <row r="853" spans="1:24">
      <c r="A853" s="8"/>
      <c r="D853" s="16"/>
      <c r="E853" s="8"/>
      <c r="F853" s="8"/>
      <c r="G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</row>
    <row r="854" spans="1:24">
      <c r="A854" s="8"/>
      <c r="D854" s="16"/>
      <c r="E854" s="8"/>
      <c r="F854" s="8"/>
      <c r="G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</row>
    <row r="855" spans="1:24">
      <c r="A855" s="8"/>
      <c r="D855" s="16"/>
      <c r="E855" s="8"/>
      <c r="F855" s="8"/>
      <c r="G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</row>
    <row r="856" spans="1:24">
      <c r="A856" s="8"/>
      <c r="D856" s="16"/>
      <c r="E856" s="8"/>
      <c r="F856" s="8"/>
      <c r="G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</row>
    <row r="857" spans="1:24">
      <c r="A857" s="8"/>
      <c r="D857" s="16"/>
      <c r="E857" s="8"/>
      <c r="F857" s="8"/>
      <c r="G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</row>
    <row r="858" spans="1:24">
      <c r="A858" s="8"/>
      <c r="D858" s="16"/>
      <c r="E858" s="8"/>
      <c r="F858" s="8"/>
      <c r="G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</row>
    <row r="859" spans="1:24">
      <c r="A859" s="8"/>
      <c r="D859" s="16"/>
      <c r="E859" s="8"/>
      <c r="F859" s="8"/>
      <c r="G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</row>
    <row r="860" spans="1:24">
      <c r="A860" s="8"/>
      <c r="D860" s="16"/>
      <c r="E860" s="8"/>
      <c r="F860" s="8"/>
      <c r="G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</row>
    <row r="861" spans="1:24">
      <c r="A861" s="8"/>
      <c r="D861" s="16"/>
      <c r="E861" s="8"/>
      <c r="F861" s="8"/>
      <c r="G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</row>
    <row r="862" spans="1:24">
      <c r="A862" s="8"/>
      <c r="D862" s="16"/>
      <c r="E862" s="8"/>
      <c r="F862" s="8"/>
      <c r="G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</row>
    <row r="863" spans="1:24">
      <c r="A863" s="8"/>
      <c r="D863" s="16"/>
      <c r="E863" s="8"/>
      <c r="F863" s="8"/>
      <c r="G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</row>
    <row r="864" spans="1:24">
      <c r="A864" s="8"/>
      <c r="D864" s="16"/>
      <c r="E864" s="8"/>
      <c r="F864" s="8"/>
      <c r="G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</row>
    <row r="865" spans="1:24">
      <c r="A865" s="8"/>
      <c r="D865" s="16"/>
      <c r="E865" s="8"/>
      <c r="F865" s="8"/>
      <c r="G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</row>
    <row r="866" spans="1:24">
      <c r="A866" s="8"/>
      <c r="D866" s="16"/>
      <c r="E866" s="8"/>
      <c r="F866" s="8"/>
      <c r="G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</row>
    <row r="867" spans="1:24">
      <c r="A867" s="8"/>
      <c r="D867" s="16"/>
      <c r="E867" s="8"/>
      <c r="F867" s="8"/>
      <c r="G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</row>
    <row r="868" spans="1:24">
      <c r="A868" s="8"/>
      <c r="D868" s="16"/>
      <c r="E868" s="8"/>
      <c r="F868" s="8"/>
      <c r="G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</row>
    <row r="869" spans="1:24">
      <c r="A869" s="8"/>
      <c r="D869" s="16"/>
      <c r="E869" s="8"/>
      <c r="F869" s="8"/>
      <c r="G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</row>
    <row r="870" spans="1:24">
      <c r="A870" s="8"/>
      <c r="D870" s="16"/>
      <c r="E870" s="8"/>
      <c r="F870" s="8"/>
      <c r="G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</row>
    <row r="871" spans="1:24">
      <c r="A871" s="8"/>
      <c r="D871" s="16"/>
      <c r="E871" s="8"/>
      <c r="F871" s="8"/>
      <c r="G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</row>
    <row r="872" spans="1:24">
      <c r="A872" s="8"/>
      <c r="D872" s="16"/>
      <c r="E872" s="8"/>
      <c r="F872" s="8"/>
      <c r="G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</row>
    <row r="873" spans="1:24">
      <c r="A873" s="8"/>
      <c r="D873" s="16"/>
      <c r="E873" s="8"/>
      <c r="F873" s="8"/>
      <c r="G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</row>
    <row r="874" spans="1:24">
      <c r="A874" s="8"/>
      <c r="D874" s="16"/>
      <c r="E874" s="8"/>
      <c r="F874" s="8"/>
      <c r="G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</row>
    <row r="875" spans="1:24">
      <c r="A875" s="8"/>
      <c r="D875" s="16"/>
      <c r="E875" s="8"/>
      <c r="F875" s="8"/>
      <c r="G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</row>
    <row r="876" spans="1:24">
      <c r="A876" s="8"/>
      <c r="D876" s="16"/>
      <c r="E876" s="8"/>
      <c r="F876" s="8"/>
      <c r="G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</row>
    <row r="877" spans="1:24">
      <c r="A877" s="8"/>
      <c r="D877" s="16"/>
      <c r="E877" s="8"/>
      <c r="F877" s="8"/>
      <c r="G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</row>
    <row r="878" spans="1:24">
      <c r="A878" s="8"/>
      <c r="D878" s="16"/>
      <c r="E878" s="8"/>
      <c r="F878" s="8"/>
      <c r="G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</row>
    <row r="879" spans="1:24">
      <c r="A879" s="8"/>
      <c r="D879" s="16"/>
      <c r="E879" s="8"/>
      <c r="F879" s="8"/>
      <c r="G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</row>
    <row r="880" spans="1:24">
      <c r="A880" s="8"/>
      <c r="D880" s="16"/>
      <c r="E880" s="8"/>
      <c r="F880" s="8"/>
      <c r="G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</row>
    <row r="881" spans="1:24">
      <c r="A881" s="8"/>
      <c r="D881" s="16"/>
      <c r="E881" s="8"/>
      <c r="F881" s="8"/>
      <c r="G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</row>
    <row r="882" spans="1:24">
      <c r="A882" s="8"/>
      <c r="D882" s="16"/>
      <c r="E882" s="8"/>
      <c r="F882" s="8"/>
      <c r="G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</row>
    <row r="883" spans="1:24">
      <c r="A883" s="8"/>
      <c r="D883" s="16"/>
      <c r="E883" s="8"/>
      <c r="F883" s="8"/>
      <c r="G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</row>
    <row r="884" spans="1:24">
      <c r="A884" s="8"/>
      <c r="D884" s="16"/>
      <c r="E884" s="8"/>
      <c r="F884" s="8"/>
      <c r="G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</row>
    <row r="885" spans="1:24">
      <c r="A885" s="8"/>
      <c r="D885" s="16"/>
      <c r="E885" s="8"/>
      <c r="F885" s="8"/>
      <c r="G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</row>
    <row r="886" spans="1:24">
      <c r="A886" s="8"/>
      <c r="D886" s="16"/>
      <c r="E886" s="8"/>
      <c r="F886" s="8"/>
      <c r="G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</row>
    <row r="887" spans="1:24">
      <c r="A887" s="8"/>
      <c r="D887" s="16"/>
      <c r="E887" s="8"/>
      <c r="F887" s="8"/>
      <c r="G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</row>
    <row r="888" spans="1:24">
      <c r="A888" s="8"/>
      <c r="D888" s="16"/>
      <c r="E888" s="8"/>
      <c r="F888" s="8"/>
      <c r="G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</row>
    <row r="889" spans="1:24">
      <c r="A889" s="8"/>
      <c r="D889" s="16"/>
      <c r="E889" s="8"/>
      <c r="F889" s="8"/>
      <c r="G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</row>
    <row r="890" spans="1:24">
      <c r="A890" s="8"/>
      <c r="D890" s="16"/>
      <c r="E890" s="8"/>
      <c r="F890" s="8"/>
      <c r="G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</row>
    <row r="891" spans="1:24">
      <c r="A891" s="8"/>
      <c r="D891" s="16"/>
      <c r="E891" s="8"/>
      <c r="F891" s="8"/>
      <c r="G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</row>
    <row r="892" spans="1:24">
      <c r="A892" s="8"/>
      <c r="D892" s="16"/>
      <c r="E892" s="8"/>
      <c r="F892" s="8"/>
      <c r="G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</row>
    <row r="893" spans="1:24">
      <c r="A893" s="8"/>
      <c r="D893" s="16"/>
      <c r="E893" s="8"/>
      <c r="F893" s="8"/>
      <c r="G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</row>
    <row r="894" spans="1:24">
      <c r="A894" s="8"/>
      <c r="D894" s="16"/>
      <c r="E894" s="8"/>
      <c r="F894" s="8"/>
      <c r="G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</row>
    <row r="895" spans="1:24">
      <c r="A895" s="8"/>
      <c r="D895" s="16"/>
      <c r="E895" s="8"/>
      <c r="F895" s="8"/>
      <c r="G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</row>
    <row r="896" spans="1:24">
      <c r="A896" s="8"/>
      <c r="D896" s="16"/>
      <c r="E896" s="8"/>
      <c r="F896" s="8"/>
      <c r="G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</row>
    <row r="897" spans="1:24">
      <c r="A897" s="8"/>
      <c r="D897" s="16"/>
      <c r="E897" s="8"/>
      <c r="F897" s="8"/>
      <c r="G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</row>
    <row r="898" spans="1:24">
      <c r="A898" s="8"/>
      <c r="D898" s="16"/>
      <c r="E898" s="8"/>
      <c r="F898" s="8"/>
      <c r="G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</row>
    <row r="899" spans="1:24">
      <c r="A899" s="8"/>
      <c r="D899" s="16"/>
      <c r="E899" s="8"/>
      <c r="F899" s="8"/>
      <c r="G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</row>
    <row r="900" spans="1:24">
      <c r="A900" s="8"/>
      <c r="D900" s="16"/>
      <c r="E900" s="8"/>
      <c r="F900" s="8"/>
      <c r="G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</row>
    <row r="901" spans="1:24">
      <c r="A901" s="8"/>
      <c r="D901" s="16"/>
      <c r="E901" s="8"/>
      <c r="F901" s="8"/>
      <c r="G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</row>
    <row r="902" spans="1:24">
      <c r="A902" s="8"/>
      <c r="D902" s="16"/>
      <c r="E902" s="8"/>
      <c r="F902" s="8"/>
      <c r="G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</row>
    <row r="903" spans="1:24">
      <c r="A903" s="8"/>
      <c r="D903" s="16"/>
      <c r="E903" s="8"/>
      <c r="F903" s="8"/>
      <c r="G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</row>
    <row r="904" spans="1:24">
      <c r="A904" s="8"/>
      <c r="D904" s="16"/>
      <c r="E904" s="8"/>
      <c r="F904" s="8"/>
      <c r="G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</row>
    <row r="905" spans="1:24">
      <c r="A905" s="8"/>
      <c r="D905" s="16"/>
      <c r="E905" s="8"/>
      <c r="F905" s="8"/>
      <c r="G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</row>
    <row r="906" spans="1:24">
      <c r="A906" s="8"/>
      <c r="D906" s="16"/>
      <c r="E906" s="8"/>
      <c r="F906" s="8"/>
      <c r="G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</row>
    <row r="907" spans="1:24">
      <c r="A907" s="8"/>
      <c r="D907" s="16"/>
      <c r="E907" s="8"/>
      <c r="F907" s="8"/>
      <c r="G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</row>
    <row r="908" spans="1:24">
      <c r="A908" s="8"/>
      <c r="D908" s="16"/>
      <c r="E908" s="8"/>
      <c r="F908" s="8"/>
      <c r="G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</row>
    <row r="909" spans="1:24">
      <c r="A909" s="8"/>
      <c r="D909" s="16"/>
      <c r="E909" s="8"/>
      <c r="F909" s="8"/>
      <c r="G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</row>
    <row r="910" spans="1:24">
      <c r="A910" s="8"/>
      <c r="D910" s="16"/>
      <c r="E910" s="8"/>
      <c r="F910" s="8"/>
      <c r="G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</row>
    <row r="911" spans="1:24">
      <c r="A911" s="8"/>
      <c r="D911" s="16"/>
      <c r="E911" s="8"/>
      <c r="F911" s="8"/>
      <c r="G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</row>
    <row r="912" spans="1:24">
      <c r="A912" s="8"/>
      <c r="D912" s="16"/>
      <c r="E912" s="8"/>
      <c r="F912" s="8"/>
      <c r="G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</row>
    <row r="913" spans="1:24">
      <c r="A913" s="8"/>
      <c r="D913" s="16"/>
      <c r="E913" s="8"/>
      <c r="F913" s="8"/>
      <c r="G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</row>
    <row r="914" spans="1:24">
      <c r="A914" s="8"/>
      <c r="D914" s="16"/>
      <c r="E914" s="8"/>
      <c r="F914" s="8"/>
      <c r="G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</row>
    <row r="915" spans="1:24">
      <c r="A915" s="8"/>
      <c r="D915" s="16"/>
      <c r="E915" s="8"/>
      <c r="F915" s="8"/>
      <c r="G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</row>
    <row r="916" spans="1:24">
      <c r="A916" s="8"/>
      <c r="D916" s="16"/>
      <c r="E916" s="8"/>
      <c r="F916" s="8"/>
      <c r="G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</row>
    <row r="917" spans="1:24">
      <c r="A917" s="8"/>
      <c r="D917" s="16"/>
      <c r="E917" s="8"/>
      <c r="F917" s="8"/>
      <c r="G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</row>
    <row r="918" spans="1:24">
      <c r="A918" s="8"/>
      <c r="D918" s="16"/>
      <c r="E918" s="8"/>
      <c r="F918" s="8"/>
      <c r="G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</row>
    <row r="919" spans="1:24">
      <c r="A919" s="8"/>
      <c r="D919" s="16"/>
      <c r="E919" s="8"/>
      <c r="F919" s="8"/>
      <c r="G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</row>
    <row r="920" spans="1:24">
      <c r="A920" s="8"/>
      <c r="D920" s="16"/>
      <c r="E920" s="8"/>
      <c r="F920" s="8"/>
      <c r="G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</row>
    <row r="921" spans="1:24">
      <c r="A921" s="8"/>
      <c r="D921" s="16"/>
      <c r="E921" s="8"/>
      <c r="F921" s="8"/>
      <c r="G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</row>
    <row r="922" spans="1:24">
      <c r="A922" s="8"/>
      <c r="D922" s="16"/>
      <c r="E922" s="8"/>
      <c r="F922" s="8"/>
      <c r="G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</row>
    <row r="923" spans="1:24">
      <c r="A923" s="8"/>
      <c r="D923" s="16"/>
      <c r="E923" s="8"/>
      <c r="F923" s="8"/>
      <c r="G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</row>
    <row r="924" spans="1:24">
      <c r="A924" s="8"/>
      <c r="D924" s="16"/>
      <c r="E924" s="8"/>
      <c r="F924" s="8"/>
      <c r="G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</row>
    <row r="925" spans="1:24">
      <c r="A925" s="8"/>
      <c r="D925" s="16"/>
      <c r="E925" s="8"/>
      <c r="F925" s="8"/>
      <c r="G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</row>
    <row r="926" spans="1:24">
      <c r="A926" s="8"/>
      <c r="D926" s="16"/>
      <c r="E926" s="8"/>
      <c r="F926" s="8"/>
      <c r="G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</row>
    <row r="927" spans="1:24">
      <c r="A927" s="8"/>
      <c r="D927" s="16"/>
      <c r="E927" s="8"/>
      <c r="F927" s="8"/>
      <c r="G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</row>
    <row r="928" spans="1:24">
      <c r="A928" s="8"/>
      <c r="D928" s="16"/>
      <c r="E928" s="8"/>
      <c r="F928" s="8"/>
      <c r="G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</row>
    <row r="929" spans="1:24">
      <c r="A929" s="8"/>
      <c r="D929" s="16"/>
      <c r="E929" s="8"/>
      <c r="F929" s="8"/>
      <c r="G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</row>
    <row r="930" spans="1:24">
      <c r="A930" s="8"/>
      <c r="D930" s="16"/>
      <c r="E930" s="8"/>
      <c r="F930" s="8"/>
      <c r="G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</row>
    <row r="931" spans="1:24">
      <c r="A931" s="8"/>
      <c r="D931" s="16"/>
      <c r="E931" s="8"/>
      <c r="F931" s="8"/>
      <c r="G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</row>
    <row r="932" spans="1:24">
      <c r="A932" s="8"/>
      <c r="D932" s="16"/>
      <c r="E932" s="8"/>
      <c r="F932" s="8"/>
      <c r="G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</row>
    <row r="933" spans="1:24">
      <c r="A933" s="8"/>
      <c r="D933" s="16"/>
      <c r="E933" s="8"/>
      <c r="F933" s="8"/>
      <c r="G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</row>
    <row r="934" spans="1:24">
      <c r="A934" s="8"/>
      <c r="D934" s="16"/>
      <c r="E934" s="8"/>
      <c r="F934" s="8"/>
      <c r="G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</row>
    <row r="935" spans="1:24">
      <c r="A935" s="8"/>
      <c r="D935" s="16"/>
      <c r="E935" s="8"/>
      <c r="F935" s="8"/>
      <c r="G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</row>
    <row r="936" spans="1:24">
      <c r="A936" s="8"/>
      <c r="D936" s="16"/>
      <c r="E936" s="8"/>
      <c r="F936" s="8"/>
      <c r="G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</row>
    <row r="937" spans="1:24">
      <c r="A937" s="8"/>
      <c r="D937" s="16"/>
      <c r="E937" s="8"/>
      <c r="F937" s="8"/>
      <c r="G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</row>
    <row r="938" spans="1:24">
      <c r="A938" s="8"/>
      <c r="D938" s="16"/>
      <c r="E938" s="8"/>
      <c r="F938" s="8"/>
      <c r="G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</row>
    <row r="939" spans="1:24">
      <c r="A939" s="8"/>
      <c r="D939" s="16"/>
      <c r="E939" s="8"/>
      <c r="F939" s="8"/>
      <c r="G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</row>
    <row r="940" spans="1:24">
      <c r="A940" s="8"/>
      <c r="D940" s="16"/>
      <c r="E940" s="8"/>
      <c r="F940" s="8"/>
      <c r="G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</row>
    <row r="941" spans="1:24">
      <c r="A941" s="8"/>
      <c r="D941" s="16"/>
      <c r="E941" s="8"/>
      <c r="F941" s="8"/>
      <c r="G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</row>
    <row r="942" spans="1:24">
      <c r="A942" s="8"/>
      <c r="D942" s="16"/>
      <c r="E942" s="8"/>
      <c r="F942" s="8"/>
      <c r="G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</row>
    <row r="943" spans="1:24">
      <c r="A943" s="8"/>
      <c r="D943" s="16"/>
      <c r="E943" s="8"/>
      <c r="F943" s="8"/>
      <c r="G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</row>
    <row r="944" spans="1:24">
      <c r="A944" s="8"/>
      <c r="D944" s="16"/>
      <c r="E944" s="8"/>
      <c r="F944" s="8"/>
      <c r="G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</row>
    <row r="945" spans="1:24">
      <c r="A945" s="8"/>
      <c r="D945" s="16"/>
      <c r="E945" s="8"/>
      <c r="F945" s="8"/>
      <c r="G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</row>
    <row r="946" spans="1:24">
      <c r="A946" s="8"/>
      <c r="D946" s="16"/>
      <c r="E946" s="8"/>
      <c r="F946" s="8"/>
      <c r="G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</row>
    <row r="947" spans="1:24">
      <c r="A947" s="8"/>
      <c r="D947" s="16"/>
      <c r="E947" s="8"/>
      <c r="F947" s="8"/>
      <c r="G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</row>
    <row r="948" spans="1:24">
      <c r="A948" s="8"/>
      <c r="D948" s="16"/>
      <c r="E948" s="8"/>
      <c r="F948" s="8"/>
      <c r="G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</row>
    <row r="949" spans="1:24">
      <c r="A949" s="8"/>
      <c r="D949" s="16"/>
      <c r="E949" s="8"/>
      <c r="F949" s="8"/>
      <c r="G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</row>
    <row r="950" spans="1:24">
      <c r="A950" s="8"/>
      <c r="D950" s="16"/>
      <c r="E950" s="8"/>
      <c r="F950" s="8"/>
      <c r="G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</row>
    <row r="951" spans="1:24">
      <c r="A951" s="8"/>
      <c r="D951" s="16"/>
      <c r="E951" s="8"/>
      <c r="F951" s="8"/>
      <c r="G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</row>
    <row r="952" spans="1:24">
      <c r="A952" s="8"/>
      <c r="D952" s="16"/>
      <c r="E952" s="8"/>
      <c r="F952" s="8"/>
      <c r="G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</row>
    <row r="953" spans="1:24">
      <c r="A953" s="8"/>
      <c r="D953" s="16"/>
      <c r="E953" s="8"/>
      <c r="F953" s="8"/>
      <c r="G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</row>
    <row r="954" spans="1:24">
      <c r="A954" s="8"/>
      <c r="D954" s="16"/>
      <c r="E954" s="8"/>
      <c r="F954" s="8"/>
      <c r="G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</row>
    <row r="955" spans="1:24">
      <c r="A955" s="8"/>
      <c r="D955" s="16"/>
      <c r="E955" s="8"/>
      <c r="F955" s="8"/>
      <c r="G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</row>
    <row r="956" spans="1:24">
      <c r="A956" s="8"/>
      <c r="D956" s="16"/>
      <c r="E956" s="8"/>
      <c r="F956" s="8"/>
      <c r="G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</row>
    <row r="957" spans="1:24">
      <c r="A957" s="8"/>
      <c r="D957" s="16"/>
      <c r="E957" s="8"/>
      <c r="F957" s="8"/>
      <c r="G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</row>
    <row r="958" spans="1:24">
      <c r="A958" s="8"/>
      <c r="D958" s="16"/>
      <c r="E958" s="8"/>
      <c r="F958" s="8"/>
      <c r="G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</row>
    <row r="959" spans="1:24">
      <c r="A959" s="8"/>
      <c r="D959" s="16"/>
      <c r="E959" s="8"/>
      <c r="F959" s="8"/>
      <c r="G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</row>
    <row r="960" spans="1:24">
      <c r="A960" s="8"/>
      <c r="D960" s="16"/>
      <c r="E960" s="8"/>
      <c r="F960" s="8"/>
      <c r="G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</row>
    <row r="961" spans="1:24">
      <c r="A961" s="8"/>
      <c r="D961" s="16"/>
      <c r="E961" s="8"/>
      <c r="F961" s="8"/>
      <c r="G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</row>
    <row r="962" spans="1:24">
      <c r="A962" s="8"/>
      <c r="D962" s="16"/>
      <c r="E962" s="8"/>
      <c r="F962" s="8"/>
      <c r="G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</row>
    <row r="963" spans="1:24">
      <c r="A963" s="8"/>
      <c r="D963" s="16"/>
      <c r="E963" s="8"/>
      <c r="F963" s="8"/>
      <c r="G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</row>
    <row r="964" spans="1:24">
      <c r="A964" s="8"/>
      <c r="D964" s="16"/>
      <c r="E964" s="8"/>
      <c r="F964" s="8"/>
      <c r="G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</row>
    <row r="965" spans="1:24">
      <c r="A965" s="8"/>
      <c r="D965" s="16"/>
      <c r="E965" s="8"/>
      <c r="F965" s="8"/>
      <c r="G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</row>
    <row r="966" spans="1:24">
      <c r="A966" s="8"/>
      <c r="D966" s="16"/>
      <c r="E966" s="8"/>
      <c r="F966" s="8"/>
      <c r="G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</row>
    <row r="967" spans="1:24">
      <c r="A967" s="8"/>
      <c r="D967" s="16"/>
      <c r="E967" s="8"/>
      <c r="F967" s="8"/>
      <c r="G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</row>
    <row r="968" spans="1:24">
      <c r="A968" s="8"/>
      <c r="D968" s="16"/>
      <c r="E968" s="8"/>
      <c r="F968" s="8"/>
      <c r="G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</row>
    <row r="969" spans="1:24">
      <c r="A969" s="8"/>
      <c r="D969" s="16"/>
      <c r="E969" s="8"/>
      <c r="F969" s="8"/>
      <c r="G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</row>
    <row r="970" spans="1:24">
      <c r="A970" s="8"/>
      <c r="D970" s="16"/>
      <c r="E970" s="8"/>
      <c r="F970" s="8"/>
      <c r="G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</row>
    <row r="971" spans="1:24">
      <c r="A971" s="8"/>
      <c r="D971" s="16"/>
      <c r="E971" s="8"/>
      <c r="F971" s="8"/>
      <c r="G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</row>
    <row r="972" spans="1:24">
      <c r="A972" s="8"/>
      <c r="D972" s="16"/>
      <c r="E972" s="8"/>
      <c r="F972" s="8"/>
      <c r="G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</row>
    <row r="973" spans="1:24">
      <c r="A973" s="8"/>
      <c r="D973" s="16"/>
      <c r="E973" s="8"/>
      <c r="F973" s="8"/>
      <c r="G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</row>
    <row r="974" spans="1:24">
      <c r="A974" s="8"/>
      <c r="D974" s="16"/>
      <c r="E974" s="8"/>
      <c r="F974" s="8"/>
      <c r="G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</row>
    <row r="975" spans="1:24">
      <c r="A975" s="8"/>
      <c r="D975" s="16"/>
      <c r="E975" s="8"/>
      <c r="F975" s="8"/>
      <c r="G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</row>
    <row r="976" spans="1:24">
      <c r="A976" s="8"/>
      <c r="D976" s="16"/>
      <c r="E976" s="8"/>
      <c r="F976" s="8"/>
      <c r="G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</row>
    <row r="977" spans="1:24">
      <c r="A977" s="8"/>
      <c r="D977" s="16"/>
      <c r="E977" s="8"/>
      <c r="F977" s="8"/>
      <c r="G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</row>
    <row r="978" spans="1:24">
      <c r="A978" s="8"/>
      <c r="D978" s="16"/>
      <c r="E978" s="8"/>
      <c r="F978" s="8"/>
      <c r="G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</row>
    <row r="979" spans="1:24">
      <c r="A979" s="8"/>
      <c r="D979" s="16"/>
      <c r="E979" s="8"/>
      <c r="F979" s="8"/>
      <c r="G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</row>
    <row r="980" spans="1:24">
      <c r="A980" s="8"/>
      <c r="D980" s="16"/>
      <c r="E980" s="8"/>
      <c r="F980" s="8"/>
      <c r="G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</row>
    <row r="981" spans="1:24">
      <c r="A981" s="8"/>
      <c r="D981" s="16"/>
      <c r="E981" s="8"/>
      <c r="F981" s="8"/>
      <c r="G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</row>
    <row r="982" spans="1:24">
      <c r="A982" s="8"/>
      <c r="D982" s="16"/>
      <c r="E982" s="8"/>
      <c r="F982" s="8"/>
      <c r="G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</row>
    <row r="983" spans="1:24">
      <c r="A983" s="8"/>
      <c r="D983" s="16"/>
      <c r="E983" s="8"/>
      <c r="F983" s="8"/>
      <c r="G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</row>
    <row r="984" spans="1:24">
      <c r="A984" s="8"/>
      <c r="D984" s="16"/>
      <c r="E984" s="8"/>
      <c r="F984" s="8"/>
      <c r="G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</row>
    <row r="985" spans="1:24">
      <c r="A985" s="8"/>
      <c r="D985" s="16"/>
      <c r="E985" s="8"/>
      <c r="F985" s="8"/>
      <c r="G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</row>
    <row r="986" spans="1:24">
      <c r="A986" s="8"/>
      <c r="D986" s="16"/>
      <c r="E986" s="8"/>
      <c r="F986" s="8"/>
      <c r="G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</row>
    <row r="987" spans="1:24">
      <c r="A987" s="8"/>
      <c r="D987" s="16"/>
      <c r="E987" s="8"/>
      <c r="F987" s="8"/>
      <c r="G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</row>
    <row r="988" spans="1:24">
      <c r="A988" s="8"/>
      <c r="D988" s="16"/>
      <c r="E988" s="8"/>
      <c r="F988" s="8"/>
      <c r="G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</row>
    <row r="989" spans="1:24">
      <c r="A989" s="8"/>
      <c r="D989" s="16"/>
      <c r="E989" s="8"/>
      <c r="F989" s="8"/>
      <c r="G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</row>
    <row r="990" spans="1:24">
      <c r="A990" s="8"/>
      <c r="D990" s="16"/>
      <c r="E990" s="8"/>
      <c r="F990" s="8"/>
      <c r="G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</row>
    <row r="991" spans="1:24">
      <c r="A991" s="8"/>
      <c r="D991" s="16"/>
      <c r="E991" s="8"/>
      <c r="F991" s="8"/>
      <c r="G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</row>
    <row r="992" spans="1:24">
      <c r="A992" s="8"/>
      <c r="D992" s="16"/>
      <c r="E992" s="8"/>
      <c r="F992" s="8"/>
      <c r="G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</row>
    <row r="993" spans="1:24">
      <c r="A993" s="8"/>
      <c r="D993" s="16"/>
      <c r="E993" s="8"/>
      <c r="F993" s="8"/>
      <c r="G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</row>
    <row r="994" spans="1:24">
      <c r="A994" s="8"/>
      <c r="D994" s="16"/>
      <c r="E994" s="8"/>
      <c r="F994" s="8"/>
      <c r="G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</row>
    <row r="995" spans="1:24">
      <c r="A995" s="8"/>
      <c r="D995" s="16"/>
      <c r="E995" s="8"/>
      <c r="F995" s="8"/>
      <c r="G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</row>
    <row r="996" spans="1:24">
      <c r="A996" s="8"/>
      <c r="D996" s="16"/>
      <c r="E996" s="8"/>
      <c r="F996" s="8"/>
      <c r="G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</row>
    <row r="997" spans="1:24">
      <c r="A997" s="8"/>
      <c r="D997" s="16"/>
      <c r="E997" s="8"/>
      <c r="F997" s="8"/>
      <c r="G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</row>
    <row r="998" spans="1:24">
      <c r="A998" s="8"/>
      <c r="D998" s="16"/>
      <c r="E998" s="8"/>
      <c r="F998" s="8"/>
      <c r="G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</row>
    <row r="999" spans="1:24">
      <c r="A999" s="8"/>
      <c r="D999" s="16"/>
      <c r="E999" s="8"/>
      <c r="F999" s="8"/>
      <c r="G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</row>
    <row r="1000" spans="1:24">
      <c r="A1000" s="8"/>
      <c r="D1000" s="16"/>
      <c r="E1000" s="8"/>
      <c r="F1000" s="8"/>
      <c r="G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</row>
    <row r="1001" spans="1:24">
      <c r="A1001" s="8"/>
      <c r="D1001" s="16"/>
      <c r="E1001" s="8"/>
      <c r="F1001" s="8"/>
      <c r="G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</row>
    <row r="1002" spans="1:24">
      <c r="A1002" s="8"/>
      <c r="D1002" s="16"/>
      <c r="E1002" s="8"/>
      <c r="F1002" s="8"/>
      <c r="G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</row>
    <row r="1003" spans="1:24">
      <c r="A1003" s="8"/>
      <c r="D1003" s="16"/>
      <c r="E1003" s="8"/>
      <c r="F1003" s="8"/>
      <c r="G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</row>
    <row r="1004" spans="1:24">
      <c r="A1004" s="8"/>
      <c r="D1004" s="16"/>
      <c r="E1004" s="8"/>
      <c r="F1004" s="8"/>
      <c r="G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</row>
    <row r="1005" spans="1:24">
      <c r="A1005" s="8"/>
      <c r="D1005" s="16"/>
      <c r="E1005" s="8"/>
      <c r="F1005" s="8"/>
      <c r="G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</row>
    <row r="1006" spans="1:24">
      <c r="A1006" s="8"/>
      <c r="D1006" s="16"/>
      <c r="E1006" s="8"/>
      <c r="F1006" s="8"/>
      <c r="G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</row>
    <row r="1007" spans="1:24">
      <c r="A1007" s="8"/>
      <c r="D1007" s="16"/>
      <c r="E1007" s="8"/>
      <c r="F1007" s="8"/>
      <c r="G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</row>
    <row r="1008" spans="1:24">
      <c r="A1008" s="8"/>
      <c r="D1008" s="16"/>
      <c r="E1008" s="8"/>
      <c r="F1008" s="8"/>
      <c r="G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</row>
    <row r="1009" spans="1:24">
      <c r="A1009" s="8"/>
      <c r="D1009" s="16"/>
      <c r="E1009" s="8"/>
      <c r="F1009" s="8"/>
      <c r="G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</row>
    <row r="1010" spans="1:24">
      <c r="A1010" s="8"/>
      <c r="D1010" s="16"/>
      <c r="E1010" s="8"/>
      <c r="F1010" s="8"/>
      <c r="G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</row>
    <row r="1011" spans="1:24">
      <c r="A1011" s="8"/>
      <c r="D1011" s="16"/>
      <c r="E1011" s="8"/>
      <c r="F1011" s="8"/>
      <c r="G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</row>
    <row r="1012" spans="1:24">
      <c r="A1012" s="8"/>
      <c r="D1012" s="16"/>
      <c r="E1012" s="8"/>
      <c r="F1012" s="8"/>
      <c r="G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</row>
    <row r="1013" spans="1:24">
      <c r="A1013" s="8"/>
      <c r="D1013" s="16"/>
      <c r="E1013" s="8"/>
      <c r="F1013" s="8"/>
      <c r="G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</row>
    <row r="1014" spans="1:24">
      <c r="A1014" s="8"/>
      <c r="D1014" s="16"/>
      <c r="E1014" s="8"/>
      <c r="F1014" s="8"/>
      <c r="G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</row>
    <row r="1015" spans="1:24">
      <c r="A1015" s="8"/>
      <c r="D1015" s="16"/>
      <c r="E1015" s="8"/>
      <c r="F1015" s="8"/>
      <c r="G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</row>
    <row r="1016" spans="1:24">
      <c r="A1016" s="8"/>
      <c r="D1016" s="16"/>
      <c r="E1016" s="8"/>
      <c r="F1016" s="8"/>
      <c r="G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</row>
    <row r="1017" spans="1:24">
      <c r="A1017" s="8"/>
      <c r="D1017" s="16"/>
      <c r="E1017" s="8"/>
      <c r="F1017" s="8"/>
      <c r="G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</row>
    <row r="1018" spans="1:24">
      <c r="A1018" s="8"/>
      <c r="D1018" s="16"/>
      <c r="E1018" s="8"/>
      <c r="F1018" s="8"/>
      <c r="G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</row>
    <row r="1019" spans="1:24">
      <c r="A1019" s="8"/>
      <c r="D1019" s="16"/>
      <c r="E1019" s="8"/>
      <c r="F1019" s="8"/>
      <c r="G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</row>
    <row r="1020" spans="1:24">
      <c r="A1020" s="8"/>
      <c r="D1020" s="16"/>
      <c r="E1020" s="8"/>
      <c r="F1020" s="8"/>
      <c r="G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</row>
    <row r="1021" spans="1:24">
      <c r="A1021" s="8"/>
      <c r="D1021" s="16"/>
      <c r="E1021" s="8"/>
      <c r="F1021" s="8"/>
      <c r="G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</row>
    <row r="1022" spans="1:24">
      <c r="A1022" s="8"/>
      <c r="D1022" s="16"/>
      <c r="E1022" s="8"/>
      <c r="F1022" s="8"/>
      <c r="G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</row>
    <row r="1023" spans="1:24">
      <c r="A1023" s="8"/>
      <c r="D1023" s="16"/>
      <c r="E1023" s="8"/>
      <c r="F1023" s="8"/>
      <c r="G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</row>
    <row r="1024" spans="1:24">
      <c r="A1024" s="8"/>
      <c r="D1024" s="16"/>
      <c r="E1024" s="8"/>
      <c r="F1024" s="8"/>
      <c r="G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</row>
    <row r="1025" spans="1:24">
      <c r="A1025" s="8"/>
      <c r="D1025" s="16"/>
      <c r="E1025" s="8"/>
      <c r="F1025" s="8"/>
      <c r="G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</row>
    <row r="1026" spans="1:24">
      <c r="A1026" s="8"/>
      <c r="D1026" s="16"/>
      <c r="E1026" s="8"/>
      <c r="F1026" s="8"/>
      <c r="G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</row>
    <row r="1027" spans="1:24">
      <c r="A1027" s="8"/>
      <c r="D1027" s="16"/>
      <c r="E1027" s="8"/>
      <c r="F1027" s="8"/>
      <c r="G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</row>
    <row r="1028" spans="1:24">
      <c r="A1028" s="8"/>
      <c r="D1028" s="16"/>
      <c r="E1028" s="8"/>
      <c r="F1028" s="8"/>
      <c r="G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</row>
    <row r="1029" spans="1:24">
      <c r="A1029" s="8"/>
      <c r="D1029" s="16"/>
      <c r="E1029" s="8"/>
      <c r="F1029" s="8"/>
      <c r="G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</row>
    <row r="1030" spans="1:24">
      <c r="A1030" s="8"/>
      <c r="D1030" s="16"/>
      <c r="E1030" s="8"/>
      <c r="F1030" s="8"/>
      <c r="G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</row>
    <row r="1031" spans="1:24">
      <c r="A1031" s="8"/>
      <c r="D1031" s="16"/>
      <c r="E1031" s="8"/>
      <c r="F1031" s="8"/>
      <c r="G1031" s="8"/>
      <c r="I1031" s="8"/>
      <c r="J1031" s="8"/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</row>
    <row r="1032" spans="1:24">
      <c r="A1032" s="8"/>
      <c r="D1032" s="16"/>
      <c r="E1032" s="8"/>
      <c r="F1032" s="8"/>
      <c r="G1032" s="8"/>
      <c r="I1032" s="8"/>
      <c r="J1032" s="8"/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</row>
    <row r="1033" spans="1:24">
      <c r="A1033" s="8"/>
      <c r="D1033" s="16"/>
      <c r="E1033" s="8"/>
      <c r="F1033" s="8"/>
      <c r="G1033" s="8"/>
      <c r="I1033" s="8"/>
      <c r="J1033" s="8"/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</row>
    <row r="1034" spans="1:24">
      <c r="A1034" s="8"/>
      <c r="D1034" s="16"/>
      <c r="E1034" s="8"/>
      <c r="F1034" s="8"/>
      <c r="G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</row>
    <row r="1035" spans="1:24">
      <c r="A1035" s="8"/>
      <c r="D1035" s="16"/>
      <c r="E1035" s="8"/>
      <c r="F1035" s="8"/>
      <c r="G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</row>
    <row r="1036" spans="1:24">
      <c r="A1036" s="8"/>
      <c r="D1036" s="16"/>
      <c r="E1036" s="8"/>
      <c r="F1036" s="8"/>
      <c r="G1036" s="8"/>
      <c r="I1036" s="8"/>
      <c r="J1036" s="8"/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</row>
    <row r="1037" spans="1:24">
      <c r="A1037" s="8"/>
      <c r="D1037" s="16"/>
      <c r="E1037" s="8"/>
      <c r="F1037" s="8"/>
      <c r="G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</row>
    <row r="1038" spans="1:24">
      <c r="A1038" s="8"/>
      <c r="D1038" s="16"/>
      <c r="E1038" s="8"/>
      <c r="F1038" s="8"/>
      <c r="G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</row>
    <row r="1039" spans="1:24">
      <c r="A1039" s="8"/>
      <c r="D1039" s="16"/>
      <c r="E1039" s="8"/>
      <c r="F1039" s="8"/>
      <c r="G1039" s="8"/>
      <c r="I1039" s="8"/>
      <c r="J1039" s="8"/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</row>
    <row r="1040" spans="1:24">
      <c r="A1040" s="8"/>
      <c r="D1040" s="16"/>
      <c r="E1040" s="8"/>
      <c r="F1040" s="8"/>
      <c r="G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</row>
    <row r="1041" spans="1:24">
      <c r="A1041" s="8"/>
      <c r="D1041" s="16"/>
      <c r="E1041" s="8"/>
      <c r="F1041" s="8"/>
      <c r="G1041" s="8"/>
      <c r="I1041" s="8"/>
      <c r="J1041" s="8"/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</row>
    <row r="1042" spans="1:24">
      <c r="A1042" s="8"/>
      <c r="D1042" s="16"/>
      <c r="E1042" s="8"/>
      <c r="F1042" s="8"/>
      <c r="G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</row>
    <row r="1043" spans="1:24">
      <c r="A1043" s="8"/>
      <c r="D1043" s="16"/>
      <c r="E1043" s="8"/>
      <c r="F1043" s="8"/>
      <c r="G1043" s="8"/>
      <c r="I1043" s="8"/>
      <c r="J1043" s="8"/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</row>
    <row r="1044" spans="1:24">
      <c r="A1044" s="8"/>
      <c r="D1044" s="16"/>
      <c r="E1044" s="8"/>
      <c r="F1044" s="8"/>
      <c r="G1044" s="8"/>
      <c r="I1044" s="8"/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</row>
    <row r="1045" spans="1:24">
      <c r="A1045" s="8"/>
      <c r="D1045" s="16"/>
      <c r="E1045" s="8"/>
      <c r="F1045" s="8"/>
      <c r="G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</row>
    <row r="1046" spans="1:24">
      <c r="A1046" s="8"/>
      <c r="D1046" s="16"/>
      <c r="E1046" s="8"/>
      <c r="F1046" s="8"/>
      <c r="G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</row>
    <row r="1047" spans="1:24">
      <c r="A1047" s="8"/>
      <c r="D1047" s="16"/>
      <c r="E1047" s="8"/>
      <c r="F1047" s="8"/>
      <c r="G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</row>
    <row r="1048" spans="1:24">
      <c r="A1048" s="8"/>
      <c r="D1048" s="16"/>
      <c r="E1048" s="8"/>
      <c r="F1048" s="8"/>
      <c r="G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</row>
    <row r="1049" spans="1:24">
      <c r="A1049" s="8"/>
      <c r="D1049" s="16"/>
      <c r="E1049" s="8"/>
      <c r="F1049" s="8"/>
      <c r="G1049" s="8"/>
      <c r="I1049" s="8"/>
      <c r="J1049" s="8"/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</row>
    <row r="1050" spans="1:24">
      <c r="A1050" s="8"/>
      <c r="D1050" s="16"/>
      <c r="E1050" s="8"/>
      <c r="F1050" s="8"/>
      <c r="G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</row>
    <row r="1051" spans="1:24">
      <c r="A1051" s="8"/>
      <c r="D1051" s="16"/>
      <c r="E1051" s="8"/>
      <c r="F1051" s="8"/>
      <c r="G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</row>
    <row r="1052" spans="1:24">
      <c r="A1052" s="8"/>
      <c r="D1052" s="16"/>
      <c r="E1052" s="8"/>
      <c r="F1052" s="8"/>
      <c r="G1052" s="8"/>
      <c r="I1052" s="8"/>
      <c r="J1052" s="8"/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</row>
    <row r="1053" spans="1:24">
      <c r="A1053" s="8"/>
      <c r="D1053" s="16"/>
      <c r="E1053" s="8"/>
      <c r="F1053" s="8"/>
      <c r="G1053" s="8"/>
      <c r="I1053" s="8"/>
      <c r="J1053" s="8"/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</row>
    <row r="1054" spans="1:24">
      <c r="A1054" s="8"/>
      <c r="D1054" s="16"/>
      <c r="E1054" s="8"/>
      <c r="F1054" s="8"/>
      <c r="G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</row>
    <row r="1055" spans="1:24">
      <c r="A1055" s="8"/>
      <c r="D1055" s="16"/>
      <c r="E1055" s="8"/>
      <c r="F1055" s="8"/>
      <c r="G1055" s="8"/>
      <c r="I1055" s="8"/>
      <c r="J1055" s="8"/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</row>
    <row r="1056" spans="1:24">
      <c r="A1056" s="8"/>
      <c r="D1056" s="16"/>
      <c r="E1056" s="8"/>
      <c r="F1056" s="8"/>
      <c r="G1056" s="8"/>
      <c r="I1056" s="8"/>
      <c r="J1056" s="8"/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</row>
    <row r="1057" spans="1:24">
      <c r="A1057" s="8"/>
      <c r="D1057" s="16"/>
      <c r="E1057" s="8"/>
      <c r="F1057" s="8"/>
      <c r="G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</row>
    <row r="1058" spans="1:24">
      <c r="A1058" s="8"/>
      <c r="D1058" s="16"/>
      <c r="E1058" s="8"/>
      <c r="F1058" s="8"/>
      <c r="G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</row>
    <row r="1059" spans="1:24">
      <c r="A1059" s="8"/>
      <c r="D1059" s="16"/>
      <c r="E1059" s="8"/>
      <c r="F1059" s="8"/>
      <c r="G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</row>
    <row r="1060" spans="1:24">
      <c r="A1060" s="8"/>
      <c r="D1060" s="16"/>
      <c r="E1060" s="8"/>
      <c r="F1060" s="8"/>
      <c r="G1060" s="8"/>
      <c r="I1060" s="8"/>
      <c r="J1060" s="8"/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</row>
    <row r="1061" spans="1:24">
      <c r="A1061" s="8"/>
      <c r="D1061" s="16"/>
      <c r="E1061" s="8"/>
      <c r="F1061" s="8"/>
      <c r="G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</row>
    <row r="1062" spans="1:24">
      <c r="A1062" s="8"/>
      <c r="D1062" s="16"/>
      <c r="E1062" s="8"/>
      <c r="F1062" s="8"/>
      <c r="G1062" s="8"/>
      <c r="I1062" s="8"/>
      <c r="J1062" s="8"/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</row>
    <row r="1063" spans="1:24">
      <c r="A1063" s="8"/>
      <c r="D1063" s="16"/>
      <c r="E1063" s="8"/>
      <c r="F1063" s="8"/>
      <c r="G1063" s="8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</row>
    <row r="1064" spans="1:24">
      <c r="A1064" s="8"/>
      <c r="D1064" s="16"/>
      <c r="E1064" s="8"/>
      <c r="F1064" s="8"/>
      <c r="G1064" s="8"/>
      <c r="I1064" s="8"/>
      <c r="J1064" s="8"/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</row>
    <row r="1065" spans="1:24">
      <c r="A1065" s="8"/>
      <c r="D1065" s="16"/>
      <c r="E1065" s="8"/>
      <c r="F1065" s="8"/>
      <c r="G1065" s="8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</row>
    <row r="1066" spans="1:24">
      <c r="A1066" s="8"/>
      <c r="D1066" s="16"/>
      <c r="E1066" s="8"/>
      <c r="F1066" s="8"/>
      <c r="G1066" s="8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</row>
    <row r="1067" spans="1:24">
      <c r="A1067" s="8"/>
      <c r="D1067" s="16"/>
      <c r="E1067" s="8"/>
      <c r="F1067" s="8"/>
      <c r="G1067" s="8"/>
      <c r="I1067" s="8"/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</row>
    <row r="1068" spans="1:24">
      <c r="A1068" s="8"/>
      <c r="D1068" s="16"/>
      <c r="E1068" s="8"/>
      <c r="F1068" s="8"/>
      <c r="G1068" s="8"/>
      <c r="I1068" s="8"/>
      <c r="J1068" s="8"/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</row>
    <row r="1069" spans="1:24">
      <c r="A1069" s="8"/>
      <c r="D1069" s="16"/>
      <c r="E1069" s="8"/>
      <c r="F1069" s="8"/>
      <c r="G1069" s="8"/>
      <c r="I1069" s="8"/>
      <c r="J1069" s="8"/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</row>
    <row r="1070" spans="1:24">
      <c r="A1070" s="8"/>
      <c r="D1070" s="16"/>
      <c r="E1070" s="8"/>
      <c r="F1070" s="8"/>
      <c r="G1070" s="8"/>
      <c r="I1070" s="8"/>
      <c r="J1070" s="8"/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</row>
    <row r="1071" spans="1:24">
      <c r="A1071" s="8"/>
      <c r="D1071" s="16"/>
      <c r="E1071" s="8"/>
      <c r="F1071" s="8"/>
      <c r="G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</row>
    <row r="1072" spans="1:24">
      <c r="A1072" s="8"/>
      <c r="D1072" s="16"/>
      <c r="E1072" s="8"/>
      <c r="F1072" s="8"/>
      <c r="G1072" s="8"/>
      <c r="I1072" s="8"/>
      <c r="J1072" s="8"/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</row>
    <row r="1073" spans="1:24">
      <c r="A1073" s="8"/>
      <c r="D1073" s="16"/>
      <c r="E1073" s="8"/>
      <c r="F1073" s="8"/>
      <c r="G1073" s="8"/>
      <c r="I1073" s="8"/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</row>
    <row r="1074" spans="1:24">
      <c r="A1074" s="8"/>
      <c r="D1074" s="16"/>
      <c r="E1074" s="8"/>
      <c r="F1074" s="8"/>
      <c r="G1074" s="8"/>
      <c r="I1074" s="8"/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</row>
    <row r="1075" spans="1:24">
      <c r="A1075" s="8"/>
      <c r="D1075" s="16"/>
      <c r="E1075" s="8"/>
      <c r="F1075" s="8"/>
      <c r="G1075" s="8"/>
      <c r="I1075" s="8"/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</row>
    <row r="1076" spans="1:24">
      <c r="A1076" s="8"/>
      <c r="D1076" s="16"/>
      <c r="E1076" s="8"/>
      <c r="F1076" s="8"/>
      <c r="G1076" s="8"/>
      <c r="I1076" s="8"/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</row>
    <row r="1077" spans="1:24">
      <c r="A1077" s="8"/>
      <c r="D1077" s="16"/>
      <c r="E1077" s="8"/>
      <c r="F1077" s="8"/>
      <c r="G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</row>
    <row r="1078" spans="1:24">
      <c r="A1078" s="8"/>
      <c r="D1078" s="16"/>
      <c r="E1078" s="8"/>
      <c r="F1078" s="8"/>
      <c r="G1078" s="8"/>
      <c r="I1078" s="8"/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</row>
    <row r="1079" spans="1:24">
      <c r="A1079" s="8"/>
      <c r="D1079" s="16"/>
      <c r="E1079" s="8"/>
      <c r="F1079" s="8"/>
      <c r="G1079" s="8"/>
      <c r="I1079" s="8"/>
      <c r="J1079" s="8"/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</row>
    <row r="1080" spans="1:24">
      <c r="A1080" s="8"/>
      <c r="D1080" s="16"/>
      <c r="E1080" s="8"/>
      <c r="F1080" s="8"/>
      <c r="G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</row>
    <row r="1081" spans="1:24">
      <c r="A1081" s="8"/>
      <c r="D1081" s="16"/>
      <c r="E1081" s="8"/>
      <c r="F1081" s="8"/>
      <c r="G1081" s="8"/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</row>
    <row r="1082" spans="1:24">
      <c r="A1082" s="8"/>
      <c r="D1082" s="16"/>
      <c r="E1082" s="8"/>
      <c r="F1082" s="8"/>
      <c r="G1082" s="8"/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</row>
    <row r="1083" spans="1:24">
      <c r="A1083" s="8"/>
      <c r="D1083" s="16"/>
      <c r="E1083" s="8"/>
      <c r="F1083" s="8"/>
      <c r="G1083" s="8"/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</row>
    <row r="1084" spans="1:24">
      <c r="A1084" s="8"/>
      <c r="D1084" s="16"/>
      <c r="E1084" s="8"/>
      <c r="F1084" s="8"/>
      <c r="G1084" s="8"/>
      <c r="I1084" s="8"/>
      <c r="J1084" s="8"/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</row>
    <row r="1085" spans="1:24">
      <c r="A1085" s="8"/>
      <c r="D1085" s="16"/>
      <c r="E1085" s="8"/>
      <c r="F1085" s="8"/>
      <c r="G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</row>
    <row r="1086" spans="1:24">
      <c r="A1086" s="8"/>
      <c r="D1086" s="16"/>
      <c r="E1086" s="8"/>
      <c r="F1086" s="8"/>
      <c r="G1086" s="8"/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</row>
    <row r="1087" spans="1:24">
      <c r="A1087" s="8"/>
      <c r="D1087" s="16"/>
      <c r="E1087" s="8"/>
      <c r="F1087" s="8"/>
      <c r="G1087" s="8"/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</row>
    <row r="1088" spans="1:24">
      <c r="A1088" s="8"/>
      <c r="D1088" s="16"/>
      <c r="E1088" s="8"/>
      <c r="F1088" s="8"/>
      <c r="G1088" s="8"/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</row>
    <row r="1089" spans="1:24">
      <c r="A1089" s="8"/>
      <c r="D1089" s="16"/>
      <c r="E1089" s="8"/>
      <c r="F1089" s="8"/>
      <c r="G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</row>
    <row r="1090" spans="1:24">
      <c r="A1090" s="8"/>
      <c r="D1090" s="16"/>
      <c r="E1090" s="8"/>
      <c r="F1090" s="8"/>
      <c r="G1090" s="8"/>
      <c r="I1090" s="8"/>
      <c r="J1090" s="8"/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</row>
    <row r="1091" spans="1:24">
      <c r="A1091" s="8"/>
      <c r="D1091" s="16"/>
      <c r="E1091" s="8"/>
      <c r="F1091" s="8"/>
      <c r="G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</row>
    <row r="1092" spans="1:24">
      <c r="A1092" s="8"/>
      <c r="D1092" s="16"/>
      <c r="E1092" s="8"/>
      <c r="F1092" s="8"/>
      <c r="G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</row>
    <row r="1093" spans="1:24">
      <c r="A1093" s="8"/>
      <c r="D1093" s="16"/>
      <c r="E1093" s="8"/>
      <c r="F1093" s="8"/>
      <c r="G1093" s="8"/>
      <c r="I1093" s="8"/>
      <c r="J1093" s="8"/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</row>
    <row r="1094" spans="1:24">
      <c r="A1094" s="8"/>
      <c r="D1094" s="16"/>
      <c r="E1094" s="8"/>
      <c r="F1094" s="8"/>
      <c r="G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</row>
    <row r="1095" spans="1:24">
      <c r="A1095" s="8"/>
      <c r="D1095" s="16"/>
      <c r="E1095" s="8"/>
      <c r="F1095" s="8"/>
      <c r="G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</row>
    <row r="1096" spans="1:24">
      <c r="A1096" s="8"/>
      <c r="D1096" s="16"/>
      <c r="E1096" s="8"/>
      <c r="F1096" s="8"/>
      <c r="G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</row>
    <row r="1097" spans="1:24">
      <c r="A1097" s="8"/>
      <c r="D1097" s="16"/>
      <c r="E1097" s="8"/>
      <c r="F1097" s="8"/>
      <c r="G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</row>
    <row r="1098" spans="1:24">
      <c r="A1098" s="8"/>
      <c r="D1098" s="16"/>
      <c r="E1098" s="8"/>
      <c r="F1098" s="8"/>
      <c r="G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</row>
    <row r="1099" spans="1:24">
      <c r="A1099" s="8"/>
      <c r="D1099" s="16"/>
      <c r="E1099" s="8"/>
      <c r="F1099" s="8"/>
      <c r="G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</row>
    <row r="1100" spans="1:24">
      <c r="A1100" s="8"/>
      <c r="D1100" s="16"/>
      <c r="E1100" s="8"/>
      <c r="F1100" s="8"/>
      <c r="G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</row>
    <row r="1101" spans="1:24">
      <c r="A1101" s="8"/>
      <c r="D1101" s="16"/>
      <c r="E1101" s="8"/>
      <c r="F1101" s="8"/>
      <c r="G1101" s="8"/>
      <c r="I1101" s="8"/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</row>
    <row r="1102" spans="1:24">
      <c r="A1102" s="8"/>
      <c r="D1102" s="16"/>
      <c r="E1102" s="8"/>
      <c r="F1102" s="8"/>
      <c r="G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</row>
    <row r="1103" spans="1:24">
      <c r="A1103" s="8"/>
      <c r="D1103" s="16"/>
      <c r="E1103" s="8"/>
      <c r="F1103" s="8"/>
      <c r="G1103" s="8"/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</row>
    <row r="1104" spans="1:24">
      <c r="A1104" s="8"/>
      <c r="D1104" s="16"/>
      <c r="E1104" s="8"/>
      <c r="F1104" s="8"/>
      <c r="G1104" s="8"/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</row>
    <row r="1105" spans="1:24">
      <c r="A1105" s="8"/>
      <c r="D1105" s="16"/>
      <c r="E1105" s="8"/>
      <c r="F1105" s="8"/>
      <c r="G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</row>
    <row r="1106" spans="1:24">
      <c r="A1106" s="8"/>
      <c r="D1106" s="16"/>
      <c r="E1106" s="8"/>
      <c r="F1106" s="8"/>
      <c r="G1106" s="8"/>
      <c r="I1106" s="8"/>
      <c r="J1106" s="8"/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</row>
    <row r="1107" spans="1:24">
      <c r="A1107" s="8"/>
      <c r="D1107" s="16"/>
      <c r="E1107" s="8"/>
      <c r="F1107" s="8"/>
      <c r="G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</row>
    <row r="1108" spans="1:24">
      <c r="A1108" s="8"/>
      <c r="D1108" s="16"/>
      <c r="E1108" s="8"/>
      <c r="F1108" s="8"/>
      <c r="G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</row>
    <row r="1109" spans="1:24">
      <c r="A1109" s="8"/>
      <c r="D1109" s="16"/>
      <c r="E1109" s="8"/>
      <c r="F1109" s="8"/>
      <c r="G1109" s="8"/>
      <c r="I1109" s="8"/>
      <c r="J1109" s="8"/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</row>
    <row r="1110" spans="1:24">
      <c r="A1110" s="8"/>
      <c r="D1110" s="16"/>
      <c r="E1110" s="8"/>
      <c r="F1110" s="8"/>
      <c r="G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</row>
    <row r="1111" spans="1:24">
      <c r="A1111" s="8"/>
      <c r="D1111" s="16"/>
      <c r="E1111" s="8"/>
      <c r="F1111" s="8"/>
      <c r="G1111" s="8"/>
      <c r="I1111" s="8"/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</row>
    <row r="1112" spans="1:24">
      <c r="A1112" s="8"/>
      <c r="D1112" s="16"/>
      <c r="E1112" s="8"/>
      <c r="F1112" s="8"/>
      <c r="G1112" s="8"/>
      <c r="I1112" s="8"/>
      <c r="J1112" s="8"/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</row>
    <row r="1113" spans="1:24">
      <c r="A1113" s="8"/>
      <c r="D1113" s="16"/>
      <c r="E1113" s="8"/>
      <c r="F1113" s="8"/>
      <c r="G1113" s="8"/>
      <c r="I1113" s="8"/>
      <c r="J1113" s="8"/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</row>
    <row r="1114" spans="1:24">
      <c r="A1114" s="8"/>
      <c r="D1114" s="16"/>
      <c r="E1114" s="8"/>
      <c r="F1114" s="8"/>
      <c r="G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</row>
    <row r="1115" spans="1:24">
      <c r="A1115" s="8"/>
      <c r="D1115" s="16"/>
      <c r="E1115" s="8"/>
      <c r="F1115" s="8"/>
      <c r="G1115" s="8"/>
      <c r="I1115" s="8"/>
      <c r="J1115" s="8"/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</row>
    <row r="1116" spans="1:24">
      <c r="A1116" s="8"/>
      <c r="D1116" s="16"/>
      <c r="E1116" s="8"/>
      <c r="F1116" s="8"/>
      <c r="G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</row>
    <row r="1117" spans="1:24">
      <c r="A1117" s="8"/>
      <c r="D1117" s="16"/>
      <c r="E1117" s="8"/>
      <c r="F1117" s="8"/>
      <c r="G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</row>
    <row r="1118" spans="1:24">
      <c r="A1118" s="8"/>
      <c r="D1118" s="16"/>
      <c r="E1118" s="8"/>
      <c r="F1118" s="8"/>
      <c r="G1118" s="8"/>
      <c r="I1118" s="8"/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</row>
    <row r="1119" spans="1:24">
      <c r="A1119" s="8"/>
      <c r="D1119" s="16"/>
      <c r="E1119" s="8"/>
      <c r="F1119" s="8"/>
      <c r="G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</row>
    <row r="1120" spans="1:24">
      <c r="A1120" s="8"/>
      <c r="D1120" s="16"/>
      <c r="E1120" s="8"/>
      <c r="F1120" s="8"/>
      <c r="G1120" s="8"/>
      <c r="I1120" s="8"/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</row>
    <row r="1121" spans="1:24">
      <c r="A1121" s="8"/>
      <c r="D1121" s="16"/>
      <c r="E1121" s="8"/>
      <c r="F1121" s="8"/>
      <c r="G1121" s="8"/>
      <c r="I1121" s="8"/>
      <c r="J1121" s="8"/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</row>
    <row r="1122" spans="1:24">
      <c r="A1122" s="8"/>
      <c r="D1122" s="16"/>
      <c r="E1122" s="8"/>
      <c r="F1122" s="8"/>
      <c r="G1122" s="8"/>
      <c r="I1122" s="8"/>
      <c r="J1122" s="8"/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</row>
    <row r="1123" spans="1:24">
      <c r="A1123" s="8"/>
      <c r="D1123" s="16"/>
      <c r="E1123" s="8"/>
      <c r="F1123" s="8"/>
      <c r="G1123" s="8"/>
      <c r="I1123" s="8"/>
      <c r="J1123" s="8"/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</row>
    <row r="1124" spans="1:24">
      <c r="A1124" s="8"/>
      <c r="D1124" s="16"/>
      <c r="E1124" s="8"/>
      <c r="F1124" s="8"/>
      <c r="G1124" s="8"/>
      <c r="I1124" s="8"/>
      <c r="J1124" s="8"/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</row>
    <row r="1125" spans="1:24">
      <c r="A1125" s="8"/>
      <c r="D1125" s="16"/>
      <c r="E1125" s="8"/>
      <c r="F1125" s="8"/>
      <c r="G1125" s="8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</row>
    <row r="1126" spans="1:24">
      <c r="A1126" s="8"/>
      <c r="D1126" s="16"/>
      <c r="E1126" s="8"/>
      <c r="F1126" s="8"/>
      <c r="G1126" s="8"/>
      <c r="I1126" s="8"/>
      <c r="J1126" s="8"/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</row>
    <row r="1127" spans="1:24">
      <c r="A1127" s="8"/>
      <c r="D1127" s="16"/>
      <c r="E1127" s="8"/>
      <c r="F1127" s="8"/>
      <c r="G1127" s="8"/>
      <c r="I1127" s="8"/>
      <c r="J1127" s="8"/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</row>
    <row r="1128" spans="1:24">
      <c r="A1128" s="8"/>
      <c r="D1128" s="16"/>
      <c r="E1128" s="8"/>
      <c r="F1128" s="8"/>
      <c r="G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</row>
    <row r="1129" spans="1:24">
      <c r="A1129" s="8"/>
      <c r="D1129" s="16"/>
      <c r="E1129" s="8"/>
      <c r="F1129" s="8"/>
      <c r="G1129" s="8"/>
      <c r="I1129" s="8"/>
      <c r="J1129" s="8"/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</row>
    <row r="1130" spans="1:24">
      <c r="A1130" s="8"/>
      <c r="D1130" s="16"/>
      <c r="E1130" s="8"/>
      <c r="F1130" s="8"/>
      <c r="G1130" s="8"/>
      <c r="I1130" s="8"/>
      <c r="J1130" s="8"/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</row>
    <row r="1131" spans="1:24">
      <c r="A1131" s="8"/>
      <c r="D1131" s="16"/>
      <c r="E1131" s="8"/>
      <c r="F1131" s="8"/>
      <c r="G1131" s="8"/>
      <c r="I1131" s="8"/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</row>
    <row r="1132" spans="1:24">
      <c r="A1132" s="8"/>
      <c r="D1132" s="16"/>
      <c r="E1132" s="8"/>
      <c r="F1132" s="8"/>
      <c r="G1132" s="8"/>
      <c r="I1132" s="8"/>
      <c r="J1132" s="8"/>
      <c r="K1132" s="8"/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</row>
    <row r="1133" spans="1:24">
      <c r="A1133" s="8"/>
      <c r="D1133" s="16"/>
      <c r="E1133" s="8"/>
      <c r="F1133" s="8"/>
      <c r="G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</row>
    <row r="1134" spans="1:24">
      <c r="A1134" s="8"/>
      <c r="D1134" s="16"/>
      <c r="E1134" s="8"/>
      <c r="F1134" s="8"/>
      <c r="G1134" s="8"/>
      <c r="I1134" s="8"/>
      <c r="J1134" s="8"/>
      <c r="K1134" s="8"/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</row>
    <row r="1135" spans="1:24">
      <c r="A1135" s="8"/>
      <c r="D1135" s="16"/>
      <c r="E1135" s="8"/>
      <c r="F1135" s="8"/>
      <c r="G1135" s="8"/>
      <c r="I1135" s="8"/>
      <c r="J1135" s="8"/>
      <c r="K1135" s="8"/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</row>
    <row r="1136" spans="1:24">
      <c r="A1136" s="8"/>
      <c r="D1136" s="16"/>
      <c r="E1136" s="8"/>
      <c r="F1136" s="8"/>
      <c r="G1136" s="8"/>
      <c r="I1136" s="8"/>
      <c r="J1136" s="8"/>
      <c r="K1136" s="8"/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</row>
    <row r="1137" spans="1:24">
      <c r="A1137" s="8"/>
      <c r="D1137" s="16"/>
      <c r="E1137" s="8"/>
      <c r="F1137" s="8"/>
      <c r="G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</row>
    <row r="1138" spans="1:24">
      <c r="A1138" s="8"/>
      <c r="D1138" s="16"/>
      <c r="E1138" s="8"/>
      <c r="F1138" s="8"/>
      <c r="G1138" s="8"/>
      <c r="I1138" s="8"/>
      <c r="J1138" s="8"/>
      <c r="K1138" s="8"/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</row>
    <row r="1139" spans="1:24">
      <c r="A1139" s="8"/>
      <c r="D1139" s="16"/>
      <c r="E1139" s="8"/>
      <c r="F1139" s="8"/>
      <c r="G1139" s="8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</row>
    <row r="1140" spans="1:24">
      <c r="A1140" s="8"/>
      <c r="D1140" s="16"/>
      <c r="E1140" s="8"/>
      <c r="F1140" s="8"/>
      <c r="G1140" s="8"/>
      <c r="I1140" s="8"/>
      <c r="J1140" s="8"/>
      <c r="K1140" s="8"/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</row>
    <row r="1141" spans="1:24">
      <c r="A1141" s="8"/>
      <c r="D1141" s="16"/>
      <c r="E1141" s="8"/>
      <c r="F1141" s="8"/>
      <c r="G1141" s="8"/>
      <c r="I1141" s="8"/>
      <c r="J1141" s="8"/>
      <c r="K1141" s="8"/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</row>
    <row r="1142" spans="1:24">
      <c r="A1142" s="8"/>
      <c r="D1142" s="16"/>
      <c r="E1142" s="8"/>
      <c r="F1142" s="8"/>
      <c r="G1142" s="8"/>
      <c r="I1142" s="8"/>
      <c r="J1142" s="8"/>
      <c r="K1142" s="8"/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</row>
    <row r="1143" spans="1:24">
      <c r="A1143" s="8"/>
      <c r="D1143" s="16"/>
      <c r="E1143" s="8"/>
      <c r="F1143" s="8"/>
      <c r="G1143" s="8"/>
      <c r="I1143" s="8"/>
      <c r="J1143" s="8"/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</row>
    <row r="1144" spans="1:24">
      <c r="A1144" s="8"/>
      <c r="D1144" s="16"/>
      <c r="E1144" s="8"/>
      <c r="F1144" s="8"/>
      <c r="G1144" s="8"/>
      <c r="I1144" s="8"/>
      <c r="J1144" s="8"/>
      <c r="K1144" s="8"/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</row>
    <row r="1145" spans="1:24">
      <c r="A1145" s="8"/>
      <c r="D1145" s="16"/>
      <c r="E1145" s="8"/>
      <c r="F1145" s="8"/>
      <c r="G1145" s="8"/>
      <c r="I1145" s="8"/>
      <c r="J1145" s="8"/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</row>
    <row r="1146" spans="1:24">
      <c r="A1146" s="8"/>
      <c r="D1146" s="16"/>
      <c r="E1146" s="8"/>
      <c r="F1146" s="8"/>
      <c r="G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</row>
    <row r="1147" spans="1:24">
      <c r="A1147" s="8"/>
      <c r="D1147" s="16"/>
      <c r="E1147" s="8"/>
      <c r="F1147" s="8"/>
      <c r="G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</row>
    <row r="1148" spans="1:24">
      <c r="A1148" s="8"/>
      <c r="D1148" s="16"/>
      <c r="E1148" s="8"/>
      <c r="F1148" s="8"/>
      <c r="G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</row>
    <row r="1149" spans="1:24">
      <c r="A1149" s="8"/>
      <c r="D1149" s="16"/>
      <c r="E1149" s="8"/>
      <c r="F1149" s="8"/>
      <c r="G1149" s="8"/>
      <c r="I1149" s="8"/>
      <c r="J1149" s="8"/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</row>
    <row r="1150" spans="1:24">
      <c r="A1150" s="8"/>
      <c r="D1150" s="16"/>
      <c r="E1150" s="8"/>
      <c r="F1150" s="8"/>
      <c r="G1150" s="8"/>
      <c r="I1150" s="8"/>
      <c r="J1150" s="8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</row>
    <row r="1151" spans="1:24">
      <c r="A1151" s="8"/>
      <c r="D1151" s="16"/>
      <c r="E1151" s="8"/>
      <c r="F1151" s="8"/>
      <c r="G1151" s="8"/>
      <c r="I1151" s="8"/>
      <c r="J1151" s="8"/>
      <c r="K1151" s="8"/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</row>
    <row r="1152" spans="1:24">
      <c r="A1152" s="8"/>
      <c r="D1152" s="16"/>
      <c r="E1152" s="8"/>
      <c r="F1152" s="8"/>
      <c r="G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</row>
    <row r="1153" spans="1:24">
      <c r="A1153" s="8"/>
      <c r="D1153" s="16"/>
      <c r="E1153" s="8"/>
      <c r="F1153" s="8"/>
      <c r="G1153" s="8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</row>
    <row r="1154" spans="1:24">
      <c r="A1154" s="8"/>
      <c r="D1154" s="16"/>
      <c r="E1154" s="8"/>
      <c r="F1154" s="8"/>
      <c r="G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</row>
    <row r="1155" spans="1:24">
      <c r="A1155" s="8"/>
      <c r="D1155" s="16"/>
      <c r="E1155" s="8"/>
      <c r="F1155" s="8"/>
      <c r="G1155" s="8"/>
      <c r="I1155" s="8"/>
      <c r="J1155" s="8"/>
      <c r="K1155" s="8"/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</row>
    <row r="1156" spans="1:24">
      <c r="A1156" s="8"/>
      <c r="D1156" s="16"/>
      <c r="E1156" s="8"/>
      <c r="F1156" s="8"/>
      <c r="G1156" s="8"/>
      <c r="I1156" s="8"/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</row>
    <row r="1157" spans="1:24">
      <c r="A1157" s="8"/>
      <c r="D1157" s="16"/>
      <c r="E1157" s="8"/>
      <c r="F1157" s="8"/>
      <c r="G1157" s="8"/>
      <c r="I1157" s="8"/>
      <c r="J1157" s="8"/>
      <c r="K1157" s="8"/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</row>
    <row r="1158" spans="1:24">
      <c r="A1158" s="8"/>
      <c r="D1158" s="16"/>
      <c r="E1158" s="8"/>
      <c r="F1158" s="8"/>
      <c r="G1158" s="8"/>
      <c r="I1158" s="8"/>
      <c r="J1158" s="8"/>
      <c r="K1158" s="8"/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</row>
    <row r="1159" spans="1:24">
      <c r="A1159" s="8"/>
      <c r="D1159" s="16"/>
      <c r="E1159" s="8"/>
      <c r="F1159" s="8"/>
      <c r="G1159" s="8"/>
      <c r="I1159" s="8"/>
      <c r="J1159" s="8"/>
      <c r="K1159" s="8"/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</row>
    <row r="1160" spans="1:24">
      <c r="A1160" s="8"/>
      <c r="D1160" s="16"/>
      <c r="E1160" s="8"/>
      <c r="F1160" s="8"/>
      <c r="G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</row>
    <row r="1161" spans="1:24">
      <c r="A1161" s="8"/>
      <c r="D1161" s="16"/>
      <c r="E1161" s="8"/>
      <c r="F1161" s="8"/>
      <c r="G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</row>
    <row r="1162" spans="1:24">
      <c r="A1162" s="8"/>
      <c r="D1162" s="16"/>
      <c r="E1162" s="8"/>
      <c r="F1162" s="8"/>
      <c r="G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</row>
    <row r="1163" spans="1:24">
      <c r="A1163" s="8"/>
      <c r="D1163" s="16"/>
      <c r="E1163" s="8"/>
      <c r="F1163" s="8"/>
      <c r="G1163" s="8"/>
      <c r="I1163" s="8"/>
      <c r="J1163" s="8"/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</row>
    <row r="1164" spans="1:24">
      <c r="A1164" s="8"/>
      <c r="D1164" s="16"/>
      <c r="E1164" s="8"/>
      <c r="F1164" s="8"/>
      <c r="G1164" s="8"/>
      <c r="I1164" s="8"/>
      <c r="J1164" s="8"/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</row>
    <row r="1165" spans="1:24">
      <c r="A1165" s="8"/>
      <c r="D1165" s="16"/>
      <c r="E1165" s="8"/>
      <c r="F1165" s="8"/>
      <c r="G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</row>
    <row r="1166" spans="1:24">
      <c r="A1166" s="8"/>
      <c r="D1166" s="16"/>
      <c r="E1166" s="8"/>
      <c r="F1166" s="8"/>
      <c r="G1166" s="8"/>
      <c r="I1166" s="8"/>
      <c r="J1166" s="8"/>
      <c r="K1166" s="8"/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</row>
    <row r="1167" spans="1:24">
      <c r="A1167" s="8"/>
      <c r="D1167" s="16"/>
      <c r="E1167" s="8"/>
      <c r="F1167" s="8"/>
      <c r="G1167" s="8"/>
      <c r="I1167" s="8"/>
      <c r="J1167" s="8"/>
      <c r="K1167" s="8"/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</row>
    <row r="1168" spans="1:24">
      <c r="A1168" s="8"/>
      <c r="D1168" s="16"/>
      <c r="E1168" s="8"/>
      <c r="F1168" s="8"/>
      <c r="G1168" s="8"/>
      <c r="I1168" s="8"/>
      <c r="J1168" s="8"/>
      <c r="K1168" s="8"/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</row>
    <row r="1169" spans="1:24">
      <c r="A1169" s="8"/>
      <c r="D1169" s="16"/>
      <c r="E1169" s="8"/>
      <c r="F1169" s="8"/>
      <c r="G1169" s="8"/>
      <c r="I1169" s="8"/>
      <c r="J1169" s="8"/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</row>
    <row r="1170" spans="1:24">
      <c r="A1170" s="8"/>
      <c r="D1170" s="16"/>
      <c r="E1170" s="8"/>
      <c r="F1170" s="8"/>
      <c r="G1170" s="8"/>
      <c r="I1170" s="8"/>
      <c r="J1170" s="8"/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</row>
    <row r="1171" spans="1:24">
      <c r="A1171" s="8"/>
      <c r="D1171" s="16"/>
      <c r="E1171" s="8"/>
      <c r="F1171" s="8"/>
      <c r="G1171" s="8"/>
      <c r="I1171" s="8"/>
      <c r="J1171" s="8"/>
      <c r="K1171" s="8"/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</row>
    <row r="1172" spans="1:24">
      <c r="A1172" s="8"/>
      <c r="D1172" s="16"/>
      <c r="E1172" s="8"/>
      <c r="F1172" s="8"/>
      <c r="G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</row>
    <row r="1173" spans="1:24">
      <c r="A1173" s="8"/>
      <c r="D1173" s="16"/>
      <c r="E1173" s="8"/>
      <c r="F1173" s="8"/>
      <c r="G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</row>
    <row r="1174" spans="1:24">
      <c r="A1174" s="8"/>
      <c r="D1174" s="16"/>
      <c r="E1174" s="8"/>
      <c r="F1174" s="8"/>
      <c r="G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</row>
    <row r="1175" spans="1:24">
      <c r="A1175" s="8"/>
      <c r="D1175" s="16"/>
      <c r="E1175" s="8"/>
      <c r="F1175" s="8"/>
      <c r="G1175" s="8"/>
      <c r="I1175" s="8"/>
      <c r="J1175" s="8"/>
      <c r="K1175" s="8"/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</row>
    <row r="1176" spans="1:24">
      <c r="A1176" s="8"/>
      <c r="D1176" s="16"/>
      <c r="E1176" s="8"/>
      <c r="F1176" s="8"/>
      <c r="G1176" s="8"/>
      <c r="I1176" s="8"/>
      <c r="J1176" s="8"/>
      <c r="K1176" s="8"/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</row>
    <row r="1177" spans="1:24">
      <c r="A1177" s="8"/>
      <c r="D1177" s="16"/>
      <c r="E1177" s="8"/>
      <c r="F1177" s="8"/>
      <c r="G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</row>
    <row r="1178" spans="1:24">
      <c r="A1178" s="8"/>
      <c r="D1178" s="16"/>
      <c r="E1178" s="8"/>
      <c r="F1178" s="8"/>
      <c r="G1178" s="8"/>
      <c r="I1178" s="8"/>
      <c r="J1178" s="8"/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</row>
    <row r="1179" spans="1:24">
      <c r="A1179" s="8"/>
      <c r="D1179" s="16"/>
      <c r="E1179" s="8"/>
      <c r="F1179" s="8"/>
      <c r="G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</row>
    <row r="1180" spans="1:24">
      <c r="A1180" s="8"/>
      <c r="D1180" s="16"/>
      <c r="E1180" s="8"/>
      <c r="F1180" s="8"/>
      <c r="G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</row>
    <row r="1181" spans="1:24">
      <c r="A1181" s="8"/>
      <c r="D1181" s="16"/>
      <c r="E1181" s="8"/>
      <c r="F1181" s="8"/>
      <c r="G1181" s="8"/>
      <c r="I1181" s="8"/>
      <c r="J1181" s="8"/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</row>
    <row r="1182" spans="1:24">
      <c r="A1182" s="8"/>
      <c r="D1182" s="16"/>
      <c r="E1182" s="8"/>
      <c r="F1182" s="8"/>
      <c r="G1182" s="8"/>
      <c r="I1182" s="8"/>
      <c r="J1182" s="8"/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</row>
    <row r="1183" spans="1:24">
      <c r="A1183" s="8"/>
      <c r="D1183" s="16"/>
      <c r="E1183" s="8"/>
      <c r="F1183" s="8"/>
      <c r="G1183" s="8"/>
      <c r="I1183" s="8"/>
      <c r="J1183" s="8"/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</row>
    <row r="1184" spans="1:24">
      <c r="A1184" s="8"/>
      <c r="D1184" s="16"/>
      <c r="E1184" s="8"/>
      <c r="F1184" s="8"/>
      <c r="G1184" s="8"/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</row>
    <row r="1185" spans="1:24">
      <c r="A1185" s="8"/>
      <c r="D1185" s="16"/>
      <c r="E1185" s="8"/>
      <c r="F1185" s="8"/>
      <c r="G1185" s="8"/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</row>
    <row r="1186" spans="1:24">
      <c r="A1186" s="8"/>
      <c r="D1186" s="16"/>
      <c r="E1186" s="8"/>
      <c r="F1186" s="8"/>
      <c r="G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</row>
    <row r="1187" spans="1:24">
      <c r="A1187" s="8"/>
      <c r="D1187" s="16"/>
      <c r="E1187" s="8"/>
      <c r="F1187" s="8"/>
      <c r="G1187" s="8"/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</row>
    <row r="1188" spans="1:24">
      <c r="A1188" s="8"/>
      <c r="D1188" s="16"/>
      <c r="E1188" s="8"/>
      <c r="F1188" s="8"/>
      <c r="G1188" s="8"/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</row>
    <row r="1189" spans="1:24">
      <c r="A1189" s="8"/>
      <c r="D1189" s="16"/>
      <c r="E1189" s="8"/>
      <c r="F1189" s="8"/>
      <c r="G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</row>
    <row r="1190" spans="1:24">
      <c r="A1190" s="8"/>
      <c r="D1190" s="16"/>
      <c r="E1190" s="8"/>
      <c r="F1190" s="8"/>
      <c r="G1190" s="8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</row>
    <row r="1191" spans="1:24">
      <c r="A1191" s="8"/>
      <c r="D1191" s="16"/>
      <c r="E1191" s="8"/>
      <c r="F1191" s="8"/>
      <c r="G1191" s="8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</row>
    <row r="1192" spans="1:24">
      <c r="A1192" s="8"/>
      <c r="D1192" s="16"/>
      <c r="E1192" s="8"/>
      <c r="F1192" s="8"/>
      <c r="G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</row>
    <row r="1193" spans="1:24">
      <c r="A1193" s="8"/>
      <c r="D1193" s="16"/>
      <c r="E1193" s="8"/>
      <c r="F1193" s="8"/>
      <c r="G1193" s="8"/>
      <c r="I1193" s="8"/>
      <c r="J1193" s="8"/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</row>
    <row r="1194" spans="1:24">
      <c r="A1194" s="8"/>
      <c r="D1194" s="16"/>
      <c r="E1194" s="8"/>
      <c r="F1194" s="8"/>
      <c r="G1194" s="8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</row>
    <row r="1195" spans="1:24">
      <c r="A1195" s="8"/>
      <c r="D1195" s="16"/>
      <c r="E1195" s="8"/>
      <c r="F1195" s="8"/>
      <c r="G1195" s="8"/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</row>
    <row r="1196" spans="1:24">
      <c r="A1196" s="8"/>
      <c r="D1196" s="16"/>
      <c r="E1196" s="8"/>
      <c r="F1196" s="8"/>
      <c r="G1196" s="8"/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</row>
    <row r="1197" spans="1:24">
      <c r="A1197" s="8"/>
      <c r="D1197" s="16"/>
      <c r="E1197" s="8"/>
      <c r="F1197" s="8"/>
      <c r="G1197" s="8"/>
      <c r="I1197" s="8"/>
      <c r="J1197" s="8"/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</row>
    <row r="1198" spans="1:24">
      <c r="A1198" s="8"/>
      <c r="D1198" s="16"/>
      <c r="E1198" s="8"/>
      <c r="F1198" s="8"/>
      <c r="G1198" s="8"/>
      <c r="I1198" s="8"/>
      <c r="J1198" s="8"/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</row>
    <row r="1199" spans="1:24">
      <c r="A1199" s="8"/>
      <c r="D1199" s="16"/>
      <c r="E1199" s="8"/>
      <c r="F1199" s="8"/>
      <c r="G1199" s="8"/>
      <c r="I1199" s="8"/>
      <c r="J1199" s="8"/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</row>
    <row r="1200" spans="1:24">
      <c r="A1200" s="8"/>
      <c r="D1200" s="16"/>
      <c r="E1200" s="8"/>
      <c r="F1200" s="8"/>
      <c r="G1200" s="8"/>
      <c r="I1200" s="8"/>
      <c r="J1200" s="8"/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</row>
    <row r="1201" spans="1:24">
      <c r="A1201" s="8"/>
      <c r="D1201" s="16"/>
      <c r="E1201" s="8"/>
      <c r="F1201" s="8"/>
      <c r="G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</row>
    <row r="1202" spans="1:24">
      <c r="A1202" s="8"/>
      <c r="D1202" s="16"/>
      <c r="E1202" s="8"/>
      <c r="F1202" s="8"/>
      <c r="G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</row>
    <row r="1203" spans="1:24">
      <c r="A1203" s="8"/>
      <c r="D1203" s="16"/>
      <c r="E1203" s="8"/>
      <c r="F1203" s="8"/>
      <c r="G1203" s="8"/>
      <c r="I1203" s="8"/>
      <c r="J1203" s="8"/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</row>
    <row r="1204" spans="1:24">
      <c r="A1204" s="8"/>
      <c r="D1204" s="16"/>
      <c r="E1204" s="8"/>
      <c r="F1204" s="8"/>
      <c r="G1204" s="8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</row>
    <row r="1205" spans="1:24">
      <c r="A1205" s="8"/>
      <c r="D1205" s="16"/>
      <c r="E1205" s="8"/>
      <c r="F1205" s="8"/>
      <c r="G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</row>
    <row r="1206" spans="1:24">
      <c r="A1206" s="8"/>
      <c r="D1206" s="16"/>
      <c r="E1206" s="8"/>
      <c r="F1206" s="8"/>
      <c r="G1206" s="8"/>
      <c r="I1206" s="8"/>
      <c r="J1206" s="8"/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</row>
    <row r="1207" spans="1:24">
      <c r="A1207" s="8"/>
      <c r="D1207" s="16"/>
      <c r="E1207" s="8"/>
      <c r="F1207" s="8"/>
      <c r="G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</row>
    <row r="1208" spans="1:24">
      <c r="A1208" s="8"/>
      <c r="D1208" s="16"/>
      <c r="E1208" s="8"/>
      <c r="F1208" s="8"/>
      <c r="G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</row>
    <row r="1209" spans="1:24">
      <c r="A1209" s="8"/>
      <c r="D1209" s="16"/>
      <c r="E1209" s="8"/>
      <c r="F1209" s="8"/>
      <c r="G1209" s="8"/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</row>
    <row r="1210" spans="1:24">
      <c r="A1210" s="8"/>
      <c r="D1210" s="16"/>
      <c r="E1210" s="8"/>
      <c r="F1210" s="8"/>
      <c r="G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</row>
    <row r="1211" spans="1:24">
      <c r="A1211" s="8"/>
      <c r="D1211" s="16"/>
      <c r="E1211" s="8"/>
      <c r="F1211" s="8"/>
      <c r="G1211" s="8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</row>
    <row r="1212" spans="1:24">
      <c r="A1212" s="8"/>
      <c r="D1212" s="16"/>
      <c r="E1212" s="8"/>
      <c r="F1212" s="8"/>
      <c r="G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</row>
    <row r="1213" spans="1:24">
      <c r="A1213" s="8"/>
      <c r="D1213" s="16"/>
      <c r="E1213" s="8"/>
      <c r="F1213" s="8"/>
      <c r="G1213" s="8"/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</row>
    <row r="1214" spans="1:24">
      <c r="A1214" s="8"/>
      <c r="D1214" s="16"/>
      <c r="E1214" s="8"/>
      <c r="F1214" s="8"/>
      <c r="G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</row>
    <row r="1215" spans="1:24">
      <c r="A1215" s="8"/>
      <c r="D1215" s="16"/>
      <c r="E1215" s="8"/>
      <c r="F1215" s="8"/>
      <c r="G1215" s="8"/>
      <c r="I1215" s="8"/>
      <c r="J1215" s="8"/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</row>
    <row r="1216" spans="1:24">
      <c r="A1216" s="8"/>
      <c r="D1216" s="16"/>
      <c r="E1216" s="8"/>
      <c r="F1216" s="8"/>
      <c r="G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</row>
    <row r="1217" spans="1:24">
      <c r="A1217" s="8"/>
      <c r="D1217" s="16"/>
      <c r="E1217" s="8"/>
      <c r="F1217" s="8"/>
      <c r="G1217" s="8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</row>
    <row r="1218" spans="1:24">
      <c r="A1218" s="8"/>
      <c r="D1218" s="16"/>
      <c r="E1218" s="8"/>
      <c r="F1218" s="8"/>
      <c r="G1218" s="8"/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</row>
    <row r="1219" spans="1:24">
      <c r="A1219" s="8"/>
      <c r="D1219" s="16"/>
      <c r="E1219" s="8"/>
      <c r="F1219" s="8"/>
      <c r="G1219" s="8"/>
      <c r="I1219" s="8"/>
      <c r="J1219" s="8"/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</row>
    <row r="1220" spans="1:24">
      <c r="A1220" s="8"/>
      <c r="D1220" s="16"/>
      <c r="E1220" s="8"/>
      <c r="F1220" s="8"/>
      <c r="G1220" s="8"/>
      <c r="I1220" s="8"/>
      <c r="J1220" s="8"/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</row>
    <row r="1221" spans="1:24">
      <c r="A1221" s="8"/>
      <c r="D1221" s="16"/>
      <c r="E1221" s="8"/>
      <c r="F1221" s="8"/>
      <c r="G1221" s="8"/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</row>
    <row r="1222" spans="1:24">
      <c r="A1222" s="8"/>
      <c r="D1222" s="16"/>
      <c r="E1222" s="8"/>
      <c r="F1222" s="8"/>
      <c r="G1222" s="8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</row>
    <row r="1223" spans="1:24">
      <c r="A1223" s="8"/>
      <c r="D1223" s="16"/>
      <c r="E1223" s="8"/>
      <c r="F1223" s="8"/>
      <c r="G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</row>
    <row r="1224" spans="1:24">
      <c r="A1224" s="8"/>
      <c r="D1224" s="16"/>
      <c r="E1224" s="8"/>
      <c r="F1224" s="8"/>
      <c r="G1224" s="8"/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</row>
    <row r="1225" spans="1:24">
      <c r="A1225" s="8"/>
      <c r="D1225" s="16"/>
      <c r="E1225" s="8"/>
      <c r="F1225" s="8"/>
      <c r="G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</row>
    <row r="1226" spans="1:24">
      <c r="A1226" s="8"/>
      <c r="D1226" s="16"/>
      <c r="E1226" s="8"/>
      <c r="F1226" s="8"/>
      <c r="G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</row>
    <row r="1227" spans="1:24">
      <c r="A1227" s="8"/>
      <c r="D1227" s="16"/>
      <c r="E1227" s="8"/>
      <c r="F1227" s="8"/>
      <c r="G1227" s="8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</row>
    <row r="1228" spans="1:24">
      <c r="A1228" s="8"/>
      <c r="D1228" s="16"/>
      <c r="E1228" s="8"/>
      <c r="F1228" s="8"/>
      <c r="G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</row>
    <row r="1229" spans="1:24">
      <c r="A1229" s="8"/>
      <c r="D1229" s="16"/>
      <c r="E1229" s="8"/>
      <c r="F1229" s="8"/>
      <c r="G1229" s="8"/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</row>
    <row r="1230" spans="1:24">
      <c r="A1230" s="8"/>
      <c r="D1230" s="16"/>
      <c r="E1230" s="8"/>
      <c r="F1230" s="8"/>
      <c r="G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</row>
    <row r="1231" spans="1:24">
      <c r="A1231" s="8"/>
      <c r="D1231" s="16"/>
      <c r="E1231" s="8"/>
      <c r="F1231" s="8"/>
      <c r="G1231" s="8"/>
      <c r="I1231" s="8"/>
      <c r="J1231" s="8"/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</row>
    <row r="1232" spans="1:24">
      <c r="A1232" s="8"/>
      <c r="D1232" s="16"/>
      <c r="E1232" s="8"/>
      <c r="F1232" s="8"/>
      <c r="G1232" s="8"/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</row>
    <row r="1233" spans="1:24">
      <c r="A1233" s="8"/>
      <c r="D1233" s="16"/>
      <c r="E1233" s="8"/>
      <c r="F1233" s="8"/>
      <c r="G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</row>
    <row r="1234" spans="1:24">
      <c r="A1234" s="8"/>
      <c r="D1234" s="16"/>
      <c r="E1234" s="8"/>
      <c r="F1234" s="8"/>
      <c r="G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</row>
    <row r="1235" spans="1:24">
      <c r="A1235" s="8"/>
      <c r="D1235" s="16"/>
      <c r="E1235" s="8"/>
      <c r="F1235" s="8"/>
      <c r="G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</row>
    <row r="1236" spans="1:24">
      <c r="A1236" s="8"/>
      <c r="D1236" s="16"/>
      <c r="E1236" s="8"/>
      <c r="F1236" s="8"/>
      <c r="G1236" s="8"/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</row>
    <row r="1237" spans="1:24">
      <c r="A1237" s="8"/>
      <c r="D1237" s="16"/>
      <c r="E1237" s="8"/>
      <c r="F1237" s="8"/>
      <c r="G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</row>
    <row r="1238" spans="1:24">
      <c r="A1238" s="8"/>
      <c r="D1238" s="16"/>
      <c r="E1238" s="8"/>
      <c r="F1238" s="8"/>
      <c r="G1238" s="8"/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</row>
    <row r="1239" spans="1:24">
      <c r="A1239" s="8"/>
      <c r="D1239" s="16"/>
      <c r="E1239" s="8"/>
      <c r="F1239" s="8"/>
      <c r="G1239" s="8"/>
      <c r="I1239" s="8"/>
      <c r="J1239" s="8"/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</row>
    <row r="1240" spans="1:24">
      <c r="A1240" s="8"/>
      <c r="D1240" s="16"/>
      <c r="E1240" s="8"/>
      <c r="F1240" s="8"/>
      <c r="G1240" s="8"/>
      <c r="I1240" s="8"/>
      <c r="J1240" s="8"/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</row>
    <row r="1241" spans="1:24">
      <c r="A1241" s="8"/>
      <c r="D1241" s="16"/>
      <c r="E1241" s="8"/>
      <c r="F1241" s="8"/>
      <c r="G1241" s="8"/>
      <c r="I1241" s="8"/>
      <c r="J1241" s="8"/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</row>
    <row r="1242" spans="1:24">
      <c r="A1242" s="8"/>
      <c r="D1242" s="16"/>
      <c r="E1242" s="8"/>
      <c r="F1242" s="8"/>
      <c r="G1242" s="8"/>
      <c r="I1242" s="8"/>
      <c r="J1242" s="8"/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</row>
    <row r="1243" spans="1:24">
      <c r="A1243" s="8"/>
      <c r="D1243" s="16"/>
      <c r="E1243" s="8"/>
      <c r="F1243" s="8"/>
      <c r="G1243" s="8"/>
      <c r="I1243" s="8"/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</row>
    <row r="1244" spans="1:24">
      <c r="A1244" s="8"/>
      <c r="D1244" s="16"/>
      <c r="E1244" s="8"/>
      <c r="F1244" s="8"/>
      <c r="G1244" s="8"/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</row>
    <row r="1245" spans="1:24">
      <c r="A1245" s="8"/>
      <c r="D1245" s="16"/>
      <c r="E1245" s="8"/>
      <c r="F1245" s="8"/>
      <c r="G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</row>
    <row r="1246" spans="1:24">
      <c r="A1246" s="8"/>
      <c r="D1246" s="16"/>
      <c r="E1246" s="8"/>
      <c r="F1246" s="8"/>
      <c r="G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</row>
    <row r="1247" spans="1:24">
      <c r="A1247" s="8"/>
      <c r="D1247" s="16"/>
      <c r="E1247" s="8"/>
      <c r="F1247" s="8"/>
      <c r="G1247" s="8"/>
      <c r="I1247" s="8"/>
      <c r="J1247" s="8"/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</row>
    <row r="1248" spans="1:24">
      <c r="A1248" s="8"/>
      <c r="D1248" s="16"/>
      <c r="E1248" s="8"/>
      <c r="F1248" s="8"/>
      <c r="G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</row>
    <row r="1249" spans="1:24">
      <c r="A1249" s="8"/>
      <c r="D1249" s="16"/>
      <c r="E1249" s="8"/>
      <c r="F1249" s="8"/>
      <c r="G1249" s="8"/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</row>
    <row r="1250" spans="1:24">
      <c r="A1250" s="8"/>
      <c r="D1250" s="16"/>
      <c r="E1250" s="8"/>
      <c r="F1250" s="8"/>
      <c r="G1250" s="8"/>
      <c r="I1250" s="8"/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</row>
    <row r="1251" spans="1:24">
      <c r="A1251" s="8"/>
      <c r="D1251" s="16"/>
      <c r="E1251" s="8"/>
      <c r="F1251" s="8"/>
      <c r="G1251" s="8"/>
      <c r="I1251" s="8"/>
      <c r="J1251" s="8"/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</row>
    <row r="1252" spans="1:24">
      <c r="A1252" s="8"/>
      <c r="D1252" s="16"/>
      <c r="E1252" s="8"/>
      <c r="F1252" s="8"/>
      <c r="G1252" s="8"/>
      <c r="I1252" s="8"/>
      <c r="J1252" s="8"/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</row>
    <row r="1253" spans="1:24">
      <c r="A1253" s="8"/>
      <c r="D1253" s="16"/>
      <c r="E1253" s="8"/>
      <c r="F1253" s="8"/>
      <c r="G1253" s="8"/>
      <c r="I1253" s="8"/>
      <c r="J1253" s="8"/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</row>
    <row r="1254" spans="1:24">
      <c r="A1254" s="8"/>
      <c r="D1254" s="16"/>
      <c r="E1254" s="8"/>
      <c r="F1254" s="8"/>
      <c r="G1254" s="8"/>
      <c r="I1254" s="8"/>
      <c r="J1254" s="8"/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</row>
    <row r="1255" spans="1:24">
      <c r="A1255" s="8"/>
      <c r="D1255" s="16"/>
      <c r="E1255" s="8"/>
      <c r="F1255" s="8"/>
      <c r="G1255" s="8"/>
      <c r="I1255" s="8"/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</row>
    <row r="1256" spans="1:24">
      <c r="A1256" s="8"/>
      <c r="D1256" s="16"/>
      <c r="E1256" s="8"/>
      <c r="F1256" s="8"/>
      <c r="G1256" s="8"/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</row>
    <row r="1257" spans="1:24">
      <c r="A1257" s="8"/>
      <c r="D1257" s="16"/>
      <c r="E1257" s="8"/>
      <c r="F1257" s="8"/>
      <c r="G1257" s="8"/>
      <c r="I1257" s="8"/>
      <c r="J1257" s="8"/>
      <c r="K1257" s="8"/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</row>
    <row r="1258" spans="1:24">
      <c r="A1258" s="8"/>
      <c r="D1258" s="16"/>
      <c r="E1258" s="8"/>
      <c r="F1258" s="8"/>
      <c r="G1258" s="8"/>
      <c r="I1258" s="8"/>
      <c r="J1258" s="8"/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</row>
    <row r="1259" spans="1:24">
      <c r="A1259" s="8"/>
      <c r="D1259" s="16"/>
      <c r="E1259" s="8"/>
      <c r="F1259" s="8"/>
      <c r="G1259" s="8"/>
      <c r="I1259" s="8"/>
      <c r="J1259" s="8"/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</row>
    <row r="1260" spans="1:24">
      <c r="A1260" s="8"/>
      <c r="D1260" s="16"/>
      <c r="E1260" s="8"/>
      <c r="F1260" s="8"/>
      <c r="G1260" s="8"/>
      <c r="I1260" s="8"/>
      <c r="J1260" s="8"/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</row>
    <row r="1261" spans="1:24">
      <c r="A1261" s="8"/>
      <c r="D1261" s="16"/>
      <c r="E1261" s="8"/>
      <c r="F1261" s="8"/>
      <c r="G1261" s="8"/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</row>
    <row r="1262" spans="1:24">
      <c r="A1262" s="8"/>
      <c r="D1262" s="16"/>
      <c r="E1262" s="8"/>
      <c r="F1262" s="8"/>
      <c r="G1262" s="8"/>
      <c r="I1262" s="8"/>
      <c r="J1262" s="8"/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</row>
    <row r="1263" spans="1:24">
      <c r="A1263" s="8"/>
      <c r="D1263" s="16"/>
      <c r="E1263" s="8"/>
      <c r="F1263" s="8"/>
      <c r="G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</row>
    <row r="1264" spans="1:24">
      <c r="A1264" s="8"/>
      <c r="D1264" s="16"/>
      <c r="E1264" s="8"/>
      <c r="F1264" s="8"/>
      <c r="G1264" s="8"/>
      <c r="I1264" s="8"/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</row>
    <row r="1265" spans="1:24">
      <c r="A1265" s="8"/>
      <c r="D1265" s="16"/>
      <c r="E1265" s="8"/>
      <c r="F1265" s="8"/>
      <c r="G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</row>
    <row r="1266" spans="1:24">
      <c r="A1266" s="8"/>
      <c r="D1266" s="16"/>
      <c r="E1266" s="8"/>
      <c r="F1266" s="8"/>
      <c r="G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</row>
    <row r="1267" spans="1:24">
      <c r="A1267" s="8"/>
      <c r="D1267" s="16"/>
      <c r="E1267" s="8"/>
      <c r="F1267" s="8"/>
      <c r="G1267" s="8"/>
      <c r="I1267" s="8"/>
      <c r="J1267" s="8"/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</row>
    <row r="1268" spans="1:24">
      <c r="A1268" s="8"/>
      <c r="D1268" s="16"/>
      <c r="E1268" s="8"/>
      <c r="F1268" s="8"/>
      <c r="G1268" s="8"/>
      <c r="I1268" s="8"/>
      <c r="J1268" s="8"/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</row>
    <row r="1269" spans="1:24">
      <c r="A1269" s="8"/>
      <c r="D1269" s="16"/>
      <c r="E1269" s="8"/>
      <c r="F1269" s="8"/>
      <c r="G1269" s="8"/>
      <c r="I1269" s="8"/>
      <c r="J1269" s="8"/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</row>
    <row r="1270" spans="1:24">
      <c r="A1270" s="8"/>
      <c r="D1270" s="16"/>
      <c r="E1270" s="8"/>
      <c r="F1270" s="8"/>
      <c r="G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</row>
    <row r="1271" spans="1:24">
      <c r="A1271" s="8"/>
      <c r="D1271" s="16"/>
      <c r="E1271" s="8"/>
      <c r="F1271" s="8"/>
      <c r="G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</row>
    <row r="1272" spans="1:24">
      <c r="A1272" s="8"/>
      <c r="D1272" s="16"/>
      <c r="E1272" s="8"/>
      <c r="F1272" s="8"/>
      <c r="G1272" s="8"/>
      <c r="I1272" s="8"/>
      <c r="J1272" s="8"/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</row>
    <row r="1273" spans="1:24">
      <c r="A1273" s="8"/>
      <c r="D1273" s="16"/>
      <c r="E1273" s="8"/>
      <c r="F1273" s="8"/>
      <c r="G1273" s="8"/>
      <c r="I1273" s="8"/>
      <c r="J1273" s="8"/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</row>
    <row r="1274" spans="1:24">
      <c r="A1274" s="8"/>
      <c r="D1274" s="16"/>
      <c r="E1274" s="8"/>
      <c r="F1274" s="8"/>
      <c r="G1274" s="8"/>
      <c r="I1274" s="8"/>
      <c r="J1274" s="8"/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</row>
    <row r="1275" spans="1:24">
      <c r="A1275" s="8"/>
      <c r="D1275" s="16"/>
      <c r="E1275" s="8"/>
      <c r="F1275" s="8"/>
      <c r="G1275" s="8"/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</row>
    <row r="1276" spans="1:24">
      <c r="A1276" s="8"/>
      <c r="D1276" s="16"/>
      <c r="E1276" s="8"/>
      <c r="F1276" s="8"/>
      <c r="G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</row>
    <row r="1277" spans="1:24">
      <c r="A1277" s="8"/>
      <c r="D1277" s="16"/>
      <c r="E1277" s="8"/>
      <c r="F1277" s="8"/>
      <c r="G1277" s="8"/>
      <c r="I1277" s="8"/>
      <c r="J1277" s="8"/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</row>
    <row r="1278" spans="1:24">
      <c r="A1278" s="8"/>
      <c r="D1278" s="16"/>
      <c r="E1278" s="8"/>
      <c r="F1278" s="8"/>
      <c r="G1278" s="8"/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</row>
    <row r="1279" spans="1:24">
      <c r="A1279" s="8"/>
      <c r="D1279" s="16"/>
      <c r="E1279" s="8"/>
      <c r="F1279" s="8"/>
      <c r="G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</row>
    <row r="1280" spans="1:24">
      <c r="A1280" s="8"/>
      <c r="D1280" s="16"/>
      <c r="E1280" s="8"/>
      <c r="F1280" s="8"/>
      <c r="G1280" s="8"/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</row>
    <row r="1281" spans="1:24">
      <c r="A1281" s="8"/>
      <c r="D1281" s="16"/>
      <c r="E1281" s="8"/>
      <c r="F1281" s="8"/>
      <c r="G1281" s="8"/>
      <c r="I1281" s="8"/>
      <c r="J1281" s="8"/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</row>
    <row r="1282" spans="1:24">
      <c r="A1282" s="8"/>
      <c r="D1282" s="16"/>
      <c r="E1282" s="8"/>
      <c r="F1282" s="8"/>
      <c r="G1282" s="8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</row>
    <row r="1283" spans="1:24">
      <c r="A1283" s="8"/>
      <c r="D1283" s="16"/>
      <c r="E1283" s="8"/>
      <c r="F1283" s="8"/>
      <c r="G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</row>
    <row r="1284" spans="1:24">
      <c r="A1284" s="8"/>
      <c r="D1284" s="16"/>
      <c r="E1284" s="8"/>
      <c r="F1284" s="8"/>
      <c r="G1284" s="8"/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</row>
    <row r="1285" spans="1:24">
      <c r="A1285" s="8"/>
      <c r="D1285" s="16"/>
      <c r="E1285" s="8"/>
      <c r="F1285" s="8"/>
      <c r="G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</row>
    <row r="1286" spans="1:24">
      <c r="A1286" s="8"/>
      <c r="D1286" s="16"/>
      <c r="E1286" s="8"/>
      <c r="F1286" s="8"/>
      <c r="G1286" s="8"/>
      <c r="I1286" s="8"/>
      <c r="J1286" s="8"/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</row>
    <row r="1287" spans="1:24">
      <c r="A1287" s="8"/>
      <c r="D1287" s="16"/>
      <c r="E1287" s="8"/>
      <c r="F1287" s="8"/>
      <c r="G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</row>
    <row r="1288" spans="1:24">
      <c r="A1288" s="8"/>
      <c r="D1288" s="16"/>
      <c r="E1288" s="8"/>
      <c r="F1288" s="8"/>
      <c r="G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</row>
    <row r="1289" spans="1:24">
      <c r="A1289" s="8"/>
      <c r="D1289" s="16"/>
      <c r="E1289" s="8"/>
      <c r="F1289" s="8"/>
      <c r="G1289" s="8"/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</row>
    <row r="1290" spans="1:24">
      <c r="A1290" s="8"/>
      <c r="D1290" s="16"/>
      <c r="E1290" s="8"/>
      <c r="F1290" s="8"/>
      <c r="G1290" s="8"/>
      <c r="I1290" s="8"/>
      <c r="J1290" s="8"/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</row>
    <row r="1291" spans="1:24">
      <c r="A1291" s="8"/>
      <c r="D1291" s="16"/>
      <c r="E1291" s="8"/>
      <c r="F1291" s="8"/>
      <c r="G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</row>
    <row r="1292" spans="1:24">
      <c r="A1292" s="8"/>
      <c r="D1292" s="16"/>
      <c r="E1292" s="8"/>
      <c r="F1292" s="8"/>
      <c r="G1292" s="8"/>
      <c r="I1292" s="8"/>
      <c r="J1292" s="8"/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</row>
    <row r="1293" spans="1:24">
      <c r="A1293" s="8"/>
      <c r="D1293" s="16"/>
      <c r="E1293" s="8"/>
      <c r="F1293" s="8"/>
      <c r="G1293" s="8"/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</row>
    <row r="1294" spans="1:24">
      <c r="A1294" s="8"/>
      <c r="D1294" s="16"/>
      <c r="E1294" s="8"/>
      <c r="F1294" s="8"/>
      <c r="G1294" s="8"/>
      <c r="I1294" s="8"/>
      <c r="J1294" s="8"/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</row>
    <row r="1295" spans="1:24">
      <c r="A1295" s="8"/>
      <c r="D1295" s="16"/>
      <c r="E1295" s="8"/>
      <c r="F1295" s="8"/>
      <c r="G1295" s="8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</row>
    <row r="1296" spans="1:24">
      <c r="A1296" s="8"/>
      <c r="D1296" s="16"/>
      <c r="E1296" s="8"/>
      <c r="F1296" s="8"/>
      <c r="G1296" s="8"/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</row>
    <row r="1297" spans="1:24">
      <c r="A1297" s="8"/>
      <c r="D1297" s="16"/>
      <c r="E1297" s="8"/>
      <c r="F1297" s="8"/>
      <c r="G1297" s="8"/>
      <c r="I1297" s="8"/>
      <c r="J1297" s="8"/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</row>
    <row r="1298" spans="1:24">
      <c r="A1298" s="8"/>
      <c r="D1298" s="16"/>
      <c r="E1298" s="8"/>
      <c r="F1298" s="8"/>
      <c r="G1298" s="8"/>
      <c r="I1298" s="8"/>
      <c r="J1298" s="8"/>
      <c r="K1298" s="8"/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</row>
    <row r="1299" spans="1:24">
      <c r="A1299" s="8"/>
      <c r="D1299" s="16"/>
      <c r="E1299" s="8"/>
      <c r="F1299" s="8"/>
      <c r="G1299" s="8"/>
      <c r="I1299" s="8"/>
      <c r="J1299" s="8"/>
      <c r="K1299" s="8"/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</row>
    <row r="1300" spans="1:24">
      <c r="A1300" s="8"/>
      <c r="D1300" s="16"/>
      <c r="E1300" s="8"/>
      <c r="F1300" s="8"/>
      <c r="G1300" s="8"/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</row>
    <row r="1301" spans="1:24">
      <c r="A1301" s="8"/>
      <c r="D1301" s="16"/>
      <c r="E1301" s="8"/>
      <c r="F1301" s="8"/>
      <c r="G1301" s="8"/>
      <c r="I1301" s="8"/>
      <c r="J1301" s="8"/>
      <c r="K1301" s="8"/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</row>
    <row r="1302" spans="1:24">
      <c r="A1302" s="8"/>
      <c r="D1302" s="16"/>
      <c r="E1302" s="8"/>
      <c r="F1302" s="8"/>
      <c r="G1302" s="8"/>
      <c r="I1302" s="8"/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</row>
    <row r="1303" spans="1:24">
      <c r="A1303" s="8"/>
      <c r="D1303" s="16"/>
      <c r="E1303" s="8"/>
      <c r="F1303" s="8"/>
      <c r="G1303" s="8"/>
      <c r="I1303" s="8"/>
      <c r="J1303" s="8"/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</row>
    <row r="1304" spans="1:24">
      <c r="A1304" s="8"/>
      <c r="D1304" s="16"/>
      <c r="E1304" s="8"/>
      <c r="F1304" s="8"/>
      <c r="G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</row>
    <row r="1305" spans="1:24">
      <c r="A1305" s="8"/>
      <c r="D1305" s="16"/>
      <c r="E1305" s="8"/>
      <c r="F1305" s="8"/>
      <c r="G1305" s="8"/>
      <c r="I1305" s="8"/>
      <c r="J1305" s="8"/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</row>
    <row r="1306" spans="1:24">
      <c r="A1306" s="8"/>
      <c r="D1306" s="16"/>
      <c r="E1306" s="8"/>
      <c r="F1306" s="8"/>
      <c r="G1306" s="8"/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</row>
    <row r="1307" spans="1:24">
      <c r="A1307" s="8"/>
      <c r="D1307" s="16"/>
      <c r="E1307" s="8"/>
      <c r="F1307" s="8"/>
      <c r="G1307" s="8"/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</row>
    <row r="1308" spans="1:24">
      <c r="A1308" s="8"/>
      <c r="D1308" s="16"/>
      <c r="E1308" s="8"/>
      <c r="F1308" s="8"/>
      <c r="G1308" s="8"/>
      <c r="I1308" s="8"/>
      <c r="J1308" s="8"/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</row>
    <row r="1309" spans="1:24">
      <c r="A1309" s="8"/>
      <c r="D1309" s="16"/>
      <c r="E1309" s="8"/>
      <c r="F1309" s="8"/>
      <c r="G1309" s="8"/>
      <c r="I1309" s="8"/>
      <c r="J1309" s="8"/>
      <c r="K1309" s="8"/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</row>
    <row r="1310" spans="1:24">
      <c r="A1310" s="8"/>
      <c r="D1310" s="16"/>
      <c r="E1310" s="8"/>
      <c r="F1310" s="8"/>
      <c r="G1310" s="8"/>
      <c r="I1310" s="8"/>
      <c r="J1310" s="8"/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</row>
    <row r="1311" spans="1:24">
      <c r="A1311" s="8"/>
      <c r="D1311" s="16"/>
      <c r="E1311" s="8"/>
      <c r="F1311" s="8"/>
      <c r="G1311" s="8"/>
      <c r="I1311" s="8"/>
      <c r="J1311" s="8"/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</row>
    <row r="1312" spans="1:24">
      <c r="A1312" s="8"/>
      <c r="D1312" s="16"/>
      <c r="E1312" s="8"/>
      <c r="F1312" s="8"/>
      <c r="G1312" s="8"/>
      <c r="I1312" s="8"/>
      <c r="J1312" s="8"/>
      <c r="K1312" s="8"/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</row>
    <row r="1313" spans="1:24">
      <c r="A1313" s="8"/>
      <c r="D1313" s="16"/>
      <c r="E1313" s="8"/>
      <c r="F1313" s="8"/>
      <c r="G1313" s="8"/>
      <c r="I1313" s="8"/>
      <c r="J1313" s="8"/>
      <c r="K1313" s="8"/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</row>
    <row r="1314" spans="1:24">
      <c r="A1314" s="8"/>
      <c r="D1314" s="16"/>
      <c r="E1314" s="8"/>
      <c r="F1314" s="8"/>
      <c r="G1314" s="8"/>
      <c r="I1314" s="8"/>
      <c r="J1314" s="8"/>
      <c r="K1314" s="8"/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</row>
    <row r="1315" spans="1:24">
      <c r="A1315" s="8"/>
      <c r="D1315" s="16"/>
      <c r="E1315" s="8"/>
      <c r="F1315" s="8"/>
      <c r="G1315" s="8"/>
      <c r="I1315" s="8"/>
      <c r="J1315" s="8"/>
      <c r="K1315" s="8"/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</row>
    <row r="1316" spans="1:24">
      <c r="A1316" s="8"/>
      <c r="D1316" s="16"/>
      <c r="E1316" s="8"/>
      <c r="F1316" s="8"/>
      <c r="G1316" s="8"/>
      <c r="I1316" s="8"/>
      <c r="J1316" s="8"/>
      <c r="K1316" s="8"/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</row>
    <row r="1317" spans="1:24">
      <c r="A1317" s="8"/>
      <c r="D1317" s="16"/>
      <c r="E1317" s="8"/>
      <c r="F1317" s="8"/>
      <c r="G1317" s="8"/>
      <c r="I1317" s="8"/>
      <c r="J1317" s="8"/>
      <c r="K1317" s="8"/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</row>
    <row r="1318" spans="1:24">
      <c r="A1318" s="8"/>
      <c r="D1318" s="16"/>
      <c r="E1318" s="8"/>
      <c r="F1318" s="8"/>
      <c r="G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</row>
    <row r="1319" spans="1:24">
      <c r="A1319" s="8"/>
      <c r="D1319" s="16"/>
      <c r="E1319" s="8"/>
      <c r="F1319" s="8"/>
      <c r="G1319" s="8"/>
      <c r="I1319" s="8"/>
      <c r="J1319" s="8"/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</row>
    <row r="1320" spans="1:24">
      <c r="A1320" s="8"/>
      <c r="D1320" s="16"/>
      <c r="E1320" s="8"/>
      <c r="F1320" s="8"/>
      <c r="G1320" s="8"/>
      <c r="I1320" s="8"/>
      <c r="J1320" s="8"/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</row>
    <row r="1321" spans="1:24">
      <c r="A1321" s="8"/>
      <c r="D1321" s="16"/>
      <c r="E1321" s="8"/>
      <c r="F1321" s="8"/>
      <c r="G1321" s="8"/>
      <c r="I1321" s="8"/>
      <c r="J1321" s="8"/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</row>
    <row r="1322" spans="1:24">
      <c r="A1322" s="8"/>
      <c r="D1322" s="16"/>
      <c r="E1322" s="8"/>
      <c r="F1322" s="8"/>
      <c r="G1322" s="8"/>
      <c r="I1322" s="8"/>
      <c r="J1322" s="8"/>
      <c r="K1322" s="8"/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</row>
    <row r="1323" spans="1:24">
      <c r="A1323" s="8"/>
      <c r="D1323" s="16"/>
      <c r="E1323" s="8"/>
      <c r="F1323" s="8"/>
      <c r="G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</row>
    <row r="1324" spans="1:24">
      <c r="A1324" s="8"/>
      <c r="D1324" s="16"/>
      <c r="E1324" s="8"/>
      <c r="F1324" s="8"/>
      <c r="G1324" s="8"/>
      <c r="I1324" s="8"/>
      <c r="J1324" s="8"/>
      <c r="K1324" s="8"/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</row>
    <row r="1325" spans="1:24">
      <c r="A1325" s="8"/>
      <c r="D1325" s="16"/>
      <c r="E1325" s="8"/>
      <c r="F1325" s="8"/>
      <c r="G1325" s="8"/>
      <c r="I1325" s="8"/>
      <c r="J1325" s="8"/>
      <c r="K1325" s="8"/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</row>
    <row r="1326" spans="1:24">
      <c r="A1326" s="8"/>
      <c r="D1326" s="16"/>
      <c r="E1326" s="8"/>
      <c r="F1326" s="8"/>
      <c r="G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</row>
    <row r="1327" spans="1:24">
      <c r="A1327" s="8"/>
      <c r="D1327" s="16"/>
      <c r="E1327" s="8"/>
      <c r="F1327" s="8"/>
      <c r="G1327" s="8"/>
      <c r="I1327" s="8"/>
      <c r="J1327" s="8"/>
      <c r="K1327" s="8"/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</row>
    <row r="1328" spans="1:24">
      <c r="A1328" s="8"/>
      <c r="D1328" s="16"/>
      <c r="E1328" s="8"/>
      <c r="F1328" s="8"/>
      <c r="G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</row>
    <row r="1329" spans="1:24">
      <c r="A1329" s="8"/>
      <c r="D1329" s="16"/>
      <c r="E1329" s="8"/>
      <c r="F1329" s="8"/>
      <c r="G1329" s="8"/>
      <c r="I1329" s="8"/>
      <c r="J1329" s="8"/>
      <c r="K1329" s="8"/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</row>
    <row r="1330" spans="1:24">
      <c r="A1330" s="8"/>
      <c r="D1330" s="16"/>
      <c r="E1330" s="8"/>
      <c r="F1330" s="8"/>
      <c r="G1330" s="8"/>
      <c r="I1330" s="8"/>
      <c r="J1330" s="8"/>
      <c r="K1330" s="8"/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</row>
    <row r="1331" spans="1:24">
      <c r="A1331" s="8"/>
      <c r="D1331" s="16"/>
      <c r="E1331" s="8"/>
      <c r="F1331" s="8"/>
      <c r="G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</row>
    <row r="1332" spans="1:24">
      <c r="A1332" s="8"/>
      <c r="D1332" s="16"/>
      <c r="E1332" s="8"/>
      <c r="F1332" s="8"/>
      <c r="G1332" s="8"/>
      <c r="I1332" s="8"/>
      <c r="J1332" s="8"/>
      <c r="K1332" s="8"/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</row>
    <row r="1333" spans="1:24">
      <c r="A1333" s="8"/>
      <c r="D1333" s="16"/>
      <c r="E1333" s="8"/>
      <c r="F1333" s="8"/>
      <c r="G1333" s="8"/>
      <c r="I1333" s="8"/>
      <c r="J1333" s="8"/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</row>
    <row r="1334" spans="1:24">
      <c r="A1334" s="8"/>
      <c r="D1334" s="16"/>
      <c r="E1334" s="8"/>
      <c r="F1334" s="8"/>
      <c r="G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</row>
    <row r="1335" spans="1:24">
      <c r="A1335" s="8"/>
      <c r="D1335" s="16"/>
      <c r="E1335" s="8"/>
      <c r="F1335" s="8"/>
      <c r="G1335" s="8"/>
      <c r="I1335" s="8"/>
      <c r="J1335" s="8"/>
      <c r="K1335" s="8"/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</row>
    <row r="1336" spans="1:24">
      <c r="A1336" s="8"/>
      <c r="D1336" s="16"/>
      <c r="E1336" s="8"/>
      <c r="F1336" s="8"/>
      <c r="G1336" s="8"/>
      <c r="I1336" s="8"/>
      <c r="J1336" s="8"/>
      <c r="K1336" s="8"/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</row>
    <row r="1337" spans="1:24">
      <c r="A1337" s="8"/>
      <c r="D1337" s="16"/>
      <c r="E1337" s="8"/>
      <c r="F1337" s="8"/>
      <c r="G1337" s="8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</row>
    <row r="1338" spans="1:24">
      <c r="A1338" s="8"/>
      <c r="D1338" s="16"/>
      <c r="E1338" s="8"/>
      <c r="F1338" s="8"/>
      <c r="G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</row>
    <row r="1339" spans="1:24">
      <c r="A1339" s="8"/>
      <c r="D1339" s="16"/>
      <c r="E1339" s="8"/>
      <c r="F1339" s="8"/>
      <c r="G1339" s="8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</row>
    <row r="1340" spans="1:24">
      <c r="A1340" s="8"/>
      <c r="D1340" s="16"/>
      <c r="E1340" s="8"/>
      <c r="F1340" s="8"/>
      <c r="G1340" s="8"/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</row>
    <row r="1341" spans="1:24">
      <c r="A1341" s="8"/>
      <c r="D1341" s="16"/>
      <c r="E1341" s="8"/>
      <c r="F1341" s="8"/>
      <c r="G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</row>
    <row r="1342" spans="1:24">
      <c r="A1342" s="8"/>
      <c r="D1342" s="16"/>
      <c r="E1342" s="8"/>
      <c r="F1342" s="8"/>
      <c r="G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</row>
    <row r="1343" spans="1:24">
      <c r="A1343" s="8"/>
      <c r="D1343" s="16"/>
      <c r="E1343" s="8"/>
      <c r="F1343" s="8"/>
      <c r="G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</row>
    <row r="1344" spans="1:24">
      <c r="A1344" s="8"/>
      <c r="D1344" s="16"/>
      <c r="E1344" s="8"/>
      <c r="F1344" s="8"/>
      <c r="G1344" s="8"/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</row>
    <row r="1345" spans="1:24">
      <c r="A1345" s="8"/>
      <c r="D1345" s="16"/>
      <c r="E1345" s="8"/>
      <c r="F1345" s="8"/>
      <c r="G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</row>
    <row r="1346" spans="1:24">
      <c r="A1346" s="8"/>
      <c r="D1346" s="16"/>
      <c r="E1346" s="8"/>
      <c r="F1346" s="8"/>
      <c r="G1346" s="8"/>
      <c r="I1346" s="8"/>
      <c r="J1346" s="8"/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</row>
    <row r="1347" spans="1:24">
      <c r="A1347" s="8"/>
      <c r="D1347" s="16"/>
      <c r="E1347" s="8"/>
      <c r="F1347" s="8"/>
      <c r="G1347" s="8"/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</row>
    <row r="1348" spans="1:24">
      <c r="A1348" s="8"/>
      <c r="D1348" s="16"/>
      <c r="E1348" s="8"/>
      <c r="F1348" s="8"/>
      <c r="G1348" s="8"/>
      <c r="I1348" s="8"/>
      <c r="J1348" s="8"/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</row>
    <row r="1349" spans="1:24">
      <c r="A1349" s="8"/>
      <c r="D1349" s="16"/>
      <c r="E1349" s="8"/>
      <c r="F1349" s="8"/>
      <c r="G1349" s="8"/>
      <c r="I1349" s="8"/>
      <c r="J1349" s="8"/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</row>
    <row r="1350" spans="1:24">
      <c r="A1350" s="8"/>
      <c r="D1350" s="16"/>
      <c r="E1350" s="8"/>
      <c r="F1350" s="8"/>
      <c r="G1350" s="8"/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</row>
    <row r="1351" spans="1:24">
      <c r="A1351" s="8"/>
      <c r="D1351" s="16"/>
      <c r="E1351" s="8"/>
      <c r="F1351" s="8"/>
      <c r="G1351" s="8"/>
      <c r="I1351" s="8"/>
      <c r="J1351" s="8"/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</row>
    <row r="1352" spans="1:24">
      <c r="A1352" s="8"/>
      <c r="D1352" s="16"/>
      <c r="E1352" s="8"/>
      <c r="F1352" s="8"/>
      <c r="G1352" s="8"/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</row>
    <row r="1353" spans="1:24">
      <c r="A1353" s="8"/>
      <c r="D1353" s="16"/>
      <c r="E1353" s="8"/>
      <c r="F1353" s="8"/>
      <c r="G1353" s="8"/>
      <c r="I1353" s="8"/>
      <c r="J1353" s="8"/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</row>
    <row r="1354" spans="1:24">
      <c r="A1354" s="8"/>
      <c r="D1354" s="16"/>
      <c r="E1354" s="8"/>
      <c r="F1354" s="8"/>
      <c r="G1354" s="8"/>
      <c r="I1354" s="8"/>
      <c r="J1354" s="8"/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</row>
    <row r="1355" spans="1:24">
      <c r="A1355" s="8"/>
      <c r="D1355" s="16"/>
      <c r="E1355" s="8"/>
      <c r="F1355" s="8"/>
      <c r="G1355" s="8"/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</row>
    <row r="1356" spans="1:24">
      <c r="A1356" s="8"/>
      <c r="D1356" s="16"/>
      <c r="E1356" s="8"/>
      <c r="F1356" s="8"/>
      <c r="G1356" s="8"/>
      <c r="I1356" s="8"/>
      <c r="J1356" s="8"/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</row>
    <row r="1357" spans="1:24">
      <c r="A1357" s="8"/>
      <c r="D1357" s="16"/>
      <c r="E1357" s="8"/>
      <c r="F1357" s="8"/>
      <c r="G1357" s="8"/>
      <c r="I1357" s="8"/>
      <c r="J1357" s="8"/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</row>
    <row r="1358" spans="1:24">
      <c r="A1358" s="8"/>
      <c r="D1358" s="16"/>
      <c r="E1358" s="8"/>
      <c r="F1358" s="8"/>
      <c r="G1358" s="8"/>
      <c r="I1358" s="8"/>
      <c r="J1358" s="8"/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</row>
    <row r="1359" spans="1:24">
      <c r="A1359" s="8"/>
      <c r="D1359" s="16"/>
      <c r="E1359" s="8"/>
      <c r="F1359" s="8"/>
      <c r="G1359" s="8"/>
      <c r="I1359" s="8"/>
      <c r="J1359" s="8"/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</row>
    <row r="1360" spans="1:24">
      <c r="A1360" s="8"/>
      <c r="D1360" s="16"/>
      <c r="E1360" s="8"/>
      <c r="F1360" s="8"/>
      <c r="G1360" s="8"/>
      <c r="I1360" s="8"/>
      <c r="J1360" s="8"/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</row>
    <row r="1361" spans="1:24">
      <c r="A1361" s="8"/>
      <c r="D1361" s="16"/>
      <c r="E1361" s="8"/>
      <c r="F1361" s="8"/>
      <c r="G1361" s="8"/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</row>
    <row r="1362" spans="1:24">
      <c r="A1362" s="8"/>
      <c r="D1362" s="16"/>
      <c r="E1362" s="8"/>
      <c r="F1362" s="8"/>
      <c r="G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</row>
    <row r="1363" spans="1:24">
      <c r="A1363" s="8"/>
      <c r="D1363" s="16"/>
      <c r="E1363" s="8"/>
      <c r="F1363" s="8"/>
      <c r="G1363" s="8"/>
      <c r="I1363" s="8"/>
      <c r="J1363" s="8"/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</row>
    <row r="1364" spans="1:24">
      <c r="A1364" s="8"/>
      <c r="D1364" s="16"/>
      <c r="E1364" s="8"/>
      <c r="F1364" s="8"/>
      <c r="G1364" s="8"/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</row>
    <row r="1365" spans="1:24">
      <c r="A1365" s="8"/>
      <c r="D1365" s="16"/>
      <c r="E1365" s="8"/>
      <c r="F1365" s="8"/>
      <c r="G1365" s="8"/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</row>
    <row r="1366" spans="1:24">
      <c r="A1366" s="8"/>
      <c r="D1366" s="16"/>
      <c r="E1366" s="8"/>
      <c r="F1366" s="8"/>
      <c r="G1366" s="8"/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</row>
    <row r="1367" spans="1:24">
      <c r="A1367" s="8"/>
      <c r="D1367" s="16"/>
      <c r="E1367" s="8"/>
      <c r="F1367" s="8"/>
      <c r="G1367" s="8"/>
      <c r="I1367" s="8"/>
      <c r="J1367" s="8"/>
      <c r="K1367" s="8"/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</row>
    <row r="1368" spans="1:24">
      <c r="A1368" s="8"/>
      <c r="D1368" s="16"/>
      <c r="E1368" s="8"/>
      <c r="F1368" s="8"/>
      <c r="G1368" s="8"/>
      <c r="I1368" s="8"/>
      <c r="J1368" s="8"/>
      <c r="K1368" s="8"/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</row>
    <row r="1369" spans="1:24">
      <c r="A1369" s="8"/>
      <c r="D1369" s="16"/>
      <c r="E1369" s="8"/>
      <c r="F1369" s="8"/>
      <c r="G1369" s="8"/>
      <c r="I1369" s="8"/>
      <c r="J1369" s="8"/>
      <c r="K1369" s="8"/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</row>
    <row r="1370" spans="1:24">
      <c r="A1370" s="8"/>
      <c r="D1370" s="16"/>
      <c r="E1370" s="8"/>
      <c r="F1370" s="8"/>
      <c r="G1370" s="8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</row>
    <row r="1371" spans="1:24">
      <c r="A1371" s="8"/>
      <c r="D1371" s="16"/>
      <c r="E1371" s="8"/>
      <c r="F1371" s="8"/>
      <c r="G1371" s="8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</row>
    <row r="1372" spans="1:24">
      <c r="A1372" s="8"/>
      <c r="D1372" s="16"/>
      <c r="E1372" s="8"/>
      <c r="F1372" s="8"/>
      <c r="G1372" s="8"/>
      <c r="I1372" s="8"/>
      <c r="J1372" s="8"/>
      <c r="K1372" s="8"/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</row>
    <row r="1373" spans="1:24">
      <c r="A1373" s="8"/>
      <c r="D1373" s="16"/>
      <c r="E1373" s="8"/>
      <c r="F1373" s="8"/>
      <c r="G1373" s="8"/>
      <c r="I1373" s="8"/>
      <c r="J1373" s="8"/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</row>
    <row r="1374" spans="1:24">
      <c r="A1374" s="8"/>
      <c r="D1374" s="16"/>
      <c r="E1374" s="8"/>
      <c r="F1374" s="8"/>
      <c r="G1374" s="8"/>
      <c r="I1374" s="8"/>
      <c r="J1374" s="8"/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</row>
    <row r="1375" spans="1:24">
      <c r="A1375" s="8"/>
      <c r="D1375" s="16"/>
      <c r="E1375" s="8"/>
      <c r="F1375" s="8"/>
      <c r="G1375" s="8"/>
      <c r="I1375" s="8"/>
      <c r="J1375" s="8"/>
      <c r="K1375" s="8"/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</row>
    <row r="1376" spans="1:24">
      <c r="A1376" s="8"/>
      <c r="D1376" s="16"/>
      <c r="E1376" s="8"/>
      <c r="F1376" s="8"/>
      <c r="G1376" s="8"/>
      <c r="I1376" s="8"/>
      <c r="J1376" s="8"/>
      <c r="K1376" s="8"/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</row>
    <row r="1377" spans="1:24">
      <c r="A1377" s="8"/>
      <c r="D1377" s="16"/>
      <c r="E1377" s="8"/>
      <c r="F1377" s="8"/>
      <c r="G1377" s="8"/>
      <c r="I1377" s="8"/>
      <c r="J1377" s="8"/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</row>
    <row r="1378" spans="1:24">
      <c r="A1378" s="8"/>
      <c r="D1378" s="16"/>
      <c r="E1378" s="8"/>
      <c r="F1378" s="8"/>
      <c r="G1378" s="8"/>
      <c r="I1378" s="8"/>
      <c r="J1378" s="8"/>
      <c r="K1378" s="8"/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</row>
    <row r="1379" spans="1:24">
      <c r="A1379" s="8"/>
      <c r="D1379" s="16"/>
      <c r="E1379" s="8"/>
      <c r="F1379" s="8"/>
      <c r="G1379" s="8"/>
      <c r="I1379" s="8"/>
      <c r="J1379" s="8"/>
      <c r="K1379" s="8"/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</row>
    <row r="1380" spans="1:24">
      <c r="A1380" s="8"/>
      <c r="D1380" s="16"/>
      <c r="E1380" s="8"/>
      <c r="F1380" s="8"/>
      <c r="G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</row>
    <row r="1381" spans="1:24">
      <c r="A1381" s="8"/>
      <c r="D1381" s="16"/>
      <c r="E1381" s="8"/>
      <c r="F1381" s="8"/>
      <c r="G1381" s="8"/>
      <c r="I1381" s="8"/>
      <c r="J1381" s="8"/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</row>
    <row r="1382" spans="1:24">
      <c r="A1382" s="8"/>
      <c r="D1382" s="16"/>
      <c r="E1382" s="8"/>
      <c r="F1382" s="8"/>
      <c r="G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</row>
    <row r="1383" spans="1:24">
      <c r="A1383" s="8"/>
      <c r="D1383" s="16"/>
      <c r="E1383" s="8"/>
      <c r="F1383" s="8"/>
      <c r="G1383" s="8"/>
      <c r="I1383" s="8"/>
      <c r="J1383" s="8"/>
      <c r="K1383" s="8"/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</row>
    <row r="1384" spans="1:24">
      <c r="A1384" s="8"/>
      <c r="D1384" s="16"/>
      <c r="E1384" s="8"/>
      <c r="F1384" s="8"/>
      <c r="G1384" s="8"/>
      <c r="I1384" s="8"/>
      <c r="J1384" s="8"/>
      <c r="K1384" s="8"/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</row>
    <row r="1385" spans="1:24">
      <c r="A1385" s="8"/>
      <c r="D1385" s="16"/>
      <c r="E1385" s="8"/>
      <c r="F1385" s="8"/>
      <c r="G1385" s="8"/>
      <c r="I1385" s="8"/>
      <c r="J1385" s="8"/>
      <c r="K1385" s="8"/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</row>
    <row r="1386" spans="1:24">
      <c r="A1386" s="8"/>
      <c r="D1386" s="16"/>
      <c r="E1386" s="8"/>
      <c r="F1386" s="8"/>
      <c r="G1386" s="8"/>
      <c r="I1386" s="8"/>
      <c r="J1386" s="8"/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</row>
    <row r="1387" spans="1:24">
      <c r="A1387" s="8"/>
      <c r="D1387" s="16"/>
      <c r="E1387" s="8"/>
      <c r="F1387" s="8"/>
      <c r="G1387" s="8"/>
      <c r="I1387" s="8"/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</row>
    <row r="1388" spans="1:24">
      <c r="A1388" s="8"/>
      <c r="D1388" s="16"/>
      <c r="E1388" s="8"/>
      <c r="F1388" s="8"/>
      <c r="G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</row>
    <row r="1389" spans="1:24">
      <c r="A1389" s="8"/>
      <c r="D1389" s="16"/>
      <c r="E1389" s="8"/>
      <c r="F1389" s="8"/>
      <c r="G1389" s="8"/>
      <c r="I1389" s="8"/>
      <c r="J1389" s="8"/>
      <c r="K1389" s="8"/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</row>
    <row r="1390" spans="1:24">
      <c r="A1390" s="8"/>
      <c r="D1390" s="16"/>
      <c r="E1390" s="8"/>
      <c r="F1390" s="8"/>
      <c r="G1390" s="8"/>
      <c r="I1390" s="8"/>
      <c r="J1390" s="8"/>
      <c r="K1390" s="8"/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</row>
    <row r="1391" spans="1:24">
      <c r="A1391" s="8"/>
      <c r="D1391" s="16"/>
      <c r="E1391" s="8"/>
      <c r="F1391" s="8"/>
      <c r="G1391" s="8"/>
      <c r="I1391" s="8"/>
      <c r="J1391" s="8"/>
      <c r="K1391" s="8"/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</row>
    <row r="1392" spans="1:24">
      <c r="A1392" s="8"/>
      <c r="D1392" s="16"/>
      <c r="E1392" s="8"/>
      <c r="F1392" s="8"/>
      <c r="G1392" s="8"/>
      <c r="I1392" s="8"/>
      <c r="J1392" s="8"/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</row>
    <row r="1393" spans="1:24">
      <c r="A1393" s="8"/>
      <c r="D1393" s="16"/>
      <c r="E1393" s="8"/>
      <c r="F1393" s="8"/>
      <c r="G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</row>
    <row r="1394" spans="1:24">
      <c r="A1394" s="8"/>
      <c r="D1394" s="16"/>
      <c r="E1394" s="8"/>
      <c r="F1394" s="8"/>
      <c r="G1394" s="8"/>
      <c r="I1394" s="8"/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</row>
    <row r="1395" spans="1:24">
      <c r="A1395" s="8"/>
      <c r="D1395" s="16"/>
      <c r="E1395" s="8"/>
      <c r="F1395" s="8"/>
      <c r="G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</row>
    <row r="1396" spans="1:24">
      <c r="A1396" s="8"/>
      <c r="D1396" s="16"/>
      <c r="E1396" s="8"/>
      <c r="F1396" s="8"/>
      <c r="G1396" s="8"/>
      <c r="I1396" s="8"/>
      <c r="J1396" s="8"/>
      <c r="K1396" s="8"/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</row>
    <row r="1397" spans="1:24">
      <c r="A1397" s="8"/>
      <c r="D1397" s="16"/>
      <c r="E1397" s="8"/>
      <c r="F1397" s="8"/>
      <c r="G1397" s="8"/>
      <c r="I1397" s="8"/>
      <c r="J1397" s="8"/>
      <c r="K1397" s="8"/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</row>
    <row r="1398" spans="1:24">
      <c r="A1398" s="8"/>
      <c r="D1398" s="16"/>
      <c r="E1398" s="8"/>
      <c r="F1398" s="8"/>
      <c r="G1398" s="8"/>
      <c r="I1398" s="8"/>
      <c r="J1398" s="8"/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</row>
    <row r="1399" spans="1:24">
      <c r="A1399" s="8"/>
      <c r="D1399" s="16"/>
      <c r="E1399" s="8"/>
      <c r="F1399" s="8"/>
      <c r="G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</row>
    <row r="1400" spans="1:24">
      <c r="A1400" s="8"/>
      <c r="D1400" s="16"/>
      <c r="E1400" s="8"/>
      <c r="F1400" s="8"/>
      <c r="G1400" s="8"/>
      <c r="I1400" s="8"/>
      <c r="J1400" s="8"/>
      <c r="K1400" s="8"/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</row>
    <row r="1401" spans="1:24">
      <c r="A1401" s="8"/>
      <c r="D1401" s="16"/>
      <c r="E1401" s="8"/>
      <c r="F1401" s="8"/>
      <c r="G1401" s="8"/>
      <c r="I1401" s="8"/>
      <c r="J1401" s="8"/>
      <c r="K1401" s="8"/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</row>
    <row r="1402" spans="1:24">
      <c r="A1402" s="8"/>
      <c r="D1402" s="16"/>
      <c r="E1402" s="8"/>
      <c r="F1402" s="8"/>
      <c r="G1402" s="8"/>
      <c r="I1402" s="8"/>
      <c r="J1402" s="8"/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</row>
    <row r="1403" spans="1:24">
      <c r="A1403" s="8"/>
      <c r="D1403" s="16"/>
      <c r="E1403" s="8"/>
      <c r="F1403" s="8"/>
      <c r="G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</row>
    <row r="1404" spans="1:24">
      <c r="A1404" s="8"/>
      <c r="D1404" s="16"/>
      <c r="E1404" s="8"/>
      <c r="F1404" s="8"/>
      <c r="G1404" s="8"/>
      <c r="I1404" s="8"/>
      <c r="J1404" s="8"/>
      <c r="K1404" s="8"/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</row>
    <row r="1405" spans="1:24">
      <c r="A1405" s="8"/>
      <c r="D1405" s="16"/>
      <c r="E1405" s="8"/>
      <c r="F1405" s="8"/>
      <c r="G1405" s="8"/>
      <c r="I1405" s="8"/>
      <c r="J1405" s="8"/>
      <c r="K1405" s="8"/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</row>
    <row r="1406" spans="1:24">
      <c r="A1406" s="8"/>
      <c r="D1406" s="16"/>
      <c r="E1406" s="8"/>
      <c r="F1406" s="8"/>
      <c r="G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</row>
    <row r="1407" spans="1:24">
      <c r="A1407" s="8"/>
      <c r="D1407" s="16"/>
      <c r="E1407" s="8"/>
      <c r="F1407" s="8"/>
      <c r="G1407" s="8"/>
      <c r="I1407" s="8"/>
      <c r="J1407" s="8"/>
      <c r="K1407" s="8"/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</row>
    <row r="1408" spans="1:24">
      <c r="A1408" s="8"/>
      <c r="D1408" s="16"/>
      <c r="E1408" s="8"/>
      <c r="F1408" s="8"/>
      <c r="G1408" s="8"/>
      <c r="I1408" s="8"/>
      <c r="J1408" s="8"/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</row>
    <row r="1409" spans="1:24">
      <c r="A1409" s="8"/>
      <c r="D1409" s="16"/>
      <c r="E1409" s="8"/>
      <c r="F1409" s="8"/>
      <c r="G1409" s="8"/>
      <c r="I1409" s="8"/>
      <c r="J1409" s="8"/>
      <c r="K1409" s="8"/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</row>
    <row r="1410" spans="1:24">
      <c r="A1410" s="8"/>
      <c r="D1410" s="16"/>
      <c r="E1410" s="8"/>
      <c r="F1410" s="8"/>
      <c r="G1410" s="8"/>
      <c r="I1410" s="8"/>
      <c r="J1410" s="8"/>
      <c r="K1410" s="8"/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</row>
    <row r="1411" spans="1:24">
      <c r="A1411" s="8"/>
      <c r="D1411" s="16"/>
      <c r="E1411" s="8"/>
      <c r="F1411" s="8"/>
      <c r="G1411" s="8"/>
      <c r="I1411" s="8"/>
      <c r="J1411" s="8"/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</row>
    <row r="1412" spans="1:24">
      <c r="A1412" s="8"/>
      <c r="D1412" s="16"/>
      <c r="E1412" s="8"/>
      <c r="F1412" s="8"/>
      <c r="G1412" s="8"/>
      <c r="I1412" s="8"/>
      <c r="J1412" s="8"/>
      <c r="K1412" s="8"/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</row>
    <row r="1413" spans="1:24">
      <c r="A1413" s="8"/>
      <c r="D1413" s="16"/>
      <c r="E1413" s="8"/>
      <c r="F1413" s="8"/>
      <c r="G1413" s="8"/>
      <c r="I1413" s="8"/>
      <c r="J1413" s="8"/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</row>
    <row r="1414" spans="1:24">
      <c r="A1414" s="8"/>
      <c r="D1414" s="16"/>
      <c r="E1414" s="8"/>
      <c r="F1414" s="8"/>
      <c r="G1414" s="8"/>
      <c r="I1414" s="8"/>
      <c r="J1414" s="8"/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</row>
    <row r="1415" spans="1:24">
      <c r="A1415" s="8"/>
      <c r="D1415" s="16"/>
      <c r="E1415" s="8"/>
      <c r="F1415" s="8"/>
      <c r="G1415" s="8"/>
      <c r="I1415" s="8"/>
      <c r="J1415" s="8"/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</row>
    <row r="1416" spans="1:24">
      <c r="A1416" s="8"/>
      <c r="D1416" s="16"/>
      <c r="E1416" s="8"/>
      <c r="F1416" s="8"/>
      <c r="G1416" s="8"/>
      <c r="I1416" s="8"/>
      <c r="J1416" s="8"/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</row>
    <row r="1417" spans="1:24">
      <c r="A1417" s="8"/>
      <c r="D1417" s="16"/>
      <c r="E1417" s="8"/>
      <c r="F1417" s="8"/>
      <c r="G1417" s="8"/>
      <c r="I1417" s="8"/>
      <c r="J1417" s="8"/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</row>
    <row r="1418" spans="1:24">
      <c r="A1418" s="8"/>
      <c r="D1418" s="16"/>
      <c r="E1418" s="8"/>
      <c r="F1418" s="8"/>
      <c r="G1418" s="8"/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</row>
    <row r="1419" spans="1:24">
      <c r="A1419" s="8"/>
      <c r="D1419" s="16"/>
      <c r="E1419" s="8"/>
      <c r="F1419" s="8"/>
      <c r="G1419" s="8"/>
      <c r="I1419" s="8"/>
      <c r="J1419" s="8"/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</row>
    <row r="1420" spans="1:24">
      <c r="A1420" s="8"/>
      <c r="D1420" s="16"/>
      <c r="E1420" s="8"/>
      <c r="F1420" s="8"/>
      <c r="G1420" s="8"/>
      <c r="I1420" s="8"/>
      <c r="J1420" s="8"/>
      <c r="K1420" s="8"/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</row>
    <row r="1421" spans="1:24">
      <c r="A1421" s="8"/>
      <c r="D1421" s="16"/>
      <c r="E1421" s="8"/>
      <c r="F1421" s="8"/>
      <c r="G1421" s="8"/>
      <c r="I1421" s="8"/>
      <c r="J1421" s="8"/>
      <c r="K1421" s="8"/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</row>
    <row r="1422" spans="1:24">
      <c r="A1422" s="8"/>
      <c r="D1422" s="16"/>
      <c r="E1422" s="8"/>
      <c r="F1422" s="8"/>
      <c r="G1422" s="8"/>
      <c r="I1422" s="8"/>
      <c r="J1422" s="8"/>
      <c r="K1422" s="8"/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</row>
    <row r="1423" spans="1:24">
      <c r="A1423" s="8"/>
      <c r="D1423" s="16"/>
      <c r="E1423" s="8"/>
      <c r="F1423" s="8"/>
      <c r="G1423" s="8"/>
      <c r="I1423" s="8"/>
      <c r="J1423" s="8"/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</row>
    <row r="1424" spans="1:24">
      <c r="A1424" s="8"/>
      <c r="D1424" s="16"/>
      <c r="E1424" s="8"/>
      <c r="F1424" s="8"/>
      <c r="G1424" s="8"/>
      <c r="I1424" s="8"/>
      <c r="J1424" s="8"/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</row>
    <row r="1425" spans="1:24">
      <c r="A1425" s="8"/>
      <c r="D1425" s="16"/>
      <c r="E1425" s="8"/>
      <c r="F1425" s="8"/>
      <c r="G1425" s="8"/>
      <c r="I1425" s="8"/>
      <c r="J1425" s="8"/>
      <c r="K1425" s="8"/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</row>
    <row r="1426" spans="1:24">
      <c r="A1426" s="8"/>
      <c r="D1426" s="16"/>
      <c r="E1426" s="8"/>
      <c r="F1426" s="8"/>
      <c r="G1426" s="8"/>
      <c r="I1426" s="8"/>
      <c r="J1426" s="8"/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</row>
    <row r="1427" spans="1:24">
      <c r="A1427" s="8"/>
      <c r="D1427" s="16"/>
      <c r="E1427" s="8"/>
      <c r="F1427" s="8"/>
      <c r="G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</row>
    <row r="1428" spans="1:24">
      <c r="A1428" s="8"/>
      <c r="D1428" s="16"/>
      <c r="E1428" s="8"/>
      <c r="F1428" s="8"/>
      <c r="G1428" s="8"/>
      <c r="I1428" s="8"/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</row>
    <row r="1429" spans="1:24">
      <c r="A1429" s="8"/>
      <c r="D1429" s="16"/>
      <c r="E1429" s="8"/>
      <c r="F1429" s="8"/>
      <c r="G1429" s="8"/>
      <c r="I1429" s="8"/>
      <c r="J1429" s="8"/>
      <c r="K1429" s="8"/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</row>
    <row r="1430" spans="1:24">
      <c r="A1430" s="8"/>
      <c r="D1430" s="16"/>
      <c r="E1430" s="8"/>
      <c r="F1430" s="8"/>
      <c r="G1430" s="8"/>
      <c r="I1430" s="8"/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</row>
    <row r="1431" spans="1:24">
      <c r="A1431" s="8"/>
      <c r="D1431" s="16"/>
      <c r="E1431" s="8"/>
      <c r="F1431" s="8"/>
      <c r="G1431" s="8"/>
      <c r="I1431" s="8"/>
      <c r="J1431" s="8"/>
      <c r="K1431" s="8"/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</row>
    <row r="1432" spans="1:24">
      <c r="A1432" s="8"/>
      <c r="D1432" s="16"/>
      <c r="E1432" s="8"/>
      <c r="F1432" s="8"/>
      <c r="G1432" s="8"/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</row>
    <row r="1433" spans="1:24">
      <c r="A1433" s="8"/>
      <c r="D1433" s="16"/>
      <c r="E1433" s="8"/>
      <c r="F1433" s="8"/>
      <c r="G1433" s="8"/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</row>
    <row r="1434" spans="1:24">
      <c r="A1434" s="8"/>
      <c r="D1434" s="16"/>
      <c r="E1434" s="8"/>
      <c r="F1434" s="8"/>
      <c r="G1434" s="8"/>
      <c r="I1434" s="8"/>
      <c r="J1434" s="8"/>
      <c r="K1434" s="8"/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</row>
    <row r="1435" spans="1:24">
      <c r="A1435" s="8"/>
      <c r="D1435" s="16"/>
      <c r="E1435" s="8"/>
      <c r="F1435" s="8"/>
      <c r="G1435" s="8"/>
      <c r="I1435" s="8"/>
      <c r="J1435" s="8"/>
      <c r="K1435" s="8"/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</row>
    <row r="1436" spans="1:24">
      <c r="A1436" s="8"/>
      <c r="D1436" s="16"/>
      <c r="E1436" s="8"/>
      <c r="F1436" s="8"/>
      <c r="G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</row>
    <row r="1437" spans="1:24">
      <c r="A1437" s="8"/>
      <c r="D1437" s="16"/>
      <c r="E1437" s="8"/>
      <c r="F1437" s="8"/>
      <c r="G1437" s="8"/>
      <c r="I1437" s="8"/>
      <c r="J1437" s="8"/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</row>
    <row r="1438" spans="1:24">
      <c r="A1438" s="8"/>
      <c r="D1438" s="16"/>
      <c r="E1438" s="8"/>
      <c r="F1438" s="8"/>
      <c r="G1438" s="8"/>
      <c r="I1438" s="8"/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</row>
    <row r="1439" spans="1:24">
      <c r="A1439" s="8"/>
      <c r="D1439" s="16"/>
      <c r="E1439" s="8"/>
      <c r="F1439" s="8"/>
      <c r="G1439" s="8"/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</row>
    <row r="1440" spans="1:24">
      <c r="A1440" s="8"/>
      <c r="D1440" s="16"/>
      <c r="E1440" s="8"/>
      <c r="F1440" s="8"/>
      <c r="G1440" s="8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</row>
    <row r="1441" spans="1:24">
      <c r="A1441" s="8"/>
      <c r="D1441" s="16"/>
      <c r="E1441" s="8"/>
      <c r="F1441" s="8"/>
      <c r="G1441" s="8"/>
      <c r="I1441" s="8"/>
      <c r="J1441" s="8"/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</row>
    <row r="1442" spans="1:24">
      <c r="A1442" s="8"/>
      <c r="D1442" s="16"/>
      <c r="E1442" s="8"/>
      <c r="F1442" s="8"/>
      <c r="G1442" s="8"/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</row>
    <row r="1443" spans="1:24">
      <c r="A1443" s="8"/>
      <c r="D1443" s="16"/>
      <c r="E1443" s="8"/>
      <c r="F1443" s="8"/>
      <c r="G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</row>
    <row r="1444" spans="1:24">
      <c r="A1444" s="8"/>
      <c r="D1444" s="16"/>
      <c r="E1444" s="8"/>
      <c r="F1444" s="8"/>
      <c r="G1444" s="8"/>
      <c r="I1444" s="8"/>
      <c r="J1444" s="8"/>
      <c r="K1444" s="8"/>
      <c r="L1444" s="8"/>
      <c r="M1444" s="8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</row>
    <row r="1445" spans="1:24">
      <c r="A1445" s="8"/>
      <c r="D1445" s="16"/>
      <c r="E1445" s="8"/>
      <c r="F1445" s="8"/>
      <c r="G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</row>
    <row r="1446" spans="1:24">
      <c r="A1446" s="8"/>
      <c r="D1446" s="16"/>
      <c r="E1446" s="8"/>
      <c r="F1446" s="8"/>
      <c r="G1446" s="8"/>
      <c r="I1446" s="8"/>
      <c r="J1446" s="8"/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</row>
    <row r="1447" spans="1:24">
      <c r="A1447" s="8"/>
      <c r="D1447" s="16"/>
      <c r="E1447" s="8"/>
      <c r="F1447" s="8"/>
      <c r="G1447" s="8"/>
      <c r="I1447" s="8"/>
      <c r="J1447" s="8"/>
      <c r="K1447" s="8"/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</row>
    <row r="1448" spans="1:24">
      <c r="A1448" s="8"/>
      <c r="D1448" s="16"/>
      <c r="E1448" s="8"/>
      <c r="F1448" s="8"/>
      <c r="G1448" s="8"/>
      <c r="I1448" s="8"/>
      <c r="J1448" s="8"/>
      <c r="K1448" s="8"/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</row>
    <row r="1449" spans="1:24">
      <c r="A1449" s="8"/>
      <c r="D1449" s="16"/>
      <c r="E1449" s="8"/>
      <c r="F1449" s="8"/>
      <c r="G1449" s="8"/>
      <c r="I1449" s="8"/>
      <c r="J1449" s="8"/>
      <c r="K1449" s="8"/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</row>
    <row r="1450" spans="1:24">
      <c r="A1450" s="8"/>
      <c r="D1450" s="16"/>
      <c r="E1450" s="8"/>
      <c r="F1450" s="8"/>
      <c r="G1450" s="8"/>
      <c r="I1450" s="8"/>
      <c r="J1450" s="8"/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</row>
    <row r="1451" spans="1:24">
      <c r="A1451" s="8"/>
      <c r="D1451" s="16"/>
      <c r="E1451" s="8"/>
      <c r="F1451" s="8"/>
      <c r="G1451" s="8"/>
      <c r="I1451" s="8"/>
      <c r="J1451" s="8"/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</row>
    <row r="1452" spans="1:24">
      <c r="A1452" s="8"/>
      <c r="D1452" s="16"/>
      <c r="E1452" s="8"/>
      <c r="F1452" s="8"/>
      <c r="G1452" s="8"/>
      <c r="I1452" s="8"/>
      <c r="J1452" s="8"/>
      <c r="K1452" s="8"/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</row>
    <row r="1453" spans="1:24">
      <c r="A1453" s="8"/>
      <c r="D1453" s="16"/>
      <c r="E1453" s="8"/>
      <c r="F1453" s="8"/>
      <c r="G1453" s="8"/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</row>
    <row r="1454" spans="1:24">
      <c r="A1454" s="8"/>
      <c r="D1454" s="16"/>
      <c r="E1454" s="8"/>
      <c r="F1454" s="8"/>
      <c r="G1454" s="8"/>
      <c r="I1454" s="8"/>
      <c r="J1454" s="8"/>
      <c r="K1454" s="8"/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</row>
    <row r="1455" spans="1:24">
      <c r="A1455" s="8"/>
      <c r="D1455" s="16"/>
      <c r="E1455" s="8"/>
      <c r="F1455" s="8"/>
      <c r="G1455" s="8"/>
      <c r="I1455" s="8"/>
      <c r="J1455" s="8"/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</row>
    <row r="1456" spans="1:24">
      <c r="A1456" s="8"/>
      <c r="D1456" s="16"/>
      <c r="E1456" s="8"/>
      <c r="F1456" s="8"/>
      <c r="G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</row>
    <row r="1457" spans="1:24">
      <c r="A1457" s="8"/>
      <c r="D1457" s="16"/>
      <c r="E1457" s="8"/>
      <c r="F1457" s="8"/>
      <c r="G1457" s="8"/>
      <c r="I1457" s="8"/>
      <c r="J1457" s="8"/>
      <c r="K1457" s="8"/>
      <c r="L1457" s="8"/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</row>
    <row r="1458" spans="1:24">
      <c r="A1458" s="8"/>
      <c r="D1458" s="16"/>
      <c r="E1458" s="8"/>
      <c r="F1458" s="8"/>
      <c r="G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</row>
    <row r="1459" spans="1:24">
      <c r="A1459" s="8"/>
      <c r="D1459" s="16"/>
      <c r="E1459" s="8"/>
      <c r="F1459" s="8"/>
      <c r="G1459" s="8"/>
      <c r="I1459" s="8"/>
      <c r="J1459" s="8"/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</row>
    <row r="1460" spans="1:24">
      <c r="A1460" s="8"/>
      <c r="D1460" s="16"/>
      <c r="E1460" s="8"/>
      <c r="F1460" s="8"/>
      <c r="G1460" s="8"/>
      <c r="I1460" s="8"/>
      <c r="J1460" s="8"/>
      <c r="K1460" s="8"/>
      <c r="L1460" s="8"/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</row>
    <row r="1461" spans="1:24">
      <c r="A1461" s="8"/>
      <c r="D1461" s="16"/>
      <c r="E1461" s="8"/>
      <c r="F1461" s="8"/>
      <c r="G1461" s="8"/>
      <c r="I1461" s="8"/>
      <c r="J1461" s="8"/>
      <c r="K1461" s="8"/>
      <c r="L1461" s="8"/>
      <c r="M1461" s="8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</row>
    <row r="1462" spans="1:24">
      <c r="A1462" s="8"/>
      <c r="D1462" s="16"/>
      <c r="E1462" s="8"/>
      <c r="F1462" s="8"/>
      <c r="G1462" s="8"/>
      <c r="I1462" s="8"/>
      <c r="J1462" s="8"/>
      <c r="K1462" s="8"/>
      <c r="L1462" s="8"/>
      <c r="M1462" s="8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</row>
    <row r="1463" spans="1:24">
      <c r="A1463" s="8"/>
      <c r="D1463" s="16"/>
      <c r="E1463" s="8"/>
      <c r="F1463" s="8"/>
      <c r="G1463" s="8"/>
      <c r="I1463" s="8"/>
      <c r="J1463" s="8"/>
      <c r="K1463" s="8"/>
      <c r="L1463" s="8"/>
      <c r="M1463" s="8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</row>
    <row r="1464" spans="1:24">
      <c r="A1464" s="8"/>
      <c r="D1464" s="16"/>
      <c r="E1464" s="8"/>
      <c r="F1464" s="8"/>
      <c r="G1464" s="8"/>
      <c r="I1464" s="8"/>
      <c r="J1464" s="8"/>
      <c r="K1464" s="8"/>
      <c r="L1464" s="8"/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</row>
    <row r="1465" spans="1:24">
      <c r="A1465" s="8"/>
      <c r="D1465" s="16"/>
      <c r="E1465" s="8"/>
      <c r="F1465" s="8"/>
      <c r="G1465" s="8"/>
      <c r="I1465" s="8"/>
      <c r="J1465" s="8"/>
      <c r="K1465" s="8"/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</row>
    <row r="1466" spans="1:24">
      <c r="A1466" s="8"/>
      <c r="D1466" s="16"/>
      <c r="E1466" s="8"/>
      <c r="F1466" s="8"/>
      <c r="G1466" s="8"/>
      <c r="I1466" s="8"/>
      <c r="J1466" s="8"/>
      <c r="K1466" s="8"/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</row>
    <row r="1467" spans="1:24">
      <c r="A1467" s="8"/>
      <c r="D1467" s="16"/>
      <c r="E1467" s="8"/>
      <c r="F1467" s="8"/>
      <c r="G1467" s="8"/>
      <c r="I1467" s="8"/>
      <c r="J1467" s="8"/>
      <c r="K1467" s="8"/>
      <c r="L1467" s="8"/>
      <c r="M1467" s="8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</row>
    <row r="1468" spans="1:24">
      <c r="A1468" s="8"/>
      <c r="D1468" s="16"/>
      <c r="E1468" s="8"/>
      <c r="F1468" s="8"/>
      <c r="G1468" s="8"/>
      <c r="I1468" s="8"/>
      <c r="J1468" s="8"/>
      <c r="K1468" s="8"/>
      <c r="L1468" s="8"/>
      <c r="M1468" s="8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</row>
    <row r="1469" spans="1:24">
      <c r="A1469" s="8"/>
      <c r="D1469" s="16"/>
      <c r="E1469" s="8"/>
      <c r="F1469" s="8"/>
      <c r="G1469" s="8"/>
      <c r="I1469" s="8"/>
      <c r="J1469" s="8"/>
      <c r="K1469" s="8"/>
      <c r="L1469" s="8"/>
      <c r="M1469" s="8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</row>
    <row r="1470" spans="1:24">
      <c r="A1470" s="8"/>
      <c r="D1470" s="16"/>
      <c r="E1470" s="8"/>
      <c r="F1470" s="8"/>
      <c r="G1470" s="8"/>
      <c r="I1470" s="8"/>
      <c r="J1470" s="8"/>
      <c r="K1470" s="8"/>
      <c r="L1470" s="8"/>
      <c r="M1470" s="8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</row>
    <row r="1471" spans="1:24">
      <c r="A1471" s="8"/>
      <c r="D1471" s="16"/>
      <c r="E1471" s="8"/>
      <c r="F1471" s="8"/>
      <c r="G1471" s="8"/>
      <c r="I1471" s="8"/>
      <c r="J1471" s="8"/>
      <c r="K1471" s="8"/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</row>
    <row r="1472" spans="1:24">
      <c r="A1472" s="8"/>
      <c r="D1472" s="16"/>
      <c r="E1472" s="8"/>
      <c r="F1472" s="8"/>
      <c r="G1472" s="8"/>
      <c r="I1472" s="8"/>
      <c r="J1472" s="8"/>
      <c r="K1472" s="8"/>
      <c r="L1472" s="8"/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</row>
    <row r="1473" spans="1:24">
      <c r="A1473" s="8"/>
      <c r="D1473" s="16"/>
      <c r="E1473" s="8"/>
      <c r="F1473" s="8"/>
      <c r="G1473" s="8"/>
      <c r="I1473" s="8"/>
      <c r="J1473" s="8"/>
      <c r="K1473" s="8"/>
      <c r="L1473" s="8"/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</row>
    <row r="1474" spans="1:24">
      <c r="A1474" s="8"/>
      <c r="D1474" s="16"/>
      <c r="E1474" s="8"/>
      <c r="F1474" s="8"/>
      <c r="G1474" s="8"/>
      <c r="I1474" s="8"/>
      <c r="J1474" s="8"/>
      <c r="K1474" s="8"/>
      <c r="L1474" s="8"/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</row>
    <row r="1475" spans="1:24">
      <c r="A1475" s="8"/>
      <c r="D1475" s="16"/>
      <c r="E1475" s="8"/>
      <c r="F1475" s="8"/>
      <c r="G1475" s="8"/>
      <c r="I1475" s="8"/>
      <c r="J1475" s="8"/>
      <c r="K1475" s="8"/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</row>
    <row r="1476" spans="1:24">
      <c r="A1476" s="8"/>
      <c r="D1476" s="16"/>
      <c r="E1476" s="8"/>
      <c r="F1476" s="8"/>
      <c r="G1476" s="8"/>
      <c r="I1476" s="8"/>
      <c r="J1476" s="8"/>
      <c r="K1476" s="8"/>
      <c r="L1476" s="8"/>
      <c r="M1476" s="8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</row>
    <row r="1477" spans="1:24">
      <c r="A1477" s="8"/>
      <c r="D1477" s="16"/>
      <c r="E1477" s="8"/>
      <c r="F1477" s="8"/>
      <c r="G1477" s="8"/>
      <c r="I1477" s="8"/>
      <c r="J1477" s="8"/>
      <c r="K1477" s="8"/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</row>
    <row r="1478" spans="1:24">
      <c r="A1478" s="8"/>
      <c r="D1478" s="16"/>
      <c r="E1478" s="8"/>
      <c r="F1478" s="8"/>
      <c r="G1478" s="8"/>
      <c r="I1478" s="8"/>
      <c r="J1478" s="8"/>
      <c r="K1478" s="8"/>
      <c r="L1478" s="8"/>
      <c r="M1478" s="8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</row>
    <row r="1479" spans="1:24">
      <c r="A1479" s="8"/>
      <c r="D1479" s="16"/>
      <c r="E1479" s="8"/>
      <c r="F1479" s="8"/>
      <c r="G1479" s="8"/>
      <c r="I1479" s="8"/>
      <c r="J1479" s="8"/>
      <c r="K1479" s="8"/>
      <c r="L1479" s="8"/>
      <c r="M1479" s="8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</row>
    <row r="1480" spans="1:24">
      <c r="A1480" s="8"/>
      <c r="D1480" s="16"/>
      <c r="E1480" s="8"/>
      <c r="F1480" s="8"/>
      <c r="G1480" s="8"/>
      <c r="I1480" s="8"/>
      <c r="J1480" s="8"/>
      <c r="K1480" s="8"/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</row>
    <row r="1481" spans="1:24">
      <c r="A1481" s="8"/>
      <c r="D1481" s="16"/>
      <c r="E1481" s="8"/>
      <c r="F1481" s="8"/>
      <c r="G1481" s="8"/>
      <c r="I1481" s="8"/>
      <c r="J1481" s="8"/>
      <c r="K1481" s="8"/>
      <c r="L1481" s="8"/>
      <c r="M1481" s="8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</row>
    <row r="1482" spans="1:24">
      <c r="A1482" s="8"/>
      <c r="D1482" s="16"/>
      <c r="E1482" s="8"/>
      <c r="F1482" s="8"/>
      <c r="G1482" s="8"/>
      <c r="I1482" s="8"/>
      <c r="J1482" s="8"/>
      <c r="K1482" s="8"/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</row>
    <row r="1483" spans="1:24">
      <c r="A1483" s="8"/>
      <c r="D1483" s="16"/>
      <c r="E1483" s="8"/>
      <c r="F1483" s="8"/>
      <c r="G1483" s="8"/>
      <c r="I1483" s="8"/>
      <c r="J1483" s="8"/>
      <c r="K1483" s="8"/>
      <c r="L1483" s="8"/>
      <c r="M1483" s="8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</row>
    <row r="1484" spans="1:24">
      <c r="A1484" s="8"/>
      <c r="D1484" s="16"/>
      <c r="E1484" s="8"/>
      <c r="F1484" s="8"/>
      <c r="G1484" s="8"/>
      <c r="I1484" s="8"/>
      <c r="J1484" s="8"/>
      <c r="K1484" s="8"/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</row>
    <row r="1485" spans="1:24">
      <c r="A1485" s="8"/>
      <c r="D1485" s="16"/>
      <c r="E1485" s="8"/>
      <c r="F1485" s="8"/>
      <c r="G1485" s="8"/>
      <c r="I1485" s="8"/>
      <c r="J1485" s="8"/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</row>
    <row r="1486" spans="1:24">
      <c r="A1486" s="8"/>
      <c r="D1486" s="16"/>
      <c r="E1486" s="8"/>
      <c r="F1486" s="8"/>
      <c r="G1486" s="8"/>
      <c r="I1486" s="8"/>
      <c r="J1486" s="8"/>
      <c r="K1486" s="8"/>
      <c r="L1486" s="8"/>
      <c r="M1486" s="8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</row>
    <row r="1487" spans="1:24">
      <c r="A1487" s="8"/>
      <c r="D1487" s="16"/>
      <c r="E1487" s="8"/>
      <c r="F1487" s="8"/>
      <c r="G1487" s="8"/>
      <c r="I1487" s="8"/>
      <c r="J1487" s="8"/>
      <c r="K1487" s="8"/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</row>
    <row r="1488" spans="1:24">
      <c r="A1488" s="8"/>
      <c r="D1488" s="16"/>
      <c r="E1488" s="8"/>
      <c r="F1488" s="8"/>
      <c r="G1488" s="8"/>
      <c r="I1488" s="8"/>
      <c r="J1488" s="8"/>
      <c r="K1488" s="8"/>
      <c r="L1488" s="8"/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</row>
    <row r="1489" spans="1:24">
      <c r="A1489" s="8"/>
      <c r="D1489" s="16"/>
      <c r="E1489" s="8"/>
      <c r="F1489" s="8"/>
      <c r="G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</row>
    <row r="1490" spans="1:24">
      <c r="A1490" s="8"/>
      <c r="D1490" s="16"/>
      <c r="E1490" s="8"/>
      <c r="F1490" s="8"/>
      <c r="G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</row>
    <row r="1491" spans="1:24">
      <c r="A1491" s="8"/>
      <c r="D1491" s="16"/>
      <c r="E1491" s="8"/>
      <c r="F1491" s="8"/>
      <c r="G1491" s="8"/>
      <c r="I1491" s="8"/>
      <c r="J1491" s="8"/>
      <c r="K1491" s="8"/>
      <c r="L1491" s="8"/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</row>
    <row r="1492" spans="1:24">
      <c r="A1492" s="8"/>
      <c r="D1492" s="16"/>
      <c r="E1492" s="8"/>
      <c r="F1492" s="8"/>
      <c r="G1492" s="8"/>
      <c r="I1492" s="8"/>
      <c r="J1492" s="8"/>
      <c r="K1492" s="8"/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</row>
    <row r="1493" spans="1:24">
      <c r="A1493" s="8"/>
      <c r="D1493" s="16"/>
      <c r="E1493" s="8"/>
      <c r="F1493" s="8"/>
      <c r="G1493" s="8"/>
      <c r="I1493" s="8"/>
      <c r="J1493" s="8"/>
      <c r="K1493" s="8"/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</row>
    <row r="1494" spans="1:24">
      <c r="A1494" s="8"/>
      <c r="D1494" s="16"/>
      <c r="E1494" s="8"/>
      <c r="F1494" s="8"/>
      <c r="G1494" s="8"/>
      <c r="I1494" s="8"/>
      <c r="J1494" s="8"/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</row>
    <row r="1495" spans="1:24">
      <c r="A1495" s="8"/>
      <c r="D1495" s="16"/>
      <c r="E1495" s="8"/>
      <c r="F1495" s="8"/>
      <c r="G1495" s="8"/>
      <c r="I1495" s="8"/>
      <c r="J1495" s="8"/>
      <c r="K1495" s="8"/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</row>
    <row r="1496" spans="1:24">
      <c r="A1496" s="8"/>
      <c r="D1496" s="16"/>
      <c r="E1496" s="8"/>
      <c r="F1496" s="8"/>
      <c r="G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</row>
    <row r="1497" spans="1:24">
      <c r="A1497" s="8"/>
      <c r="D1497" s="16"/>
      <c r="E1497" s="8"/>
      <c r="F1497" s="8"/>
      <c r="G1497" s="8"/>
      <c r="I1497" s="8"/>
      <c r="J1497" s="8"/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</row>
    <row r="1498" spans="1:24">
      <c r="A1498" s="8"/>
      <c r="D1498" s="16"/>
      <c r="E1498" s="8"/>
      <c r="F1498" s="8"/>
      <c r="G1498" s="8"/>
      <c r="I1498" s="8"/>
      <c r="J1498" s="8"/>
      <c r="K1498" s="8"/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</row>
    <row r="1499" spans="1:24">
      <c r="A1499" s="8"/>
      <c r="D1499" s="16"/>
      <c r="E1499" s="8"/>
      <c r="F1499" s="8"/>
      <c r="G1499" s="8"/>
      <c r="I1499" s="8"/>
      <c r="J1499" s="8"/>
      <c r="K1499" s="8"/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</row>
    <row r="1500" spans="1:24">
      <c r="A1500" s="8"/>
      <c r="D1500" s="16"/>
      <c r="E1500" s="8"/>
      <c r="F1500" s="8"/>
      <c r="G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</row>
    <row r="1501" spans="1:24">
      <c r="A1501" s="8"/>
      <c r="D1501" s="16"/>
      <c r="E1501" s="8"/>
      <c r="F1501" s="8"/>
      <c r="G1501" s="8"/>
      <c r="I1501" s="8"/>
      <c r="J1501" s="8"/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</row>
    <row r="1502" spans="1:24">
      <c r="A1502" s="8"/>
      <c r="D1502" s="16"/>
      <c r="E1502" s="8"/>
      <c r="F1502" s="8"/>
      <c r="G1502" s="8"/>
      <c r="I1502" s="8"/>
      <c r="J1502" s="8"/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</row>
    <row r="1503" spans="1:24">
      <c r="A1503" s="8"/>
      <c r="D1503" s="16"/>
      <c r="E1503" s="8"/>
      <c r="F1503" s="8"/>
      <c r="G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</row>
    <row r="1504" spans="1:24">
      <c r="A1504" s="8"/>
      <c r="D1504" s="16"/>
      <c r="E1504" s="8"/>
      <c r="F1504" s="8"/>
      <c r="G1504" s="8"/>
      <c r="I1504" s="8"/>
      <c r="J1504" s="8"/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</row>
    <row r="1505" spans="1:24">
      <c r="A1505" s="8"/>
      <c r="D1505" s="16"/>
      <c r="E1505" s="8"/>
      <c r="F1505" s="8"/>
      <c r="G1505" s="8"/>
      <c r="I1505" s="8"/>
      <c r="J1505" s="8"/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</row>
    <row r="1506" spans="1:24">
      <c r="A1506" s="8"/>
      <c r="D1506" s="16"/>
      <c r="E1506" s="8"/>
      <c r="F1506" s="8"/>
      <c r="G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</row>
    <row r="1507" spans="1:24">
      <c r="A1507" s="8"/>
      <c r="D1507" s="16"/>
      <c r="E1507" s="8"/>
      <c r="F1507" s="8"/>
      <c r="G1507" s="8"/>
      <c r="I1507" s="8"/>
      <c r="J1507" s="8"/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</row>
    <row r="1508" spans="1:24">
      <c r="A1508" s="8"/>
      <c r="D1508" s="16"/>
      <c r="E1508" s="8"/>
      <c r="F1508" s="8"/>
      <c r="G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</row>
    <row r="1509" spans="1:24">
      <c r="A1509" s="8"/>
      <c r="D1509" s="16"/>
      <c r="E1509" s="8"/>
      <c r="F1509" s="8"/>
      <c r="G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</row>
    <row r="1510" spans="1:24">
      <c r="A1510" s="8"/>
      <c r="D1510" s="16"/>
      <c r="E1510" s="8"/>
      <c r="F1510" s="8"/>
      <c r="G1510" s="8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</row>
    <row r="1511" spans="1:24">
      <c r="A1511" s="8"/>
      <c r="D1511" s="16"/>
      <c r="E1511" s="8"/>
      <c r="F1511" s="8"/>
      <c r="G1511" s="8"/>
      <c r="I1511" s="8"/>
      <c r="J1511" s="8"/>
      <c r="K1511" s="8"/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</row>
    <row r="1512" spans="1:24">
      <c r="A1512" s="8"/>
      <c r="D1512" s="16"/>
      <c r="E1512" s="8"/>
      <c r="F1512" s="8"/>
      <c r="G1512" s="8"/>
      <c r="I1512" s="8"/>
      <c r="J1512" s="8"/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</row>
    <row r="1513" spans="1:24">
      <c r="A1513" s="8"/>
      <c r="D1513" s="16"/>
      <c r="E1513" s="8"/>
      <c r="F1513" s="8"/>
      <c r="G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</row>
    <row r="1514" spans="1:24">
      <c r="A1514" s="8"/>
      <c r="D1514" s="16"/>
      <c r="E1514" s="8"/>
      <c r="F1514" s="8"/>
      <c r="G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</row>
    <row r="1515" spans="1:24">
      <c r="A1515" s="8"/>
      <c r="D1515" s="16"/>
      <c r="E1515" s="8"/>
      <c r="F1515" s="8"/>
      <c r="G1515" s="8"/>
      <c r="I1515" s="8"/>
      <c r="J1515" s="8"/>
      <c r="K1515" s="8"/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</row>
    <row r="1516" spans="1:24">
      <c r="A1516" s="8"/>
      <c r="D1516" s="16"/>
      <c r="E1516" s="8"/>
      <c r="F1516" s="8"/>
      <c r="G1516" s="8"/>
      <c r="I1516" s="8"/>
      <c r="J1516" s="8"/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</row>
    <row r="1517" spans="1:24">
      <c r="A1517" s="8"/>
      <c r="D1517" s="16"/>
      <c r="E1517" s="8"/>
      <c r="F1517" s="8"/>
      <c r="G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</row>
    <row r="1518" spans="1:24">
      <c r="A1518" s="8"/>
      <c r="D1518" s="16"/>
      <c r="E1518" s="8"/>
      <c r="F1518" s="8"/>
      <c r="G1518" s="8"/>
      <c r="I1518" s="8"/>
      <c r="J1518" s="8"/>
      <c r="K1518" s="8"/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</row>
    <row r="1519" spans="1:24">
      <c r="A1519" s="8"/>
      <c r="D1519" s="16"/>
      <c r="E1519" s="8"/>
      <c r="F1519" s="8"/>
      <c r="G1519" s="8"/>
      <c r="I1519" s="8"/>
      <c r="J1519" s="8"/>
      <c r="K1519" s="8"/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</row>
    <row r="1520" spans="1:24">
      <c r="A1520" s="8"/>
      <c r="D1520" s="16"/>
      <c r="E1520" s="8"/>
      <c r="F1520" s="8"/>
      <c r="G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</row>
    <row r="1521" spans="1:24">
      <c r="A1521" s="8"/>
      <c r="D1521" s="16"/>
      <c r="E1521" s="8"/>
      <c r="F1521" s="8"/>
      <c r="G1521" s="8"/>
      <c r="I1521" s="8"/>
      <c r="J1521" s="8"/>
      <c r="K1521" s="8"/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</row>
    <row r="1522" spans="1:24">
      <c r="A1522" s="8"/>
      <c r="D1522" s="16"/>
      <c r="E1522" s="8"/>
      <c r="F1522" s="8"/>
      <c r="G1522" s="8"/>
      <c r="I1522" s="8"/>
      <c r="J1522" s="8"/>
      <c r="K1522" s="8"/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</row>
    <row r="1523" spans="1:24">
      <c r="A1523" s="8"/>
      <c r="D1523" s="16"/>
      <c r="E1523" s="8"/>
      <c r="F1523" s="8"/>
      <c r="G1523" s="8"/>
      <c r="I1523" s="8"/>
      <c r="J1523" s="8"/>
      <c r="K1523" s="8"/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</row>
    <row r="1524" spans="1:24">
      <c r="A1524" s="8"/>
      <c r="D1524" s="16"/>
      <c r="E1524" s="8"/>
      <c r="F1524" s="8"/>
      <c r="G1524" s="8"/>
      <c r="I1524" s="8"/>
      <c r="J1524" s="8"/>
      <c r="K1524" s="8"/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</row>
    <row r="1525" spans="1:24">
      <c r="A1525" s="8"/>
      <c r="D1525" s="16"/>
      <c r="E1525" s="8"/>
      <c r="F1525" s="8"/>
      <c r="G1525" s="8"/>
      <c r="I1525" s="8"/>
      <c r="J1525" s="8"/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</row>
    <row r="1526" spans="1:24">
      <c r="A1526" s="8"/>
      <c r="D1526" s="16"/>
      <c r="E1526" s="8"/>
      <c r="F1526" s="8"/>
      <c r="G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</row>
    <row r="1527" spans="1:24">
      <c r="A1527" s="8"/>
      <c r="D1527" s="16"/>
      <c r="E1527" s="8"/>
      <c r="F1527" s="8"/>
      <c r="G1527" s="8"/>
      <c r="I1527" s="8"/>
      <c r="J1527" s="8"/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</row>
    <row r="1528" spans="1:24">
      <c r="A1528" s="8"/>
      <c r="D1528" s="16"/>
      <c r="E1528" s="8"/>
      <c r="F1528" s="8"/>
      <c r="G1528" s="8"/>
      <c r="I1528" s="8"/>
      <c r="J1528" s="8"/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</row>
    <row r="1529" spans="1:24">
      <c r="A1529" s="8"/>
      <c r="D1529" s="16"/>
      <c r="E1529" s="8"/>
      <c r="F1529" s="8"/>
      <c r="G1529" s="8"/>
      <c r="I1529" s="8"/>
      <c r="J1529" s="8"/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</row>
    <row r="1530" spans="1:24">
      <c r="A1530" s="8"/>
      <c r="D1530" s="16"/>
      <c r="E1530" s="8"/>
      <c r="F1530" s="8"/>
      <c r="G1530" s="8"/>
      <c r="I1530" s="8"/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</row>
    <row r="1531" spans="1:24">
      <c r="A1531" s="8"/>
      <c r="D1531" s="16"/>
      <c r="E1531" s="8"/>
      <c r="F1531" s="8"/>
      <c r="G1531" s="8"/>
      <c r="I1531" s="8"/>
      <c r="J1531" s="8"/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</row>
    <row r="1532" spans="1:24">
      <c r="A1532" s="8"/>
      <c r="D1532" s="16"/>
      <c r="E1532" s="8"/>
      <c r="F1532" s="8"/>
      <c r="G1532" s="8"/>
      <c r="I1532" s="8"/>
      <c r="J1532" s="8"/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</row>
    <row r="1533" spans="1:24">
      <c r="A1533" s="8"/>
      <c r="D1533" s="16"/>
      <c r="E1533" s="8"/>
      <c r="F1533" s="8"/>
      <c r="G1533" s="8"/>
      <c r="I1533" s="8"/>
      <c r="J1533" s="8"/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</row>
    <row r="1534" spans="1:24">
      <c r="A1534" s="8"/>
      <c r="D1534" s="16"/>
      <c r="E1534" s="8"/>
      <c r="F1534" s="8"/>
      <c r="G1534" s="8"/>
      <c r="I1534" s="8"/>
      <c r="J1534" s="8"/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</row>
    <row r="1535" spans="1:24">
      <c r="A1535" s="8"/>
      <c r="D1535" s="16"/>
      <c r="E1535" s="8"/>
      <c r="F1535" s="8"/>
      <c r="G1535" s="8"/>
      <c r="I1535" s="8"/>
      <c r="J1535" s="8"/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</row>
    <row r="1536" spans="1:24">
      <c r="A1536" s="8"/>
      <c r="D1536" s="16"/>
      <c r="E1536" s="8"/>
      <c r="F1536" s="8"/>
      <c r="G1536" s="8"/>
      <c r="I1536" s="8"/>
      <c r="J1536" s="8"/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</row>
    <row r="1537" spans="1:24">
      <c r="A1537" s="8"/>
      <c r="D1537" s="16"/>
      <c r="E1537" s="8"/>
      <c r="F1537" s="8"/>
      <c r="G1537" s="8"/>
      <c r="I1537" s="8"/>
      <c r="J1537" s="8"/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</row>
    <row r="1538" spans="1:24">
      <c r="A1538" s="8"/>
      <c r="D1538" s="16"/>
      <c r="E1538" s="8"/>
      <c r="F1538" s="8"/>
      <c r="G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</row>
    <row r="1539" spans="1:24">
      <c r="A1539" s="8"/>
      <c r="D1539" s="16"/>
      <c r="E1539" s="8"/>
      <c r="F1539" s="8"/>
      <c r="G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</row>
    <row r="1540" spans="1:24">
      <c r="A1540" s="8"/>
      <c r="D1540" s="16"/>
      <c r="E1540" s="8"/>
      <c r="F1540" s="8"/>
      <c r="G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</row>
    <row r="1541" spans="1:24">
      <c r="A1541" s="8"/>
      <c r="D1541" s="16"/>
      <c r="E1541" s="8"/>
      <c r="F1541" s="8"/>
      <c r="G1541" s="8"/>
      <c r="I1541" s="8"/>
      <c r="J1541" s="8"/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</row>
    <row r="1542" spans="1:24">
      <c r="A1542" s="8"/>
      <c r="D1542" s="16"/>
      <c r="E1542" s="8"/>
      <c r="F1542" s="8"/>
      <c r="G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</row>
    <row r="1543" spans="1:24">
      <c r="A1543" s="8"/>
      <c r="D1543" s="16"/>
      <c r="E1543" s="8"/>
      <c r="F1543" s="8"/>
      <c r="G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</row>
    <row r="1544" spans="1:24">
      <c r="A1544" s="8"/>
      <c r="D1544" s="16"/>
      <c r="E1544" s="8"/>
      <c r="F1544" s="8"/>
      <c r="G1544" s="8"/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</row>
    <row r="1545" spans="1:24">
      <c r="A1545" s="8"/>
      <c r="D1545" s="16"/>
      <c r="E1545" s="8"/>
      <c r="F1545" s="8"/>
      <c r="G1545" s="8"/>
      <c r="I1545" s="8"/>
      <c r="J1545" s="8"/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</row>
    <row r="1546" spans="1:24">
      <c r="A1546" s="8"/>
      <c r="D1546" s="16"/>
      <c r="E1546" s="8"/>
      <c r="F1546" s="8"/>
      <c r="G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</row>
    <row r="1547" spans="1:24">
      <c r="A1547" s="8"/>
      <c r="D1547" s="16"/>
      <c r="E1547" s="8"/>
      <c r="F1547" s="8"/>
      <c r="G1547" s="8"/>
      <c r="I1547" s="8"/>
      <c r="J1547" s="8"/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</row>
    <row r="1548" spans="1:24">
      <c r="A1548" s="8"/>
      <c r="D1548" s="16"/>
      <c r="E1548" s="8"/>
      <c r="F1548" s="8"/>
      <c r="G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</row>
    <row r="1549" spans="1:24">
      <c r="A1549" s="8"/>
      <c r="D1549" s="16"/>
      <c r="E1549" s="8"/>
      <c r="F1549" s="8"/>
      <c r="G1549" s="8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</row>
    <row r="1550" spans="1:24">
      <c r="A1550" s="8"/>
      <c r="D1550" s="16"/>
      <c r="E1550" s="8"/>
      <c r="F1550" s="8"/>
      <c r="G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</row>
    <row r="1551" spans="1:24">
      <c r="A1551" s="8"/>
      <c r="D1551" s="16"/>
      <c r="E1551" s="8"/>
      <c r="F1551" s="8"/>
      <c r="G1551" s="8"/>
      <c r="I1551" s="8"/>
      <c r="J1551" s="8"/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</row>
    <row r="1552" spans="1:24">
      <c r="A1552" s="8"/>
      <c r="D1552" s="16"/>
      <c r="E1552" s="8"/>
      <c r="F1552" s="8"/>
      <c r="G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</row>
    <row r="1553" spans="1:24">
      <c r="A1553" s="8"/>
      <c r="D1553" s="16"/>
      <c r="E1553" s="8"/>
      <c r="F1553" s="8"/>
      <c r="G1553" s="8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</row>
    <row r="1554" spans="1:24">
      <c r="A1554" s="8"/>
      <c r="D1554" s="16"/>
      <c r="E1554" s="8"/>
      <c r="F1554" s="8"/>
      <c r="G1554" s="8"/>
      <c r="I1554" s="8"/>
      <c r="J1554" s="8"/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</row>
    <row r="1555" spans="1:24">
      <c r="A1555" s="8"/>
      <c r="D1555" s="16"/>
      <c r="E1555" s="8"/>
      <c r="F1555" s="8"/>
      <c r="G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</row>
    <row r="1556" spans="1:24">
      <c r="A1556" s="8"/>
      <c r="D1556" s="16"/>
      <c r="E1556" s="8"/>
      <c r="F1556" s="8"/>
      <c r="G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</row>
    <row r="1557" spans="1:24">
      <c r="A1557" s="8"/>
      <c r="D1557" s="16"/>
      <c r="E1557" s="8"/>
      <c r="F1557" s="8"/>
      <c r="G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</row>
    <row r="1558" spans="1:24">
      <c r="A1558" s="8"/>
      <c r="D1558" s="16"/>
      <c r="E1558" s="8"/>
      <c r="F1558" s="8"/>
      <c r="G1558" s="8"/>
      <c r="I1558" s="8"/>
      <c r="J1558" s="8"/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</row>
    <row r="1559" spans="1:24">
      <c r="A1559" s="8"/>
      <c r="D1559" s="16"/>
      <c r="E1559" s="8"/>
      <c r="F1559" s="8"/>
      <c r="G1559" s="8"/>
      <c r="I1559" s="8"/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</row>
    <row r="1560" spans="1:24">
      <c r="A1560" s="8"/>
      <c r="D1560" s="16"/>
      <c r="E1560" s="8"/>
      <c r="F1560" s="8"/>
      <c r="G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</row>
    <row r="1561" spans="1:24">
      <c r="A1561" s="8"/>
      <c r="D1561" s="16"/>
      <c r="E1561" s="8"/>
      <c r="F1561" s="8"/>
      <c r="G1561" s="8"/>
      <c r="I1561" s="8"/>
      <c r="J1561" s="8"/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</row>
    <row r="1562" spans="1:24">
      <c r="A1562" s="8"/>
      <c r="D1562" s="16"/>
      <c r="E1562" s="8"/>
      <c r="F1562" s="8"/>
      <c r="G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</row>
    <row r="1563" spans="1:24">
      <c r="A1563" s="8"/>
      <c r="D1563" s="16"/>
      <c r="E1563" s="8"/>
      <c r="F1563" s="8"/>
      <c r="G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</row>
    <row r="1564" spans="1:24">
      <c r="A1564" s="8"/>
      <c r="D1564" s="16"/>
      <c r="E1564" s="8"/>
      <c r="F1564" s="8"/>
      <c r="G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</row>
    <row r="1565" spans="1:24">
      <c r="A1565" s="8"/>
      <c r="D1565" s="16"/>
      <c r="E1565" s="8"/>
      <c r="F1565" s="8"/>
      <c r="G1565" s="8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</row>
    <row r="1566" spans="1:24">
      <c r="A1566" s="8"/>
      <c r="D1566" s="16"/>
      <c r="E1566" s="8"/>
      <c r="F1566" s="8"/>
      <c r="G1566" s="8"/>
      <c r="I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</row>
    <row r="1567" spans="1:24">
      <c r="A1567" s="8"/>
      <c r="D1567" s="16"/>
      <c r="E1567" s="8"/>
      <c r="F1567" s="8"/>
      <c r="G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</row>
    <row r="1568" spans="1:24">
      <c r="A1568" s="8"/>
      <c r="D1568" s="16"/>
      <c r="E1568" s="8"/>
      <c r="F1568" s="8"/>
      <c r="G1568" s="8"/>
      <c r="I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</row>
    <row r="1569" spans="1:24">
      <c r="A1569" s="8"/>
      <c r="D1569" s="16"/>
      <c r="E1569" s="8"/>
      <c r="F1569" s="8"/>
      <c r="G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</row>
    <row r="1570" spans="1:24">
      <c r="A1570" s="8"/>
      <c r="D1570" s="16"/>
      <c r="E1570" s="8"/>
      <c r="F1570" s="8"/>
      <c r="G1570" s="8"/>
      <c r="I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</row>
    <row r="1571" spans="1:24">
      <c r="A1571" s="8"/>
      <c r="D1571" s="16"/>
      <c r="E1571" s="8"/>
      <c r="F1571" s="8"/>
      <c r="G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</row>
    <row r="1572" spans="1:24">
      <c r="A1572" s="8"/>
      <c r="D1572" s="16"/>
      <c r="E1572" s="8"/>
      <c r="F1572" s="8"/>
      <c r="G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</row>
    <row r="1573" spans="1:24">
      <c r="A1573" s="8"/>
      <c r="D1573" s="16"/>
      <c r="E1573" s="8"/>
      <c r="F1573" s="8"/>
      <c r="G1573" s="8"/>
      <c r="I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</row>
    <row r="1574" spans="1:24">
      <c r="A1574" s="8"/>
      <c r="D1574" s="16"/>
      <c r="E1574" s="8"/>
      <c r="F1574" s="8"/>
      <c r="G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</row>
    <row r="1575" spans="1:24">
      <c r="A1575" s="8"/>
      <c r="D1575" s="16"/>
      <c r="E1575" s="8"/>
      <c r="F1575" s="8"/>
      <c r="G1575" s="8"/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</row>
    <row r="1576" spans="1:24">
      <c r="A1576" s="8"/>
      <c r="D1576" s="16"/>
      <c r="E1576" s="8"/>
      <c r="F1576" s="8"/>
      <c r="G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</row>
    <row r="1577" spans="1:24">
      <c r="A1577" s="8"/>
      <c r="D1577" s="16"/>
      <c r="E1577" s="8"/>
      <c r="F1577" s="8"/>
      <c r="G1577" s="8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</row>
    <row r="1578" spans="1:24">
      <c r="A1578" s="8"/>
      <c r="D1578" s="16"/>
      <c r="E1578" s="8"/>
      <c r="F1578" s="8"/>
      <c r="G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</row>
    <row r="1579" spans="1:24">
      <c r="A1579" s="8"/>
      <c r="D1579" s="16"/>
      <c r="E1579" s="8"/>
      <c r="F1579" s="8"/>
      <c r="G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</row>
    <row r="1580" spans="1:24">
      <c r="A1580" s="8"/>
      <c r="D1580" s="16"/>
      <c r="E1580" s="8"/>
      <c r="F1580" s="8"/>
      <c r="G1580" s="8"/>
      <c r="I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</row>
    <row r="1581" spans="1:24">
      <c r="A1581" s="8"/>
      <c r="D1581" s="16"/>
      <c r="E1581" s="8"/>
      <c r="F1581" s="8"/>
      <c r="G1581" s="8"/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</row>
    <row r="1582" spans="1:24">
      <c r="A1582" s="8"/>
      <c r="D1582" s="16"/>
      <c r="E1582" s="8"/>
      <c r="F1582" s="8"/>
      <c r="G1582" s="8"/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</row>
    <row r="1583" spans="1:24">
      <c r="A1583" s="8"/>
      <c r="D1583" s="16"/>
      <c r="E1583" s="8"/>
      <c r="F1583" s="8"/>
      <c r="G1583" s="8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</row>
    <row r="1584" spans="1:24">
      <c r="A1584" s="8"/>
      <c r="D1584" s="16"/>
      <c r="E1584" s="8"/>
      <c r="F1584" s="8"/>
      <c r="G1584" s="8"/>
      <c r="I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</row>
    <row r="1585" spans="1:24">
      <c r="A1585" s="8"/>
      <c r="D1585" s="16"/>
      <c r="E1585" s="8"/>
      <c r="F1585" s="8"/>
      <c r="G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</row>
    <row r="1586" spans="1:24">
      <c r="A1586" s="8"/>
      <c r="D1586" s="16"/>
      <c r="E1586" s="8"/>
      <c r="F1586" s="8"/>
      <c r="G1586" s="8"/>
      <c r="I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</row>
    <row r="1587" spans="1:24">
      <c r="A1587" s="8"/>
      <c r="D1587" s="16"/>
      <c r="E1587" s="8"/>
      <c r="F1587" s="8"/>
      <c r="G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</row>
    <row r="1588" spans="1:24">
      <c r="A1588" s="8"/>
      <c r="D1588" s="16"/>
      <c r="E1588" s="8"/>
      <c r="F1588" s="8"/>
      <c r="G1588" s="8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</row>
    <row r="1589" spans="1:24">
      <c r="A1589" s="8"/>
      <c r="D1589" s="16"/>
      <c r="E1589" s="8"/>
      <c r="F1589" s="8"/>
      <c r="G1589" s="8"/>
      <c r="I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</row>
    <row r="1590" spans="1:24">
      <c r="A1590" s="8"/>
      <c r="D1590" s="16"/>
      <c r="E1590" s="8"/>
      <c r="F1590" s="8"/>
      <c r="G1590" s="8"/>
      <c r="I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</row>
    <row r="1591" spans="1:24">
      <c r="A1591" s="8"/>
      <c r="D1591" s="16"/>
      <c r="E1591" s="8"/>
      <c r="F1591" s="8"/>
      <c r="G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</row>
    <row r="1592" spans="1:24">
      <c r="A1592" s="8"/>
      <c r="D1592" s="16"/>
      <c r="E1592" s="8"/>
      <c r="F1592" s="8"/>
      <c r="G1592" s="8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</row>
    <row r="1593" spans="1:24">
      <c r="A1593" s="8"/>
      <c r="D1593" s="16"/>
      <c r="E1593" s="8"/>
      <c r="F1593" s="8"/>
      <c r="G1593" s="8"/>
      <c r="I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</row>
    <row r="1594" spans="1:24">
      <c r="A1594" s="8"/>
      <c r="D1594" s="16"/>
      <c r="E1594" s="8"/>
      <c r="F1594" s="8"/>
      <c r="G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</row>
    <row r="1595" spans="1:24">
      <c r="A1595" s="8"/>
      <c r="D1595" s="16"/>
      <c r="E1595" s="8"/>
      <c r="F1595" s="8"/>
      <c r="G1595" s="8"/>
      <c r="I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</row>
    <row r="1596" spans="1:24">
      <c r="A1596" s="8"/>
      <c r="D1596" s="16"/>
      <c r="E1596" s="8"/>
      <c r="F1596" s="8"/>
      <c r="G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</row>
    <row r="1597" spans="1:24">
      <c r="A1597" s="8"/>
      <c r="D1597" s="16"/>
      <c r="E1597" s="8"/>
      <c r="F1597" s="8"/>
      <c r="G1597" s="8"/>
      <c r="I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</row>
    <row r="1598" spans="1:24">
      <c r="A1598" s="8"/>
      <c r="D1598" s="16"/>
      <c r="E1598" s="8"/>
      <c r="F1598" s="8"/>
      <c r="G1598" s="8"/>
      <c r="I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</row>
    <row r="1599" spans="1:24">
      <c r="A1599" s="8"/>
      <c r="D1599" s="16"/>
      <c r="E1599" s="8"/>
      <c r="F1599" s="8"/>
      <c r="G1599" s="8"/>
      <c r="I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</row>
    <row r="1600" spans="1:24">
      <c r="A1600" s="8"/>
      <c r="D1600" s="16"/>
      <c r="E1600" s="8"/>
      <c r="F1600" s="8"/>
      <c r="G1600" s="8"/>
      <c r="I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</row>
    <row r="1601" spans="1:24">
      <c r="A1601" s="8"/>
      <c r="D1601" s="16"/>
      <c r="E1601" s="8"/>
      <c r="F1601" s="8"/>
      <c r="G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</row>
    <row r="1602" spans="1:24">
      <c r="A1602" s="8"/>
      <c r="D1602" s="16"/>
      <c r="E1602" s="8"/>
      <c r="F1602" s="8"/>
      <c r="G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</row>
    <row r="1603" spans="1:24">
      <c r="A1603" s="8"/>
      <c r="D1603" s="16"/>
      <c r="E1603" s="8"/>
      <c r="F1603" s="8"/>
      <c r="G1603" s="8"/>
      <c r="I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</row>
    <row r="1604" spans="1:24">
      <c r="A1604" s="8"/>
      <c r="D1604" s="16"/>
      <c r="E1604" s="8"/>
      <c r="F1604" s="8"/>
      <c r="G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</row>
    <row r="1605" spans="1:24">
      <c r="A1605" s="8"/>
      <c r="D1605" s="16"/>
      <c r="E1605" s="8"/>
      <c r="F1605" s="8"/>
      <c r="G1605" s="8"/>
      <c r="I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</row>
    <row r="1606" spans="1:24">
      <c r="A1606" s="8"/>
      <c r="D1606" s="16"/>
      <c r="E1606" s="8"/>
      <c r="F1606" s="8"/>
      <c r="G1606" s="8"/>
      <c r="I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</row>
    <row r="1607" spans="1:24">
      <c r="A1607" s="8"/>
      <c r="D1607" s="16"/>
      <c r="E1607" s="8"/>
      <c r="F1607" s="8"/>
      <c r="G1607" s="8"/>
      <c r="I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</row>
    <row r="1608" spans="1:24">
      <c r="A1608" s="8"/>
      <c r="D1608" s="16"/>
      <c r="E1608" s="8"/>
      <c r="F1608" s="8"/>
      <c r="G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</row>
    <row r="1609" spans="1:24">
      <c r="A1609" s="8"/>
      <c r="D1609" s="16"/>
      <c r="E1609" s="8"/>
      <c r="F1609" s="8"/>
      <c r="G1609" s="8"/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</row>
    <row r="1610" spans="1:24">
      <c r="A1610" s="8"/>
      <c r="D1610" s="16"/>
      <c r="E1610" s="8"/>
      <c r="F1610" s="8"/>
      <c r="G1610" s="8"/>
      <c r="I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</row>
    <row r="1611" spans="1:24">
      <c r="A1611" s="8"/>
      <c r="D1611" s="16"/>
      <c r="E1611" s="8"/>
      <c r="F1611" s="8"/>
      <c r="G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</row>
    <row r="1612" spans="1:24">
      <c r="A1612" s="8"/>
      <c r="D1612" s="16"/>
      <c r="E1612" s="8"/>
      <c r="F1612" s="8"/>
      <c r="G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</row>
    <row r="1613" spans="1:24">
      <c r="A1613" s="8"/>
      <c r="D1613" s="16"/>
      <c r="E1613" s="8"/>
      <c r="F1613" s="8"/>
      <c r="G1613" s="8"/>
      <c r="I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</row>
    <row r="1614" spans="1:24">
      <c r="A1614" s="8"/>
      <c r="D1614" s="16"/>
      <c r="E1614" s="8"/>
      <c r="F1614" s="8"/>
      <c r="G1614" s="8"/>
      <c r="I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</row>
    <row r="1615" spans="1:24">
      <c r="A1615" s="8"/>
      <c r="D1615" s="16"/>
      <c r="E1615" s="8"/>
      <c r="F1615" s="8"/>
      <c r="G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</row>
    <row r="1616" spans="1:24">
      <c r="A1616" s="8"/>
      <c r="D1616" s="16"/>
      <c r="E1616" s="8"/>
      <c r="F1616" s="8"/>
      <c r="G1616" s="8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</row>
    <row r="1617" spans="1:24">
      <c r="A1617" s="8"/>
      <c r="D1617" s="16"/>
      <c r="E1617" s="8"/>
      <c r="F1617" s="8"/>
      <c r="G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</row>
    <row r="1618" spans="1:24">
      <c r="A1618" s="8"/>
      <c r="D1618" s="16"/>
      <c r="E1618" s="8"/>
      <c r="F1618" s="8"/>
      <c r="G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</row>
    <row r="1619" spans="1:24">
      <c r="A1619" s="8"/>
      <c r="D1619" s="16"/>
      <c r="E1619" s="8"/>
      <c r="F1619" s="8"/>
      <c r="G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</row>
    <row r="1620" spans="1:24">
      <c r="A1620" s="8"/>
      <c r="D1620" s="16"/>
      <c r="E1620" s="8"/>
      <c r="F1620" s="8"/>
      <c r="G1620" s="8"/>
      <c r="I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</row>
    <row r="1621" spans="1:24">
      <c r="A1621" s="8"/>
      <c r="D1621" s="16"/>
      <c r="E1621" s="8"/>
      <c r="F1621" s="8"/>
      <c r="G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</row>
    <row r="1622" spans="1:24">
      <c r="A1622" s="8"/>
      <c r="D1622" s="16"/>
      <c r="E1622" s="8"/>
      <c r="F1622" s="8"/>
      <c r="G1622" s="8"/>
      <c r="I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</row>
    <row r="1623" spans="1:24">
      <c r="A1623" s="8"/>
      <c r="D1623" s="16"/>
      <c r="E1623" s="8"/>
      <c r="F1623" s="8"/>
      <c r="G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</row>
    <row r="1624" spans="1:24">
      <c r="A1624" s="8"/>
      <c r="D1624" s="16"/>
      <c r="E1624" s="8"/>
      <c r="F1624" s="8"/>
      <c r="G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</row>
    <row r="1625" spans="1:24">
      <c r="A1625" s="8"/>
      <c r="D1625" s="16"/>
      <c r="E1625" s="8"/>
      <c r="F1625" s="8"/>
      <c r="G1625" s="8"/>
      <c r="I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</row>
    <row r="1626" spans="1:24">
      <c r="A1626" s="8"/>
      <c r="D1626" s="16"/>
      <c r="E1626" s="8"/>
      <c r="F1626" s="8"/>
      <c r="G1626" s="8"/>
      <c r="I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</row>
    <row r="1627" spans="1:24">
      <c r="A1627" s="8"/>
      <c r="D1627" s="16"/>
      <c r="E1627" s="8"/>
      <c r="F1627" s="8"/>
      <c r="G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</row>
    <row r="1628" spans="1:24">
      <c r="A1628" s="8"/>
      <c r="D1628" s="16"/>
      <c r="E1628" s="8"/>
      <c r="F1628" s="8"/>
      <c r="G1628" s="8"/>
      <c r="I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</row>
    <row r="1629" spans="1:24">
      <c r="A1629" s="8"/>
      <c r="D1629" s="16"/>
      <c r="E1629" s="8"/>
      <c r="F1629" s="8"/>
      <c r="G1629" s="8"/>
      <c r="I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</row>
    <row r="1630" spans="1:24">
      <c r="A1630" s="8"/>
      <c r="D1630" s="16"/>
      <c r="E1630" s="8"/>
      <c r="F1630" s="8"/>
      <c r="G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</row>
    <row r="1631" spans="1:24">
      <c r="A1631" s="8"/>
      <c r="D1631" s="16"/>
      <c r="E1631" s="8"/>
      <c r="F1631" s="8"/>
      <c r="G1631" s="8"/>
      <c r="I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</row>
    <row r="1632" spans="1:24">
      <c r="A1632" s="8"/>
      <c r="D1632" s="16"/>
      <c r="E1632" s="8"/>
      <c r="F1632" s="8"/>
      <c r="G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</row>
    <row r="1633" spans="1:24">
      <c r="A1633" s="8"/>
      <c r="D1633" s="16"/>
      <c r="E1633" s="8"/>
      <c r="F1633" s="8"/>
      <c r="G1633" s="8"/>
      <c r="I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</row>
    <row r="1634" spans="1:24">
      <c r="A1634" s="8"/>
      <c r="D1634" s="16"/>
      <c r="E1634" s="8"/>
      <c r="F1634" s="8"/>
      <c r="G1634" s="8"/>
      <c r="I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</row>
    <row r="1635" spans="1:24">
      <c r="A1635" s="8"/>
      <c r="D1635" s="16"/>
      <c r="E1635" s="8"/>
      <c r="F1635" s="8"/>
      <c r="G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</row>
    <row r="1636" spans="1:24">
      <c r="A1636" s="8"/>
      <c r="D1636" s="16"/>
      <c r="E1636" s="8"/>
      <c r="F1636" s="8"/>
      <c r="G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</row>
    <row r="1637" spans="1:24">
      <c r="A1637" s="8"/>
      <c r="D1637" s="16"/>
      <c r="E1637" s="8"/>
      <c r="F1637" s="8"/>
      <c r="G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</row>
    <row r="1638" spans="1:24">
      <c r="A1638" s="8"/>
      <c r="D1638" s="16"/>
      <c r="E1638" s="8"/>
      <c r="F1638" s="8"/>
      <c r="G1638" s="8"/>
      <c r="I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</row>
    <row r="1639" spans="1:24">
      <c r="A1639" s="8"/>
      <c r="D1639" s="16"/>
      <c r="E1639" s="8"/>
      <c r="F1639" s="8"/>
      <c r="G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</row>
    <row r="1640" spans="1:24">
      <c r="A1640" s="8"/>
      <c r="D1640" s="16"/>
      <c r="E1640" s="8"/>
      <c r="F1640" s="8"/>
      <c r="G1640" s="8"/>
      <c r="I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</row>
    <row r="1641" spans="1:24">
      <c r="A1641" s="8"/>
      <c r="D1641" s="16"/>
      <c r="E1641" s="8"/>
      <c r="F1641" s="8"/>
      <c r="G1641" s="8"/>
      <c r="I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</row>
    <row r="1642" spans="1:24">
      <c r="A1642" s="8"/>
      <c r="D1642" s="16"/>
      <c r="E1642" s="8"/>
      <c r="F1642" s="8"/>
      <c r="G1642" s="8"/>
      <c r="I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</row>
    <row r="1643" spans="1:24">
      <c r="A1643" s="8"/>
      <c r="D1643" s="16"/>
      <c r="E1643" s="8"/>
      <c r="F1643" s="8"/>
      <c r="G1643" s="8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</row>
    <row r="1644" spans="1:24">
      <c r="A1644" s="8"/>
      <c r="D1644" s="16"/>
      <c r="E1644" s="8"/>
      <c r="F1644" s="8"/>
      <c r="G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</row>
    <row r="1645" spans="1:24">
      <c r="A1645" s="8"/>
      <c r="D1645" s="16"/>
      <c r="E1645" s="8"/>
      <c r="F1645" s="8"/>
      <c r="G1645" s="8"/>
      <c r="I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</row>
    <row r="1646" spans="1:24">
      <c r="A1646" s="8"/>
      <c r="D1646" s="16"/>
      <c r="E1646" s="8"/>
      <c r="F1646" s="8"/>
      <c r="G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</row>
    <row r="1647" spans="1:24">
      <c r="A1647" s="8"/>
      <c r="D1647" s="16"/>
      <c r="E1647" s="8"/>
      <c r="F1647" s="8"/>
      <c r="G1647" s="8"/>
      <c r="I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</row>
    <row r="1648" spans="1:24">
      <c r="A1648" s="8"/>
      <c r="D1648" s="16"/>
      <c r="E1648" s="8"/>
      <c r="F1648" s="8"/>
      <c r="G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</row>
    <row r="1649" spans="1:24">
      <c r="A1649" s="8"/>
      <c r="D1649" s="16"/>
      <c r="E1649" s="8"/>
      <c r="F1649" s="8"/>
      <c r="G1649" s="8"/>
      <c r="I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</row>
    <row r="1650" spans="1:24">
      <c r="A1650" s="8"/>
      <c r="D1650" s="16"/>
      <c r="E1650" s="8"/>
      <c r="F1650" s="8"/>
      <c r="G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</row>
    <row r="1651" spans="1:24">
      <c r="A1651" s="8"/>
      <c r="D1651" s="16"/>
      <c r="E1651" s="8"/>
      <c r="F1651" s="8"/>
      <c r="G1651" s="8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</row>
    <row r="1652" spans="1:24">
      <c r="A1652" s="8"/>
      <c r="D1652" s="16"/>
      <c r="E1652" s="8"/>
      <c r="F1652" s="8"/>
      <c r="G1652" s="8"/>
      <c r="I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</row>
    <row r="1653" spans="1:24">
      <c r="A1653" s="8"/>
      <c r="D1653" s="16"/>
      <c r="E1653" s="8"/>
      <c r="F1653" s="8"/>
      <c r="G1653" s="8"/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</row>
    <row r="1654" spans="1:24">
      <c r="A1654" s="8"/>
      <c r="D1654" s="16"/>
      <c r="E1654" s="8"/>
      <c r="F1654" s="8"/>
      <c r="G1654" s="8"/>
      <c r="I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</row>
    <row r="1655" spans="1:24">
      <c r="A1655" s="8"/>
      <c r="D1655" s="16"/>
      <c r="E1655" s="8"/>
      <c r="F1655" s="8"/>
      <c r="G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</row>
    <row r="1656" spans="1:24">
      <c r="A1656" s="8"/>
      <c r="D1656" s="16"/>
      <c r="E1656" s="8"/>
      <c r="F1656" s="8"/>
      <c r="G1656" s="8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</row>
    <row r="1657" spans="1:24">
      <c r="A1657" s="8"/>
      <c r="D1657" s="16"/>
      <c r="E1657" s="8"/>
      <c r="F1657" s="8"/>
      <c r="G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</row>
    <row r="1658" spans="1:24">
      <c r="A1658" s="8"/>
      <c r="D1658" s="16"/>
      <c r="E1658" s="8"/>
      <c r="F1658" s="8"/>
      <c r="G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</row>
    <row r="1659" spans="1:24">
      <c r="A1659" s="8"/>
      <c r="D1659" s="16"/>
      <c r="E1659" s="8"/>
      <c r="F1659" s="8"/>
      <c r="G1659" s="8"/>
      <c r="I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</row>
    <row r="1660" spans="1:24">
      <c r="A1660" s="8"/>
      <c r="D1660" s="16"/>
      <c r="E1660" s="8"/>
      <c r="F1660" s="8"/>
      <c r="G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</row>
    <row r="1661" spans="1:24">
      <c r="A1661" s="8"/>
      <c r="D1661" s="16"/>
      <c r="E1661" s="8"/>
      <c r="F1661" s="8"/>
      <c r="G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</row>
    <row r="1662" spans="1:24">
      <c r="A1662" s="8"/>
      <c r="D1662" s="16"/>
      <c r="E1662" s="8"/>
      <c r="F1662" s="8"/>
      <c r="G1662" s="8"/>
      <c r="I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</row>
    <row r="1663" spans="1:24">
      <c r="A1663" s="8"/>
      <c r="D1663" s="16"/>
      <c r="E1663" s="8"/>
      <c r="F1663" s="8"/>
      <c r="G1663" s="8"/>
      <c r="I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</row>
    <row r="1664" spans="1:24">
      <c r="A1664" s="8"/>
      <c r="D1664" s="16"/>
      <c r="E1664" s="8"/>
      <c r="F1664" s="8"/>
      <c r="G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</row>
    <row r="1665" spans="1:24">
      <c r="A1665" s="8"/>
      <c r="D1665" s="16"/>
      <c r="E1665" s="8"/>
      <c r="F1665" s="8"/>
      <c r="G1665" s="8"/>
      <c r="I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</row>
    <row r="1666" spans="1:24">
      <c r="A1666" s="8"/>
      <c r="D1666" s="16"/>
      <c r="E1666" s="8"/>
      <c r="F1666" s="8"/>
      <c r="G1666" s="8"/>
      <c r="I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</row>
    <row r="1667" spans="1:24">
      <c r="A1667" s="8"/>
      <c r="D1667" s="16"/>
      <c r="E1667" s="8"/>
      <c r="F1667" s="8"/>
      <c r="G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</row>
    <row r="1668" spans="1:24">
      <c r="A1668" s="8"/>
      <c r="D1668" s="16"/>
      <c r="E1668" s="8"/>
      <c r="F1668" s="8"/>
      <c r="G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</row>
    <row r="1669" spans="1:24">
      <c r="A1669" s="8"/>
      <c r="D1669" s="16"/>
      <c r="E1669" s="8"/>
      <c r="F1669" s="8"/>
      <c r="G1669" s="8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</row>
    <row r="1670" spans="1:24">
      <c r="A1670" s="8"/>
      <c r="D1670" s="16"/>
      <c r="E1670" s="8"/>
      <c r="F1670" s="8"/>
      <c r="G1670" s="8"/>
      <c r="I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</row>
    <row r="1671" spans="1:24">
      <c r="A1671" s="8"/>
      <c r="D1671" s="16"/>
      <c r="E1671" s="8"/>
      <c r="F1671" s="8"/>
      <c r="G1671" s="8"/>
      <c r="I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</row>
    <row r="1672" spans="1:24">
      <c r="A1672" s="8"/>
      <c r="D1672" s="16"/>
      <c r="E1672" s="8"/>
      <c r="F1672" s="8"/>
      <c r="G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</row>
    <row r="1673" spans="1:24">
      <c r="A1673" s="8"/>
      <c r="D1673" s="16"/>
      <c r="E1673" s="8"/>
      <c r="F1673" s="8"/>
      <c r="G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</row>
    <row r="1674" spans="1:24">
      <c r="A1674" s="8"/>
      <c r="D1674" s="16"/>
      <c r="E1674" s="8"/>
      <c r="F1674" s="8"/>
      <c r="G1674" s="8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</row>
    <row r="1675" spans="1:24">
      <c r="A1675" s="8"/>
      <c r="D1675" s="16"/>
      <c r="E1675" s="8"/>
      <c r="F1675" s="8"/>
      <c r="G1675" s="8"/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</row>
    <row r="1676" spans="1:24">
      <c r="A1676" s="8"/>
      <c r="D1676" s="16"/>
      <c r="E1676" s="8"/>
      <c r="F1676" s="8"/>
      <c r="G1676" s="8"/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</row>
    <row r="1677" spans="1:24">
      <c r="A1677" s="8"/>
      <c r="D1677" s="16"/>
      <c r="E1677" s="8"/>
      <c r="F1677" s="8"/>
      <c r="G1677" s="8"/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</row>
    <row r="1678" spans="1:24">
      <c r="A1678" s="8"/>
      <c r="D1678" s="16"/>
      <c r="E1678" s="8"/>
      <c r="F1678" s="8"/>
      <c r="G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</row>
    <row r="1679" spans="1:24">
      <c r="A1679" s="8"/>
      <c r="D1679" s="16"/>
      <c r="E1679" s="8"/>
      <c r="F1679" s="8"/>
      <c r="G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</row>
    <row r="1680" spans="1:24">
      <c r="A1680" s="8"/>
      <c r="D1680" s="16"/>
      <c r="E1680" s="8"/>
      <c r="F1680" s="8"/>
      <c r="G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</row>
    <row r="1681" spans="1:24">
      <c r="A1681" s="8"/>
      <c r="D1681" s="16"/>
      <c r="E1681" s="8"/>
      <c r="F1681" s="8"/>
      <c r="G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</row>
    <row r="1682" spans="1:24">
      <c r="A1682" s="8"/>
      <c r="D1682" s="16"/>
      <c r="E1682" s="8"/>
      <c r="F1682" s="8"/>
      <c r="G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</row>
    <row r="1683" spans="1:24">
      <c r="A1683" s="8"/>
      <c r="D1683" s="16"/>
      <c r="E1683" s="8"/>
      <c r="F1683" s="8"/>
      <c r="G1683" s="8"/>
      <c r="I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</row>
    <row r="1684" spans="1:24">
      <c r="A1684" s="8"/>
      <c r="D1684" s="16"/>
      <c r="E1684" s="8"/>
      <c r="F1684" s="8"/>
      <c r="G1684" s="8"/>
      <c r="I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</row>
    <row r="1685" spans="1:24">
      <c r="A1685" s="8"/>
      <c r="D1685" s="16"/>
      <c r="E1685" s="8"/>
      <c r="F1685" s="8"/>
      <c r="G1685" s="8"/>
      <c r="I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</row>
    <row r="1686" spans="1:24">
      <c r="A1686" s="8"/>
      <c r="D1686" s="16"/>
      <c r="E1686" s="8"/>
      <c r="F1686" s="8"/>
      <c r="G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</row>
    <row r="1687" spans="1:24">
      <c r="A1687" s="8"/>
      <c r="D1687" s="16"/>
      <c r="E1687" s="8"/>
      <c r="F1687" s="8"/>
      <c r="G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</row>
    <row r="1688" spans="1:24">
      <c r="A1688" s="8"/>
      <c r="D1688" s="16"/>
      <c r="E1688" s="8"/>
      <c r="F1688" s="8"/>
      <c r="G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</row>
    <row r="1689" spans="1:24">
      <c r="A1689" s="8"/>
      <c r="D1689" s="16"/>
      <c r="E1689" s="8"/>
      <c r="F1689" s="8"/>
      <c r="G1689" s="8"/>
      <c r="I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</row>
    <row r="1690" spans="1:24">
      <c r="A1690" s="8"/>
      <c r="D1690" s="16"/>
      <c r="E1690" s="8"/>
      <c r="F1690" s="8"/>
      <c r="G1690" s="8"/>
      <c r="I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</row>
    <row r="1691" spans="1:24">
      <c r="A1691" s="8"/>
      <c r="D1691" s="16"/>
      <c r="E1691" s="8"/>
      <c r="F1691" s="8"/>
      <c r="G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</row>
    <row r="1692" spans="1:24">
      <c r="A1692" s="8"/>
      <c r="D1692" s="16"/>
      <c r="E1692" s="8"/>
      <c r="F1692" s="8"/>
      <c r="G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</row>
    <row r="1693" spans="1:24">
      <c r="A1693" s="8"/>
      <c r="D1693" s="16"/>
      <c r="E1693" s="8"/>
      <c r="F1693" s="8"/>
      <c r="G1693" s="8"/>
      <c r="I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</row>
    <row r="1694" spans="1:24">
      <c r="A1694" s="8"/>
      <c r="D1694" s="16"/>
      <c r="E1694" s="8"/>
      <c r="F1694" s="8"/>
      <c r="G1694" s="8"/>
      <c r="I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</row>
    <row r="1695" spans="1:24">
      <c r="A1695" s="8"/>
      <c r="D1695" s="16"/>
      <c r="E1695" s="8"/>
      <c r="F1695" s="8"/>
      <c r="G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</row>
    <row r="1696" spans="1:24">
      <c r="A1696" s="8"/>
      <c r="D1696" s="16"/>
      <c r="E1696" s="8"/>
      <c r="F1696" s="8"/>
      <c r="G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</row>
    <row r="1697" spans="1:24">
      <c r="A1697" s="8"/>
      <c r="D1697" s="16"/>
      <c r="E1697" s="8"/>
      <c r="F1697" s="8"/>
      <c r="G1697" s="8"/>
      <c r="I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</row>
    <row r="1698" spans="1:24">
      <c r="A1698" s="8"/>
      <c r="D1698" s="16"/>
      <c r="E1698" s="8"/>
      <c r="F1698" s="8"/>
      <c r="G1698" s="8"/>
      <c r="I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</row>
    <row r="1699" spans="1:24">
      <c r="A1699" s="8"/>
      <c r="D1699" s="16"/>
      <c r="E1699" s="8"/>
      <c r="F1699" s="8"/>
      <c r="G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</row>
    <row r="1700" spans="1:24">
      <c r="A1700" s="8"/>
      <c r="D1700" s="16"/>
      <c r="E1700" s="8"/>
      <c r="F1700" s="8"/>
      <c r="G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</row>
    <row r="1701" spans="1:24">
      <c r="A1701" s="8"/>
      <c r="D1701" s="16"/>
      <c r="E1701" s="8"/>
      <c r="F1701" s="8"/>
      <c r="G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</row>
    <row r="1702" spans="1:24">
      <c r="A1702" s="8"/>
      <c r="D1702" s="16"/>
      <c r="E1702" s="8"/>
      <c r="F1702" s="8"/>
      <c r="G1702" s="8"/>
      <c r="I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</row>
    <row r="1703" spans="1:24">
      <c r="A1703" s="8"/>
      <c r="D1703" s="16"/>
      <c r="E1703" s="8"/>
      <c r="F1703" s="8"/>
      <c r="G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</row>
    <row r="1704" spans="1:24">
      <c r="A1704" s="8"/>
      <c r="D1704" s="16"/>
      <c r="E1704" s="8"/>
      <c r="F1704" s="8"/>
      <c r="G1704" s="8"/>
      <c r="I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</row>
    <row r="1705" spans="1:24">
      <c r="A1705" s="8"/>
      <c r="D1705" s="16"/>
      <c r="E1705" s="8"/>
      <c r="F1705" s="8"/>
      <c r="G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</row>
    <row r="1706" spans="1:24">
      <c r="A1706" s="8"/>
      <c r="D1706" s="16"/>
      <c r="E1706" s="8"/>
      <c r="F1706" s="8"/>
      <c r="G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</row>
    <row r="1707" spans="1:24">
      <c r="A1707" s="8"/>
      <c r="D1707" s="16"/>
      <c r="E1707" s="8"/>
      <c r="F1707" s="8"/>
      <c r="G1707" s="8"/>
      <c r="I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</row>
    <row r="1708" spans="1:24">
      <c r="A1708" s="8"/>
      <c r="D1708" s="16"/>
      <c r="E1708" s="8"/>
      <c r="F1708" s="8"/>
      <c r="G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</row>
    <row r="1709" spans="1:24">
      <c r="A1709" s="8"/>
      <c r="D1709" s="16"/>
      <c r="E1709" s="8"/>
      <c r="F1709" s="8"/>
      <c r="G1709" s="8"/>
      <c r="I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</row>
    <row r="1710" spans="1:24">
      <c r="A1710" s="8"/>
      <c r="D1710" s="16"/>
      <c r="E1710" s="8"/>
      <c r="F1710" s="8"/>
      <c r="G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</row>
    <row r="1711" spans="1:24">
      <c r="A1711" s="8"/>
      <c r="D1711" s="16"/>
      <c r="E1711" s="8"/>
      <c r="F1711" s="8"/>
      <c r="G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</row>
    <row r="1712" spans="1:24">
      <c r="A1712" s="8"/>
      <c r="D1712" s="16"/>
      <c r="E1712" s="8"/>
      <c r="F1712" s="8"/>
      <c r="G1712" s="8"/>
      <c r="I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</row>
    <row r="1713" spans="1:24">
      <c r="A1713" s="8"/>
      <c r="D1713" s="16"/>
      <c r="E1713" s="8"/>
      <c r="F1713" s="8"/>
      <c r="G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</row>
    <row r="1714" spans="1:24">
      <c r="A1714" s="8"/>
      <c r="D1714" s="16"/>
      <c r="E1714" s="8"/>
      <c r="F1714" s="8"/>
      <c r="G1714" s="8"/>
      <c r="I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</row>
    <row r="1715" spans="1:24">
      <c r="A1715" s="8"/>
      <c r="D1715" s="16"/>
      <c r="E1715" s="8"/>
      <c r="F1715" s="8"/>
      <c r="G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</row>
    <row r="1716" spans="1:24">
      <c r="A1716" s="8"/>
      <c r="D1716" s="16"/>
      <c r="E1716" s="8"/>
      <c r="F1716" s="8"/>
      <c r="G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</row>
    <row r="1717" spans="1:24">
      <c r="A1717" s="8"/>
      <c r="D1717" s="16"/>
      <c r="E1717" s="8"/>
      <c r="F1717" s="8"/>
      <c r="G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</row>
    <row r="1718" spans="1:24">
      <c r="A1718" s="8"/>
      <c r="D1718" s="16"/>
      <c r="E1718" s="8"/>
      <c r="F1718" s="8"/>
      <c r="G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</row>
    <row r="1719" spans="1:24">
      <c r="A1719" s="8"/>
      <c r="D1719" s="16"/>
      <c r="E1719" s="8"/>
      <c r="F1719" s="8"/>
      <c r="G1719" s="8"/>
      <c r="I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</row>
    <row r="1720" spans="1:24">
      <c r="A1720" s="8"/>
      <c r="D1720" s="16"/>
      <c r="E1720" s="8"/>
      <c r="F1720" s="8"/>
      <c r="G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</row>
    <row r="1721" spans="1:24">
      <c r="A1721" s="8"/>
      <c r="D1721" s="16"/>
      <c r="E1721" s="8"/>
      <c r="F1721" s="8"/>
      <c r="G1721" s="8"/>
      <c r="I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</row>
    <row r="1722" spans="1:24">
      <c r="A1722" s="8"/>
      <c r="D1722" s="16"/>
      <c r="E1722" s="8"/>
      <c r="F1722" s="8"/>
      <c r="G1722" s="8"/>
      <c r="I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</row>
    <row r="1723" spans="1:24">
      <c r="A1723" s="8"/>
      <c r="D1723" s="16"/>
      <c r="E1723" s="8"/>
      <c r="F1723" s="8"/>
      <c r="G1723" s="8"/>
      <c r="I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</row>
    <row r="1724" spans="1:24">
      <c r="A1724" s="8"/>
      <c r="D1724" s="16"/>
      <c r="E1724" s="8"/>
      <c r="F1724" s="8"/>
      <c r="G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</row>
    <row r="1725" spans="1:24">
      <c r="A1725" s="8"/>
      <c r="D1725" s="16"/>
      <c r="E1725" s="8"/>
      <c r="F1725" s="8"/>
      <c r="G1725" s="8"/>
      <c r="I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</row>
    <row r="1726" spans="1:24">
      <c r="A1726" s="8"/>
      <c r="D1726" s="16"/>
      <c r="E1726" s="8"/>
      <c r="F1726" s="8"/>
      <c r="G1726" s="8"/>
      <c r="I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</row>
    <row r="1727" spans="1:24">
      <c r="A1727" s="8"/>
      <c r="D1727" s="16"/>
      <c r="E1727" s="8"/>
      <c r="F1727" s="8"/>
      <c r="G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</row>
    <row r="1728" spans="1:24">
      <c r="A1728" s="8"/>
      <c r="D1728" s="16"/>
      <c r="E1728" s="8"/>
      <c r="F1728" s="8"/>
      <c r="G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</row>
    <row r="1729" spans="1:24">
      <c r="A1729" s="8"/>
      <c r="D1729" s="16"/>
      <c r="E1729" s="8"/>
      <c r="F1729" s="8"/>
      <c r="G1729" s="8"/>
      <c r="I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</row>
    <row r="1730" spans="1:24">
      <c r="A1730" s="8"/>
      <c r="D1730" s="16"/>
      <c r="E1730" s="8"/>
      <c r="F1730" s="8"/>
      <c r="G1730" s="8"/>
      <c r="I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</row>
    <row r="1731" spans="1:24">
      <c r="A1731" s="8"/>
      <c r="D1731" s="16"/>
      <c r="E1731" s="8"/>
      <c r="F1731" s="8"/>
      <c r="G1731" s="8"/>
      <c r="I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</row>
    <row r="1732" spans="1:24">
      <c r="A1732" s="8"/>
      <c r="D1732" s="16"/>
      <c r="E1732" s="8"/>
      <c r="F1732" s="8"/>
      <c r="G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</row>
    <row r="1733" spans="1:24">
      <c r="A1733" s="8"/>
      <c r="D1733" s="16"/>
      <c r="E1733" s="8"/>
      <c r="F1733" s="8"/>
      <c r="G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</row>
    <row r="1734" spans="1:24">
      <c r="A1734" s="8"/>
      <c r="D1734" s="16"/>
      <c r="E1734" s="8"/>
      <c r="F1734" s="8"/>
      <c r="G1734" s="8"/>
      <c r="I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</row>
    <row r="1735" spans="1:24">
      <c r="A1735" s="8"/>
      <c r="D1735" s="16"/>
      <c r="E1735" s="8"/>
      <c r="F1735" s="8"/>
      <c r="G1735" s="8"/>
      <c r="I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</row>
    <row r="1736" spans="1:24">
      <c r="A1736" s="8"/>
      <c r="D1736" s="16"/>
      <c r="E1736" s="8"/>
      <c r="F1736" s="8"/>
      <c r="G1736" s="8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</row>
    <row r="1737" spans="1:24">
      <c r="A1737" s="8"/>
      <c r="D1737" s="16"/>
      <c r="E1737" s="8"/>
      <c r="F1737" s="8"/>
      <c r="G1737" s="8"/>
      <c r="I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</row>
    <row r="1738" spans="1:24">
      <c r="A1738" s="8"/>
      <c r="D1738" s="16"/>
      <c r="E1738" s="8"/>
      <c r="F1738" s="8"/>
      <c r="G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</row>
    <row r="1739" spans="1:24">
      <c r="A1739" s="8"/>
      <c r="D1739" s="16"/>
      <c r="E1739" s="8"/>
      <c r="F1739" s="8"/>
      <c r="G1739" s="8"/>
      <c r="I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</row>
    <row r="1740" spans="1:24">
      <c r="A1740" s="8"/>
      <c r="D1740" s="16"/>
      <c r="E1740" s="8"/>
      <c r="F1740" s="8"/>
      <c r="G1740" s="8"/>
      <c r="I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</row>
    <row r="1741" spans="1:24">
      <c r="A1741" s="8"/>
      <c r="D1741" s="16"/>
      <c r="E1741" s="8"/>
      <c r="F1741" s="8"/>
      <c r="G1741" s="8"/>
      <c r="I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</row>
    <row r="1742" spans="1:24">
      <c r="A1742" s="8"/>
      <c r="D1742" s="16"/>
      <c r="E1742" s="8"/>
      <c r="F1742" s="8"/>
      <c r="G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</row>
    <row r="1743" spans="1:24">
      <c r="A1743" s="8"/>
      <c r="D1743" s="16"/>
      <c r="E1743" s="8"/>
      <c r="F1743" s="8"/>
      <c r="G1743" s="8"/>
      <c r="I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</row>
    <row r="1744" spans="1:24">
      <c r="A1744" s="8"/>
      <c r="D1744" s="16"/>
      <c r="E1744" s="8"/>
      <c r="F1744" s="8"/>
      <c r="G1744" s="8"/>
      <c r="I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</row>
    <row r="1745" spans="1:24">
      <c r="A1745" s="8"/>
      <c r="D1745" s="16"/>
      <c r="E1745" s="8"/>
      <c r="F1745" s="8"/>
      <c r="G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</row>
    <row r="1746" spans="1:24">
      <c r="A1746" s="8"/>
      <c r="D1746" s="16"/>
      <c r="E1746" s="8"/>
      <c r="F1746" s="8"/>
      <c r="G1746" s="8"/>
      <c r="I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</row>
    <row r="1747" spans="1:24">
      <c r="A1747" s="8"/>
      <c r="D1747" s="16"/>
      <c r="E1747" s="8"/>
      <c r="F1747" s="8"/>
      <c r="G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</row>
    <row r="1748" spans="1:24">
      <c r="A1748" s="8"/>
      <c r="D1748" s="16"/>
      <c r="E1748" s="8"/>
      <c r="F1748" s="8"/>
      <c r="G1748" s="8"/>
      <c r="I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</row>
    <row r="1749" spans="1:24">
      <c r="A1749" s="8"/>
      <c r="D1749" s="16"/>
      <c r="E1749" s="8"/>
      <c r="F1749" s="8"/>
      <c r="G1749" s="8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</row>
    <row r="1750" spans="1:24">
      <c r="A1750" s="8"/>
      <c r="D1750" s="16"/>
      <c r="E1750" s="8"/>
      <c r="F1750" s="8"/>
      <c r="G1750" s="8"/>
      <c r="I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</row>
    <row r="1751" spans="1:24">
      <c r="A1751" s="8"/>
      <c r="D1751" s="16"/>
      <c r="E1751" s="8"/>
      <c r="F1751" s="8"/>
      <c r="G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</row>
    <row r="1752" spans="1:24">
      <c r="A1752" s="8"/>
      <c r="D1752" s="16"/>
      <c r="E1752" s="8"/>
      <c r="F1752" s="8"/>
      <c r="G1752" s="8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</row>
    <row r="1753" spans="1:24">
      <c r="A1753" s="8"/>
      <c r="D1753" s="16"/>
      <c r="E1753" s="8"/>
      <c r="F1753" s="8"/>
      <c r="G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</row>
    <row r="1754" spans="1:24">
      <c r="A1754" s="8"/>
      <c r="D1754" s="16"/>
      <c r="E1754" s="8"/>
      <c r="F1754" s="8"/>
      <c r="G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</row>
    <row r="1755" spans="1:24">
      <c r="A1755" s="8"/>
      <c r="D1755" s="16"/>
      <c r="E1755" s="8"/>
      <c r="F1755" s="8"/>
      <c r="G1755" s="8"/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</row>
    <row r="1756" spans="1:24">
      <c r="A1756" s="8"/>
      <c r="D1756" s="16"/>
      <c r="E1756" s="8"/>
      <c r="F1756" s="8"/>
      <c r="G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</row>
    <row r="1757" spans="1:24">
      <c r="A1757" s="8"/>
      <c r="D1757" s="16"/>
      <c r="E1757" s="8"/>
      <c r="F1757" s="8"/>
      <c r="G1757" s="8"/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</row>
    <row r="1758" spans="1:24">
      <c r="A1758" s="8"/>
      <c r="D1758" s="16"/>
      <c r="E1758" s="8"/>
      <c r="F1758" s="8"/>
      <c r="G1758" s="8"/>
      <c r="I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</row>
    <row r="1759" spans="1:24">
      <c r="A1759" s="8"/>
      <c r="D1759" s="16"/>
      <c r="E1759" s="8"/>
      <c r="F1759" s="8"/>
      <c r="G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</row>
    <row r="1760" spans="1:24">
      <c r="A1760" s="8"/>
      <c r="D1760" s="16"/>
      <c r="E1760" s="8"/>
      <c r="F1760" s="8"/>
      <c r="G1760" s="8"/>
      <c r="I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</row>
    <row r="1761" spans="1:24">
      <c r="A1761" s="8"/>
      <c r="D1761" s="16"/>
      <c r="E1761" s="8"/>
      <c r="F1761" s="8"/>
      <c r="G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</row>
    <row r="1762" spans="1:24">
      <c r="A1762" s="8"/>
      <c r="D1762" s="16"/>
      <c r="E1762" s="8"/>
      <c r="F1762" s="8"/>
      <c r="G1762" s="8"/>
      <c r="I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</row>
    <row r="1763" spans="1:24">
      <c r="A1763" s="8"/>
      <c r="D1763" s="16"/>
      <c r="E1763" s="8"/>
      <c r="F1763" s="8"/>
      <c r="G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</row>
    <row r="1764" spans="1:24">
      <c r="A1764" s="8"/>
      <c r="D1764" s="16"/>
      <c r="E1764" s="8"/>
      <c r="F1764" s="8"/>
      <c r="G1764" s="8"/>
      <c r="I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</row>
    <row r="1765" spans="1:24">
      <c r="A1765" s="8"/>
      <c r="D1765" s="16"/>
      <c r="E1765" s="8"/>
      <c r="F1765" s="8"/>
      <c r="G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</row>
    <row r="1766" spans="1:24">
      <c r="A1766" s="8"/>
      <c r="D1766" s="16"/>
      <c r="E1766" s="8"/>
      <c r="F1766" s="8"/>
      <c r="G1766" s="8"/>
      <c r="I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</row>
    <row r="1767" spans="1:24">
      <c r="A1767" s="8"/>
      <c r="D1767" s="16"/>
      <c r="E1767" s="8"/>
      <c r="F1767" s="8"/>
      <c r="G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</row>
    <row r="1768" spans="1:24">
      <c r="A1768" s="8"/>
      <c r="D1768" s="16"/>
      <c r="E1768" s="8"/>
      <c r="F1768" s="8"/>
      <c r="G1768" s="8"/>
      <c r="I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</row>
    <row r="1769" spans="1:24">
      <c r="A1769" s="8"/>
      <c r="D1769" s="16"/>
      <c r="E1769" s="8"/>
      <c r="F1769" s="8"/>
      <c r="G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</row>
    <row r="1770" spans="1:24">
      <c r="A1770" s="8"/>
      <c r="D1770" s="16"/>
      <c r="E1770" s="8"/>
      <c r="F1770" s="8"/>
      <c r="G1770" s="8"/>
      <c r="I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</row>
    <row r="1771" spans="1:24">
      <c r="A1771" s="8"/>
      <c r="D1771" s="16"/>
      <c r="E1771" s="8"/>
      <c r="F1771" s="8"/>
      <c r="G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</row>
    <row r="1772" spans="1:24">
      <c r="A1772" s="8"/>
      <c r="D1772" s="16"/>
      <c r="E1772" s="8"/>
      <c r="F1772" s="8"/>
      <c r="G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</row>
    <row r="1773" spans="1:24">
      <c r="A1773" s="8"/>
      <c r="D1773" s="16"/>
      <c r="E1773" s="8"/>
      <c r="F1773" s="8"/>
      <c r="G1773" s="8"/>
      <c r="I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</row>
    <row r="1774" spans="1:24">
      <c r="A1774" s="8"/>
      <c r="D1774" s="16"/>
      <c r="E1774" s="8"/>
      <c r="F1774" s="8"/>
      <c r="G1774" s="8"/>
      <c r="I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</row>
    <row r="1775" spans="1:24">
      <c r="A1775" s="8"/>
      <c r="D1775" s="16"/>
      <c r="E1775" s="8"/>
      <c r="F1775" s="8"/>
      <c r="G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</row>
    <row r="1776" spans="1:24">
      <c r="A1776" s="8"/>
      <c r="D1776" s="16"/>
      <c r="E1776" s="8"/>
      <c r="F1776" s="8"/>
      <c r="G1776" s="8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</row>
    <row r="1777" spans="1:24">
      <c r="A1777" s="8"/>
      <c r="D1777" s="16"/>
      <c r="E1777" s="8"/>
      <c r="F1777" s="8"/>
      <c r="G1777" s="8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</row>
    <row r="1778" spans="1:24">
      <c r="A1778" s="8"/>
      <c r="D1778" s="16"/>
      <c r="E1778" s="8"/>
      <c r="F1778" s="8"/>
      <c r="G1778" s="8"/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</row>
    <row r="1779" spans="1:24">
      <c r="A1779" s="8"/>
      <c r="D1779" s="16"/>
      <c r="E1779" s="8"/>
      <c r="F1779" s="8"/>
      <c r="G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</row>
    <row r="1780" spans="1:24">
      <c r="A1780" s="8"/>
      <c r="D1780" s="16"/>
      <c r="E1780" s="8"/>
      <c r="F1780" s="8"/>
      <c r="G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</row>
    <row r="1781" spans="1:24">
      <c r="A1781" s="8"/>
      <c r="D1781" s="16"/>
      <c r="E1781" s="8"/>
      <c r="F1781" s="8"/>
      <c r="G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</row>
    <row r="1782" spans="1:24">
      <c r="A1782" s="8"/>
      <c r="D1782" s="16"/>
      <c r="E1782" s="8"/>
      <c r="F1782" s="8"/>
      <c r="G1782" s="8"/>
      <c r="I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</row>
    <row r="1783" spans="1:24">
      <c r="A1783" s="8"/>
      <c r="D1783" s="16"/>
      <c r="E1783" s="8"/>
      <c r="F1783" s="8"/>
      <c r="G1783" s="8"/>
      <c r="I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</row>
    <row r="1784" spans="1:24">
      <c r="A1784" s="8"/>
      <c r="D1784" s="16"/>
      <c r="E1784" s="8"/>
      <c r="F1784" s="8"/>
      <c r="G1784" s="8"/>
      <c r="I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</row>
    <row r="1785" spans="1:24">
      <c r="A1785" s="8"/>
      <c r="D1785" s="16"/>
      <c r="E1785" s="8"/>
      <c r="F1785" s="8"/>
      <c r="G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</row>
    <row r="1786" spans="1:24">
      <c r="A1786" s="8"/>
      <c r="D1786" s="16"/>
      <c r="E1786" s="8"/>
      <c r="F1786" s="8"/>
      <c r="G1786" s="8"/>
      <c r="I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</row>
    <row r="1787" spans="1:24">
      <c r="A1787" s="8"/>
      <c r="D1787" s="16"/>
      <c r="E1787" s="8"/>
      <c r="F1787" s="8"/>
      <c r="G1787" s="8"/>
      <c r="I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</row>
    <row r="1788" spans="1:24">
      <c r="A1788" s="8"/>
      <c r="D1788" s="16"/>
      <c r="E1788" s="8"/>
      <c r="F1788" s="8"/>
      <c r="G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</row>
    <row r="1789" spans="1:24">
      <c r="A1789" s="8"/>
      <c r="D1789" s="16"/>
      <c r="E1789" s="8"/>
      <c r="F1789" s="8"/>
      <c r="G1789" s="8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</row>
    <row r="1790" spans="1:24">
      <c r="A1790" s="8"/>
      <c r="D1790" s="16"/>
      <c r="E1790" s="8"/>
      <c r="F1790" s="8"/>
      <c r="G1790" s="8"/>
      <c r="I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</row>
    <row r="1791" spans="1:24">
      <c r="A1791" s="8"/>
      <c r="D1791" s="16"/>
      <c r="E1791" s="8"/>
      <c r="F1791" s="8"/>
      <c r="G1791" s="8"/>
      <c r="I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</row>
    <row r="1792" spans="1:24">
      <c r="A1792" s="8"/>
      <c r="D1792" s="16"/>
      <c r="E1792" s="8"/>
      <c r="F1792" s="8"/>
      <c r="G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</row>
    <row r="1793" spans="1:24">
      <c r="A1793" s="8"/>
      <c r="D1793" s="16"/>
      <c r="E1793" s="8"/>
      <c r="F1793" s="8"/>
      <c r="G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</row>
    <row r="1794" spans="1:24">
      <c r="A1794" s="8"/>
      <c r="D1794" s="16"/>
      <c r="E1794" s="8"/>
      <c r="F1794" s="8"/>
      <c r="G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</row>
    <row r="1795" spans="1:24">
      <c r="A1795" s="8"/>
      <c r="D1795" s="16"/>
      <c r="E1795" s="8"/>
      <c r="F1795" s="8"/>
      <c r="G1795" s="8"/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</row>
    <row r="1796" spans="1:24">
      <c r="A1796" s="8"/>
      <c r="D1796" s="16"/>
      <c r="E1796" s="8"/>
      <c r="F1796" s="8"/>
      <c r="G1796" s="8"/>
      <c r="I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</row>
    <row r="1797" spans="1:24">
      <c r="A1797" s="8"/>
      <c r="D1797" s="16"/>
      <c r="E1797" s="8"/>
      <c r="F1797" s="8"/>
      <c r="G1797" s="8"/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</row>
    <row r="1798" spans="1:24">
      <c r="A1798" s="8"/>
      <c r="D1798" s="16"/>
      <c r="E1798" s="8"/>
      <c r="F1798" s="8"/>
      <c r="G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</row>
    <row r="1799" spans="1:24">
      <c r="A1799" s="8"/>
      <c r="D1799" s="16"/>
      <c r="E1799" s="8"/>
      <c r="F1799" s="8"/>
      <c r="G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</row>
    <row r="1800" spans="1:24">
      <c r="A1800" s="8"/>
      <c r="D1800" s="16"/>
      <c r="E1800" s="8"/>
      <c r="F1800" s="8"/>
      <c r="G1800" s="8"/>
      <c r="I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</row>
    <row r="1801" spans="1:24">
      <c r="A1801" s="8"/>
      <c r="D1801" s="16"/>
      <c r="E1801" s="8"/>
      <c r="F1801" s="8"/>
      <c r="G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</row>
    <row r="1802" spans="1:24">
      <c r="A1802" s="8"/>
      <c r="D1802" s="16"/>
      <c r="E1802" s="8"/>
      <c r="F1802" s="8"/>
      <c r="G1802" s="8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</row>
    <row r="1803" spans="1:24">
      <c r="A1803" s="8"/>
      <c r="D1803" s="16"/>
      <c r="E1803" s="8"/>
      <c r="F1803" s="8"/>
      <c r="G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</row>
    <row r="1804" spans="1:24">
      <c r="A1804" s="8"/>
      <c r="D1804" s="16"/>
      <c r="E1804" s="8"/>
      <c r="F1804" s="8"/>
      <c r="G1804" s="8"/>
      <c r="I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</row>
    <row r="1805" spans="1:24">
      <c r="A1805" s="8"/>
      <c r="D1805" s="16"/>
      <c r="E1805" s="8"/>
      <c r="F1805" s="8"/>
      <c r="G1805" s="8"/>
      <c r="I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</row>
    <row r="1806" spans="1:24">
      <c r="A1806" s="8"/>
      <c r="D1806" s="16"/>
      <c r="E1806" s="8"/>
      <c r="F1806" s="8"/>
      <c r="G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</row>
    <row r="1807" spans="1:24">
      <c r="A1807" s="8"/>
      <c r="D1807" s="16"/>
      <c r="E1807" s="8"/>
      <c r="F1807" s="8"/>
      <c r="G1807" s="8"/>
      <c r="I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</row>
    <row r="1808" spans="1:24">
      <c r="A1808" s="8"/>
      <c r="D1808" s="16"/>
      <c r="E1808" s="8"/>
      <c r="F1808" s="8"/>
      <c r="G1808" s="8"/>
      <c r="I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</row>
    <row r="1809" spans="1:24">
      <c r="A1809" s="8"/>
      <c r="D1809" s="16"/>
      <c r="E1809" s="8"/>
      <c r="F1809" s="8"/>
      <c r="G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</row>
    <row r="1810" spans="1:24">
      <c r="A1810" s="8"/>
      <c r="D1810" s="16"/>
      <c r="E1810" s="8"/>
      <c r="F1810" s="8"/>
      <c r="G1810" s="8"/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</row>
    <row r="1811" spans="1:24">
      <c r="A1811" s="8"/>
      <c r="D1811" s="16"/>
      <c r="E1811" s="8"/>
      <c r="F1811" s="8"/>
      <c r="G1811" s="8"/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</row>
    <row r="1812" spans="1:24">
      <c r="A1812" s="8"/>
      <c r="D1812" s="16"/>
      <c r="E1812" s="8"/>
      <c r="F1812" s="8"/>
      <c r="G1812" s="8"/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</row>
    <row r="1813" spans="1:24">
      <c r="A1813" s="8"/>
      <c r="D1813" s="16"/>
      <c r="E1813" s="8"/>
      <c r="F1813" s="8"/>
      <c r="G1813" s="8"/>
      <c r="I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</row>
    <row r="1814" spans="1:24">
      <c r="A1814" s="8"/>
      <c r="D1814" s="16"/>
      <c r="E1814" s="8"/>
      <c r="F1814" s="8"/>
      <c r="G1814" s="8"/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</row>
    <row r="1815" spans="1:24">
      <c r="A1815" s="8"/>
      <c r="D1815" s="16"/>
      <c r="E1815" s="8"/>
      <c r="F1815" s="8"/>
      <c r="G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</row>
    <row r="1816" spans="1:24">
      <c r="A1816" s="8"/>
      <c r="D1816" s="16"/>
      <c r="E1816" s="8"/>
      <c r="F1816" s="8"/>
      <c r="G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</row>
    <row r="1817" spans="1:24">
      <c r="A1817" s="8"/>
      <c r="D1817" s="16"/>
      <c r="E1817" s="8"/>
      <c r="F1817" s="8"/>
      <c r="G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</row>
    <row r="1818" spans="1:24">
      <c r="A1818" s="8"/>
      <c r="D1818" s="16"/>
      <c r="E1818" s="8"/>
      <c r="F1818" s="8"/>
      <c r="G1818" s="8"/>
      <c r="I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</row>
    <row r="1819" spans="1:24">
      <c r="A1819" s="8"/>
      <c r="D1819" s="16"/>
      <c r="E1819" s="8"/>
      <c r="F1819" s="8"/>
      <c r="G1819" s="8"/>
      <c r="I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</row>
    <row r="1820" spans="1:24">
      <c r="A1820" s="8"/>
      <c r="D1820" s="16"/>
      <c r="E1820" s="8"/>
      <c r="F1820" s="8"/>
      <c r="G1820" s="8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</row>
    <row r="1821" spans="1:24">
      <c r="A1821" s="8"/>
      <c r="D1821" s="16"/>
      <c r="E1821" s="8"/>
      <c r="F1821" s="8"/>
      <c r="G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</row>
    <row r="1822" spans="1:24">
      <c r="A1822" s="8"/>
      <c r="D1822" s="16"/>
      <c r="E1822" s="8"/>
      <c r="F1822" s="8"/>
      <c r="G1822" s="8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</row>
    <row r="1823" spans="1:24">
      <c r="A1823" s="8"/>
      <c r="D1823" s="16"/>
      <c r="E1823" s="8"/>
      <c r="F1823" s="8"/>
      <c r="G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</row>
    <row r="1824" spans="1:24">
      <c r="A1824" s="8"/>
      <c r="D1824" s="16"/>
      <c r="E1824" s="8"/>
      <c r="F1824" s="8"/>
      <c r="G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</row>
    <row r="1825" spans="1:24">
      <c r="A1825" s="8"/>
      <c r="D1825" s="16"/>
      <c r="E1825" s="8"/>
      <c r="F1825" s="8"/>
      <c r="G1825" s="8"/>
      <c r="I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</row>
    <row r="1826" spans="1:24">
      <c r="A1826" s="8"/>
      <c r="D1826" s="16"/>
      <c r="E1826" s="8"/>
      <c r="F1826" s="8"/>
      <c r="G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</row>
    <row r="1827" spans="1:24">
      <c r="A1827" s="8"/>
      <c r="D1827" s="16"/>
      <c r="E1827" s="8"/>
      <c r="F1827" s="8"/>
      <c r="G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</row>
    <row r="1828" spans="1:24">
      <c r="A1828" s="8"/>
      <c r="D1828" s="16"/>
      <c r="E1828" s="8"/>
      <c r="F1828" s="8"/>
      <c r="G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</row>
    <row r="1829" spans="1:24">
      <c r="A1829" s="8"/>
      <c r="D1829" s="16"/>
      <c r="E1829" s="8"/>
      <c r="F1829" s="8"/>
      <c r="G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</row>
    <row r="1830" spans="1:24">
      <c r="A1830" s="8"/>
      <c r="D1830" s="16"/>
      <c r="E1830" s="8"/>
      <c r="F1830" s="8"/>
      <c r="G1830" s="8"/>
      <c r="I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</row>
    <row r="1831" spans="1:24">
      <c r="A1831" s="8"/>
      <c r="D1831" s="16"/>
      <c r="E1831" s="8"/>
      <c r="F1831" s="8"/>
      <c r="G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</row>
    <row r="1832" spans="1:24">
      <c r="A1832" s="8"/>
      <c r="D1832" s="16"/>
      <c r="E1832" s="8"/>
      <c r="F1832" s="8"/>
      <c r="G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</row>
    <row r="1833" spans="1:24">
      <c r="A1833" s="8"/>
      <c r="D1833" s="16"/>
      <c r="E1833" s="8"/>
      <c r="F1833" s="8"/>
      <c r="G1833" s="8"/>
      <c r="I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</row>
    <row r="1834" spans="1:24">
      <c r="A1834" s="8"/>
      <c r="D1834" s="16"/>
      <c r="E1834" s="8"/>
      <c r="F1834" s="8"/>
      <c r="G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</row>
    <row r="1835" spans="1:24">
      <c r="A1835" s="8"/>
      <c r="D1835" s="16"/>
      <c r="E1835" s="8"/>
      <c r="F1835" s="8"/>
      <c r="G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</row>
    <row r="1836" spans="1:24">
      <c r="A1836" s="8"/>
      <c r="D1836" s="16"/>
      <c r="E1836" s="8"/>
      <c r="F1836" s="8"/>
      <c r="G1836" s="8"/>
      <c r="I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</row>
    <row r="1837" spans="1:24">
      <c r="A1837" s="8"/>
      <c r="D1837" s="16"/>
      <c r="E1837" s="8"/>
      <c r="F1837" s="8"/>
      <c r="G1837" s="8"/>
      <c r="I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</row>
    <row r="1838" spans="1:24">
      <c r="A1838" s="8"/>
      <c r="D1838" s="16"/>
      <c r="E1838" s="8"/>
      <c r="F1838" s="8"/>
      <c r="G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</row>
    <row r="1839" spans="1:24">
      <c r="A1839" s="8"/>
      <c r="D1839" s="16"/>
      <c r="E1839" s="8"/>
      <c r="F1839" s="8"/>
      <c r="G1839" s="8"/>
      <c r="I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</row>
    <row r="1840" spans="1:24">
      <c r="A1840" s="8"/>
      <c r="D1840" s="16"/>
      <c r="E1840" s="8"/>
      <c r="F1840" s="8"/>
      <c r="G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</row>
    <row r="1841" spans="1:24">
      <c r="A1841" s="8"/>
      <c r="D1841" s="16"/>
      <c r="E1841" s="8"/>
      <c r="F1841" s="8"/>
      <c r="G1841" s="8"/>
      <c r="I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</row>
    <row r="1842" spans="1:24">
      <c r="A1842" s="8"/>
      <c r="D1842" s="16"/>
      <c r="E1842" s="8"/>
      <c r="F1842" s="8"/>
      <c r="G1842" s="8"/>
      <c r="I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</row>
    <row r="1843" spans="1:24">
      <c r="A1843" s="8"/>
      <c r="D1843" s="16"/>
      <c r="E1843" s="8"/>
      <c r="F1843" s="8"/>
      <c r="G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</row>
    <row r="1844" spans="1:24">
      <c r="A1844" s="8"/>
      <c r="D1844" s="16"/>
      <c r="E1844" s="8"/>
      <c r="F1844" s="8"/>
      <c r="G1844" s="8"/>
      <c r="I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</row>
    <row r="1845" spans="1:24">
      <c r="A1845" s="8"/>
      <c r="D1845" s="16"/>
      <c r="E1845" s="8"/>
      <c r="F1845" s="8"/>
      <c r="G1845" s="8"/>
      <c r="I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</row>
    <row r="1846" spans="1:24">
      <c r="A1846" s="8"/>
      <c r="D1846" s="16"/>
      <c r="E1846" s="8"/>
      <c r="F1846" s="8"/>
      <c r="G1846" s="8"/>
      <c r="I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</row>
    <row r="1847" spans="1:24">
      <c r="A1847" s="8"/>
      <c r="D1847" s="16"/>
      <c r="E1847" s="8"/>
      <c r="F1847" s="8"/>
      <c r="G1847" s="8"/>
      <c r="I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</row>
    <row r="1848" spans="1:24">
      <c r="A1848" s="8"/>
      <c r="D1848" s="16"/>
      <c r="E1848" s="8"/>
      <c r="F1848" s="8"/>
      <c r="G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</row>
    <row r="1849" spans="1:24">
      <c r="A1849" s="8"/>
      <c r="D1849" s="16"/>
      <c r="E1849" s="8"/>
      <c r="F1849" s="8"/>
      <c r="G1849" s="8"/>
      <c r="I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</row>
    <row r="1850" spans="1:24">
      <c r="A1850" s="8"/>
      <c r="D1850" s="16"/>
      <c r="E1850" s="8"/>
      <c r="F1850" s="8"/>
      <c r="G1850" s="8"/>
      <c r="I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</row>
    <row r="1851" spans="1:24">
      <c r="A1851" s="8"/>
      <c r="D1851" s="16"/>
      <c r="E1851" s="8"/>
      <c r="F1851" s="8"/>
      <c r="G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</row>
    <row r="1852" spans="1:24">
      <c r="A1852" s="8"/>
      <c r="D1852" s="16"/>
      <c r="E1852" s="8"/>
      <c r="F1852" s="8"/>
      <c r="G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</row>
    <row r="1853" spans="1:24">
      <c r="A1853" s="8"/>
      <c r="D1853" s="16"/>
      <c r="E1853" s="8"/>
      <c r="F1853" s="8"/>
      <c r="G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</row>
    <row r="1854" spans="1:24">
      <c r="A1854" s="8"/>
      <c r="D1854" s="16"/>
      <c r="E1854" s="8"/>
      <c r="F1854" s="8"/>
      <c r="G1854" s="8"/>
      <c r="I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</row>
    <row r="1855" spans="1:24">
      <c r="A1855" s="8"/>
      <c r="D1855" s="16"/>
      <c r="E1855" s="8"/>
      <c r="F1855" s="8"/>
      <c r="G1855" s="8"/>
      <c r="I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</row>
    <row r="1856" spans="1:24">
      <c r="A1856" s="8"/>
      <c r="D1856" s="16"/>
      <c r="E1856" s="8"/>
      <c r="F1856" s="8"/>
      <c r="G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</row>
    <row r="1857" spans="1:24">
      <c r="A1857" s="8"/>
      <c r="D1857" s="16"/>
      <c r="E1857" s="8"/>
      <c r="F1857" s="8"/>
      <c r="G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</row>
    <row r="1858" spans="1:24">
      <c r="A1858" s="8"/>
      <c r="D1858" s="16"/>
      <c r="E1858" s="8"/>
      <c r="F1858" s="8"/>
      <c r="G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</row>
    <row r="1859" spans="1:24">
      <c r="A1859" s="8"/>
      <c r="D1859" s="16"/>
      <c r="E1859" s="8"/>
      <c r="F1859" s="8"/>
      <c r="G1859" s="8"/>
      <c r="I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</row>
    <row r="1860" spans="1:24">
      <c r="A1860" s="8"/>
      <c r="D1860" s="16"/>
      <c r="E1860" s="8"/>
      <c r="F1860" s="8"/>
      <c r="G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</row>
    <row r="1861" spans="1:24">
      <c r="A1861" s="8"/>
      <c r="D1861" s="16"/>
      <c r="E1861" s="8"/>
      <c r="F1861" s="8"/>
      <c r="G1861" s="8"/>
      <c r="I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</row>
    <row r="1862" spans="1:24">
      <c r="A1862" s="8"/>
      <c r="D1862" s="16"/>
      <c r="E1862" s="8"/>
      <c r="F1862" s="8"/>
      <c r="G1862" s="8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</row>
    <row r="1863" spans="1:24">
      <c r="A1863" s="8"/>
      <c r="D1863" s="16"/>
      <c r="E1863" s="8"/>
      <c r="F1863" s="8"/>
      <c r="G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</row>
    <row r="1864" spans="1:24">
      <c r="A1864" s="8"/>
      <c r="D1864" s="16"/>
      <c r="E1864" s="8"/>
      <c r="F1864" s="8"/>
      <c r="G1864" s="8"/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</row>
    <row r="1865" spans="1:24">
      <c r="A1865" s="8"/>
      <c r="D1865" s="16"/>
      <c r="E1865" s="8"/>
      <c r="F1865" s="8"/>
      <c r="G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</row>
    <row r="1866" spans="1:24">
      <c r="A1866" s="8"/>
      <c r="D1866" s="16"/>
      <c r="E1866" s="8"/>
      <c r="F1866" s="8"/>
      <c r="G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</row>
    <row r="1867" spans="1:24">
      <c r="A1867" s="8"/>
      <c r="D1867" s="16"/>
      <c r="E1867" s="8"/>
      <c r="F1867" s="8"/>
      <c r="G1867" s="8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</row>
    <row r="1868" spans="1:24">
      <c r="A1868" s="8"/>
      <c r="D1868" s="16"/>
      <c r="E1868" s="8"/>
      <c r="F1868" s="8"/>
      <c r="G1868" s="8"/>
      <c r="I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</row>
    <row r="1869" spans="1:24">
      <c r="A1869" s="8"/>
      <c r="D1869" s="16"/>
      <c r="E1869" s="8"/>
      <c r="F1869" s="8"/>
      <c r="G1869" s="8"/>
      <c r="I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</row>
    <row r="1870" spans="1:24">
      <c r="A1870" s="8"/>
      <c r="D1870" s="16"/>
      <c r="E1870" s="8"/>
      <c r="F1870" s="8"/>
      <c r="G1870" s="8"/>
      <c r="I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</row>
    <row r="1871" spans="1:24">
      <c r="A1871" s="8"/>
      <c r="D1871" s="16"/>
      <c r="E1871" s="8"/>
      <c r="F1871" s="8"/>
      <c r="G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</row>
    <row r="1872" spans="1:24">
      <c r="A1872" s="8"/>
      <c r="D1872" s="16"/>
      <c r="E1872" s="8"/>
      <c r="F1872" s="8"/>
      <c r="G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</row>
    <row r="1873" spans="1:24">
      <c r="A1873" s="8"/>
      <c r="D1873" s="16"/>
      <c r="E1873" s="8"/>
      <c r="F1873" s="8"/>
      <c r="G1873" s="8"/>
      <c r="I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</row>
    <row r="1874" spans="1:24">
      <c r="A1874" s="8"/>
      <c r="D1874" s="16"/>
      <c r="E1874" s="8"/>
      <c r="F1874" s="8"/>
      <c r="G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</row>
    <row r="1875" spans="1:24">
      <c r="A1875" s="8"/>
      <c r="D1875" s="16"/>
      <c r="E1875" s="8"/>
      <c r="F1875" s="8"/>
      <c r="G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</row>
    <row r="1876" spans="1:24">
      <c r="A1876" s="8"/>
      <c r="D1876" s="16"/>
      <c r="E1876" s="8"/>
      <c r="F1876" s="8"/>
      <c r="G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</row>
    <row r="1877" spans="1:24">
      <c r="A1877" s="8"/>
      <c r="D1877" s="16"/>
      <c r="E1877" s="8"/>
      <c r="F1877" s="8"/>
      <c r="G1877" s="8"/>
      <c r="I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</row>
    <row r="1878" spans="1:24">
      <c r="A1878" s="8"/>
      <c r="D1878" s="16"/>
      <c r="E1878" s="8"/>
      <c r="F1878" s="8"/>
      <c r="G1878" s="8"/>
      <c r="I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</row>
    <row r="1879" spans="1:24">
      <c r="A1879" s="8"/>
      <c r="D1879" s="16"/>
      <c r="E1879" s="8"/>
      <c r="F1879" s="8"/>
      <c r="G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</row>
    <row r="1880" spans="1:24">
      <c r="A1880" s="8"/>
      <c r="D1880" s="16"/>
      <c r="E1880" s="8"/>
      <c r="F1880" s="8"/>
      <c r="G1880" s="8"/>
      <c r="I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</row>
    <row r="1881" spans="1:24">
      <c r="A1881" s="8"/>
      <c r="D1881" s="16"/>
      <c r="E1881" s="8"/>
      <c r="F1881" s="8"/>
      <c r="G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</row>
    <row r="1882" spans="1:24">
      <c r="A1882" s="8"/>
      <c r="D1882" s="16"/>
      <c r="E1882" s="8"/>
      <c r="F1882" s="8"/>
      <c r="G1882" s="8"/>
      <c r="I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</row>
    <row r="1883" spans="1:24">
      <c r="A1883" s="8"/>
      <c r="D1883" s="16"/>
      <c r="E1883" s="8"/>
      <c r="F1883" s="8"/>
      <c r="G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</row>
    <row r="1884" spans="1:24">
      <c r="A1884" s="8"/>
      <c r="D1884" s="16"/>
      <c r="E1884" s="8"/>
      <c r="F1884" s="8"/>
      <c r="G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</row>
    <row r="1885" spans="1:24">
      <c r="A1885" s="8"/>
      <c r="D1885" s="16"/>
      <c r="E1885" s="8"/>
      <c r="F1885" s="8"/>
      <c r="G1885" s="8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</row>
    <row r="1886" spans="1:24">
      <c r="A1886" s="8"/>
      <c r="D1886" s="16"/>
      <c r="E1886" s="8"/>
      <c r="F1886" s="8"/>
      <c r="G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</row>
    <row r="1887" spans="1:24">
      <c r="A1887" s="8"/>
      <c r="D1887" s="16"/>
      <c r="E1887" s="8"/>
      <c r="F1887" s="8"/>
      <c r="G1887" s="8"/>
      <c r="I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</row>
    <row r="1888" spans="1:24">
      <c r="A1888" s="8"/>
      <c r="D1888" s="16"/>
      <c r="E1888" s="8"/>
      <c r="F1888" s="8"/>
      <c r="G1888" s="8"/>
      <c r="I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</row>
    <row r="1889" spans="1:24">
      <c r="A1889" s="8"/>
      <c r="D1889" s="16"/>
      <c r="E1889" s="8"/>
      <c r="F1889" s="8"/>
      <c r="G1889" s="8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</row>
    <row r="1890" spans="1:24">
      <c r="A1890" s="8"/>
      <c r="D1890" s="16"/>
      <c r="E1890" s="8"/>
      <c r="F1890" s="8"/>
      <c r="G1890" s="8"/>
      <c r="I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</row>
    <row r="1891" spans="1:24">
      <c r="A1891" s="8"/>
      <c r="D1891" s="16"/>
      <c r="E1891" s="8"/>
      <c r="F1891" s="8"/>
      <c r="G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</row>
    <row r="1892" spans="1:24">
      <c r="A1892" s="8"/>
      <c r="D1892" s="16"/>
      <c r="E1892" s="8"/>
      <c r="F1892" s="8"/>
      <c r="G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</row>
    <row r="1893" spans="1:24">
      <c r="A1893" s="8"/>
      <c r="D1893" s="16"/>
      <c r="E1893" s="8"/>
      <c r="F1893" s="8"/>
      <c r="G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</row>
    <row r="1894" spans="1:24">
      <c r="A1894" s="8"/>
      <c r="D1894" s="16"/>
      <c r="E1894" s="8"/>
      <c r="F1894" s="8"/>
      <c r="G1894" s="8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</row>
    <row r="1895" spans="1:24">
      <c r="A1895" s="8"/>
      <c r="D1895" s="16"/>
      <c r="E1895" s="8"/>
      <c r="F1895" s="8"/>
      <c r="G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</row>
    <row r="1896" spans="1:24">
      <c r="A1896" s="8"/>
      <c r="D1896" s="16"/>
      <c r="E1896" s="8"/>
      <c r="F1896" s="8"/>
      <c r="G1896" s="8"/>
      <c r="I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</row>
    <row r="1897" spans="1:24">
      <c r="A1897" s="8"/>
      <c r="D1897" s="16"/>
      <c r="E1897" s="8"/>
      <c r="F1897" s="8"/>
      <c r="G1897" s="8"/>
      <c r="I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</row>
    <row r="1898" spans="1:24">
      <c r="A1898" s="8"/>
      <c r="D1898" s="16"/>
      <c r="E1898" s="8"/>
      <c r="F1898" s="8"/>
      <c r="G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</row>
    <row r="1899" spans="1:24">
      <c r="A1899" s="8"/>
      <c r="D1899" s="16"/>
      <c r="E1899" s="8"/>
      <c r="F1899" s="8"/>
      <c r="G1899" s="8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</row>
    <row r="1900" spans="1:24">
      <c r="A1900" s="8"/>
      <c r="D1900" s="16"/>
      <c r="E1900" s="8"/>
      <c r="F1900" s="8"/>
      <c r="G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</row>
    <row r="1901" spans="1:24">
      <c r="A1901" s="8"/>
      <c r="D1901" s="16"/>
      <c r="E1901" s="8"/>
      <c r="F1901" s="8"/>
      <c r="G1901" s="8"/>
      <c r="I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</row>
    <row r="1902" spans="1:24">
      <c r="A1902" s="8"/>
      <c r="D1902" s="16"/>
      <c r="E1902" s="8"/>
      <c r="F1902" s="8"/>
      <c r="G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</row>
    <row r="1903" spans="1:24">
      <c r="A1903" s="8"/>
      <c r="D1903" s="16"/>
      <c r="E1903" s="8"/>
      <c r="F1903" s="8"/>
      <c r="G1903" s="8"/>
      <c r="I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</row>
    <row r="1904" spans="1:24">
      <c r="A1904" s="8"/>
      <c r="D1904" s="16"/>
      <c r="E1904" s="8"/>
      <c r="F1904" s="8"/>
      <c r="G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</row>
    <row r="1905" spans="1:24">
      <c r="A1905" s="8"/>
      <c r="D1905" s="16"/>
      <c r="E1905" s="8"/>
      <c r="F1905" s="8"/>
      <c r="G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</row>
    <row r="1906" spans="1:24">
      <c r="A1906" s="8"/>
      <c r="D1906" s="16"/>
      <c r="E1906" s="8"/>
      <c r="F1906" s="8"/>
      <c r="G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</row>
    <row r="1907" spans="1:24">
      <c r="A1907" s="8"/>
      <c r="D1907" s="16"/>
      <c r="E1907" s="8"/>
      <c r="F1907" s="8"/>
      <c r="G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</row>
    <row r="1908" spans="1:24">
      <c r="A1908" s="8"/>
      <c r="D1908" s="16"/>
      <c r="E1908" s="8"/>
      <c r="F1908" s="8"/>
      <c r="G1908" s="8"/>
      <c r="I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</row>
    <row r="1909" spans="1:24">
      <c r="A1909" s="8"/>
      <c r="D1909" s="16"/>
      <c r="E1909" s="8"/>
      <c r="F1909" s="8"/>
      <c r="G1909" s="8"/>
      <c r="I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</row>
    <row r="1910" spans="1:24">
      <c r="A1910" s="8"/>
      <c r="D1910" s="16"/>
      <c r="E1910" s="8"/>
      <c r="F1910" s="8"/>
      <c r="G1910" s="8"/>
      <c r="I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</row>
    <row r="1911" spans="1:24">
      <c r="A1911" s="8"/>
      <c r="D1911" s="16"/>
      <c r="E1911" s="8"/>
      <c r="F1911" s="8"/>
      <c r="G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</row>
    <row r="1912" spans="1:24">
      <c r="A1912" s="8"/>
      <c r="D1912" s="16"/>
      <c r="E1912" s="8"/>
      <c r="F1912" s="8"/>
      <c r="G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</row>
    <row r="1913" spans="1:24">
      <c r="A1913" s="8"/>
      <c r="D1913" s="16"/>
      <c r="E1913" s="8"/>
      <c r="F1913" s="8"/>
      <c r="G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</row>
    <row r="1914" spans="1:24">
      <c r="A1914" s="8"/>
      <c r="D1914" s="16"/>
      <c r="E1914" s="8"/>
      <c r="F1914" s="8"/>
      <c r="G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</row>
    <row r="1915" spans="1:24">
      <c r="A1915" s="8"/>
      <c r="D1915" s="16"/>
      <c r="E1915" s="8"/>
      <c r="F1915" s="8"/>
      <c r="G1915" s="8"/>
      <c r="I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</row>
    <row r="1916" spans="1:24">
      <c r="A1916" s="8"/>
      <c r="D1916" s="16"/>
      <c r="E1916" s="8"/>
      <c r="F1916" s="8"/>
      <c r="G1916" s="8"/>
      <c r="I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</row>
    <row r="1917" spans="1:24">
      <c r="A1917" s="8"/>
      <c r="D1917" s="16"/>
      <c r="E1917" s="8"/>
      <c r="F1917" s="8"/>
      <c r="G1917" s="8"/>
      <c r="I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</row>
    <row r="1918" spans="1:24">
      <c r="A1918" s="8"/>
      <c r="D1918" s="16"/>
      <c r="E1918" s="8"/>
      <c r="F1918" s="8"/>
      <c r="G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</row>
    <row r="1919" spans="1:24">
      <c r="A1919" s="8"/>
      <c r="D1919" s="16"/>
      <c r="E1919" s="8"/>
      <c r="F1919" s="8"/>
      <c r="G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</row>
    <row r="1920" spans="1:24">
      <c r="A1920" s="8"/>
      <c r="D1920" s="16"/>
      <c r="E1920" s="8"/>
      <c r="F1920" s="8"/>
      <c r="G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</row>
    <row r="1921" spans="1:24">
      <c r="A1921" s="8"/>
      <c r="D1921" s="16"/>
      <c r="E1921" s="8"/>
      <c r="F1921" s="8"/>
      <c r="G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</row>
    <row r="1922" spans="1:24">
      <c r="A1922" s="8"/>
      <c r="D1922" s="16"/>
      <c r="E1922" s="8"/>
      <c r="F1922" s="8"/>
      <c r="G1922" s="8"/>
      <c r="I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</row>
    <row r="1923" spans="1:24">
      <c r="A1923" s="8"/>
      <c r="D1923" s="16"/>
      <c r="E1923" s="8"/>
      <c r="F1923" s="8"/>
      <c r="G1923" s="8"/>
      <c r="I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</row>
    <row r="1924" spans="1:24">
      <c r="A1924" s="8"/>
      <c r="D1924" s="16"/>
      <c r="E1924" s="8"/>
      <c r="F1924" s="8"/>
      <c r="G1924" s="8"/>
      <c r="I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</row>
    <row r="1925" spans="1:24">
      <c r="A1925" s="8"/>
      <c r="D1925" s="16"/>
      <c r="E1925" s="8"/>
      <c r="F1925" s="8"/>
      <c r="G1925" s="8"/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</row>
    <row r="1926" spans="1:24">
      <c r="A1926" s="8"/>
      <c r="D1926" s="16"/>
      <c r="E1926" s="8"/>
      <c r="F1926" s="8"/>
      <c r="G1926" s="8"/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</row>
    <row r="1927" spans="1:24">
      <c r="A1927" s="8"/>
      <c r="D1927" s="16"/>
      <c r="E1927" s="8"/>
      <c r="F1927" s="8"/>
      <c r="G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</row>
    <row r="1928" spans="1:24">
      <c r="A1928" s="8"/>
      <c r="D1928" s="16"/>
      <c r="E1928" s="8"/>
      <c r="F1928" s="8"/>
      <c r="G1928" s="8"/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</row>
    <row r="1929" spans="1:24">
      <c r="A1929" s="8"/>
      <c r="D1929" s="16"/>
      <c r="E1929" s="8"/>
      <c r="F1929" s="8"/>
      <c r="G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</row>
    <row r="1930" spans="1:24">
      <c r="A1930" s="8"/>
      <c r="D1930" s="16"/>
      <c r="E1930" s="8"/>
      <c r="F1930" s="8"/>
      <c r="G1930" s="8"/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</row>
    <row r="1931" spans="1:24">
      <c r="A1931" s="8"/>
      <c r="D1931" s="16"/>
      <c r="E1931" s="8"/>
      <c r="F1931" s="8"/>
      <c r="G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</row>
    <row r="1932" spans="1:24">
      <c r="A1932" s="8"/>
      <c r="D1932" s="16"/>
      <c r="E1932" s="8"/>
      <c r="F1932" s="8"/>
      <c r="G1932" s="8"/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</row>
    <row r="1933" spans="1:24">
      <c r="A1933" s="8"/>
      <c r="D1933" s="16"/>
      <c r="E1933" s="8"/>
      <c r="F1933" s="8"/>
      <c r="G1933" s="8"/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</row>
    <row r="1934" spans="1:24">
      <c r="A1934" s="8"/>
      <c r="D1934" s="16"/>
      <c r="E1934" s="8"/>
      <c r="F1934" s="8"/>
      <c r="G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</row>
    <row r="1935" spans="1:24">
      <c r="A1935" s="8"/>
      <c r="D1935" s="16"/>
      <c r="E1935" s="8"/>
      <c r="F1935" s="8"/>
      <c r="G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</row>
    <row r="1936" spans="1:24">
      <c r="A1936" s="8"/>
      <c r="D1936" s="16"/>
      <c r="E1936" s="8"/>
      <c r="F1936" s="8"/>
      <c r="G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</row>
    <row r="1937" spans="1:24">
      <c r="A1937" s="8"/>
      <c r="D1937" s="16"/>
      <c r="E1937" s="8"/>
      <c r="F1937" s="8"/>
      <c r="G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</row>
    <row r="1938" spans="1:24">
      <c r="A1938" s="8"/>
      <c r="D1938" s="16"/>
      <c r="E1938" s="8"/>
      <c r="F1938" s="8"/>
      <c r="G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</row>
    <row r="1939" spans="1:24">
      <c r="A1939" s="8"/>
      <c r="D1939" s="16"/>
      <c r="E1939" s="8"/>
      <c r="F1939" s="8"/>
      <c r="G1939" s="8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</row>
    <row r="1940" spans="1:24">
      <c r="A1940" s="8"/>
      <c r="D1940" s="16"/>
      <c r="E1940" s="8"/>
      <c r="F1940" s="8"/>
      <c r="G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</row>
    <row r="1941" spans="1:24">
      <c r="A1941" s="8"/>
      <c r="D1941" s="16"/>
      <c r="E1941" s="8"/>
      <c r="F1941" s="8"/>
      <c r="G1941" s="8"/>
      <c r="I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</row>
    <row r="1942" spans="1:24">
      <c r="A1942" s="8"/>
      <c r="D1942" s="16"/>
      <c r="E1942" s="8"/>
      <c r="F1942" s="8"/>
      <c r="G1942" s="8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</row>
    <row r="1943" spans="1:24">
      <c r="A1943" s="8"/>
      <c r="D1943" s="16"/>
      <c r="E1943" s="8"/>
      <c r="F1943" s="8"/>
      <c r="G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</row>
    <row r="1944" spans="1:24">
      <c r="A1944" s="8"/>
      <c r="D1944" s="16"/>
      <c r="E1944" s="8"/>
      <c r="F1944" s="8"/>
      <c r="G1944" s="8"/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</row>
    <row r="1945" spans="1:24">
      <c r="A1945" s="8"/>
      <c r="D1945" s="16"/>
      <c r="E1945" s="8"/>
      <c r="F1945" s="8"/>
      <c r="G1945" s="8"/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</row>
    <row r="1946" spans="1:24">
      <c r="A1946" s="8"/>
      <c r="D1946" s="16"/>
      <c r="E1946" s="8"/>
      <c r="F1946" s="8"/>
      <c r="G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</row>
    <row r="1947" spans="1:24">
      <c r="A1947" s="8"/>
      <c r="D1947" s="16"/>
      <c r="E1947" s="8"/>
      <c r="F1947" s="8"/>
      <c r="G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</row>
    <row r="1948" spans="1:24">
      <c r="A1948" s="8"/>
      <c r="D1948" s="16"/>
      <c r="E1948" s="8"/>
      <c r="F1948" s="8"/>
      <c r="G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</row>
    <row r="1949" spans="1:24">
      <c r="A1949" s="8"/>
      <c r="D1949" s="16"/>
      <c r="E1949" s="8"/>
      <c r="F1949" s="8"/>
      <c r="G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</row>
    <row r="1950" spans="1:24">
      <c r="A1950" s="8"/>
      <c r="D1950" s="16"/>
      <c r="E1950" s="8"/>
      <c r="F1950" s="8"/>
      <c r="G1950" s="8"/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</row>
    <row r="1951" spans="1:24">
      <c r="A1951" s="8"/>
      <c r="D1951" s="16"/>
      <c r="E1951" s="8"/>
      <c r="F1951" s="8"/>
      <c r="G1951" s="8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</row>
    <row r="1952" spans="1:24">
      <c r="A1952" s="8"/>
      <c r="D1952" s="16"/>
      <c r="E1952" s="8"/>
      <c r="F1952" s="8"/>
      <c r="G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</row>
    <row r="1953" spans="1:24">
      <c r="A1953" s="8"/>
      <c r="D1953" s="16"/>
      <c r="E1953" s="8"/>
      <c r="F1953" s="8"/>
      <c r="G1953" s="8"/>
      <c r="I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</row>
    <row r="1954" spans="1:24">
      <c r="A1954" s="8"/>
      <c r="D1954" s="16"/>
      <c r="E1954" s="8"/>
      <c r="F1954" s="8"/>
      <c r="G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</row>
    <row r="1955" spans="1:24">
      <c r="A1955" s="8"/>
      <c r="D1955" s="16"/>
      <c r="E1955" s="8"/>
      <c r="F1955" s="8"/>
      <c r="G1955" s="8"/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</row>
    <row r="1956" spans="1:24">
      <c r="A1956" s="8"/>
      <c r="D1956" s="16"/>
      <c r="E1956" s="8"/>
      <c r="F1956" s="8"/>
      <c r="G1956" s="8"/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</row>
    <row r="1957" spans="1:24">
      <c r="A1957" s="8"/>
      <c r="D1957" s="16"/>
      <c r="E1957" s="8"/>
      <c r="F1957" s="8"/>
      <c r="G1957" s="8"/>
      <c r="I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</row>
    <row r="1958" spans="1:24">
      <c r="A1958" s="8"/>
      <c r="D1958" s="16"/>
      <c r="E1958" s="8"/>
      <c r="F1958" s="8"/>
      <c r="G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</row>
    <row r="1959" spans="1:24">
      <c r="A1959" s="8"/>
      <c r="D1959" s="16"/>
      <c r="E1959" s="8"/>
      <c r="F1959" s="8"/>
      <c r="G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</row>
    <row r="1960" spans="1:24">
      <c r="A1960" s="8"/>
      <c r="D1960" s="16"/>
      <c r="E1960" s="8"/>
      <c r="F1960" s="8"/>
      <c r="G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</row>
    <row r="1961" spans="1:24">
      <c r="A1961" s="8"/>
      <c r="D1961" s="16"/>
      <c r="E1961" s="8"/>
      <c r="F1961" s="8"/>
      <c r="G1961" s="8"/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</row>
    <row r="1962" spans="1:24">
      <c r="A1962" s="8"/>
      <c r="D1962" s="16"/>
      <c r="E1962" s="8"/>
      <c r="F1962" s="8"/>
      <c r="G1962" s="8"/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</row>
    <row r="1963" spans="1:24">
      <c r="A1963" s="8"/>
      <c r="D1963" s="16"/>
      <c r="E1963" s="8"/>
      <c r="F1963" s="8"/>
      <c r="G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</row>
    <row r="1964" spans="1:24">
      <c r="A1964" s="8"/>
      <c r="D1964" s="16"/>
      <c r="E1964" s="8"/>
      <c r="F1964" s="8"/>
      <c r="G1964" s="8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</row>
    <row r="1965" spans="1:24">
      <c r="A1965" s="8"/>
      <c r="D1965" s="16"/>
      <c r="E1965" s="8"/>
      <c r="F1965" s="8"/>
      <c r="G1965" s="8"/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</row>
    <row r="1966" spans="1:24">
      <c r="A1966" s="8"/>
      <c r="D1966" s="16"/>
      <c r="E1966" s="8"/>
      <c r="F1966" s="8"/>
      <c r="G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</row>
    <row r="1967" spans="1:24">
      <c r="A1967" s="8"/>
      <c r="D1967" s="16"/>
      <c r="E1967" s="8"/>
      <c r="F1967" s="8"/>
      <c r="G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</row>
    <row r="1968" spans="1:24">
      <c r="A1968" s="8"/>
      <c r="D1968" s="16"/>
      <c r="E1968" s="8"/>
      <c r="F1968" s="8"/>
      <c r="G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</row>
    <row r="1969" spans="1:24">
      <c r="A1969" s="8"/>
      <c r="D1969" s="16"/>
      <c r="E1969" s="8"/>
      <c r="F1969" s="8"/>
      <c r="G1969" s="8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</row>
    <row r="1970" spans="1:24">
      <c r="A1970" s="8"/>
      <c r="D1970" s="16"/>
      <c r="E1970" s="8"/>
      <c r="F1970" s="8"/>
      <c r="G1970" s="8"/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</row>
    <row r="1971" spans="1:24">
      <c r="A1971" s="8"/>
      <c r="D1971" s="16"/>
      <c r="E1971" s="8"/>
      <c r="F1971" s="8"/>
      <c r="G1971" s="8"/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</row>
    <row r="1972" spans="1:24">
      <c r="A1972" s="8"/>
      <c r="D1972" s="16"/>
      <c r="E1972" s="8"/>
      <c r="F1972" s="8"/>
      <c r="G1972" s="8"/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</row>
    <row r="1973" spans="1:24">
      <c r="A1973" s="8"/>
      <c r="D1973" s="16"/>
      <c r="E1973" s="8"/>
      <c r="F1973" s="8"/>
      <c r="G1973" s="8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</row>
    <row r="1974" spans="1:24">
      <c r="A1974" s="8"/>
      <c r="D1974" s="16"/>
      <c r="E1974" s="8"/>
      <c r="F1974" s="8"/>
      <c r="G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</row>
    <row r="1975" spans="1:24">
      <c r="A1975" s="8"/>
      <c r="D1975" s="16"/>
      <c r="E1975" s="8"/>
      <c r="F1975" s="8"/>
      <c r="G1975" s="8"/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</row>
    <row r="1976" spans="1:24">
      <c r="A1976" s="8"/>
      <c r="D1976" s="16"/>
      <c r="E1976" s="8"/>
      <c r="F1976" s="8"/>
      <c r="G1976" s="8"/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</row>
    <row r="1977" spans="1:24">
      <c r="A1977" s="8"/>
      <c r="D1977" s="16"/>
      <c r="E1977" s="8"/>
      <c r="F1977" s="8"/>
      <c r="G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</row>
    <row r="1978" spans="1:24">
      <c r="A1978" s="8"/>
      <c r="D1978" s="16"/>
      <c r="E1978" s="8"/>
      <c r="F1978" s="8"/>
      <c r="G1978" s="8"/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</row>
    <row r="1979" spans="1:24">
      <c r="A1979" s="8"/>
      <c r="D1979" s="16"/>
      <c r="E1979" s="8"/>
      <c r="F1979" s="8"/>
      <c r="G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</row>
    <row r="1980" spans="1:24">
      <c r="A1980" s="8"/>
      <c r="D1980" s="16"/>
      <c r="E1980" s="8"/>
      <c r="F1980" s="8"/>
      <c r="G1980" s="8"/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</row>
    <row r="1981" spans="1:24">
      <c r="A1981" s="8"/>
      <c r="D1981" s="16"/>
      <c r="E1981" s="8"/>
      <c r="F1981" s="8"/>
      <c r="G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</row>
    <row r="1982" spans="1:24">
      <c r="A1982" s="8"/>
      <c r="D1982" s="16"/>
      <c r="E1982" s="8"/>
      <c r="F1982" s="8"/>
      <c r="G1982" s="8"/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</row>
    <row r="1983" spans="1:24">
      <c r="A1983" s="8"/>
      <c r="D1983" s="16"/>
      <c r="E1983" s="8"/>
      <c r="F1983" s="8"/>
      <c r="G1983" s="8"/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</row>
    <row r="1984" spans="1:24">
      <c r="A1984" s="8"/>
      <c r="D1984" s="16"/>
      <c r="E1984" s="8"/>
      <c r="F1984" s="8"/>
      <c r="G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</row>
    <row r="1985" spans="1:24">
      <c r="A1985" s="8"/>
      <c r="D1985" s="16"/>
      <c r="E1985" s="8"/>
      <c r="F1985" s="8"/>
      <c r="G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</row>
    <row r="1986" spans="1:24">
      <c r="A1986" s="8"/>
      <c r="D1986" s="16"/>
      <c r="E1986" s="8"/>
      <c r="F1986" s="8"/>
      <c r="G1986" s="8"/>
      <c r="I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</row>
    <row r="1987" spans="1:24">
      <c r="A1987" s="8"/>
      <c r="D1987" s="16"/>
      <c r="E1987" s="8"/>
      <c r="F1987" s="8"/>
      <c r="G1987" s="8"/>
      <c r="I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</row>
    <row r="1988" spans="1:24">
      <c r="A1988" s="8"/>
      <c r="D1988" s="16"/>
      <c r="E1988" s="8"/>
      <c r="F1988" s="8"/>
      <c r="G1988" s="8"/>
      <c r="I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</row>
    <row r="1989" spans="1:24">
      <c r="A1989" s="8"/>
      <c r="D1989" s="16"/>
      <c r="E1989" s="8"/>
      <c r="F1989" s="8"/>
      <c r="G1989" s="8"/>
      <c r="I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</row>
    <row r="1990" spans="1:24">
      <c r="A1990" s="8"/>
      <c r="D1990" s="16"/>
      <c r="E1990" s="8"/>
      <c r="F1990" s="8"/>
      <c r="G1990" s="8"/>
      <c r="I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</row>
    <row r="1991" spans="1:24">
      <c r="A1991" s="8"/>
      <c r="D1991" s="16"/>
      <c r="E1991" s="8"/>
      <c r="F1991" s="8"/>
      <c r="G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</row>
    <row r="1992" spans="1:24">
      <c r="A1992" s="8"/>
      <c r="D1992" s="16"/>
      <c r="E1992" s="8"/>
      <c r="F1992" s="8"/>
      <c r="G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</row>
    <row r="1993" spans="1:24">
      <c r="A1993" s="8"/>
      <c r="D1993" s="16"/>
      <c r="E1993" s="8"/>
      <c r="F1993" s="8"/>
      <c r="G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</row>
    <row r="1994" spans="1:24">
      <c r="A1994" s="8"/>
      <c r="D1994" s="16"/>
      <c r="E1994" s="8"/>
      <c r="F1994" s="8"/>
      <c r="G1994" s="8"/>
      <c r="I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</row>
    <row r="1995" spans="1:24">
      <c r="A1995" s="8"/>
      <c r="D1995" s="16"/>
      <c r="E1995" s="8"/>
      <c r="F1995" s="8"/>
      <c r="G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</row>
    <row r="1996" spans="1:24">
      <c r="A1996" s="8"/>
      <c r="D1996" s="16"/>
      <c r="E1996" s="8"/>
      <c r="F1996" s="8"/>
      <c r="G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</row>
    <row r="1997" spans="1:24">
      <c r="A1997" s="8"/>
      <c r="D1997" s="16"/>
      <c r="E1997" s="8"/>
      <c r="F1997" s="8"/>
      <c r="G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</row>
    <row r="1998" spans="1:24">
      <c r="A1998" s="8"/>
      <c r="D1998" s="16"/>
      <c r="E1998" s="8"/>
      <c r="F1998" s="8"/>
      <c r="G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</row>
    <row r="1999" spans="1:24">
      <c r="A1999" s="8"/>
      <c r="D1999" s="16"/>
      <c r="E1999" s="8"/>
      <c r="F1999" s="8"/>
      <c r="G1999" s="8"/>
      <c r="I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</row>
    <row r="2000" spans="1:24">
      <c r="A2000" s="8"/>
      <c r="D2000" s="16"/>
      <c r="E2000" s="8"/>
      <c r="F2000" s="8"/>
      <c r="G2000" s="8"/>
      <c r="I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</row>
    <row r="2001" spans="1:24">
      <c r="A2001" s="8"/>
      <c r="D2001" s="16"/>
      <c r="E2001" s="8"/>
      <c r="F2001" s="8"/>
      <c r="G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</row>
    <row r="2002" spans="1:24">
      <c r="A2002" s="8"/>
      <c r="D2002" s="16"/>
      <c r="E2002" s="8"/>
      <c r="F2002" s="8"/>
      <c r="G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</row>
    <row r="2003" spans="1:24">
      <c r="A2003" s="8"/>
      <c r="D2003" s="16"/>
      <c r="E2003" s="8"/>
      <c r="F2003" s="8"/>
      <c r="G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</row>
    <row r="2004" spans="1:24">
      <c r="A2004" s="8"/>
      <c r="D2004" s="16"/>
      <c r="E2004" s="8"/>
      <c r="F2004" s="8"/>
      <c r="G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</row>
    <row r="2005" spans="1:24">
      <c r="A2005" s="8"/>
      <c r="D2005" s="16"/>
      <c r="E2005" s="8"/>
      <c r="F2005" s="8"/>
      <c r="G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</row>
    <row r="2006" spans="1:24">
      <c r="A2006" s="8"/>
      <c r="D2006" s="16"/>
      <c r="E2006" s="8"/>
      <c r="F2006" s="8"/>
      <c r="G2006" s="8"/>
      <c r="I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</row>
    <row r="2007" spans="1:24">
      <c r="A2007" s="8"/>
      <c r="D2007" s="16"/>
      <c r="E2007" s="8"/>
      <c r="F2007" s="8"/>
      <c r="G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</row>
    <row r="2008" spans="1:24">
      <c r="A2008" s="8"/>
      <c r="D2008" s="16"/>
      <c r="E2008" s="8"/>
      <c r="F2008" s="8"/>
      <c r="G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</row>
    <row r="2009" spans="1:24">
      <c r="A2009" s="8"/>
      <c r="D2009" s="16"/>
      <c r="E2009" s="8"/>
      <c r="F2009" s="8"/>
      <c r="G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</row>
    <row r="2010" spans="1:24">
      <c r="A2010" s="8"/>
      <c r="D2010" s="16"/>
      <c r="E2010" s="8"/>
      <c r="F2010" s="8"/>
      <c r="G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</row>
    <row r="2011" spans="1:24">
      <c r="A2011" s="8"/>
      <c r="D2011" s="16"/>
      <c r="E2011" s="8"/>
      <c r="F2011" s="8"/>
      <c r="G2011" s="8"/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</row>
    <row r="2012" spans="1:24">
      <c r="A2012" s="8"/>
      <c r="D2012" s="16"/>
      <c r="E2012" s="8"/>
      <c r="F2012" s="8"/>
      <c r="G2012" s="8"/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</row>
    <row r="2013" spans="1:24">
      <c r="A2013" s="8"/>
      <c r="D2013" s="16"/>
      <c r="E2013" s="8"/>
      <c r="F2013" s="8"/>
      <c r="G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</row>
    <row r="2014" spans="1:24">
      <c r="A2014" s="8"/>
      <c r="D2014" s="16"/>
      <c r="E2014" s="8"/>
      <c r="F2014" s="8"/>
      <c r="G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</row>
    <row r="2015" spans="1:24">
      <c r="A2015" s="8"/>
      <c r="D2015" s="16"/>
      <c r="E2015" s="8"/>
      <c r="F2015" s="8"/>
      <c r="G2015" s="8"/>
      <c r="I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</row>
    <row r="2016" spans="1:24">
      <c r="A2016" s="8"/>
      <c r="D2016" s="16"/>
      <c r="E2016" s="8"/>
      <c r="F2016" s="8"/>
      <c r="G2016" s="8"/>
      <c r="I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</row>
    <row r="2017" spans="1:24">
      <c r="A2017" s="8"/>
      <c r="D2017" s="16"/>
      <c r="E2017" s="8"/>
      <c r="F2017" s="8"/>
      <c r="G2017" s="8"/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</row>
    <row r="2018" spans="1:24">
      <c r="A2018" s="8"/>
      <c r="D2018" s="16"/>
      <c r="E2018" s="8"/>
      <c r="F2018" s="8"/>
      <c r="G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</row>
    <row r="2019" spans="1:24">
      <c r="A2019" s="8"/>
      <c r="D2019" s="16"/>
      <c r="E2019" s="8"/>
      <c r="F2019" s="8"/>
      <c r="G2019" s="8"/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</row>
    <row r="2020" spans="1:24">
      <c r="A2020" s="8"/>
      <c r="D2020" s="16"/>
      <c r="E2020" s="8"/>
      <c r="F2020" s="8"/>
      <c r="G2020" s="8"/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</row>
    <row r="2021" spans="1:24">
      <c r="A2021" s="8"/>
      <c r="D2021" s="16"/>
      <c r="E2021" s="8"/>
      <c r="F2021" s="8"/>
      <c r="G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</row>
    <row r="2022" spans="1:24">
      <c r="A2022" s="8"/>
      <c r="D2022" s="16"/>
      <c r="E2022" s="8"/>
      <c r="F2022" s="8"/>
      <c r="G2022" s="8"/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</row>
    <row r="2023" spans="1:24">
      <c r="A2023" s="8"/>
      <c r="D2023" s="16"/>
      <c r="E2023" s="8"/>
      <c r="F2023" s="8"/>
      <c r="G2023" s="8"/>
      <c r="I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</row>
    <row r="2024" spans="1:24">
      <c r="A2024" s="8"/>
      <c r="D2024" s="16"/>
      <c r="E2024" s="8"/>
      <c r="F2024" s="8"/>
      <c r="G2024" s="8"/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</row>
    <row r="2025" spans="1:24">
      <c r="A2025" s="8"/>
      <c r="D2025" s="16"/>
      <c r="E2025" s="8"/>
      <c r="F2025" s="8"/>
      <c r="G2025" s="8"/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</row>
    <row r="2026" spans="1:24">
      <c r="A2026" s="8"/>
      <c r="D2026" s="16"/>
      <c r="E2026" s="8"/>
      <c r="F2026" s="8"/>
      <c r="G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</row>
    <row r="2027" spans="1:24">
      <c r="A2027" s="8"/>
      <c r="D2027" s="16"/>
      <c r="E2027" s="8"/>
      <c r="F2027" s="8"/>
      <c r="G2027" s="8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</row>
    <row r="2028" spans="1:24">
      <c r="A2028" s="8"/>
      <c r="D2028" s="16"/>
      <c r="E2028" s="8"/>
      <c r="F2028" s="8"/>
      <c r="G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</row>
    <row r="2029" spans="1:24">
      <c r="A2029" s="8"/>
      <c r="D2029" s="16"/>
      <c r="E2029" s="8"/>
      <c r="F2029" s="8"/>
      <c r="G2029" s="8"/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</row>
    <row r="2030" spans="1:24">
      <c r="A2030" s="8"/>
      <c r="D2030" s="16"/>
      <c r="E2030" s="8"/>
      <c r="F2030" s="8"/>
      <c r="G2030" s="8"/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</row>
    <row r="2031" spans="1:24">
      <c r="A2031" s="8"/>
      <c r="D2031" s="16"/>
      <c r="E2031" s="8"/>
      <c r="F2031" s="8"/>
      <c r="G2031" s="8"/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</row>
    <row r="2032" spans="1:24">
      <c r="A2032" s="8"/>
      <c r="D2032" s="16"/>
      <c r="E2032" s="8"/>
      <c r="F2032" s="8"/>
      <c r="G2032" s="8"/>
      <c r="I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</row>
    <row r="2033" spans="1:24">
      <c r="A2033" s="8"/>
      <c r="D2033" s="16"/>
      <c r="E2033" s="8"/>
      <c r="F2033" s="8"/>
      <c r="G2033" s="8"/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</row>
    <row r="2034" spans="1:24">
      <c r="A2034" s="8"/>
      <c r="D2034" s="16"/>
      <c r="E2034" s="8"/>
      <c r="F2034" s="8"/>
      <c r="G2034" s="8"/>
      <c r="I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</row>
    <row r="2035" spans="1:24">
      <c r="A2035" s="8"/>
      <c r="D2035" s="16"/>
      <c r="E2035" s="8"/>
      <c r="F2035" s="8"/>
      <c r="G2035" s="8"/>
      <c r="I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</row>
    <row r="2036" spans="1:24">
      <c r="A2036" s="8"/>
      <c r="D2036" s="16"/>
      <c r="E2036" s="8"/>
      <c r="F2036" s="8"/>
      <c r="G2036" s="8"/>
      <c r="I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</row>
    <row r="2037" spans="1:24">
      <c r="A2037" s="8"/>
      <c r="D2037" s="16"/>
      <c r="E2037" s="8"/>
      <c r="F2037" s="8"/>
      <c r="G2037" s="8"/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</row>
    <row r="2038" spans="1:24">
      <c r="A2038" s="8"/>
      <c r="D2038" s="16"/>
      <c r="E2038" s="8"/>
      <c r="F2038" s="8"/>
      <c r="G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</row>
    <row r="2039" spans="1:24">
      <c r="A2039" s="8"/>
      <c r="D2039" s="16"/>
      <c r="E2039" s="8"/>
      <c r="F2039" s="8"/>
      <c r="G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</row>
    <row r="2040" spans="1:24">
      <c r="A2040" s="8"/>
      <c r="D2040" s="16"/>
      <c r="E2040" s="8"/>
      <c r="F2040" s="8"/>
      <c r="G2040" s="8"/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</row>
    <row r="2041" spans="1:24">
      <c r="A2041" s="8"/>
      <c r="D2041" s="16"/>
      <c r="E2041" s="8"/>
      <c r="F2041" s="8"/>
      <c r="G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</row>
    <row r="2042" spans="1:24">
      <c r="A2042" s="8"/>
      <c r="D2042" s="16"/>
      <c r="E2042" s="8"/>
      <c r="F2042" s="8"/>
      <c r="G2042" s="8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</row>
    <row r="2043" spans="1:24">
      <c r="A2043" s="8"/>
      <c r="D2043" s="16"/>
      <c r="E2043" s="8"/>
      <c r="F2043" s="8"/>
      <c r="G2043" s="8"/>
      <c r="I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</row>
    <row r="2044" spans="1:24">
      <c r="A2044" s="8"/>
      <c r="D2044" s="16"/>
      <c r="E2044" s="8"/>
      <c r="F2044" s="8"/>
      <c r="G2044" s="8"/>
      <c r="I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</row>
    <row r="2045" spans="1:24">
      <c r="A2045" s="8"/>
      <c r="D2045" s="16"/>
      <c r="E2045" s="8"/>
      <c r="F2045" s="8"/>
      <c r="G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</row>
    <row r="2046" spans="1:24">
      <c r="A2046" s="8"/>
      <c r="D2046" s="16"/>
      <c r="E2046" s="8"/>
      <c r="F2046" s="8"/>
      <c r="G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</row>
    <row r="2047" spans="1:24">
      <c r="A2047" s="8"/>
      <c r="D2047" s="16"/>
      <c r="E2047" s="8"/>
      <c r="F2047" s="8"/>
      <c r="G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</row>
    <row r="2048" spans="1:24">
      <c r="A2048" s="8"/>
      <c r="D2048" s="16"/>
      <c r="E2048" s="8"/>
      <c r="F2048" s="8"/>
      <c r="G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</row>
    <row r="2049" spans="1:24">
      <c r="A2049" s="8"/>
      <c r="D2049" s="16"/>
      <c r="E2049" s="8"/>
      <c r="F2049" s="8"/>
      <c r="G2049" s="8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</row>
    <row r="2050" spans="1:24">
      <c r="A2050" s="8"/>
      <c r="D2050" s="16"/>
      <c r="E2050" s="8"/>
      <c r="F2050" s="8"/>
      <c r="G2050" s="8"/>
      <c r="I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</row>
    <row r="2051" spans="1:24">
      <c r="A2051" s="8"/>
      <c r="D2051" s="16"/>
      <c r="E2051" s="8"/>
      <c r="F2051" s="8"/>
      <c r="G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</row>
    <row r="2052" spans="1:24">
      <c r="A2052" s="8"/>
      <c r="D2052" s="16"/>
      <c r="E2052" s="8"/>
      <c r="F2052" s="8"/>
      <c r="G2052" s="8"/>
      <c r="I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</row>
    <row r="2053" spans="1:24">
      <c r="A2053" s="8"/>
      <c r="D2053" s="16"/>
      <c r="E2053" s="8"/>
      <c r="F2053" s="8"/>
      <c r="G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</row>
    <row r="2054" spans="1:24">
      <c r="A2054" s="8"/>
      <c r="D2054" s="16"/>
      <c r="E2054" s="8"/>
      <c r="F2054" s="8"/>
      <c r="G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</row>
    <row r="2055" spans="1:24">
      <c r="A2055" s="8"/>
      <c r="D2055" s="16"/>
      <c r="E2055" s="8"/>
      <c r="F2055" s="8"/>
      <c r="G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</row>
    <row r="2056" spans="1:24">
      <c r="A2056" s="8"/>
      <c r="D2056" s="16"/>
      <c r="E2056" s="8"/>
      <c r="F2056" s="8"/>
      <c r="G2056" s="8"/>
      <c r="I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</row>
    <row r="2057" spans="1:24">
      <c r="A2057" s="8"/>
      <c r="D2057" s="16"/>
      <c r="E2057" s="8"/>
      <c r="F2057" s="8"/>
      <c r="G2057" s="8"/>
      <c r="I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</row>
    <row r="2058" spans="1:24">
      <c r="A2058" s="8"/>
      <c r="D2058" s="16"/>
      <c r="E2058" s="8"/>
      <c r="F2058" s="8"/>
      <c r="G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</row>
    <row r="2059" spans="1:24">
      <c r="A2059" s="8"/>
      <c r="D2059" s="16"/>
      <c r="E2059" s="8"/>
      <c r="F2059" s="8"/>
      <c r="G2059" s="8"/>
      <c r="I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</row>
    <row r="2060" spans="1:24">
      <c r="A2060" s="8"/>
      <c r="D2060" s="16"/>
      <c r="E2060" s="8"/>
      <c r="F2060" s="8"/>
      <c r="G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</row>
    <row r="2061" spans="1:24">
      <c r="A2061" s="8"/>
      <c r="D2061" s="16"/>
      <c r="E2061" s="8"/>
      <c r="F2061" s="8"/>
      <c r="G2061" s="8"/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</row>
    <row r="2062" spans="1:24">
      <c r="A2062" s="8"/>
      <c r="D2062" s="16"/>
      <c r="E2062" s="8"/>
      <c r="F2062" s="8"/>
      <c r="G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</row>
    <row r="2063" spans="1:24">
      <c r="A2063" s="8"/>
      <c r="D2063" s="16"/>
      <c r="E2063" s="8"/>
      <c r="F2063" s="8"/>
      <c r="G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</row>
    <row r="2064" spans="1:24">
      <c r="A2064" s="8"/>
      <c r="D2064" s="16"/>
      <c r="E2064" s="8"/>
      <c r="F2064" s="8"/>
      <c r="G2064" s="8"/>
      <c r="I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</row>
    <row r="2065" spans="1:24">
      <c r="A2065" s="8"/>
      <c r="D2065" s="16"/>
      <c r="E2065" s="8"/>
      <c r="F2065" s="8"/>
      <c r="G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</row>
    <row r="2066" spans="1:24">
      <c r="A2066" s="8"/>
      <c r="D2066" s="16"/>
      <c r="E2066" s="8"/>
      <c r="F2066" s="8"/>
      <c r="G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</row>
    <row r="2067" spans="1:24">
      <c r="A2067" s="8"/>
      <c r="D2067" s="16"/>
      <c r="E2067" s="8"/>
      <c r="F2067" s="8"/>
      <c r="G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</row>
    <row r="2068" spans="1:24">
      <c r="A2068" s="8"/>
      <c r="D2068" s="16"/>
      <c r="E2068" s="8"/>
      <c r="F2068" s="8"/>
      <c r="G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</row>
    <row r="2069" spans="1:24">
      <c r="A2069" s="8"/>
      <c r="D2069" s="16"/>
      <c r="E2069" s="8"/>
      <c r="F2069" s="8"/>
      <c r="G2069" s="8"/>
      <c r="I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</row>
    <row r="2070" spans="1:24">
      <c r="A2070" s="8"/>
      <c r="D2070" s="16"/>
      <c r="E2070" s="8"/>
      <c r="F2070" s="8"/>
      <c r="G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</row>
    <row r="2071" spans="1:24">
      <c r="A2071" s="8"/>
      <c r="D2071" s="16"/>
      <c r="E2071" s="8"/>
      <c r="F2071" s="8"/>
      <c r="G2071" s="8"/>
      <c r="I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</row>
    <row r="2072" spans="1:24">
      <c r="A2072" s="8"/>
      <c r="D2072" s="16"/>
      <c r="E2072" s="8"/>
      <c r="F2072" s="8"/>
      <c r="G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</row>
    <row r="2073" spans="1:24">
      <c r="A2073" s="8"/>
      <c r="D2073" s="16"/>
      <c r="E2073" s="8"/>
      <c r="F2073" s="8"/>
      <c r="G2073" s="8"/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</row>
    <row r="2074" spans="1:24">
      <c r="A2074" s="8"/>
      <c r="D2074" s="16"/>
      <c r="E2074" s="8"/>
      <c r="F2074" s="8"/>
      <c r="G2074" s="8"/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</row>
    <row r="2075" spans="1:24">
      <c r="A2075" s="8"/>
      <c r="D2075" s="16"/>
      <c r="E2075" s="8"/>
      <c r="F2075" s="8"/>
      <c r="G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</row>
    <row r="2076" spans="1:24">
      <c r="A2076" s="8"/>
      <c r="D2076" s="16"/>
      <c r="E2076" s="8"/>
      <c r="F2076" s="8"/>
      <c r="G2076" s="8"/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</row>
    <row r="2077" spans="1:24">
      <c r="A2077" s="8"/>
      <c r="D2077" s="16"/>
      <c r="E2077" s="8"/>
      <c r="F2077" s="8"/>
      <c r="G2077" s="8"/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</row>
    <row r="2078" spans="1:24">
      <c r="A2078" s="8"/>
      <c r="D2078" s="16"/>
      <c r="E2078" s="8"/>
      <c r="F2078" s="8"/>
      <c r="G2078" s="8"/>
      <c r="I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</row>
    <row r="2079" spans="1:24">
      <c r="A2079" s="8"/>
      <c r="D2079" s="16"/>
      <c r="E2079" s="8"/>
      <c r="F2079" s="8"/>
      <c r="G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</row>
    <row r="2080" spans="1:24">
      <c r="A2080" s="8"/>
      <c r="D2080" s="16"/>
      <c r="E2080" s="8"/>
      <c r="F2080" s="8"/>
      <c r="G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</row>
    <row r="2081" spans="1:24">
      <c r="A2081" s="8"/>
      <c r="D2081" s="16"/>
      <c r="E2081" s="8"/>
      <c r="F2081" s="8"/>
      <c r="G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</row>
    <row r="2082" spans="1:24">
      <c r="A2082" s="8"/>
      <c r="D2082" s="16"/>
      <c r="E2082" s="8"/>
      <c r="F2082" s="8"/>
      <c r="G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</row>
    <row r="2083" spans="1:24">
      <c r="A2083" s="8"/>
      <c r="D2083" s="16"/>
      <c r="E2083" s="8"/>
      <c r="F2083" s="8"/>
      <c r="G2083" s="8"/>
      <c r="I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</row>
    <row r="2084" spans="1:24">
      <c r="A2084" s="8"/>
      <c r="D2084" s="16"/>
      <c r="E2084" s="8"/>
      <c r="F2084" s="8"/>
      <c r="G2084" s="8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</row>
    <row r="2085" spans="1:24">
      <c r="A2085" s="8"/>
      <c r="D2085" s="16"/>
      <c r="E2085" s="8"/>
      <c r="F2085" s="8"/>
      <c r="G2085" s="8"/>
      <c r="I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</row>
    <row r="2086" spans="1:24">
      <c r="A2086" s="8"/>
      <c r="D2086" s="16"/>
      <c r="E2086" s="8"/>
      <c r="F2086" s="8"/>
      <c r="G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</row>
    <row r="2087" spans="1:24">
      <c r="A2087" s="8"/>
      <c r="D2087" s="16"/>
      <c r="E2087" s="8"/>
      <c r="F2087" s="8"/>
      <c r="G2087" s="8"/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</row>
    <row r="2088" spans="1:24">
      <c r="A2088" s="8"/>
      <c r="D2088" s="16"/>
      <c r="E2088" s="8"/>
      <c r="F2088" s="8"/>
      <c r="G2088" s="8"/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</row>
    <row r="2089" spans="1:24">
      <c r="A2089" s="8"/>
      <c r="D2089" s="16"/>
      <c r="E2089" s="8"/>
      <c r="F2089" s="8"/>
      <c r="G2089" s="8"/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</row>
    <row r="2090" spans="1:24">
      <c r="A2090" s="8"/>
      <c r="D2090" s="16"/>
      <c r="E2090" s="8"/>
      <c r="F2090" s="8"/>
      <c r="G2090" s="8"/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</row>
    <row r="2091" spans="1:24">
      <c r="A2091" s="8"/>
      <c r="D2091" s="16"/>
      <c r="E2091" s="8"/>
      <c r="F2091" s="8"/>
      <c r="G2091" s="8"/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</row>
    <row r="2092" spans="1:24">
      <c r="A2092" s="8"/>
      <c r="D2092" s="16"/>
      <c r="E2092" s="8"/>
      <c r="F2092" s="8"/>
      <c r="G2092" s="8"/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</row>
    <row r="2093" spans="1:24">
      <c r="A2093" s="8"/>
      <c r="D2093" s="16"/>
      <c r="E2093" s="8"/>
      <c r="F2093" s="8"/>
      <c r="G2093" s="8"/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</row>
    <row r="2094" spans="1:24">
      <c r="A2094" s="8"/>
      <c r="D2094" s="16"/>
      <c r="E2094" s="8"/>
      <c r="F2094" s="8"/>
      <c r="G2094" s="8"/>
      <c r="I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</row>
    <row r="2095" spans="1:24">
      <c r="A2095" s="8"/>
      <c r="D2095" s="16"/>
      <c r="E2095" s="8"/>
      <c r="F2095" s="8"/>
      <c r="G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</row>
    <row r="2096" spans="1:24">
      <c r="A2096" s="8"/>
      <c r="D2096" s="16"/>
      <c r="E2096" s="8"/>
      <c r="F2096" s="8"/>
      <c r="G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</row>
    <row r="2097" spans="1:24">
      <c r="A2097" s="8"/>
      <c r="D2097" s="16"/>
      <c r="E2097" s="8"/>
      <c r="F2097" s="8"/>
      <c r="G2097" s="8"/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</row>
    <row r="2098" spans="1:24">
      <c r="A2098" s="8"/>
      <c r="D2098" s="16"/>
      <c r="E2098" s="8"/>
      <c r="F2098" s="8"/>
      <c r="G2098" s="8"/>
      <c r="I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</row>
    <row r="2099" spans="1:24">
      <c r="A2099" s="8"/>
      <c r="D2099" s="16"/>
      <c r="E2099" s="8"/>
      <c r="F2099" s="8"/>
      <c r="G2099" s="8"/>
      <c r="I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</row>
    <row r="2100" spans="1:24">
      <c r="A2100" s="8"/>
      <c r="D2100" s="16"/>
      <c r="E2100" s="8"/>
      <c r="F2100" s="8"/>
      <c r="G2100" s="8"/>
      <c r="I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</row>
    <row r="2101" spans="1:24">
      <c r="A2101" s="8"/>
      <c r="D2101" s="16"/>
      <c r="E2101" s="8"/>
      <c r="F2101" s="8"/>
      <c r="G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</row>
    <row r="2102" spans="1:24">
      <c r="A2102" s="8"/>
      <c r="D2102" s="16"/>
      <c r="E2102" s="8"/>
      <c r="F2102" s="8"/>
      <c r="G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</row>
    <row r="2103" spans="1:24">
      <c r="A2103" s="8"/>
      <c r="D2103" s="16"/>
      <c r="E2103" s="8"/>
      <c r="F2103" s="8"/>
      <c r="G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</row>
    <row r="2104" spans="1:24">
      <c r="A2104" s="8"/>
      <c r="D2104" s="16"/>
      <c r="E2104" s="8"/>
      <c r="F2104" s="8"/>
      <c r="G2104" s="8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</row>
    <row r="2105" spans="1:24">
      <c r="A2105" s="8"/>
      <c r="D2105" s="16"/>
      <c r="E2105" s="8"/>
      <c r="F2105" s="8"/>
      <c r="G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</row>
    <row r="2106" spans="1:24">
      <c r="A2106" s="8"/>
      <c r="D2106" s="16"/>
      <c r="E2106" s="8"/>
      <c r="F2106" s="8"/>
      <c r="G2106" s="8"/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</row>
    <row r="2107" spans="1:24">
      <c r="A2107" s="8"/>
      <c r="D2107" s="16"/>
      <c r="E2107" s="8"/>
      <c r="F2107" s="8"/>
      <c r="G2107" s="8"/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</row>
    <row r="2108" spans="1:24">
      <c r="A2108" s="8"/>
      <c r="D2108" s="16"/>
      <c r="E2108" s="8"/>
      <c r="F2108" s="8"/>
      <c r="G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</row>
    <row r="2109" spans="1:24">
      <c r="A2109" s="8"/>
      <c r="D2109" s="16"/>
      <c r="E2109" s="8"/>
      <c r="F2109" s="8"/>
      <c r="G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</row>
    <row r="2110" spans="1:24">
      <c r="A2110" s="8"/>
      <c r="D2110" s="16"/>
      <c r="E2110" s="8"/>
      <c r="F2110" s="8"/>
      <c r="G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</row>
    <row r="2111" spans="1:24">
      <c r="A2111" s="8"/>
      <c r="D2111" s="16"/>
      <c r="E2111" s="8"/>
      <c r="F2111" s="8"/>
      <c r="G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</row>
    <row r="2112" spans="1:24">
      <c r="A2112" s="8"/>
      <c r="D2112" s="16"/>
      <c r="E2112" s="8"/>
      <c r="F2112" s="8"/>
      <c r="G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</row>
    <row r="2113" spans="1:24">
      <c r="A2113" s="8"/>
      <c r="D2113" s="16"/>
      <c r="E2113" s="8"/>
      <c r="F2113" s="8"/>
      <c r="G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</row>
    <row r="2114" spans="1:24">
      <c r="A2114" s="8"/>
      <c r="D2114" s="16"/>
      <c r="E2114" s="8"/>
      <c r="F2114" s="8"/>
      <c r="G2114" s="8"/>
      <c r="I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</row>
    <row r="2115" spans="1:24">
      <c r="A2115" s="8"/>
      <c r="D2115" s="16"/>
      <c r="E2115" s="8"/>
      <c r="F2115" s="8"/>
      <c r="G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</row>
    <row r="2116" spans="1:24">
      <c r="A2116" s="8"/>
      <c r="D2116" s="16"/>
      <c r="E2116" s="8"/>
      <c r="F2116" s="8"/>
      <c r="G2116" s="8"/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</row>
    <row r="2117" spans="1:24">
      <c r="A2117" s="8"/>
      <c r="D2117" s="16"/>
      <c r="E2117" s="8"/>
      <c r="F2117" s="8"/>
      <c r="G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</row>
    <row r="2118" spans="1:24">
      <c r="A2118" s="8"/>
      <c r="D2118" s="16"/>
      <c r="E2118" s="8"/>
      <c r="F2118" s="8"/>
      <c r="G2118" s="8"/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</row>
    <row r="2119" spans="1:24">
      <c r="A2119" s="8"/>
      <c r="D2119" s="16"/>
      <c r="E2119" s="8"/>
      <c r="F2119" s="8"/>
      <c r="G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</row>
    <row r="2120" spans="1:24">
      <c r="A2120" s="8"/>
      <c r="D2120" s="16"/>
      <c r="E2120" s="8"/>
      <c r="F2120" s="8"/>
      <c r="G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</row>
    <row r="2121" spans="1:24">
      <c r="A2121" s="8"/>
      <c r="D2121" s="16"/>
      <c r="E2121" s="8"/>
      <c r="F2121" s="8"/>
      <c r="G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</row>
    <row r="2122" spans="1:24">
      <c r="A2122" s="8"/>
      <c r="D2122" s="16"/>
      <c r="E2122" s="8"/>
      <c r="F2122" s="8"/>
      <c r="G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</row>
    <row r="2123" spans="1:24">
      <c r="A2123" s="8"/>
      <c r="D2123" s="16"/>
      <c r="E2123" s="8"/>
      <c r="F2123" s="8"/>
      <c r="G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</row>
    <row r="2124" spans="1:24">
      <c r="A2124" s="8"/>
      <c r="D2124" s="16"/>
      <c r="E2124" s="8"/>
      <c r="F2124" s="8"/>
      <c r="G2124" s="8"/>
      <c r="I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</row>
    <row r="2125" spans="1:24">
      <c r="A2125" s="8"/>
      <c r="D2125" s="16"/>
      <c r="E2125" s="8"/>
      <c r="F2125" s="8"/>
      <c r="G2125" s="8"/>
      <c r="I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</row>
    <row r="2126" spans="1:24">
      <c r="A2126" s="8"/>
      <c r="D2126" s="16"/>
      <c r="E2126" s="8"/>
      <c r="F2126" s="8"/>
      <c r="G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</row>
    <row r="2127" spans="1:24">
      <c r="A2127" s="8"/>
      <c r="D2127" s="16"/>
      <c r="E2127" s="8"/>
      <c r="F2127" s="8"/>
      <c r="G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</row>
    <row r="2128" spans="1:24">
      <c r="A2128" s="8"/>
      <c r="D2128" s="16"/>
      <c r="E2128" s="8"/>
      <c r="F2128" s="8"/>
      <c r="G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</row>
    <row r="2129" spans="1:24">
      <c r="A2129" s="8"/>
      <c r="D2129" s="16"/>
      <c r="E2129" s="8"/>
      <c r="F2129" s="8"/>
      <c r="G2129" s="8"/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</row>
    <row r="2130" spans="1:24">
      <c r="A2130" s="8"/>
      <c r="D2130" s="16"/>
      <c r="E2130" s="8"/>
      <c r="F2130" s="8"/>
      <c r="G2130" s="8"/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</row>
    <row r="2131" spans="1:24">
      <c r="A2131" s="8"/>
      <c r="D2131" s="16"/>
      <c r="E2131" s="8"/>
      <c r="F2131" s="8"/>
      <c r="G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</row>
    <row r="2132" spans="1:24">
      <c r="A2132" s="8"/>
      <c r="D2132" s="16"/>
      <c r="E2132" s="8"/>
      <c r="F2132" s="8"/>
      <c r="G2132" s="8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</row>
    <row r="2133" spans="1:24">
      <c r="A2133" s="8"/>
      <c r="D2133" s="16"/>
      <c r="E2133" s="8"/>
      <c r="F2133" s="8"/>
      <c r="G2133" s="8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</row>
    <row r="2134" spans="1:24">
      <c r="A2134" s="8"/>
      <c r="D2134" s="16"/>
      <c r="E2134" s="8"/>
      <c r="F2134" s="8"/>
      <c r="G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</row>
    <row r="2135" spans="1:24">
      <c r="A2135" s="8"/>
      <c r="D2135" s="16"/>
      <c r="E2135" s="8"/>
      <c r="F2135" s="8"/>
      <c r="G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</row>
    <row r="2136" spans="1:24">
      <c r="A2136" s="8"/>
      <c r="D2136" s="16"/>
      <c r="E2136" s="8"/>
      <c r="F2136" s="8"/>
      <c r="G2136" s="8"/>
      <c r="I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</row>
    <row r="2137" spans="1:24">
      <c r="A2137" s="8"/>
      <c r="D2137" s="16"/>
      <c r="E2137" s="8"/>
      <c r="F2137" s="8"/>
      <c r="G2137" s="8"/>
      <c r="I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</row>
    <row r="2138" spans="1:24">
      <c r="A2138" s="8"/>
      <c r="D2138" s="16"/>
      <c r="E2138" s="8"/>
      <c r="F2138" s="8"/>
      <c r="G2138" s="8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</row>
    <row r="2139" spans="1:24">
      <c r="A2139" s="8"/>
      <c r="D2139" s="16"/>
      <c r="E2139" s="8"/>
      <c r="F2139" s="8"/>
      <c r="G2139" s="8"/>
      <c r="I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</row>
    <row r="2140" spans="1:24">
      <c r="A2140" s="8"/>
      <c r="D2140" s="16"/>
      <c r="E2140" s="8"/>
      <c r="F2140" s="8"/>
      <c r="G2140" s="8"/>
      <c r="I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</row>
    <row r="2141" spans="1:24">
      <c r="A2141" s="8"/>
      <c r="D2141" s="16"/>
      <c r="E2141" s="8"/>
      <c r="F2141" s="8"/>
      <c r="G2141" s="8"/>
      <c r="I2141" s="8"/>
      <c r="J2141" s="8"/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</row>
    <row r="2142" spans="1:24">
      <c r="A2142" s="8"/>
      <c r="D2142" s="16"/>
      <c r="E2142" s="8"/>
      <c r="F2142" s="8"/>
      <c r="G2142" s="8"/>
      <c r="I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</row>
    <row r="2143" spans="1:24">
      <c r="A2143" s="8"/>
      <c r="D2143" s="16"/>
      <c r="E2143" s="8"/>
      <c r="F2143" s="8"/>
      <c r="G2143" s="8"/>
      <c r="I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</row>
    <row r="2144" spans="1:24">
      <c r="A2144" s="8"/>
      <c r="D2144" s="16"/>
      <c r="E2144" s="8"/>
      <c r="F2144" s="8"/>
      <c r="G2144" s="8"/>
      <c r="I2144" s="8"/>
      <c r="J2144" s="8"/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</row>
    <row r="2145" spans="1:24">
      <c r="A2145" s="8"/>
      <c r="D2145" s="16"/>
      <c r="E2145" s="8"/>
      <c r="F2145" s="8"/>
      <c r="G2145" s="8"/>
      <c r="I2145" s="8"/>
      <c r="J2145" s="8"/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</row>
    <row r="2146" spans="1:24">
      <c r="A2146" s="8"/>
      <c r="D2146" s="16"/>
      <c r="E2146" s="8"/>
      <c r="F2146" s="8"/>
      <c r="G2146" s="8"/>
      <c r="I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</row>
    <row r="2147" spans="1:24">
      <c r="A2147" s="8"/>
      <c r="D2147" s="16"/>
      <c r="E2147" s="8"/>
      <c r="F2147" s="8"/>
      <c r="G2147" s="8"/>
      <c r="I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</row>
    <row r="2148" spans="1:24">
      <c r="A2148" s="8"/>
      <c r="D2148" s="16"/>
      <c r="E2148" s="8"/>
      <c r="F2148" s="8"/>
      <c r="G2148" s="8"/>
      <c r="I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</row>
    <row r="2149" spans="1:24">
      <c r="A2149" s="8"/>
      <c r="D2149" s="16"/>
      <c r="E2149" s="8"/>
      <c r="F2149" s="8"/>
      <c r="G2149" s="8"/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</row>
    <row r="2150" spans="1:24">
      <c r="A2150" s="8"/>
      <c r="D2150" s="16"/>
      <c r="E2150" s="8"/>
      <c r="F2150" s="8"/>
      <c r="G2150" s="8"/>
      <c r="I2150" s="8"/>
      <c r="J2150" s="8"/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</row>
    <row r="2151" spans="1:24">
      <c r="A2151" s="8"/>
      <c r="D2151" s="16"/>
      <c r="E2151" s="8"/>
      <c r="F2151" s="8"/>
      <c r="G2151" s="8"/>
      <c r="I2151" s="8"/>
      <c r="J2151" s="8"/>
      <c r="K2151" s="8"/>
      <c r="L2151" s="8"/>
      <c r="M2151" s="8"/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</row>
    <row r="2152" spans="1:24">
      <c r="A2152" s="8"/>
      <c r="D2152" s="16"/>
      <c r="E2152" s="8"/>
      <c r="F2152" s="8"/>
      <c r="G2152" s="8"/>
      <c r="I2152" s="8"/>
      <c r="J2152" s="8"/>
      <c r="K2152" s="8"/>
      <c r="L2152" s="8"/>
      <c r="M2152" s="8"/>
      <c r="N2152" s="8"/>
      <c r="O2152" s="8"/>
      <c r="P2152" s="8"/>
      <c r="Q2152" s="8"/>
      <c r="R2152" s="8"/>
      <c r="S2152" s="8"/>
      <c r="T2152" s="8"/>
      <c r="U2152" s="8"/>
      <c r="V2152" s="8"/>
      <c r="W2152" s="8"/>
      <c r="X2152" s="8"/>
    </row>
    <row r="2153" spans="1:24">
      <c r="A2153" s="8"/>
      <c r="D2153" s="16"/>
      <c r="E2153" s="8"/>
      <c r="F2153" s="8"/>
      <c r="G2153" s="8"/>
      <c r="I2153" s="8"/>
      <c r="J2153" s="8"/>
      <c r="K2153" s="8"/>
      <c r="L2153" s="8"/>
      <c r="M2153" s="8"/>
      <c r="N2153" s="8"/>
      <c r="O2153" s="8"/>
      <c r="P2153" s="8"/>
      <c r="Q2153" s="8"/>
      <c r="R2153" s="8"/>
      <c r="S2153" s="8"/>
      <c r="T2153" s="8"/>
      <c r="U2153" s="8"/>
      <c r="V2153" s="8"/>
      <c r="W2153" s="8"/>
      <c r="X2153" s="8"/>
    </row>
    <row r="2154" spans="1:24">
      <c r="A2154" s="8"/>
      <c r="D2154" s="16"/>
      <c r="E2154" s="8"/>
      <c r="F2154" s="8"/>
      <c r="G2154" s="8"/>
      <c r="I2154" s="8"/>
      <c r="J2154" s="8"/>
      <c r="K2154" s="8"/>
      <c r="L2154" s="8"/>
      <c r="M2154" s="8"/>
      <c r="N2154" s="8"/>
      <c r="O2154" s="8"/>
      <c r="P2154" s="8"/>
      <c r="Q2154" s="8"/>
      <c r="R2154" s="8"/>
      <c r="S2154" s="8"/>
      <c r="T2154" s="8"/>
      <c r="U2154" s="8"/>
      <c r="V2154" s="8"/>
      <c r="W2154" s="8"/>
      <c r="X2154" s="8"/>
    </row>
    <row r="2155" spans="1:24">
      <c r="A2155" s="8"/>
      <c r="D2155" s="16"/>
      <c r="E2155" s="8"/>
      <c r="F2155" s="8"/>
      <c r="G2155" s="8"/>
      <c r="I2155" s="8"/>
      <c r="J2155" s="8"/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</row>
    <row r="2156" spans="1:24">
      <c r="A2156" s="8"/>
      <c r="D2156" s="16"/>
      <c r="E2156" s="8"/>
      <c r="F2156" s="8"/>
      <c r="G2156" s="8"/>
      <c r="I2156" s="8"/>
      <c r="J2156" s="8"/>
      <c r="K2156" s="8"/>
      <c r="L2156" s="8"/>
      <c r="M2156" s="8"/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</row>
    <row r="2157" spans="1:24">
      <c r="A2157" s="8"/>
      <c r="D2157" s="16"/>
      <c r="E2157" s="8"/>
      <c r="F2157" s="8"/>
      <c r="G2157" s="8"/>
      <c r="I2157" s="8"/>
      <c r="J2157" s="8"/>
      <c r="K2157" s="8"/>
      <c r="L2157" s="8"/>
      <c r="M2157" s="8"/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</row>
    <row r="2158" spans="1:24">
      <c r="A2158" s="8"/>
      <c r="D2158" s="16"/>
      <c r="E2158" s="8"/>
      <c r="F2158" s="8"/>
      <c r="G2158" s="8"/>
      <c r="I2158" s="8"/>
      <c r="J2158" s="8"/>
      <c r="K2158" s="8"/>
      <c r="L2158" s="8"/>
      <c r="M2158" s="8"/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</row>
    <row r="2159" spans="1:24">
      <c r="A2159" s="8"/>
      <c r="D2159" s="16"/>
      <c r="E2159" s="8"/>
      <c r="F2159" s="8"/>
      <c r="G2159" s="8"/>
      <c r="I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</row>
    <row r="2160" spans="1:24">
      <c r="A2160" s="8"/>
      <c r="D2160" s="16"/>
      <c r="E2160" s="8"/>
      <c r="F2160" s="8"/>
      <c r="G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</row>
    <row r="2161" spans="1:24">
      <c r="A2161" s="8"/>
      <c r="D2161" s="16"/>
      <c r="E2161" s="8"/>
      <c r="F2161" s="8"/>
      <c r="G2161" s="8"/>
      <c r="I2161" s="8"/>
      <c r="J2161" s="8"/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</row>
    <row r="2162" spans="1:24">
      <c r="A2162" s="8"/>
      <c r="D2162" s="16"/>
      <c r="E2162" s="8"/>
      <c r="F2162" s="8"/>
      <c r="G2162" s="8"/>
      <c r="I2162" s="8"/>
      <c r="J2162" s="8"/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</row>
    <row r="2163" spans="1:24">
      <c r="A2163" s="8"/>
      <c r="D2163" s="16"/>
      <c r="E2163" s="8"/>
      <c r="F2163" s="8"/>
      <c r="G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</row>
    <row r="2164" spans="1:24">
      <c r="A2164" s="8"/>
      <c r="D2164" s="16"/>
      <c r="E2164" s="8"/>
      <c r="F2164" s="8"/>
      <c r="G2164" s="8"/>
      <c r="I2164" s="8"/>
      <c r="J2164" s="8"/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</row>
    <row r="2165" spans="1:24">
      <c r="A2165" s="8"/>
      <c r="D2165" s="16"/>
      <c r="E2165" s="8"/>
      <c r="F2165" s="8"/>
      <c r="G2165" s="8"/>
      <c r="I2165" s="8"/>
      <c r="J2165" s="8"/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</row>
    <row r="2166" spans="1:24">
      <c r="A2166" s="8"/>
      <c r="D2166" s="16"/>
      <c r="E2166" s="8"/>
      <c r="F2166" s="8"/>
      <c r="G2166" s="8"/>
      <c r="I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</row>
    <row r="2167" spans="1:24">
      <c r="A2167" s="8"/>
      <c r="D2167" s="16"/>
      <c r="E2167" s="8"/>
      <c r="F2167" s="8"/>
      <c r="G2167" s="8"/>
      <c r="I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</row>
    <row r="2168" spans="1:24">
      <c r="A2168" s="8"/>
      <c r="D2168" s="16"/>
      <c r="E2168" s="8"/>
      <c r="F2168" s="8"/>
      <c r="G2168" s="8"/>
      <c r="I2168" s="8"/>
      <c r="J2168" s="8"/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</row>
    <row r="2169" spans="1:24">
      <c r="A2169" s="8"/>
      <c r="D2169" s="16"/>
      <c r="E2169" s="8"/>
      <c r="F2169" s="8"/>
      <c r="G2169" s="8"/>
      <c r="I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</row>
    <row r="2170" spans="1:24">
      <c r="A2170" s="8"/>
      <c r="D2170" s="16"/>
      <c r="E2170" s="8"/>
      <c r="F2170" s="8"/>
      <c r="G2170" s="8"/>
      <c r="I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</row>
    <row r="2171" spans="1:24">
      <c r="A2171" s="8"/>
      <c r="D2171" s="16"/>
      <c r="E2171" s="8"/>
      <c r="F2171" s="8"/>
      <c r="G2171" s="8"/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</row>
    <row r="2172" spans="1:24">
      <c r="A2172" s="8"/>
      <c r="D2172" s="16"/>
      <c r="E2172" s="8"/>
      <c r="F2172" s="8"/>
      <c r="G2172" s="8"/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</row>
    <row r="2173" spans="1:24">
      <c r="A2173" s="8"/>
      <c r="D2173" s="16"/>
      <c r="E2173" s="8"/>
      <c r="F2173" s="8"/>
      <c r="G2173" s="8"/>
      <c r="I2173" s="8"/>
      <c r="J2173" s="8"/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</row>
    <row r="2174" spans="1:24">
      <c r="A2174" s="8"/>
      <c r="D2174" s="16"/>
      <c r="E2174" s="8"/>
      <c r="F2174" s="8"/>
      <c r="G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</row>
    <row r="2175" spans="1:24">
      <c r="A2175" s="8"/>
      <c r="D2175" s="16"/>
      <c r="E2175" s="8"/>
      <c r="F2175" s="8"/>
      <c r="G2175" s="8"/>
      <c r="I2175" s="8"/>
      <c r="J2175" s="8"/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</row>
    <row r="2176" spans="1:24">
      <c r="A2176" s="8"/>
      <c r="D2176" s="16"/>
      <c r="E2176" s="8"/>
      <c r="F2176" s="8"/>
      <c r="G2176" s="8"/>
      <c r="I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</row>
    <row r="2177" spans="1:24">
      <c r="A2177" s="8"/>
      <c r="D2177" s="16"/>
      <c r="E2177" s="8"/>
      <c r="F2177" s="8"/>
      <c r="G2177" s="8"/>
      <c r="I2177" s="8"/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</row>
    <row r="2178" spans="1:24">
      <c r="A2178" s="8"/>
      <c r="D2178" s="16"/>
      <c r="E2178" s="8"/>
      <c r="F2178" s="8"/>
      <c r="G2178" s="8"/>
      <c r="I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</row>
    <row r="2179" spans="1:24">
      <c r="A2179" s="8"/>
      <c r="D2179" s="16"/>
      <c r="E2179" s="8"/>
      <c r="F2179" s="8"/>
      <c r="G2179" s="8"/>
      <c r="I2179" s="8"/>
      <c r="J2179" s="8"/>
      <c r="K2179" s="8"/>
      <c r="L2179" s="8"/>
      <c r="M2179" s="8"/>
      <c r="N2179" s="8"/>
      <c r="O2179" s="8"/>
      <c r="P2179" s="8"/>
      <c r="Q2179" s="8"/>
      <c r="R2179" s="8"/>
      <c r="S2179" s="8"/>
      <c r="T2179" s="8"/>
      <c r="U2179" s="8"/>
      <c r="V2179" s="8"/>
      <c r="W2179" s="8"/>
      <c r="X2179" s="8"/>
    </row>
    <row r="2180" spans="1:24">
      <c r="A2180" s="8"/>
      <c r="D2180" s="16"/>
      <c r="E2180" s="8"/>
      <c r="F2180" s="8"/>
      <c r="G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</row>
    <row r="2181" spans="1:24">
      <c r="A2181" s="8"/>
      <c r="D2181" s="16"/>
      <c r="E2181" s="8"/>
      <c r="F2181" s="8"/>
      <c r="G2181" s="8"/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</row>
    <row r="2182" spans="1:24">
      <c r="A2182" s="8"/>
      <c r="D2182" s="16"/>
      <c r="E2182" s="8"/>
      <c r="F2182" s="8"/>
      <c r="G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</row>
    <row r="2183" spans="1:24">
      <c r="A2183" s="8"/>
      <c r="D2183" s="16"/>
      <c r="E2183" s="8"/>
      <c r="F2183" s="8"/>
      <c r="G2183" s="8"/>
      <c r="I2183" s="8"/>
      <c r="J2183" s="8"/>
      <c r="K2183" s="8"/>
      <c r="L2183" s="8"/>
      <c r="M2183" s="8"/>
      <c r="N2183" s="8"/>
      <c r="O2183" s="8"/>
      <c r="P2183" s="8"/>
      <c r="Q2183" s="8"/>
      <c r="R2183" s="8"/>
      <c r="S2183" s="8"/>
      <c r="T2183" s="8"/>
      <c r="U2183" s="8"/>
      <c r="V2183" s="8"/>
      <c r="W2183" s="8"/>
      <c r="X2183" s="8"/>
    </row>
    <row r="2184" spans="1:24">
      <c r="A2184" s="8"/>
      <c r="D2184" s="16"/>
      <c r="E2184" s="8"/>
      <c r="F2184" s="8"/>
      <c r="G2184" s="8"/>
      <c r="I2184" s="8"/>
      <c r="J2184" s="8"/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</row>
    <row r="2185" spans="1:24">
      <c r="A2185" s="8"/>
      <c r="D2185" s="16"/>
      <c r="E2185" s="8"/>
      <c r="F2185" s="8"/>
      <c r="G2185" s="8"/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</row>
    <row r="2186" spans="1:24">
      <c r="A2186" s="8"/>
      <c r="D2186" s="16"/>
      <c r="E2186" s="8"/>
      <c r="F2186" s="8"/>
      <c r="G2186" s="8"/>
      <c r="I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</row>
    <row r="2187" spans="1:24">
      <c r="A2187" s="8"/>
      <c r="D2187" s="16"/>
      <c r="E2187" s="8"/>
      <c r="F2187" s="8"/>
      <c r="G2187" s="8"/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</row>
    <row r="2188" spans="1:24">
      <c r="A2188" s="8"/>
      <c r="D2188" s="16"/>
      <c r="E2188" s="8"/>
      <c r="F2188" s="8"/>
      <c r="G2188" s="8"/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</row>
    <row r="2189" spans="1:24">
      <c r="A2189" s="8"/>
      <c r="D2189" s="16"/>
      <c r="E2189" s="8"/>
      <c r="F2189" s="8"/>
      <c r="G2189" s="8"/>
      <c r="I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</row>
    <row r="2190" spans="1:24">
      <c r="A2190" s="8"/>
      <c r="D2190" s="16"/>
      <c r="E2190" s="8"/>
      <c r="F2190" s="8"/>
      <c r="G2190" s="8"/>
      <c r="I2190" s="8"/>
      <c r="J2190" s="8"/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</row>
    <row r="2191" spans="1:24">
      <c r="A2191" s="8"/>
      <c r="D2191" s="16"/>
      <c r="E2191" s="8"/>
      <c r="F2191" s="8"/>
      <c r="G2191" s="8"/>
      <c r="I2191" s="8"/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</row>
    <row r="2192" spans="1:24">
      <c r="A2192" s="8"/>
      <c r="D2192" s="16"/>
      <c r="E2192" s="8"/>
      <c r="F2192" s="8"/>
      <c r="G2192" s="8"/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</row>
    <row r="2193" spans="1:24">
      <c r="A2193" s="8"/>
      <c r="D2193" s="16"/>
      <c r="E2193" s="8"/>
      <c r="F2193" s="8"/>
      <c r="G2193" s="8"/>
      <c r="I2193" s="8"/>
      <c r="J2193" s="8"/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</row>
    <row r="2194" spans="1:24">
      <c r="A2194" s="8"/>
      <c r="D2194" s="16"/>
      <c r="E2194" s="8"/>
      <c r="F2194" s="8"/>
      <c r="G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</row>
    <row r="2195" spans="1:24">
      <c r="A2195" s="8"/>
      <c r="D2195" s="16"/>
      <c r="E2195" s="8"/>
      <c r="F2195" s="8"/>
      <c r="G2195" s="8"/>
      <c r="I2195" s="8"/>
      <c r="J2195" s="8"/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</row>
    <row r="2196" spans="1:24">
      <c r="A2196" s="8"/>
      <c r="D2196" s="16"/>
      <c r="E2196" s="8"/>
      <c r="F2196" s="8"/>
      <c r="G2196" s="8"/>
      <c r="I2196" s="8"/>
      <c r="J2196" s="8"/>
      <c r="K2196" s="8"/>
      <c r="L2196" s="8"/>
      <c r="M2196" s="8"/>
      <c r="N2196" s="8"/>
      <c r="O2196" s="8"/>
      <c r="P2196" s="8"/>
      <c r="Q2196" s="8"/>
      <c r="R2196" s="8"/>
      <c r="S2196" s="8"/>
      <c r="T2196" s="8"/>
      <c r="U2196" s="8"/>
      <c r="V2196" s="8"/>
      <c r="W2196" s="8"/>
      <c r="X2196" s="8"/>
    </row>
    <row r="2197" spans="1:24">
      <c r="A2197" s="8"/>
      <c r="D2197" s="16"/>
      <c r="E2197" s="8"/>
      <c r="F2197" s="8"/>
      <c r="G2197" s="8"/>
      <c r="I2197" s="8"/>
      <c r="J2197" s="8"/>
      <c r="K2197" s="8"/>
      <c r="L2197" s="8"/>
      <c r="M2197" s="8"/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</row>
    <row r="2198" spans="1:24">
      <c r="A2198" s="8"/>
      <c r="D2198" s="16"/>
      <c r="E2198" s="8"/>
      <c r="F2198" s="8"/>
      <c r="G2198" s="8"/>
      <c r="I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</row>
    <row r="2199" spans="1:24">
      <c r="A2199" s="8"/>
      <c r="D2199" s="16"/>
      <c r="E2199" s="8"/>
      <c r="F2199" s="8"/>
      <c r="G2199" s="8"/>
      <c r="I2199" s="8"/>
      <c r="J2199" s="8"/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</row>
    <row r="2200" spans="1:24">
      <c r="A2200" s="8"/>
      <c r="D2200" s="16"/>
      <c r="E2200" s="8"/>
      <c r="F2200" s="8"/>
      <c r="G2200" s="8"/>
      <c r="I2200" s="8"/>
      <c r="J2200" s="8"/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</row>
    <row r="2201" spans="1:24">
      <c r="A2201" s="8"/>
      <c r="D2201" s="16"/>
      <c r="E2201" s="8"/>
      <c r="F2201" s="8"/>
      <c r="G2201" s="8"/>
      <c r="I2201" s="8"/>
      <c r="J2201" s="8"/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</row>
    <row r="2202" spans="1:24">
      <c r="A2202" s="8"/>
      <c r="D2202" s="16"/>
      <c r="E2202" s="8"/>
      <c r="F2202" s="8"/>
      <c r="G2202" s="8"/>
      <c r="I2202" s="8"/>
      <c r="J2202" s="8"/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</row>
    <row r="2203" spans="1:24">
      <c r="A2203" s="8"/>
      <c r="D2203" s="16"/>
      <c r="E2203" s="8"/>
      <c r="F2203" s="8"/>
      <c r="G2203" s="8"/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</row>
    <row r="2204" spans="1:24">
      <c r="A2204" s="8"/>
      <c r="D2204" s="16"/>
      <c r="E2204" s="8"/>
      <c r="F2204" s="8"/>
      <c r="G2204" s="8"/>
      <c r="I2204" s="8"/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</row>
    <row r="2205" spans="1:24">
      <c r="A2205" s="8"/>
      <c r="D2205" s="16"/>
      <c r="E2205" s="8"/>
      <c r="F2205" s="8"/>
      <c r="G2205" s="8"/>
      <c r="I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</row>
    <row r="2206" spans="1:24">
      <c r="A2206" s="8"/>
      <c r="D2206" s="16"/>
      <c r="E2206" s="8"/>
      <c r="F2206" s="8"/>
      <c r="G2206" s="8"/>
      <c r="I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</row>
    <row r="2207" spans="1:24">
      <c r="A2207" s="8"/>
      <c r="D2207" s="16"/>
      <c r="E2207" s="8"/>
      <c r="F2207" s="8"/>
      <c r="G2207" s="8"/>
      <c r="I2207" s="8"/>
      <c r="J2207" s="8"/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</row>
    <row r="2208" spans="1:24">
      <c r="A2208" s="8"/>
      <c r="D2208" s="16"/>
      <c r="E2208" s="8"/>
      <c r="F2208" s="8"/>
      <c r="G2208" s="8"/>
      <c r="I2208" s="8"/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</row>
    <row r="2209" spans="1:24">
      <c r="A2209" s="8"/>
      <c r="D2209" s="16"/>
      <c r="E2209" s="8"/>
      <c r="F2209" s="8"/>
      <c r="G2209" s="8"/>
      <c r="I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</row>
    <row r="2210" spans="1:24">
      <c r="A2210" s="8"/>
      <c r="D2210" s="16"/>
      <c r="E2210" s="8"/>
      <c r="F2210" s="8"/>
      <c r="G2210" s="8"/>
      <c r="I2210" s="8"/>
      <c r="J2210" s="8"/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</row>
    <row r="2211" spans="1:24">
      <c r="A2211" s="8"/>
      <c r="D2211" s="16"/>
      <c r="E2211" s="8"/>
      <c r="F2211" s="8"/>
      <c r="G2211" s="8"/>
      <c r="I2211" s="8"/>
      <c r="J2211" s="8"/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</row>
    <row r="2212" spans="1:24">
      <c r="A2212" s="8"/>
      <c r="D2212" s="16"/>
      <c r="E2212" s="8"/>
      <c r="F2212" s="8"/>
      <c r="G2212" s="8"/>
      <c r="I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</row>
    <row r="2213" spans="1:24">
      <c r="A2213" s="8"/>
      <c r="D2213" s="16"/>
      <c r="E2213" s="8"/>
      <c r="F2213" s="8"/>
      <c r="G2213" s="8"/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</row>
    <row r="2214" spans="1:24">
      <c r="A2214" s="8"/>
      <c r="D2214" s="16"/>
      <c r="E2214" s="8"/>
      <c r="F2214" s="8"/>
      <c r="G2214" s="8"/>
      <c r="I2214" s="8"/>
      <c r="J2214" s="8"/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</row>
    <row r="2215" spans="1:24">
      <c r="A2215" s="8"/>
      <c r="D2215" s="16"/>
      <c r="E2215" s="8"/>
      <c r="F2215" s="8"/>
      <c r="G2215" s="8"/>
      <c r="I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</row>
    <row r="2216" spans="1:24">
      <c r="A2216" s="8"/>
      <c r="D2216" s="16"/>
      <c r="E2216" s="8"/>
      <c r="F2216" s="8"/>
      <c r="G2216" s="8"/>
      <c r="I2216" s="8"/>
      <c r="J2216" s="8"/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</row>
    <row r="2217" spans="1:24">
      <c r="A2217" s="8"/>
      <c r="D2217" s="16"/>
      <c r="E2217" s="8"/>
      <c r="F2217" s="8"/>
      <c r="G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</row>
    <row r="2218" spans="1:24">
      <c r="A2218" s="8"/>
      <c r="D2218" s="16"/>
      <c r="E2218" s="8"/>
      <c r="F2218" s="8"/>
      <c r="G2218" s="8"/>
      <c r="I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</row>
    <row r="2219" spans="1:24">
      <c r="A2219" s="8"/>
      <c r="D2219" s="16"/>
      <c r="E2219" s="8"/>
      <c r="F2219" s="8"/>
      <c r="G2219" s="8"/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</row>
    <row r="2220" spans="1:24">
      <c r="A2220" s="8"/>
      <c r="D2220" s="16"/>
      <c r="E2220" s="8"/>
      <c r="F2220" s="8"/>
      <c r="G2220" s="8"/>
      <c r="I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</row>
    <row r="2221" spans="1:24">
      <c r="A2221" s="8"/>
      <c r="D2221" s="16"/>
      <c r="E2221" s="8"/>
      <c r="F2221" s="8"/>
      <c r="G2221" s="8"/>
      <c r="I2221" s="8"/>
      <c r="J2221" s="8"/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</row>
    <row r="2222" spans="1:24">
      <c r="A2222" s="8"/>
      <c r="D2222" s="16"/>
      <c r="E2222" s="8"/>
      <c r="F2222" s="8"/>
      <c r="G2222" s="8"/>
      <c r="I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</row>
    <row r="2223" spans="1:24">
      <c r="A2223" s="8"/>
      <c r="D2223" s="16"/>
      <c r="E2223" s="8"/>
      <c r="F2223" s="8"/>
      <c r="G2223" s="8"/>
      <c r="I2223" s="8"/>
      <c r="J2223" s="8"/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</row>
    <row r="2224" spans="1:24">
      <c r="A2224" s="8"/>
      <c r="D2224" s="16"/>
      <c r="E2224" s="8"/>
      <c r="F2224" s="8"/>
      <c r="G2224" s="8"/>
      <c r="I2224" s="8"/>
      <c r="J2224" s="8"/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</row>
    <row r="2225" spans="1:24">
      <c r="A2225" s="8"/>
      <c r="D2225" s="16"/>
      <c r="E2225" s="8"/>
      <c r="F2225" s="8"/>
      <c r="G2225" s="8"/>
      <c r="I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</row>
    <row r="2226" spans="1:24">
      <c r="A2226" s="8"/>
      <c r="D2226" s="16"/>
      <c r="E2226" s="8"/>
      <c r="F2226" s="8"/>
      <c r="G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</row>
    <row r="2227" spans="1:24">
      <c r="A2227" s="8"/>
      <c r="D2227" s="16"/>
      <c r="E2227" s="8"/>
      <c r="F2227" s="8"/>
      <c r="G2227" s="8"/>
      <c r="I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</row>
    <row r="2228" spans="1:24">
      <c r="A2228" s="8"/>
      <c r="D2228" s="16"/>
      <c r="E2228" s="8"/>
      <c r="F2228" s="8"/>
      <c r="G2228" s="8"/>
      <c r="I2228" s="8"/>
      <c r="J2228" s="8"/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</row>
    <row r="2229" spans="1:24">
      <c r="A2229" s="8"/>
      <c r="D2229" s="16"/>
      <c r="E2229" s="8"/>
      <c r="F2229" s="8"/>
      <c r="G2229" s="8"/>
      <c r="I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</row>
    <row r="2230" spans="1:24">
      <c r="A2230" s="8"/>
      <c r="D2230" s="16"/>
      <c r="E2230" s="8"/>
      <c r="F2230" s="8"/>
      <c r="G2230" s="8"/>
      <c r="I2230" s="8"/>
      <c r="J2230" s="8"/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</row>
    <row r="2231" spans="1:24">
      <c r="A2231" s="8"/>
      <c r="D2231" s="16"/>
      <c r="E2231" s="8"/>
      <c r="F2231" s="8"/>
      <c r="G2231" s="8"/>
      <c r="I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</row>
    <row r="2232" spans="1:24">
      <c r="A2232" s="8"/>
      <c r="D2232" s="16"/>
      <c r="E2232" s="8"/>
      <c r="F2232" s="8"/>
      <c r="G2232" s="8"/>
      <c r="I2232" s="8"/>
      <c r="J2232" s="8"/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</row>
    <row r="2233" spans="1:24">
      <c r="A2233" s="8"/>
      <c r="D2233" s="16"/>
      <c r="E2233" s="8"/>
      <c r="F2233" s="8"/>
      <c r="G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</row>
    <row r="2234" spans="1:24">
      <c r="A2234" s="8"/>
      <c r="D2234" s="16"/>
      <c r="E2234" s="8"/>
      <c r="F2234" s="8"/>
      <c r="G2234" s="8"/>
      <c r="I2234" s="8"/>
      <c r="J2234" s="8"/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</row>
    <row r="2235" spans="1:24">
      <c r="A2235" s="8"/>
      <c r="D2235" s="16"/>
      <c r="E2235" s="8"/>
      <c r="F2235" s="8"/>
      <c r="G2235" s="8"/>
      <c r="I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</row>
    <row r="2236" spans="1:24">
      <c r="A2236" s="8"/>
      <c r="D2236" s="16"/>
      <c r="E2236" s="8"/>
      <c r="F2236" s="8"/>
      <c r="G2236" s="8"/>
      <c r="I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</row>
    <row r="2237" spans="1:24">
      <c r="A2237" s="8"/>
      <c r="D2237" s="16"/>
      <c r="E2237" s="8"/>
      <c r="F2237" s="8"/>
      <c r="G2237" s="8"/>
      <c r="I2237" s="8"/>
      <c r="J2237" s="8"/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</row>
    <row r="2238" spans="1:24">
      <c r="A2238" s="8"/>
      <c r="D2238" s="16"/>
      <c r="E2238" s="8"/>
      <c r="F2238" s="8"/>
      <c r="G2238" s="8"/>
      <c r="I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</row>
    <row r="2239" spans="1:24">
      <c r="A2239" s="8"/>
      <c r="D2239" s="16"/>
      <c r="E2239" s="8"/>
      <c r="F2239" s="8"/>
      <c r="G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</row>
    <row r="2240" spans="1:24">
      <c r="A2240" s="8"/>
      <c r="D2240" s="16"/>
      <c r="E2240" s="8"/>
      <c r="F2240" s="8"/>
      <c r="G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</row>
    <row r="2241" spans="1:24">
      <c r="A2241" s="8"/>
      <c r="D2241" s="16"/>
      <c r="E2241" s="8"/>
      <c r="F2241" s="8"/>
      <c r="G2241" s="8"/>
      <c r="I2241" s="8"/>
      <c r="J2241" s="8"/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</row>
    <row r="2242" spans="1:24">
      <c r="A2242" s="8"/>
      <c r="D2242" s="16"/>
      <c r="E2242" s="8"/>
      <c r="F2242" s="8"/>
      <c r="G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</row>
    <row r="2243" spans="1:24">
      <c r="A2243" s="8"/>
      <c r="D2243" s="16"/>
      <c r="E2243" s="8"/>
      <c r="F2243" s="8"/>
      <c r="G2243" s="8"/>
      <c r="I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</row>
    <row r="2244" spans="1:24">
      <c r="A2244" s="8"/>
      <c r="D2244" s="16"/>
      <c r="E2244" s="8"/>
      <c r="F2244" s="8"/>
      <c r="G2244" s="8"/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</row>
    <row r="2245" spans="1:24">
      <c r="A2245" s="8"/>
      <c r="D2245" s="16"/>
      <c r="E2245" s="8"/>
      <c r="F2245" s="8"/>
      <c r="G2245" s="8"/>
      <c r="I2245" s="8"/>
      <c r="J2245" s="8"/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</row>
    <row r="2246" spans="1:24">
      <c r="A2246" s="8"/>
      <c r="D2246" s="16"/>
      <c r="E2246" s="8"/>
      <c r="F2246" s="8"/>
      <c r="G2246" s="8"/>
      <c r="I2246" s="8"/>
      <c r="J2246" s="8"/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</row>
    <row r="2247" spans="1:24">
      <c r="A2247" s="8"/>
      <c r="D2247" s="16"/>
      <c r="E2247" s="8"/>
      <c r="F2247" s="8"/>
      <c r="G2247" s="8"/>
      <c r="I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</row>
    <row r="2248" spans="1:24">
      <c r="A2248" s="8"/>
      <c r="D2248" s="16"/>
      <c r="E2248" s="8"/>
      <c r="F2248" s="8"/>
      <c r="G2248" s="8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</row>
    <row r="2249" spans="1:24">
      <c r="A2249" s="8"/>
      <c r="D2249" s="16"/>
      <c r="E2249" s="8"/>
      <c r="F2249" s="8"/>
      <c r="G2249" s="8"/>
      <c r="I2249" s="8"/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</row>
    <row r="2250" spans="1:24">
      <c r="A2250" s="8"/>
      <c r="D2250" s="16"/>
      <c r="E2250" s="8"/>
      <c r="F2250" s="8"/>
      <c r="G2250" s="8"/>
      <c r="I2250" s="8"/>
      <c r="J2250" s="8"/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</row>
    <row r="2251" spans="1:24">
      <c r="A2251" s="8"/>
      <c r="D2251" s="16"/>
      <c r="E2251" s="8"/>
      <c r="F2251" s="8"/>
      <c r="G2251" s="8"/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</row>
    <row r="2252" spans="1:24">
      <c r="A2252" s="8"/>
      <c r="D2252" s="16"/>
      <c r="E2252" s="8"/>
      <c r="F2252" s="8"/>
      <c r="G2252" s="8"/>
      <c r="I2252" s="8"/>
      <c r="J2252" s="8"/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</row>
    <row r="2253" spans="1:24">
      <c r="A2253" s="8"/>
      <c r="D2253" s="16"/>
      <c r="E2253" s="8"/>
      <c r="F2253" s="8"/>
      <c r="G2253" s="8"/>
      <c r="I2253" s="8"/>
      <c r="J2253" s="8"/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</row>
    <row r="2254" spans="1:24">
      <c r="A2254" s="8"/>
      <c r="D2254" s="16"/>
      <c r="E2254" s="8"/>
      <c r="F2254" s="8"/>
      <c r="G2254" s="8"/>
      <c r="I2254" s="8"/>
      <c r="J2254" s="8"/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</row>
    <row r="2255" spans="1:24">
      <c r="A2255" s="8"/>
      <c r="D2255" s="16"/>
      <c r="E2255" s="8"/>
      <c r="F2255" s="8"/>
      <c r="G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</row>
    <row r="2256" spans="1:24">
      <c r="A2256" s="8"/>
      <c r="D2256" s="16"/>
      <c r="E2256" s="8"/>
      <c r="F2256" s="8"/>
      <c r="G2256" s="8"/>
      <c r="I2256" s="8"/>
      <c r="J2256" s="8"/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</row>
    <row r="2257" spans="1:24">
      <c r="A2257" s="8"/>
      <c r="D2257" s="16"/>
      <c r="E2257" s="8"/>
      <c r="F2257" s="8"/>
      <c r="G2257" s="8"/>
      <c r="I2257" s="8"/>
      <c r="J2257" s="8"/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</row>
    <row r="2258" spans="1:24">
      <c r="A2258" s="8"/>
      <c r="D2258" s="16"/>
      <c r="E2258" s="8"/>
      <c r="F2258" s="8"/>
      <c r="G2258" s="8"/>
      <c r="I2258" s="8"/>
      <c r="J2258" s="8"/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</row>
    <row r="2259" spans="1:24">
      <c r="A2259" s="8"/>
      <c r="D2259" s="16"/>
      <c r="E2259" s="8"/>
      <c r="F2259" s="8"/>
      <c r="G2259" s="8"/>
      <c r="I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</row>
    <row r="2260" spans="1:24">
      <c r="A2260" s="8"/>
      <c r="D2260" s="16"/>
      <c r="E2260" s="8"/>
      <c r="F2260" s="8"/>
      <c r="G2260" s="8"/>
      <c r="I2260" s="8"/>
      <c r="J2260" s="8"/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</row>
    <row r="2261" spans="1:24">
      <c r="A2261" s="8"/>
      <c r="D2261" s="16"/>
      <c r="E2261" s="8"/>
      <c r="F2261" s="8"/>
      <c r="G2261" s="8"/>
      <c r="I2261" s="8"/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</row>
    <row r="2262" spans="1:24">
      <c r="A2262" s="8"/>
      <c r="D2262" s="16"/>
      <c r="E2262" s="8"/>
      <c r="F2262" s="8"/>
      <c r="G2262" s="8"/>
      <c r="I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</row>
    <row r="2263" spans="1:24">
      <c r="A2263" s="8"/>
      <c r="D2263" s="16"/>
      <c r="E2263" s="8"/>
      <c r="F2263" s="8"/>
      <c r="G2263" s="8"/>
      <c r="I2263" s="8"/>
      <c r="J2263" s="8"/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</row>
    <row r="2264" spans="1:24">
      <c r="A2264" s="8"/>
      <c r="D2264" s="16"/>
      <c r="E2264" s="8"/>
      <c r="F2264" s="8"/>
      <c r="G2264" s="8"/>
      <c r="I2264" s="8"/>
      <c r="J2264" s="8"/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</row>
    <row r="2265" spans="1:24">
      <c r="A2265" s="8"/>
      <c r="D2265" s="16"/>
      <c r="E2265" s="8"/>
      <c r="F2265" s="8"/>
      <c r="G2265" s="8"/>
      <c r="I2265" s="8"/>
      <c r="J2265" s="8"/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</row>
    <row r="2266" spans="1:24">
      <c r="A2266" s="8"/>
      <c r="D2266" s="16"/>
      <c r="E2266" s="8"/>
      <c r="F2266" s="8"/>
      <c r="G2266" s="8"/>
      <c r="I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</row>
    <row r="2267" spans="1:24">
      <c r="A2267" s="8"/>
      <c r="D2267" s="16"/>
      <c r="E2267" s="8"/>
      <c r="F2267" s="8"/>
      <c r="G2267" s="8"/>
      <c r="I2267" s="8"/>
      <c r="J2267" s="8"/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</row>
    <row r="2268" spans="1:24">
      <c r="A2268" s="8"/>
      <c r="D2268" s="16"/>
      <c r="E2268" s="8"/>
      <c r="F2268" s="8"/>
      <c r="G2268" s="8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</row>
    <row r="2269" spans="1:24">
      <c r="A2269" s="8"/>
      <c r="D2269" s="16"/>
      <c r="E2269" s="8"/>
      <c r="F2269" s="8"/>
      <c r="G2269" s="8"/>
      <c r="I2269" s="8"/>
      <c r="J2269" s="8"/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</row>
    <row r="2270" spans="1:24">
      <c r="A2270" s="8"/>
      <c r="D2270" s="16"/>
      <c r="E2270" s="8"/>
      <c r="F2270" s="8"/>
      <c r="G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</row>
    <row r="2271" spans="1:24">
      <c r="A2271" s="8"/>
      <c r="D2271" s="16"/>
      <c r="E2271" s="8"/>
      <c r="F2271" s="8"/>
      <c r="G2271" s="8"/>
      <c r="I2271" s="8"/>
      <c r="J2271" s="8"/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</row>
    <row r="2272" spans="1:24">
      <c r="A2272" s="8"/>
      <c r="D2272" s="16"/>
      <c r="E2272" s="8"/>
      <c r="F2272" s="8"/>
      <c r="G2272" s="8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</row>
    <row r="2273" spans="1:24">
      <c r="A2273" s="8"/>
      <c r="D2273" s="16"/>
      <c r="E2273" s="8"/>
      <c r="F2273" s="8"/>
      <c r="G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</row>
    <row r="2274" spans="1:24">
      <c r="A2274" s="8"/>
      <c r="D2274" s="16"/>
      <c r="E2274" s="8"/>
      <c r="F2274" s="8"/>
      <c r="G2274" s="8"/>
      <c r="I2274" s="8"/>
      <c r="J2274" s="8"/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</row>
    <row r="2275" spans="1:24">
      <c r="A2275" s="8"/>
      <c r="D2275" s="16"/>
      <c r="E2275" s="8"/>
      <c r="F2275" s="8"/>
      <c r="G2275" s="8"/>
      <c r="I2275" s="8"/>
      <c r="J2275" s="8"/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</row>
    <row r="2276" spans="1:24">
      <c r="A2276" s="8"/>
      <c r="D2276" s="16"/>
      <c r="E2276" s="8"/>
      <c r="F2276" s="8"/>
      <c r="G2276" s="8"/>
      <c r="I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</row>
    <row r="2277" spans="1:24">
      <c r="A2277" s="8"/>
      <c r="D2277" s="16"/>
      <c r="E2277" s="8"/>
      <c r="F2277" s="8"/>
      <c r="G2277" s="8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</row>
    <row r="2278" spans="1:24">
      <c r="A2278" s="8"/>
      <c r="D2278" s="16"/>
      <c r="E2278" s="8"/>
      <c r="F2278" s="8"/>
      <c r="G2278" s="8"/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</row>
    <row r="2279" spans="1:24">
      <c r="A2279" s="8"/>
      <c r="D2279" s="16"/>
      <c r="E2279" s="8"/>
      <c r="F2279" s="8"/>
      <c r="G2279" s="8"/>
      <c r="I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</row>
    <row r="2280" spans="1:24">
      <c r="A2280" s="8"/>
      <c r="D2280" s="16"/>
      <c r="E2280" s="8"/>
      <c r="F2280" s="8"/>
      <c r="G2280" s="8"/>
      <c r="I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</row>
    <row r="2281" spans="1:24">
      <c r="A2281" s="8"/>
      <c r="D2281" s="16"/>
      <c r="E2281" s="8"/>
      <c r="F2281" s="8"/>
      <c r="G2281" s="8"/>
      <c r="I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</row>
    <row r="2282" spans="1:24">
      <c r="A2282" s="8"/>
      <c r="D2282" s="16"/>
      <c r="E2282" s="8"/>
      <c r="F2282" s="8"/>
      <c r="G2282" s="8"/>
      <c r="I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</row>
    <row r="2283" spans="1:24">
      <c r="A2283" s="8"/>
      <c r="D2283" s="16"/>
      <c r="E2283" s="8"/>
      <c r="F2283" s="8"/>
      <c r="G2283" s="8"/>
      <c r="I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</row>
    <row r="2284" spans="1:24">
      <c r="A2284" s="8"/>
      <c r="D2284" s="16"/>
      <c r="E2284" s="8"/>
      <c r="F2284" s="8"/>
      <c r="G2284" s="8"/>
      <c r="I2284" s="8"/>
      <c r="J2284" s="8"/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</row>
    <row r="2285" spans="1:24">
      <c r="A2285" s="8"/>
      <c r="D2285" s="16"/>
      <c r="E2285" s="8"/>
      <c r="F2285" s="8"/>
      <c r="G2285" s="8"/>
      <c r="I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</row>
    <row r="2286" spans="1:24">
      <c r="A2286" s="8"/>
      <c r="D2286" s="16"/>
      <c r="E2286" s="8"/>
      <c r="F2286" s="8"/>
      <c r="G2286" s="8"/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</row>
    <row r="2287" spans="1:24">
      <c r="A2287" s="8"/>
      <c r="D2287" s="16"/>
      <c r="E2287" s="8"/>
      <c r="F2287" s="8"/>
      <c r="G2287" s="8"/>
      <c r="I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</row>
    <row r="2288" spans="1:24">
      <c r="A2288" s="8"/>
      <c r="D2288" s="16"/>
      <c r="E2288" s="8"/>
      <c r="F2288" s="8"/>
      <c r="G2288" s="8"/>
      <c r="I2288" s="8"/>
      <c r="J2288" s="8"/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</row>
    <row r="2289" spans="1:24">
      <c r="A2289" s="8"/>
      <c r="D2289" s="16"/>
      <c r="E2289" s="8"/>
      <c r="F2289" s="8"/>
      <c r="G2289" s="8"/>
      <c r="I2289" s="8"/>
      <c r="J2289" s="8"/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</row>
    <row r="2290" spans="1:24">
      <c r="A2290" s="8"/>
      <c r="D2290" s="16"/>
      <c r="E2290" s="8"/>
      <c r="F2290" s="8"/>
      <c r="G2290" s="8"/>
      <c r="I2290" s="8"/>
      <c r="J2290" s="8"/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</row>
    <row r="2291" spans="1:24">
      <c r="A2291" s="8"/>
      <c r="D2291" s="16"/>
      <c r="E2291" s="8"/>
      <c r="F2291" s="8"/>
      <c r="G2291" s="8"/>
      <c r="I2291" s="8"/>
      <c r="J2291" s="8"/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</row>
    <row r="2292" spans="1:24">
      <c r="A2292" s="8"/>
      <c r="D2292" s="16"/>
      <c r="E2292" s="8"/>
      <c r="F2292" s="8"/>
      <c r="G2292" s="8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</row>
    <row r="2293" spans="1:24">
      <c r="A2293" s="8"/>
      <c r="D2293" s="16"/>
      <c r="E2293" s="8"/>
      <c r="F2293" s="8"/>
      <c r="G2293" s="8"/>
      <c r="I2293" s="8"/>
      <c r="J2293" s="8"/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</row>
    <row r="2294" spans="1:24">
      <c r="A2294" s="8"/>
      <c r="D2294" s="16"/>
      <c r="E2294" s="8"/>
      <c r="F2294" s="8"/>
      <c r="G2294" s="8"/>
      <c r="I2294" s="8"/>
      <c r="J2294" s="8"/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</row>
    <row r="2295" spans="1:24">
      <c r="A2295" s="8"/>
      <c r="D2295" s="16"/>
      <c r="E2295" s="8"/>
      <c r="F2295" s="8"/>
      <c r="G2295" s="8"/>
      <c r="I2295" s="8"/>
      <c r="J2295" s="8"/>
      <c r="K2295" s="8"/>
      <c r="L2295" s="8"/>
      <c r="M2295" s="8"/>
      <c r="N2295" s="8"/>
      <c r="O2295" s="8"/>
      <c r="P2295" s="8"/>
      <c r="Q2295" s="8"/>
      <c r="R2295" s="8"/>
      <c r="S2295" s="8"/>
      <c r="T2295" s="8"/>
      <c r="U2295" s="8"/>
      <c r="V2295" s="8"/>
      <c r="W2295" s="8"/>
      <c r="X2295" s="8"/>
    </row>
    <row r="2296" spans="1:24">
      <c r="A2296" s="8"/>
      <c r="D2296" s="16"/>
      <c r="E2296" s="8"/>
      <c r="F2296" s="8"/>
      <c r="G2296" s="8"/>
      <c r="I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</row>
    <row r="2297" spans="1:24">
      <c r="A2297" s="8"/>
      <c r="D2297" s="16"/>
      <c r="E2297" s="8"/>
      <c r="F2297" s="8"/>
      <c r="G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</row>
    <row r="2298" spans="1:24">
      <c r="A2298" s="8"/>
      <c r="D2298" s="16"/>
      <c r="E2298" s="8"/>
      <c r="F2298" s="8"/>
      <c r="G2298" s="8"/>
      <c r="I2298" s="8"/>
      <c r="J2298" s="8"/>
      <c r="K2298" s="8"/>
      <c r="L2298" s="8"/>
      <c r="M2298" s="8"/>
      <c r="N2298" s="8"/>
      <c r="O2298" s="8"/>
      <c r="P2298" s="8"/>
      <c r="Q2298" s="8"/>
      <c r="R2298" s="8"/>
      <c r="S2298" s="8"/>
      <c r="T2298" s="8"/>
      <c r="U2298" s="8"/>
      <c r="V2298" s="8"/>
      <c r="W2298" s="8"/>
      <c r="X2298" s="8"/>
    </row>
    <row r="2299" spans="1:24">
      <c r="A2299" s="8"/>
      <c r="D2299" s="16"/>
      <c r="E2299" s="8"/>
      <c r="F2299" s="8"/>
      <c r="G2299" s="8"/>
      <c r="I2299" s="8"/>
      <c r="J2299" s="8"/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</row>
    <row r="2300" spans="1:24">
      <c r="A2300" s="8"/>
      <c r="D2300" s="16"/>
      <c r="E2300" s="8"/>
      <c r="F2300" s="8"/>
      <c r="G2300" s="8"/>
      <c r="I2300" s="8"/>
      <c r="J2300" s="8"/>
      <c r="K2300" s="8"/>
      <c r="L2300" s="8"/>
      <c r="M2300" s="8"/>
      <c r="N2300" s="8"/>
      <c r="O2300" s="8"/>
      <c r="P2300" s="8"/>
      <c r="Q2300" s="8"/>
      <c r="R2300" s="8"/>
      <c r="S2300" s="8"/>
      <c r="T2300" s="8"/>
      <c r="U2300" s="8"/>
      <c r="V2300" s="8"/>
      <c r="W2300" s="8"/>
      <c r="X2300" s="8"/>
    </row>
    <row r="2301" spans="1:24">
      <c r="A2301" s="8"/>
      <c r="D2301" s="16"/>
      <c r="E2301" s="8"/>
      <c r="F2301" s="8"/>
      <c r="G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</row>
    <row r="2302" spans="1:24">
      <c r="A2302" s="8"/>
      <c r="D2302" s="16"/>
      <c r="E2302" s="8"/>
      <c r="F2302" s="8"/>
      <c r="G2302" s="8"/>
      <c r="I2302" s="8"/>
      <c r="J2302" s="8"/>
      <c r="K2302" s="8"/>
      <c r="L2302" s="8"/>
      <c r="M2302" s="8"/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</row>
    <row r="2303" spans="1:24">
      <c r="A2303" s="8"/>
      <c r="D2303" s="16"/>
      <c r="E2303" s="8"/>
      <c r="F2303" s="8"/>
      <c r="G2303" s="8"/>
      <c r="I2303" s="8"/>
      <c r="J2303" s="8"/>
      <c r="K2303" s="8"/>
      <c r="L2303" s="8"/>
      <c r="M2303" s="8"/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</row>
    <row r="2304" spans="1:24">
      <c r="A2304" s="8"/>
      <c r="D2304" s="16"/>
      <c r="E2304" s="8"/>
      <c r="F2304" s="8"/>
      <c r="G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</row>
    <row r="2305" spans="1:24">
      <c r="A2305" s="8"/>
      <c r="D2305" s="16"/>
      <c r="E2305" s="8"/>
      <c r="F2305" s="8"/>
      <c r="G2305" s="8"/>
      <c r="I2305" s="8"/>
      <c r="J2305" s="8"/>
      <c r="K2305" s="8"/>
      <c r="L2305" s="8"/>
      <c r="M2305" s="8"/>
      <c r="N2305" s="8"/>
      <c r="O2305" s="8"/>
      <c r="P2305" s="8"/>
      <c r="Q2305" s="8"/>
      <c r="R2305" s="8"/>
      <c r="S2305" s="8"/>
      <c r="T2305" s="8"/>
      <c r="U2305" s="8"/>
      <c r="V2305" s="8"/>
      <c r="W2305" s="8"/>
      <c r="X2305" s="8"/>
    </row>
    <row r="2306" spans="1:24">
      <c r="A2306" s="8"/>
      <c r="D2306" s="16"/>
      <c r="E2306" s="8"/>
      <c r="F2306" s="8"/>
      <c r="G2306" s="8"/>
      <c r="I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</row>
    <row r="2307" spans="1:24">
      <c r="A2307" s="8"/>
      <c r="D2307" s="16"/>
      <c r="E2307" s="8"/>
      <c r="F2307" s="8"/>
      <c r="G2307" s="8"/>
      <c r="I2307" s="8"/>
      <c r="J2307" s="8"/>
      <c r="K2307" s="8"/>
      <c r="L2307" s="8"/>
      <c r="M2307" s="8"/>
      <c r="N2307" s="8"/>
      <c r="O2307" s="8"/>
      <c r="P2307" s="8"/>
      <c r="Q2307" s="8"/>
      <c r="R2307" s="8"/>
      <c r="S2307" s="8"/>
      <c r="T2307" s="8"/>
      <c r="U2307" s="8"/>
      <c r="V2307" s="8"/>
      <c r="W2307" s="8"/>
      <c r="X2307" s="8"/>
    </row>
    <row r="2308" spans="1:24">
      <c r="A2308" s="8"/>
      <c r="D2308" s="16"/>
      <c r="E2308" s="8"/>
      <c r="F2308" s="8"/>
      <c r="G2308" s="8"/>
      <c r="I2308" s="8"/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</row>
    <row r="2309" spans="1:24">
      <c r="A2309" s="8"/>
      <c r="D2309" s="16"/>
      <c r="E2309" s="8"/>
      <c r="F2309" s="8"/>
      <c r="G2309" s="8"/>
      <c r="I2309" s="8"/>
      <c r="J2309" s="8"/>
      <c r="K2309" s="8"/>
      <c r="L2309" s="8"/>
      <c r="M2309" s="8"/>
      <c r="N2309" s="8"/>
      <c r="O2309" s="8"/>
      <c r="P2309" s="8"/>
      <c r="Q2309" s="8"/>
      <c r="R2309" s="8"/>
      <c r="S2309" s="8"/>
      <c r="T2309" s="8"/>
      <c r="U2309" s="8"/>
      <c r="V2309" s="8"/>
      <c r="W2309" s="8"/>
      <c r="X2309" s="8"/>
    </row>
    <row r="2310" spans="1:24">
      <c r="A2310" s="8"/>
      <c r="D2310" s="16"/>
      <c r="E2310" s="8"/>
      <c r="F2310" s="8"/>
      <c r="G2310" s="8"/>
      <c r="I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</row>
    <row r="2311" spans="1:24">
      <c r="A2311" s="8"/>
      <c r="D2311" s="16"/>
      <c r="E2311" s="8"/>
      <c r="F2311" s="8"/>
      <c r="G2311" s="8"/>
      <c r="I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</row>
    <row r="2312" spans="1:24">
      <c r="A2312" s="8"/>
      <c r="D2312" s="16"/>
      <c r="E2312" s="8"/>
      <c r="F2312" s="8"/>
      <c r="G2312" s="8"/>
      <c r="I2312" s="8"/>
      <c r="J2312" s="8"/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</row>
    <row r="2313" spans="1:24">
      <c r="A2313" s="8"/>
      <c r="D2313" s="16"/>
      <c r="E2313" s="8"/>
      <c r="F2313" s="8"/>
      <c r="G2313" s="8"/>
      <c r="I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</row>
    <row r="2314" spans="1:24">
      <c r="A2314" s="8"/>
      <c r="D2314" s="16"/>
      <c r="E2314" s="8"/>
      <c r="F2314" s="8"/>
      <c r="G2314" s="8"/>
      <c r="I2314" s="8"/>
      <c r="J2314" s="8"/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</row>
    <row r="2315" spans="1:24">
      <c r="A2315" s="8"/>
      <c r="D2315" s="16"/>
      <c r="E2315" s="8"/>
      <c r="F2315" s="8"/>
      <c r="G2315" s="8"/>
      <c r="I2315" s="8"/>
      <c r="J2315" s="8"/>
      <c r="K2315" s="8"/>
      <c r="L2315" s="8"/>
      <c r="M2315" s="8"/>
      <c r="N2315" s="8"/>
      <c r="O2315" s="8"/>
      <c r="P2315" s="8"/>
      <c r="Q2315" s="8"/>
      <c r="R2315" s="8"/>
      <c r="S2315" s="8"/>
      <c r="T2315" s="8"/>
      <c r="U2315" s="8"/>
      <c r="V2315" s="8"/>
      <c r="W2315" s="8"/>
      <c r="X2315" s="8"/>
    </row>
    <row r="2316" spans="1:24">
      <c r="A2316" s="8"/>
      <c r="D2316" s="16"/>
      <c r="E2316" s="8"/>
      <c r="F2316" s="8"/>
      <c r="G2316" s="8"/>
      <c r="I2316" s="8"/>
      <c r="J2316" s="8"/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</row>
    <row r="2317" spans="1:24">
      <c r="A2317" s="8"/>
      <c r="D2317" s="16"/>
      <c r="E2317" s="8"/>
      <c r="F2317" s="8"/>
      <c r="G2317" s="8"/>
      <c r="I2317" s="8"/>
      <c r="J2317" s="8"/>
      <c r="K2317" s="8"/>
      <c r="L2317" s="8"/>
      <c r="M2317" s="8"/>
      <c r="N2317" s="8"/>
      <c r="O2317" s="8"/>
      <c r="P2317" s="8"/>
      <c r="Q2317" s="8"/>
      <c r="R2317" s="8"/>
      <c r="S2317" s="8"/>
      <c r="T2317" s="8"/>
      <c r="U2317" s="8"/>
      <c r="V2317" s="8"/>
      <c r="W2317" s="8"/>
      <c r="X2317" s="8"/>
    </row>
    <row r="2318" spans="1:24">
      <c r="A2318" s="8"/>
      <c r="D2318" s="16"/>
      <c r="E2318" s="8"/>
      <c r="F2318" s="8"/>
      <c r="G2318" s="8"/>
      <c r="I2318" s="8"/>
      <c r="J2318" s="8"/>
      <c r="K2318" s="8"/>
      <c r="L2318" s="8"/>
      <c r="M2318" s="8"/>
      <c r="N2318" s="8"/>
      <c r="O2318" s="8"/>
      <c r="P2318" s="8"/>
      <c r="Q2318" s="8"/>
      <c r="R2318" s="8"/>
      <c r="S2318" s="8"/>
      <c r="T2318" s="8"/>
      <c r="U2318" s="8"/>
      <c r="V2318" s="8"/>
      <c r="W2318" s="8"/>
      <c r="X2318" s="8"/>
    </row>
    <row r="2319" spans="1:24">
      <c r="A2319" s="8"/>
      <c r="D2319" s="16"/>
      <c r="E2319" s="8"/>
      <c r="F2319" s="8"/>
      <c r="G2319" s="8"/>
      <c r="I2319" s="8"/>
      <c r="J2319" s="8"/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</row>
    <row r="2320" spans="1:24">
      <c r="A2320" s="8"/>
      <c r="D2320" s="16"/>
      <c r="E2320" s="8"/>
      <c r="F2320" s="8"/>
      <c r="G2320" s="8"/>
      <c r="I2320" s="8"/>
      <c r="J2320" s="8"/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</row>
    <row r="2321" spans="1:24">
      <c r="A2321" s="8"/>
      <c r="D2321" s="16"/>
      <c r="E2321" s="8"/>
      <c r="F2321" s="8"/>
      <c r="G2321" s="8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</row>
    <row r="2322" spans="1:24">
      <c r="A2322" s="8"/>
      <c r="D2322" s="16"/>
      <c r="E2322" s="8"/>
      <c r="F2322" s="8"/>
      <c r="G2322" s="8"/>
      <c r="I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</row>
    <row r="2323" spans="1:24">
      <c r="A2323" s="8"/>
      <c r="D2323" s="16"/>
      <c r="E2323" s="8"/>
      <c r="F2323" s="8"/>
      <c r="G2323" s="8"/>
      <c r="I2323" s="8"/>
      <c r="J2323" s="8"/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</row>
    <row r="2324" spans="1:24">
      <c r="A2324" s="8"/>
      <c r="D2324" s="16"/>
      <c r="E2324" s="8"/>
      <c r="F2324" s="8"/>
      <c r="G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</row>
    <row r="2325" spans="1:24">
      <c r="A2325" s="8"/>
      <c r="D2325" s="16"/>
      <c r="E2325" s="8"/>
      <c r="F2325" s="8"/>
      <c r="G2325" s="8"/>
      <c r="I2325" s="8"/>
      <c r="J2325" s="8"/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</row>
    <row r="2326" spans="1:24">
      <c r="A2326" s="8"/>
      <c r="D2326" s="16"/>
      <c r="E2326" s="8"/>
      <c r="F2326" s="8"/>
      <c r="G2326" s="8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</row>
    <row r="2327" spans="1:24">
      <c r="A2327" s="8"/>
      <c r="D2327" s="16"/>
      <c r="E2327" s="8"/>
      <c r="F2327" s="8"/>
      <c r="G2327" s="8"/>
      <c r="I2327" s="8"/>
      <c r="J2327" s="8"/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</row>
    <row r="2328" spans="1:24">
      <c r="A2328" s="8"/>
      <c r="D2328" s="16"/>
      <c r="E2328" s="8"/>
      <c r="F2328" s="8"/>
      <c r="G2328" s="8"/>
      <c r="I2328" s="8"/>
      <c r="J2328" s="8"/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</row>
    <row r="2329" spans="1:24">
      <c r="A2329" s="8"/>
      <c r="D2329" s="16"/>
      <c r="E2329" s="8"/>
      <c r="F2329" s="8"/>
      <c r="G2329" s="8"/>
      <c r="I2329" s="8"/>
      <c r="J2329" s="8"/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</row>
    <row r="2330" spans="1:24">
      <c r="A2330" s="8"/>
      <c r="D2330" s="16"/>
      <c r="E2330" s="8"/>
      <c r="F2330" s="8"/>
      <c r="G2330" s="8"/>
      <c r="I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</row>
    <row r="2331" spans="1:24">
      <c r="A2331" s="8"/>
      <c r="D2331" s="16"/>
      <c r="E2331" s="8"/>
      <c r="F2331" s="8"/>
      <c r="G2331" s="8"/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</row>
    <row r="2332" spans="1:24">
      <c r="A2332" s="8"/>
      <c r="D2332" s="16"/>
      <c r="E2332" s="8"/>
      <c r="F2332" s="8"/>
      <c r="G2332" s="8"/>
      <c r="I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</row>
    <row r="2333" spans="1:24">
      <c r="A2333" s="8"/>
      <c r="D2333" s="16"/>
      <c r="E2333" s="8"/>
      <c r="F2333" s="8"/>
      <c r="G2333" s="8"/>
      <c r="I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</row>
    <row r="2334" spans="1:24">
      <c r="A2334" s="8"/>
      <c r="D2334" s="16"/>
      <c r="E2334" s="8"/>
      <c r="F2334" s="8"/>
      <c r="G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</row>
    <row r="2335" spans="1:24">
      <c r="A2335" s="8"/>
      <c r="D2335" s="16"/>
      <c r="E2335" s="8"/>
      <c r="F2335" s="8"/>
      <c r="G2335" s="8"/>
      <c r="I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</row>
    <row r="2336" spans="1:24">
      <c r="A2336" s="8"/>
      <c r="D2336" s="16"/>
      <c r="E2336" s="8"/>
      <c r="F2336" s="8"/>
      <c r="G2336" s="8"/>
      <c r="I2336" s="8"/>
      <c r="J2336" s="8"/>
      <c r="K2336" s="8"/>
      <c r="L2336" s="8"/>
      <c r="M2336" s="8"/>
      <c r="N2336" s="8"/>
      <c r="O2336" s="8"/>
      <c r="P2336" s="8"/>
      <c r="Q2336" s="8"/>
      <c r="R2336" s="8"/>
      <c r="S2336" s="8"/>
      <c r="T2336" s="8"/>
      <c r="U2336" s="8"/>
      <c r="V2336" s="8"/>
      <c r="W2336" s="8"/>
      <c r="X2336" s="8"/>
    </row>
    <row r="2337" spans="1:24">
      <c r="A2337" s="8"/>
      <c r="D2337" s="16"/>
      <c r="E2337" s="8"/>
      <c r="F2337" s="8"/>
      <c r="G2337" s="8"/>
      <c r="I2337" s="8"/>
      <c r="J2337" s="8"/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</row>
    <row r="2338" spans="1:24">
      <c r="A2338" s="8"/>
      <c r="D2338" s="16"/>
      <c r="E2338" s="8"/>
      <c r="F2338" s="8"/>
      <c r="G2338" s="8"/>
      <c r="I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</row>
    <row r="2339" spans="1:24">
      <c r="A2339" s="8"/>
      <c r="D2339" s="16"/>
      <c r="E2339" s="8"/>
      <c r="F2339" s="8"/>
      <c r="G2339" s="8"/>
      <c r="I2339" s="8"/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</row>
    <row r="2340" spans="1:24">
      <c r="A2340" s="8"/>
      <c r="D2340" s="16"/>
      <c r="E2340" s="8"/>
      <c r="F2340" s="8"/>
      <c r="G2340" s="8"/>
      <c r="I2340" s="8"/>
      <c r="J2340" s="8"/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</row>
    <row r="2341" spans="1:24">
      <c r="A2341" s="8"/>
      <c r="D2341" s="16"/>
      <c r="E2341" s="8"/>
      <c r="F2341" s="8"/>
      <c r="G2341" s="8"/>
      <c r="I2341" s="8"/>
      <c r="J2341" s="8"/>
      <c r="K2341" s="8"/>
      <c r="L2341" s="8"/>
      <c r="M2341" s="8"/>
      <c r="N2341" s="8"/>
      <c r="O2341" s="8"/>
      <c r="P2341" s="8"/>
      <c r="Q2341" s="8"/>
      <c r="R2341" s="8"/>
      <c r="S2341" s="8"/>
      <c r="T2341" s="8"/>
      <c r="U2341" s="8"/>
      <c r="V2341" s="8"/>
      <c r="W2341" s="8"/>
      <c r="X2341" s="8"/>
    </row>
    <row r="2342" spans="1:24">
      <c r="A2342" s="8"/>
      <c r="D2342" s="16"/>
      <c r="E2342" s="8"/>
      <c r="F2342" s="8"/>
      <c r="G2342" s="8"/>
      <c r="I2342" s="8"/>
      <c r="J2342" s="8"/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</row>
    <row r="2343" spans="1:24">
      <c r="A2343" s="8"/>
      <c r="D2343" s="16"/>
      <c r="E2343" s="8"/>
      <c r="F2343" s="8"/>
      <c r="G2343" s="8"/>
      <c r="I2343" s="8"/>
      <c r="J2343" s="8"/>
      <c r="K2343" s="8"/>
      <c r="L2343" s="8"/>
      <c r="M2343" s="8"/>
      <c r="N2343" s="8"/>
      <c r="O2343" s="8"/>
      <c r="P2343" s="8"/>
      <c r="Q2343" s="8"/>
      <c r="R2343" s="8"/>
      <c r="S2343" s="8"/>
      <c r="T2343" s="8"/>
      <c r="U2343" s="8"/>
      <c r="V2343" s="8"/>
      <c r="W2343" s="8"/>
      <c r="X2343" s="8"/>
    </row>
    <row r="2344" spans="1:24">
      <c r="A2344" s="8"/>
      <c r="D2344" s="16"/>
      <c r="E2344" s="8"/>
      <c r="F2344" s="8"/>
      <c r="G2344" s="8"/>
      <c r="I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</row>
    <row r="2345" spans="1:24">
      <c r="A2345" s="8"/>
      <c r="D2345" s="16"/>
      <c r="E2345" s="8"/>
      <c r="F2345" s="8"/>
      <c r="G2345" s="8"/>
      <c r="I2345" s="8"/>
      <c r="J2345" s="8"/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</row>
    <row r="2346" spans="1:24">
      <c r="A2346" s="8"/>
      <c r="D2346" s="16"/>
      <c r="E2346" s="8"/>
      <c r="F2346" s="8"/>
      <c r="G2346" s="8"/>
      <c r="I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</row>
    <row r="2347" spans="1:24">
      <c r="A2347" s="8"/>
      <c r="D2347" s="16"/>
      <c r="E2347" s="8"/>
      <c r="F2347" s="8"/>
      <c r="G2347" s="8"/>
      <c r="I2347" s="8"/>
      <c r="J2347" s="8"/>
      <c r="K2347" s="8"/>
      <c r="L2347" s="8"/>
      <c r="M2347" s="8"/>
      <c r="N2347" s="8"/>
      <c r="O2347" s="8"/>
      <c r="P2347" s="8"/>
      <c r="Q2347" s="8"/>
      <c r="R2347" s="8"/>
      <c r="S2347" s="8"/>
      <c r="T2347" s="8"/>
      <c r="U2347" s="8"/>
      <c r="V2347" s="8"/>
      <c r="W2347" s="8"/>
      <c r="X2347" s="8"/>
    </row>
    <row r="2348" spans="1:24">
      <c r="A2348" s="8"/>
      <c r="D2348" s="16"/>
      <c r="E2348" s="8"/>
      <c r="F2348" s="8"/>
      <c r="G2348" s="8"/>
      <c r="I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</row>
    <row r="2349" spans="1:24">
      <c r="A2349" s="8"/>
      <c r="D2349" s="16"/>
      <c r="E2349" s="8"/>
      <c r="F2349" s="8"/>
      <c r="G2349" s="8"/>
      <c r="I2349" s="8"/>
      <c r="J2349" s="8"/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</row>
    <row r="2350" spans="1:24">
      <c r="A2350" s="8"/>
      <c r="D2350" s="16"/>
      <c r="E2350" s="8"/>
      <c r="F2350" s="8"/>
      <c r="G2350" s="8"/>
      <c r="I2350" s="8"/>
      <c r="J2350" s="8"/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</row>
    <row r="2351" spans="1:24">
      <c r="A2351" s="8"/>
      <c r="D2351" s="16"/>
      <c r="E2351" s="8"/>
      <c r="F2351" s="8"/>
      <c r="G2351" s="8"/>
      <c r="I2351" s="8"/>
      <c r="J2351" s="8"/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</row>
    <row r="2352" spans="1:24">
      <c r="A2352" s="8"/>
      <c r="D2352" s="16"/>
      <c r="E2352" s="8"/>
      <c r="F2352" s="8"/>
      <c r="G2352" s="8"/>
      <c r="I2352" s="8"/>
      <c r="J2352" s="8"/>
      <c r="K2352" s="8"/>
      <c r="L2352" s="8"/>
      <c r="M2352" s="8"/>
      <c r="N2352" s="8"/>
      <c r="O2352" s="8"/>
      <c r="P2352" s="8"/>
      <c r="Q2352" s="8"/>
      <c r="R2352" s="8"/>
      <c r="S2352" s="8"/>
      <c r="T2352" s="8"/>
      <c r="U2352" s="8"/>
      <c r="V2352" s="8"/>
      <c r="W2352" s="8"/>
      <c r="X2352" s="8"/>
    </row>
    <row r="2353" spans="1:24">
      <c r="A2353" s="8"/>
      <c r="D2353" s="16"/>
      <c r="E2353" s="8"/>
      <c r="F2353" s="8"/>
      <c r="G2353" s="8"/>
      <c r="I2353" s="8"/>
      <c r="J2353" s="8"/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</row>
    <row r="2354" spans="1:24">
      <c r="A2354" s="8"/>
      <c r="D2354" s="16"/>
      <c r="E2354" s="8"/>
      <c r="F2354" s="8"/>
      <c r="G2354" s="8"/>
      <c r="I2354" s="8"/>
      <c r="J2354" s="8"/>
      <c r="K2354" s="8"/>
      <c r="L2354" s="8"/>
      <c r="M2354" s="8"/>
      <c r="N2354" s="8"/>
      <c r="O2354" s="8"/>
      <c r="P2354" s="8"/>
      <c r="Q2354" s="8"/>
      <c r="R2354" s="8"/>
      <c r="S2354" s="8"/>
      <c r="T2354" s="8"/>
      <c r="U2354" s="8"/>
      <c r="V2354" s="8"/>
      <c r="W2354" s="8"/>
      <c r="X2354" s="8"/>
    </row>
    <row r="2355" spans="1:24">
      <c r="A2355" s="8"/>
      <c r="D2355" s="16"/>
      <c r="E2355" s="8"/>
      <c r="F2355" s="8"/>
      <c r="G2355" s="8"/>
      <c r="I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</row>
    <row r="2356" spans="1:24">
      <c r="A2356" s="8"/>
      <c r="D2356" s="16"/>
      <c r="E2356" s="8"/>
      <c r="F2356" s="8"/>
      <c r="G2356" s="8"/>
      <c r="I2356" s="8"/>
      <c r="J2356" s="8"/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</row>
    <row r="2357" spans="1:24">
      <c r="A2357" s="8"/>
      <c r="D2357" s="16"/>
      <c r="E2357" s="8"/>
      <c r="F2357" s="8"/>
      <c r="G2357" s="8"/>
      <c r="I2357" s="8"/>
      <c r="J2357" s="8"/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8"/>
      <c r="V2357" s="8"/>
      <c r="W2357" s="8"/>
      <c r="X2357" s="8"/>
    </row>
    <row r="2358" spans="1:24">
      <c r="A2358" s="8"/>
      <c r="D2358" s="16"/>
      <c r="E2358" s="8"/>
      <c r="F2358" s="8"/>
      <c r="G2358" s="8"/>
      <c r="I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</row>
    <row r="2359" spans="1:24">
      <c r="A2359" s="8"/>
      <c r="D2359" s="16"/>
      <c r="E2359" s="8"/>
      <c r="F2359" s="8"/>
      <c r="G2359" s="8"/>
      <c r="I2359" s="8"/>
      <c r="J2359" s="8"/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</row>
    <row r="2360" spans="1:24">
      <c r="A2360" s="8"/>
      <c r="D2360" s="16"/>
      <c r="E2360" s="8"/>
      <c r="F2360" s="8"/>
      <c r="G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</row>
    <row r="2361" spans="1:24">
      <c r="A2361" s="8"/>
      <c r="D2361" s="16"/>
      <c r="E2361" s="8"/>
      <c r="F2361" s="8"/>
      <c r="G2361" s="8"/>
      <c r="I2361" s="8"/>
      <c r="J2361" s="8"/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</row>
    <row r="2362" spans="1:24">
      <c r="A2362" s="8"/>
      <c r="D2362" s="16"/>
      <c r="E2362" s="8"/>
      <c r="F2362" s="8"/>
      <c r="G2362" s="8"/>
      <c r="I2362" s="8"/>
      <c r="J2362" s="8"/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</row>
    <row r="2363" spans="1:24">
      <c r="A2363" s="8"/>
      <c r="D2363" s="16"/>
      <c r="E2363" s="8"/>
      <c r="F2363" s="8"/>
      <c r="G2363" s="8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</row>
    <row r="2364" spans="1:24">
      <c r="A2364" s="8"/>
      <c r="D2364" s="16"/>
      <c r="E2364" s="8"/>
      <c r="F2364" s="8"/>
      <c r="G2364" s="8"/>
      <c r="I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</row>
    <row r="2365" spans="1:24">
      <c r="A2365" s="8"/>
      <c r="D2365" s="16"/>
      <c r="E2365" s="8"/>
      <c r="F2365" s="8"/>
      <c r="G2365" s="8"/>
      <c r="I2365" s="8"/>
      <c r="J2365" s="8"/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</row>
    <row r="2366" spans="1:24">
      <c r="A2366" s="8"/>
      <c r="D2366" s="16"/>
      <c r="E2366" s="8"/>
      <c r="F2366" s="8"/>
      <c r="G2366" s="8"/>
      <c r="I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</row>
    <row r="2367" spans="1:24">
      <c r="A2367" s="8"/>
      <c r="D2367" s="16"/>
      <c r="E2367" s="8"/>
      <c r="F2367" s="8"/>
      <c r="G2367" s="8"/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</row>
    <row r="2368" spans="1:24">
      <c r="A2368" s="8"/>
      <c r="D2368" s="16"/>
      <c r="E2368" s="8"/>
      <c r="F2368" s="8"/>
      <c r="G2368" s="8"/>
      <c r="I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</row>
    <row r="2369" spans="1:24">
      <c r="A2369" s="8"/>
      <c r="D2369" s="16"/>
      <c r="E2369" s="8"/>
      <c r="F2369" s="8"/>
      <c r="G2369" s="8"/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</row>
    <row r="2370" spans="1:24">
      <c r="A2370" s="8"/>
      <c r="D2370" s="16"/>
      <c r="E2370" s="8"/>
      <c r="F2370" s="8"/>
      <c r="G2370" s="8"/>
      <c r="I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</row>
    <row r="2371" spans="1:24">
      <c r="A2371" s="8"/>
      <c r="D2371" s="16"/>
      <c r="E2371" s="8"/>
      <c r="F2371" s="8"/>
      <c r="G2371" s="8"/>
      <c r="I2371" s="8"/>
      <c r="J2371" s="8"/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</row>
    <row r="2372" spans="1:24">
      <c r="A2372" s="8"/>
      <c r="D2372" s="16"/>
      <c r="E2372" s="8"/>
      <c r="F2372" s="8"/>
      <c r="G2372" s="8"/>
      <c r="I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</row>
    <row r="2373" spans="1:24">
      <c r="A2373" s="8"/>
      <c r="D2373" s="16"/>
      <c r="E2373" s="8"/>
      <c r="F2373" s="8"/>
      <c r="G2373" s="8"/>
      <c r="I2373" s="8"/>
      <c r="J2373" s="8"/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</row>
    <row r="2374" spans="1:24">
      <c r="A2374" s="8"/>
      <c r="D2374" s="16"/>
      <c r="E2374" s="8"/>
      <c r="F2374" s="8"/>
      <c r="G2374" s="8"/>
      <c r="I2374" s="8"/>
      <c r="J2374" s="8"/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</row>
    <row r="2375" spans="1:24">
      <c r="A2375" s="8"/>
      <c r="D2375" s="16"/>
      <c r="E2375" s="8"/>
      <c r="F2375" s="8"/>
      <c r="G2375" s="8"/>
      <c r="I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</row>
    <row r="2376" spans="1:24">
      <c r="A2376" s="8"/>
      <c r="D2376" s="16"/>
      <c r="E2376" s="8"/>
      <c r="F2376" s="8"/>
      <c r="G2376" s="8"/>
      <c r="I2376" s="8"/>
      <c r="J2376" s="8"/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</row>
    <row r="2377" spans="1:24">
      <c r="A2377" s="8"/>
      <c r="D2377" s="16"/>
      <c r="E2377" s="8"/>
      <c r="F2377" s="8"/>
      <c r="G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</row>
    <row r="2378" spans="1:24">
      <c r="A2378" s="8"/>
      <c r="D2378" s="16"/>
      <c r="E2378" s="8"/>
      <c r="F2378" s="8"/>
      <c r="G2378" s="8"/>
      <c r="I2378" s="8"/>
      <c r="J2378" s="8"/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</row>
    <row r="2379" spans="1:24">
      <c r="A2379" s="8"/>
      <c r="D2379" s="16"/>
      <c r="E2379" s="8"/>
      <c r="F2379" s="8"/>
      <c r="G2379" s="8"/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</row>
    <row r="2380" spans="1:24">
      <c r="A2380" s="8"/>
      <c r="D2380" s="16"/>
      <c r="E2380" s="8"/>
      <c r="F2380" s="8"/>
      <c r="G2380" s="8"/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</row>
    <row r="2381" spans="1:24">
      <c r="A2381" s="8"/>
      <c r="D2381" s="16"/>
      <c r="E2381" s="8"/>
      <c r="F2381" s="8"/>
      <c r="G2381" s="8"/>
      <c r="I2381" s="8"/>
      <c r="J2381" s="8"/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</row>
    <row r="2382" spans="1:24">
      <c r="A2382" s="8"/>
      <c r="D2382" s="16"/>
      <c r="E2382" s="8"/>
      <c r="F2382" s="8"/>
      <c r="G2382" s="8"/>
      <c r="I2382" s="8"/>
      <c r="J2382" s="8"/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</row>
    <row r="2383" spans="1:24">
      <c r="A2383" s="8"/>
      <c r="D2383" s="16"/>
      <c r="E2383" s="8"/>
      <c r="F2383" s="8"/>
      <c r="G2383" s="8"/>
      <c r="I2383" s="8"/>
      <c r="J2383" s="8"/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</row>
    <row r="2384" spans="1:24">
      <c r="A2384" s="8"/>
      <c r="D2384" s="16"/>
      <c r="E2384" s="8"/>
      <c r="F2384" s="8"/>
      <c r="G2384" s="8"/>
      <c r="I2384" s="8"/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</row>
    <row r="2385" spans="1:24">
      <c r="A2385" s="8"/>
      <c r="D2385" s="16"/>
      <c r="E2385" s="8"/>
      <c r="F2385" s="8"/>
      <c r="G2385" s="8"/>
      <c r="I2385" s="8"/>
      <c r="J2385" s="8"/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</row>
    <row r="2386" spans="1:24">
      <c r="A2386" s="8"/>
      <c r="D2386" s="16"/>
      <c r="E2386" s="8"/>
      <c r="F2386" s="8"/>
      <c r="G2386" s="8"/>
      <c r="I2386" s="8"/>
      <c r="J2386" s="8"/>
      <c r="K2386" s="8"/>
      <c r="L2386" s="8"/>
      <c r="M2386" s="8"/>
      <c r="N2386" s="8"/>
      <c r="O2386" s="8"/>
      <c r="P2386" s="8"/>
      <c r="Q2386" s="8"/>
      <c r="R2386" s="8"/>
      <c r="S2386" s="8"/>
      <c r="T2386" s="8"/>
      <c r="U2386" s="8"/>
      <c r="V2386" s="8"/>
      <c r="W2386" s="8"/>
      <c r="X2386" s="8"/>
    </row>
    <row r="2387" spans="1:24">
      <c r="A2387" s="8"/>
      <c r="D2387" s="16"/>
      <c r="E2387" s="8"/>
      <c r="F2387" s="8"/>
      <c r="G2387" s="8"/>
      <c r="I2387" s="8"/>
      <c r="J2387" s="8"/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</row>
    <row r="2388" spans="1:24">
      <c r="A2388" s="8"/>
      <c r="D2388" s="16"/>
      <c r="E2388" s="8"/>
      <c r="F2388" s="8"/>
      <c r="G2388" s="8"/>
      <c r="I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</row>
    <row r="2389" spans="1:24">
      <c r="A2389" s="8"/>
      <c r="D2389" s="16"/>
      <c r="E2389" s="8"/>
      <c r="F2389" s="8"/>
      <c r="G2389" s="8"/>
      <c r="I2389" s="8"/>
      <c r="J2389" s="8"/>
      <c r="K2389" s="8"/>
      <c r="L2389" s="8"/>
      <c r="M2389" s="8"/>
      <c r="N2389" s="8"/>
      <c r="O2389" s="8"/>
      <c r="P2389" s="8"/>
      <c r="Q2389" s="8"/>
      <c r="R2389" s="8"/>
      <c r="S2389" s="8"/>
      <c r="T2389" s="8"/>
      <c r="U2389" s="8"/>
      <c r="V2389" s="8"/>
      <c r="W2389" s="8"/>
      <c r="X2389" s="8"/>
    </row>
    <row r="2390" spans="1:24">
      <c r="A2390" s="8"/>
      <c r="D2390" s="16"/>
      <c r="E2390" s="8"/>
      <c r="F2390" s="8"/>
      <c r="G2390" s="8"/>
      <c r="I2390" s="8"/>
      <c r="J2390" s="8"/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</row>
    <row r="2391" spans="1:24">
      <c r="A2391" s="8"/>
      <c r="D2391" s="16"/>
      <c r="E2391" s="8"/>
      <c r="F2391" s="8"/>
      <c r="G2391" s="8"/>
      <c r="I2391" s="8"/>
      <c r="J2391" s="8"/>
      <c r="K2391" s="8"/>
      <c r="L2391" s="8"/>
      <c r="M2391" s="8"/>
      <c r="N2391" s="8"/>
      <c r="O2391" s="8"/>
      <c r="P2391" s="8"/>
      <c r="Q2391" s="8"/>
      <c r="R2391" s="8"/>
      <c r="S2391" s="8"/>
      <c r="T2391" s="8"/>
      <c r="U2391" s="8"/>
      <c r="V2391" s="8"/>
      <c r="W2391" s="8"/>
      <c r="X2391" s="8"/>
    </row>
    <row r="2392" spans="1:24">
      <c r="A2392" s="8"/>
      <c r="D2392" s="16"/>
      <c r="E2392" s="8"/>
      <c r="F2392" s="8"/>
      <c r="G2392" s="8"/>
      <c r="I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</row>
    <row r="2393" spans="1:24">
      <c r="A2393" s="8"/>
      <c r="D2393" s="16"/>
      <c r="E2393" s="8"/>
      <c r="F2393" s="8"/>
      <c r="G2393" s="8"/>
      <c r="I2393" s="8"/>
      <c r="J2393" s="8"/>
      <c r="K2393" s="8"/>
      <c r="L2393" s="8"/>
      <c r="M2393" s="8"/>
      <c r="N2393" s="8"/>
      <c r="O2393" s="8"/>
      <c r="P2393" s="8"/>
      <c r="Q2393" s="8"/>
      <c r="R2393" s="8"/>
      <c r="S2393" s="8"/>
      <c r="T2393" s="8"/>
      <c r="U2393" s="8"/>
      <c r="V2393" s="8"/>
      <c r="W2393" s="8"/>
      <c r="X2393" s="8"/>
    </row>
    <row r="2394" spans="1:24">
      <c r="A2394" s="8"/>
      <c r="D2394" s="16"/>
      <c r="E2394" s="8"/>
      <c r="F2394" s="8"/>
      <c r="G2394" s="8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</row>
    <row r="2395" spans="1:24">
      <c r="A2395" s="8"/>
      <c r="D2395" s="16"/>
      <c r="E2395" s="8"/>
      <c r="F2395" s="8"/>
      <c r="G2395" s="8"/>
      <c r="I2395" s="8"/>
      <c r="J2395" s="8"/>
      <c r="K2395" s="8"/>
      <c r="L2395" s="8"/>
      <c r="M2395" s="8"/>
      <c r="N2395" s="8"/>
      <c r="O2395" s="8"/>
      <c r="P2395" s="8"/>
      <c r="Q2395" s="8"/>
      <c r="R2395" s="8"/>
      <c r="S2395" s="8"/>
      <c r="T2395" s="8"/>
      <c r="U2395" s="8"/>
      <c r="V2395" s="8"/>
      <c r="W2395" s="8"/>
      <c r="X2395" s="8"/>
    </row>
    <row r="2396" spans="1:24">
      <c r="A2396" s="8"/>
      <c r="D2396" s="16"/>
      <c r="E2396" s="8"/>
      <c r="F2396" s="8"/>
      <c r="G2396" s="8"/>
      <c r="I2396" s="8"/>
      <c r="J2396" s="8"/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</row>
    <row r="2397" spans="1:24">
      <c r="A2397" s="8"/>
      <c r="D2397" s="16"/>
      <c r="E2397" s="8"/>
      <c r="F2397" s="8"/>
      <c r="G2397" s="8"/>
      <c r="I2397" s="8"/>
      <c r="J2397" s="8"/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</row>
    <row r="2398" spans="1:24">
      <c r="A2398" s="8"/>
      <c r="D2398" s="16"/>
      <c r="E2398" s="8"/>
      <c r="F2398" s="8"/>
      <c r="G2398" s="8"/>
      <c r="I2398" s="8"/>
      <c r="J2398" s="8"/>
      <c r="K2398" s="8"/>
      <c r="L2398" s="8"/>
      <c r="M2398" s="8"/>
      <c r="N2398" s="8"/>
      <c r="O2398" s="8"/>
      <c r="P2398" s="8"/>
      <c r="Q2398" s="8"/>
      <c r="R2398" s="8"/>
      <c r="S2398" s="8"/>
      <c r="T2398" s="8"/>
      <c r="U2398" s="8"/>
      <c r="V2398" s="8"/>
      <c r="W2398" s="8"/>
      <c r="X2398" s="8"/>
    </row>
    <row r="2399" spans="1:24">
      <c r="A2399" s="8"/>
      <c r="D2399" s="16"/>
      <c r="E2399" s="8"/>
      <c r="F2399" s="8"/>
      <c r="G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</row>
    <row r="2400" spans="1:24">
      <c r="A2400" s="8"/>
      <c r="D2400" s="16"/>
      <c r="E2400" s="8"/>
      <c r="F2400" s="8"/>
      <c r="G2400" s="8"/>
      <c r="I2400" s="8"/>
      <c r="J2400" s="8"/>
      <c r="K2400" s="8"/>
      <c r="L2400" s="8"/>
      <c r="M2400" s="8"/>
      <c r="N2400" s="8"/>
      <c r="O2400" s="8"/>
      <c r="P2400" s="8"/>
      <c r="Q2400" s="8"/>
      <c r="R2400" s="8"/>
      <c r="S2400" s="8"/>
      <c r="T2400" s="8"/>
      <c r="U2400" s="8"/>
      <c r="V2400" s="8"/>
      <c r="W2400" s="8"/>
      <c r="X2400" s="8"/>
    </row>
    <row r="2401" spans="1:24">
      <c r="A2401" s="8"/>
      <c r="D2401" s="16"/>
      <c r="E2401" s="8"/>
      <c r="F2401" s="8"/>
      <c r="G2401" s="8"/>
      <c r="I2401" s="8"/>
      <c r="J2401" s="8"/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</row>
    <row r="2402" spans="1:24">
      <c r="A2402" s="8"/>
      <c r="D2402" s="16"/>
      <c r="E2402" s="8"/>
      <c r="F2402" s="8"/>
      <c r="G2402" s="8"/>
      <c r="I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</row>
    <row r="2403" spans="1:24">
      <c r="A2403" s="8"/>
      <c r="D2403" s="16"/>
      <c r="E2403" s="8"/>
      <c r="F2403" s="8"/>
      <c r="G2403" s="8"/>
      <c r="I2403" s="8"/>
      <c r="J2403" s="8"/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</row>
    <row r="2404" spans="1:24">
      <c r="A2404" s="8"/>
      <c r="D2404" s="16"/>
      <c r="E2404" s="8"/>
      <c r="F2404" s="8"/>
      <c r="G2404" s="8"/>
      <c r="I2404" s="8"/>
      <c r="J2404" s="8"/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</row>
    <row r="2405" spans="1:24">
      <c r="A2405" s="8"/>
      <c r="D2405" s="16"/>
      <c r="E2405" s="8"/>
      <c r="F2405" s="8"/>
      <c r="G2405" s="8"/>
      <c r="I2405" s="8"/>
      <c r="J2405" s="8"/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</row>
    <row r="2406" spans="1:24">
      <c r="A2406" s="8"/>
      <c r="D2406" s="16"/>
      <c r="E2406" s="8"/>
      <c r="F2406" s="8"/>
      <c r="G2406" s="8"/>
      <c r="I2406" s="8"/>
      <c r="J2406" s="8"/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</row>
    <row r="2407" spans="1:24">
      <c r="A2407" s="8"/>
      <c r="D2407" s="16"/>
      <c r="E2407" s="8"/>
      <c r="F2407" s="8"/>
      <c r="G2407" s="8"/>
      <c r="I2407" s="8"/>
      <c r="J2407" s="8"/>
      <c r="K2407" s="8"/>
      <c r="L2407" s="8"/>
      <c r="M2407" s="8"/>
      <c r="N2407" s="8"/>
      <c r="O2407" s="8"/>
      <c r="P2407" s="8"/>
      <c r="Q2407" s="8"/>
      <c r="R2407" s="8"/>
      <c r="S2407" s="8"/>
      <c r="T2407" s="8"/>
      <c r="U2407" s="8"/>
      <c r="V2407" s="8"/>
      <c r="W2407" s="8"/>
      <c r="X2407" s="8"/>
    </row>
    <row r="2408" spans="1:24">
      <c r="A2408" s="8"/>
      <c r="D2408" s="16"/>
      <c r="E2408" s="8"/>
      <c r="F2408" s="8"/>
      <c r="G2408" s="8"/>
      <c r="I2408" s="8"/>
      <c r="J2408" s="8"/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</row>
    <row r="2409" spans="1:24">
      <c r="A2409" s="8"/>
      <c r="D2409" s="16"/>
      <c r="E2409" s="8"/>
      <c r="F2409" s="8"/>
      <c r="G2409" s="8"/>
      <c r="I2409" s="8"/>
      <c r="J2409" s="8"/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</row>
    <row r="2410" spans="1:24">
      <c r="A2410" s="8"/>
      <c r="D2410" s="16"/>
      <c r="E2410" s="8"/>
      <c r="F2410" s="8"/>
      <c r="G2410" s="8"/>
      <c r="I2410" s="8"/>
      <c r="J2410" s="8"/>
      <c r="K2410" s="8"/>
      <c r="L2410" s="8"/>
      <c r="M2410" s="8"/>
      <c r="N2410" s="8"/>
      <c r="O2410" s="8"/>
      <c r="P2410" s="8"/>
      <c r="Q2410" s="8"/>
      <c r="R2410" s="8"/>
      <c r="S2410" s="8"/>
      <c r="T2410" s="8"/>
      <c r="U2410" s="8"/>
      <c r="V2410" s="8"/>
      <c r="W2410" s="8"/>
      <c r="X2410" s="8"/>
    </row>
    <row r="2411" spans="1:24">
      <c r="A2411" s="8"/>
      <c r="D2411" s="16"/>
      <c r="E2411" s="8"/>
      <c r="F2411" s="8"/>
      <c r="G2411" s="8"/>
      <c r="I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</row>
    <row r="2412" spans="1:24">
      <c r="A2412" s="8"/>
      <c r="D2412" s="16"/>
      <c r="E2412" s="8"/>
      <c r="F2412" s="8"/>
      <c r="G2412" s="8"/>
      <c r="I2412" s="8"/>
      <c r="J2412" s="8"/>
      <c r="K2412" s="8"/>
      <c r="L2412" s="8"/>
      <c r="M2412" s="8"/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</row>
    <row r="2413" spans="1:24">
      <c r="A2413" s="8"/>
      <c r="D2413" s="16"/>
      <c r="E2413" s="8"/>
      <c r="F2413" s="8"/>
      <c r="G2413" s="8"/>
      <c r="I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</row>
    <row r="2414" spans="1:24">
      <c r="A2414" s="8"/>
      <c r="D2414" s="16"/>
      <c r="E2414" s="8"/>
      <c r="F2414" s="8"/>
      <c r="G2414" s="8"/>
      <c r="I2414" s="8"/>
      <c r="J2414" s="8"/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</row>
    <row r="2415" spans="1:24">
      <c r="A2415" s="8"/>
      <c r="D2415" s="16"/>
      <c r="E2415" s="8"/>
      <c r="F2415" s="8"/>
      <c r="G2415" s="8"/>
      <c r="I2415" s="8"/>
      <c r="J2415" s="8"/>
      <c r="K2415" s="8"/>
      <c r="L2415" s="8"/>
      <c r="M2415" s="8"/>
      <c r="N2415" s="8"/>
      <c r="O2415" s="8"/>
      <c r="P2415" s="8"/>
      <c r="Q2415" s="8"/>
      <c r="R2415" s="8"/>
      <c r="S2415" s="8"/>
      <c r="T2415" s="8"/>
      <c r="U2415" s="8"/>
      <c r="V2415" s="8"/>
      <c r="W2415" s="8"/>
      <c r="X2415" s="8"/>
    </row>
    <row r="2416" spans="1:24">
      <c r="A2416" s="8"/>
      <c r="D2416" s="16"/>
      <c r="E2416" s="8"/>
      <c r="F2416" s="8"/>
      <c r="G2416" s="8"/>
      <c r="I2416" s="8"/>
      <c r="J2416" s="8"/>
      <c r="K2416" s="8"/>
      <c r="L2416" s="8"/>
      <c r="M2416" s="8"/>
      <c r="N2416" s="8"/>
      <c r="O2416" s="8"/>
      <c r="P2416" s="8"/>
      <c r="Q2416" s="8"/>
      <c r="R2416" s="8"/>
      <c r="S2416" s="8"/>
      <c r="T2416" s="8"/>
      <c r="U2416" s="8"/>
      <c r="V2416" s="8"/>
      <c r="W2416" s="8"/>
      <c r="X2416" s="8"/>
    </row>
    <row r="2417" spans="1:24">
      <c r="A2417" s="8"/>
      <c r="D2417" s="16"/>
      <c r="E2417" s="8"/>
      <c r="F2417" s="8"/>
      <c r="G2417" s="8"/>
      <c r="I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</row>
    <row r="2418" spans="1:24">
      <c r="A2418" s="8"/>
      <c r="D2418" s="16"/>
      <c r="E2418" s="8"/>
      <c r="F2418" s="8"/>
      <c r="G2418" s="8"/>
      <c r="I2418" s="8"/>
      <c r="J2418" s="8"/>
      <c r="K2418" s="8"/>
      <c r="L2418" s="8"/>
      <c r="M2418" s="8"/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</row>
    <row r="2419" spans="1:24">
      <c r="A2419" s="8"/>
      <c r="D2419" s="16"/>
      <c r="E2419" s="8"/>
      <c r="F2419" s="8"/>
      <c r="G2419" s="8"/>
      <c r="I2419" s="8"/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</row>
    <row r="2420" spans="1:24">
      <c r="A2420" s="8"/>
      <c r="D2420" s="16"/>
      <c r="E2420" s="8"/>
      <c r="F2420" s="8"/>
      <c r="G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</row>
    <row r="2421" spans="1:24">
      <c r="A2421" s="8"/>
      <c r="D2421" s="16"/>
      <c r="E2421" s="8"/>
      <c r="F2421" s="8"/>
      <c r="G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</row>
    <row r="2422" spans="1:24">
      <c r="A2422" s="8"/>
      <c r="D2422" s="16"/>
      <c r="E2422" s="8"/>
      <c r="F2422" s="8"/>
      <c r="G2422" s="8"/>
      <c r="I2422" s="8"/>
      <c r="J2422" s="8"/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</row>
    <row r="2423" spans="1:24">
      <c r="A2423" s="8"/>
      <c r="D2423" s="16"/>
      <c r="E2423" s="8"/>
      <c r="F2423" s="8"/>
      <c r="G2423" s="8"/>
      <c r="I2423" s="8"/>
      <c r="J2423" s="8"/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</row>
    <row r="2424" spans="1:24">
      <c r="A2424" s="8"/>
      <c r="D2424" s="16"/>
      <c r="E2424" s="8"/>
      <c r="F2424" s="8"/>
      <c r="G2424" s="8"/>
      <c r="I2424" s="8"/>
      <c r="J2424" s="8"/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</row>
    <row r="2425" spans="1:24">
      <c r="A2425" s="8"/>
      <c r="D2425" s="16"/>
      <c r="E2425" s="8"/>
      <c r="F2425" s="8"/>
      <c r="G2425" s="8"/>
      <c r="I2425" s="8"/>
      <c r="J2425" s="8"/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</row>
    <row r="2426" spans="1:24">
      <c r="A2426" s="8"/>
      <c r="D2426" s="16"/>
      <c r="E2426" s="8"/>
      <c r="F2426" s="8"/>
      <c r="G2426" s="8"/>
      <c r="I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</row>
    <row r="2427" spans="1:24">
      <c r="A2427" s="8"/>
      <c r="D2427" s="16"/>
      <c r="E2427" s="8"/>
      <c r="F2427" s="8"/>
      <c r="G2427" s="8"/>
      <c r="I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</row>
    <row r="2428" spans="1:24">
      <c r="A2428" s="8"/>
      <c r="D2428" s="16"/>
      <c r="E2428" s="8"/>
      <c r="F2428" s="8"/>
      <c r="G2428" s="8"/>
      <c r="I2428" s="8"/>
      <c r="J2428" s="8"/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</row>
    <row r="2429" spans="1:24">
      <c r="A2429" s="8"/>
      <c r="D2429" s="16"/>
      <c r="E2429" s="8"/>
      <c r="F2429" s="8"/>
      <c r="G2429" s="8"/>
      <c r="I2429" s="8"/>
      <c r="J2429" s="8"/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</row>
    <row r="2430" spans="1:24">
      <c r="A2430" s="8"/>
      <c r="D2430" s="16"/>
      <c r="E2430" s="8"/>
      <c r="F2430" s="8"/>
      <c r="G2430" s="8"/>
      <c r="I2430" s="8"/>
      <c r="J2430" s="8"/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</row>
    <row r="2431" spans="1:24">
      <c r="A2431" s="8"/>
      <c r="D2431" s="16"/>
      <c r="E2431" s="8"/>
      <c r="F2431" s="8"/>
      <c r="G2431" s="8"/>
      <c r="I2431" s="8"/>
      <c r="J2431" s="8"/>
      <c r="K2431" s="8"/>
      <c r="L2431" s="8"/>
      <c r="M2431" s="8"/>
      <c r="N2431" s="8"/>
      <c r="O2431" s="8"/>
      <c r="P2431" s="8"/>
      <c r="Q2431" s="8"/>
      <c r="R2431" s="8"/>
      <c r="S2431" s="8"/>
      <c r="T2431" s="8"/>
      <c r="U2431" s="8"/>
      <c r="V2431" s="8"/>
      <c r="W2431" s="8"/>
      <c r="X2431" s="8"/>
    </row>
    <row r="2432" spans="1:24">
      <c r="A2432" s="8"/>
      <c r="D2432" s="16"/>
      <c r="E2432" s="8"/>
      <c r="F2432" s="8"/>
      <c r="G2432" s="8"/>
      <c r="I2432" s="8"/>
      <c r="J2432" s="8"/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</row>
    <row r="2433" spans="1:24">
      <c r="A2433" s="8"/>
      <c r="D2433" s="16"/>
      <c r="E2433" s="8"/>
      <c r="F2433" s="8"/>
      <c r="G2433" s="8"/>
      <c r="I2433" s="8"/>
      <c r="J2433" s="8"/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</row>
    <row r="2434" spans="1:24">
      <c r="A2434" s="8"/>
      <c r="D2434" s="16"/>
      <c r="E2434" s="8"/>
      <c r="F2434" s="8"/>
      <c r="G2434" s="8"/>
      <c r="I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</row>
    <row r="2435" spans="1:24">
      <c r="A2435" s="8"/>
      <c r="D2435" s="16"/>
      <c r="E2435" s="8"/>
      <c r="F2435" s="8"/>
      <c r="G2435" s="8"/>
      <c r="I2435" s="8"/>
      <c r="J2435" s="8"/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</row>
    <row r="2436" spans="1:24">
      <c r="A2436" s="8"/>
      <c r="D2436" s="16"/>
      <c r="E2436" s="8"/>
      <c r="F2436" s="8"/>
      <c r="G2436" s="8"/>
      <c r="I2436" s="8"/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</row>
    <row r="2437" spans="1:24">
      <c r="A2437" s="8"/>
      <c r="D2437" s="16"/>
      <c r="E2437" s="8"/>
      <c r="F2437" s="8"/>
      <c r="G2437" s="8"/>
      <c r="I2437" s="8"/>
      <c r="J2437" s="8"/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</row>
    <row r="2438" spans="1:24">
      <c r="A2438" s="8"/>
      <c r="D2438" s="16"/>
      <c r="E2438" s="8"/>
      <c r="F2438" s="8"/>
      <c r="G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</row>
    <row r="2439" spans="1:24">
      <c r="A2439" s="8"/>
      <c r="D2439" s="16"/>
      <c r="E2439" s="8"/>
      <c r="F2439" s="8"/>
      <c r="G2439" s="8"/>
      <c r="I2439" s="8"/>
      <c r="J2439" s="8"/>
      <c r="K2439" s="8"/>
      <c r="L2439" s="8"/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</row>
    <row r="2440" spans="1:24">
      <c r="A2440" s="8"/>
      <c r="D2440" s="16"/>
      <c r="E2440" s="8"/>
      <c r="F2440" s="8"/>
      <c r="G2440" s="8"/>
      <c r="I2440" s="8"/>
      <c r="J2440" s="8"/>
      <c r="K2440" s="8"/>
      <c r="L2440" s="8"/>
      <c r="M2440" s="8"/>
      <c r="N2440" s="8"/>
      <c r="O2440" s="8"/>
      <c r="P2440" s="8"/>
      <c r="Q2440" s="8"/>
      <c r="R2440" s="8"/>
      <c r="S2440" s="8"/>
      <c r="T2440" s="8"/>
      <c r="U2440" s="8"/>
      <c r="V2440" s="8"/>
      <c r="W2440" s="8"/>
      <c r="X2440" s="8"/>
    </row>
    <row r="2441" spans="1:24">
      <c r="A2441" s="8"/>
      <c r="D2441" s="16"/>
      <c r="E2441" s="8"/>
      <c r="F2441" s="8"/>
      <c r="G2441" s="8"/>
      <c r="I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</row>
    <row r="2442" spans="1:24">
      <c r="A2442" s="8"/>
      <c r="D2442" s="16"/>
      <c r="E2442" s="8"/>
      <c r="F2442" s="8"/>
      <c r="G2442" s="8"/>
      <c r="I2442" s="8"/>
      <c r="J2442" s="8"/>
      <c r="K2442" s="8"/>
      <c r="L2442" s="8"/>
      <c r="M2442" s="8"/>
      <c r="N2442" s="8"/>
      <c r="O2442" s="8"/>
      <c r="P2442" s="8"/>
      <c r="Q2442" s="8"/>
      <c r="R2442" s="8"/>
      <c r="S2442" s="8"/>
      <c r="T2442" s="8"/>
      <c r="U2442" s="8"/>
      <c r="V2442" s="8"/>
      <c r="W2442" s="8"/>
      <c r="X2442" s="8"/>
    </row>
    <row r="2443" spans="1:24">
      <c r="A2443" s="8"/>
      <c r="D2443" s="16"/>
      <c r="E2443" s="8"/>
      <c r="F2443" s="8"/>
      <c r="G2443" s="8"/>
      <c r="I2443" s="8"/>
      <c r="J2443" s="8"/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</row>
    <row r="2444" spans="1:24">
      <c r="A2444" s="8"/>
      <c r="D2444" s="16"/>
      <c r="E2444" s="8"/>
      <c r="F2444" s="8"/>
      <c r="G2444" s="8"/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</row>
    <row r="2445" spans="1:24">
      <c r="A2445" s="8"/>
      <c r="D2445" s="16"/>
      <c r="E2445" s="8"/>
      <c r="F2445" s="8"/>
      <c r="G2445" s="8"/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</row>
    <row r="2446" spans="1:24">
      <c r="A2446" s="8"/>
      <c r="D2446" s="16"/>
      <c r="E2446" s="8"/>
      <c r="F2446" s="8"/>
      <c r="G2446" s="8"/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</row>
    <row r="2447" spans="1:24">
      <c r="A2447" s="8"/>
      <c r="D2447" s="16"/>
      <c r="E2447" s="8"/>
      <c r="F2447" s="8"/>
      <c r="G2447" s="8"/>
      <c r="I2447" s="8"/>
      <c r="J2447" s="8"/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</row>
    <row r="2448" spans="1:24">
      <c r="A2448" s="8"/>
      <c r="D2448" s="16"/>
      <c r="E2448" s="8"/>
      <c r="F2448" s="8"/>
      <c r="G2448" s="8"/>
      <c r="I2448" s="8"/>
      <c r="J2448" s="8"/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</row>
    <row r="2449" spans="1:24">
      <c r="A2449" s="8"/>
      <c r="D2449" s="16"/>
      <c r="E2449" s="8"/>
      <c r="F2449" s="8"/>
      <c r="G2449" s="8"/>
      <c r="I2449" s="8"/>
      <c r="J2449" s="8"/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</row>
    <row r="2450" spans="1:24">
      <c r="A2450" s="8"/>
      <c r="D2450" s="16"/>
      <c r="E2450" s="8"/>
      <c r="F2450" s="8"/>
      <c r="G2450" s="8"/>
      <c r="I2450" s="8"/>
      <c r="J2450" s="8"/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</row>
    <row r="2451" spans="1:24">
      <c r="A2451" s="8"/>
      <c r="D2451" s="16"/>
      <c r="E2451" s="8"/>
      <c r="F2451" s="8"/>
      <c r="G2451" s="8"/>
      <c r="I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</row>
    <row r="2452" spans="1:24">
      <c r="A2452" s="8"/>
      <c r="D2452" s="16"/>
      <c r="E2452" s="8"/>
      <c r="F2452" s="8"/>
      <c r="G2452" s="8"/>
      <c r="I2452" s="8"/>
      <c r="J2452" s="8"/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</row>
    <row r="2453" spans="1:24">
      <c r="A2453" s="8"/>
      <c r="D2453" s="16"/>
      <c r="E2453" s="8"/>
      <c r="F2453" s="8"/>
      <c r="G2453" s="8"/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</row>
    <row r="2454" spans="1:24">
      <c r="A2454" s="8"/>
      <c r="D2454" s="16"/>
      <c r="E2454" s="8"/>
      <c r="F2454" s="8"/>
      <c r="G2454" s="8"/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</row>
    <row r="2455" spans="1:24">
      <c r="A2455" s="8"/>
      <c r="D2455" s="16"/>
      <c r="E2455" s="8"/>
      <c r="F2455" s="8"/>
      <c r="G2455" s="8"/>
      <c r="I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</row>
    <row r="2456" spans="1:24">
      <c r="A2456" s="8"/>
      <c r="D2456" s="16"/>
      <c r="E2456" s="8"/>
      <c r="F2456" s="8"/>
      <c r="G2456" s="8"/>
      <c r="I2456" s="8"/>
      <c r="J2456" s="8"/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</row>
    <row r="2457" spans="1:24">
      <c r="A2457" s="8"/>
      <c r="D2457" s="16"/>
      <c r="E2457" s="8"/>
      <c r="F2457" s="8"/>
      <c r="G2457" s="8"/>
      <c r="I2457" s="8"/>
      <c r="J2457" s="8"/>
      <c r="K2457" s="8"/>
      <c r="L2457" s="8"/>
      <c r="M2457" s="8"/>
      <c r="N2457" s="8"/>
      <c r="O2457" s="8"/>
      <c r="P2457" s="8"/>
      <c r="Q2457" s="8"/>
      <c r="R2457" s="8"/>
      <c r="S2457" s="8"/>
      <c r="T2457" s="8"/>
      <c r="U2457" s="8"/>
      <c r="V2457" s="8"/>
      <c r="W2457" s="8"/>
      <c r="X2457" s="8"/>
    </row>
    <row r="2458" spans="1:24">
      <c r="A2458" s="8"/>
      <c r="D2458" s="16"/>
      <c r="E2458" s="8"/>
      <c r="F2458" s="8"/>
      <c r="G2458" s="8"/>
      <c r="I2458" s="8"/>
      <c r="J2458" s="8"/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</row>
    <row r="2459" spans="1:24">
      <c r="A2459" s="8"/>
      <c r="D2459" s="16"/>
      <c r="E2459" s="8"/>
      <c r="F2459" s="8"/>
      <c r="G2459" s="8"/>
      <c r="I2459" s="8"/>
      <c r="J2459" s="8"/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</row>
    <row r="2460" spans="1:24">
      <c r="A2460" s="8"/>
      <c r="D2460" s="16"/>
      <c r="E2460" s="8"/>
      <c r="F2460" s="8"/>
      <c r="G2460" s="8"/>
      <c r="I2460" s="8"/>
      <c r="J2460" s="8"/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</row>
    <row r="2461" spans="1:24">
      <c r="A2461" s="8"/>
      <c r="D2461" s="16"/>
      <c r="E2461" s="8"/>
      <c r="F2461" s="8"/>
      <c r="G2461" s="8"/>
      <c r="I2461" s="8"/>
      <c r="J2461" s="8"/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</row>
    <row r="2462" spans="1:24">
      <c r="A2462" s="8"/>
      <c r="D2462" s="16"/>
      <c r="E2462" s="8"/>
      <c r="F2462" s="8"/>
      <c r="G2462" s="8"/>
      <c r="I2462" s="8"/>
      <c r="J2462" s="8"/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</row>
    <row r="2463" spans="1:24">
      <c r="A2463" s="8"/>
      <c r="D2463" s="16"/>
      <c r="E2463" s="8"/>
      <c r="F2463" s="8"/>
      <c r="G2463" s="8"/>
      <c r="I2463" s="8"/>
      <c r="J2463" s="8"/>
      <c r="K2463" s="8"/>
      <c r="L2463" s="8"/>
      <c r="M2463" s="8"/>
      <c r="N2463" s="8"/>
      <c r="O2463" s="8"/>
      <c r="P2463" s="8"/>
      <c r="Q2463" s="8"/>
      <c r="R2463" s="8"/>
      <c r="S2463" s="8"/>
      <c r="T2463" s="8"/>
      <c r="U2463" s="8"/>
      <c r="V2463" s="8"/>
      <c r="W2463" s="8"/>
      <c r="X2463" s="8"/>
    </row>
    <row r="2464" spans="1:24">
      <c r="A2464" s="8"/>
      <c r="D2464" s="16"/>
      <c r="E2464" s="8"/>
      <c r="F2464" s="8"/>
      <c r="G2464" s="8"/>
      <c r="I2464" s="8"/>
      <c r="J2464" s="8"/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</row>
    <row r="2465" spans="1:24">
      <c r="A2465" s="8"/>
      <c r="D2465" s="16"/>
      <c r="E2465" s="8"/>
      <c r="F2465" s="8"/>
      <c r="G2465" s="8"/>
      <c r="I2465" s="8"/>
      <c r="J2465" s="8"/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</row>
    <row r="2466" spans="1:24">
      <c r="A2466" s="8"/>
      <c r="D2466" s="16"/>
      <c r="E2466" s="8"/>
      <c r="F2466" s="8"/>
      <c r="G2466" s="8"/>
      <c r="I2466" s="8"/>
      <c r="J2466" s="8"/>
      <c r="K2466" s="8"/>
      <c r="L2466" s="8"/>
      <c r="M2466" s="8"/>
      <c r="N2466" s="8"/>
      <c r="O2466" s="8"/>
      <c r="P2466" s="8"/>
      <c r="Q2466" s="8"/>
      <c r="R2466" s="8"/>
      <c r="S2466" s="8"/>
      <c r="T2466" s="8"/>
      <c r="U2466" s="8"/>
      <c r="V2466" s="8"/>
      <c r="W2466" s="8"/>
      <c r="X2466" s="8"/>
    </row>
    <row r="2467" spans="1:24">
      <c r="A2467" s="8"/>
      <c r="D2467" s="16"/>
      <c r="E2467" s="8"/>
      <c r="F2467" s="8"/>
      <c r="G2467" s="8"/>
      <c r="I2467" s="8"/>
      <c r="J2467" s="8"/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</row>
    <row r="2468" spans="1:24">
      <c r="A2468" s="8"/>
      <c r="D2468" s="16"/>
      <c r="E2468" s="8"/>
      <c r="F2468" s="8"/>
      <c r="G2468" s="8"/>
      <c r="I2468" s="8"/>
      <c r="J2468" s="8"/>
      <c r="K2468" s="8"/>
      <c r="L2468" s="8"/>
      <c r="M2468" s="8"/>
      <c r="N2468" s="8"/>
      <c r="O2468" s="8"/>
      <c r="P2468" s="8"/>
      <c r="Q2468" s="8"/>
      <c r="R2468" s="8"/>
      <c r="S2468" s="8"/>
      <c r="T2468" s="8"/>
      <c r="U2468" s="8"/>
      <c r="V2468" s="8"/>
      <c r="W2468" s="8"/>
      <c r="X2468" s="8"/>
    </row>
    <row r="2469" spans="1:24">
      <c r="A2469" s="8"/>
      <c r="D2469" s="16"/>
      <c r="E2469" s="8"/>
      <c r="F2469" s="8"/>
      <c r="G2469" s="8"/>
      <c r="I2469" s="8"/>
      <c r="J2469" s="8"/>
      <c r="K2469" s="8"/>
      <c r="L2469" s="8"/>
      <c r="M2469" s="8"/>
      <c r="N2469" s="8"/>
      <c r="O2469" s="8"/>
      <c r="P2469" s="8"/>
      <c r="Q2469" s="8"/>
      <c r="R2469" s="8"/>
      <c r="S2469" s="8"/>
      <c r="T2469" s="8"/>
      <c r="U2469" s="8"/>
      <c r="V2469" s="8"/>
      <c r="W2469" s="8"/>
      <c r="X2469" s="8"/>
    </row>
    <row r="2470" spans="1:24">
      <c r="A2470" s="8"/>
      <c r="D2470" s="16"/>
      <c r="E2470" s="8"/>
      <c r="F2470" s="8"/>
      <c r="G2470" s="8"/>
      <c r="I2470" s="8"/>
      <c r="J2470" s="8"/>
      <c r="K2470" s="8"/>
      <c r="L2470" s="8"/>
      <c r="M2470" s="8"/>
      <c r="N2470" s="8"/>
      <c r="O2470" s="8"/>
      <c r="P2470" s="8"/>
      <c r="Q2470" s="8"/>
      <c r="R2470" s="8"/>
      <c r="S2470" s="8"/>
      <c r="T2470" s="8"/>
      <c r="U2470" s="8"/>
      <c r="V2470" s="8"/>
      <c r="W2470" s="8"/>
      <c r="X2470" s="8"/>
    </row>
    <row r="2471" spans="1:24">
      <c r="A2471" s="8"/>
      <c r="D2471" s="16"/>
      <c r="E2471" s="8"/>
      <c r="F2471" s="8"/>
      <c r="G2471" s="8"/>
      <c r="I2471" s="8"/>
      <c r="J2471" s="8"/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</row>
    <row r="2472" spans="1:24">
      <c r="A2472" s="8"/>
      <c r="D2472" s="16"/>
      <c r="E2472" s="8"/>
      <c r="F2472" s="8"/>
      <c r="G2472" s="8"/>
      <c r="I2472" s="8"/>
      <c r="J2472" s="8"/>
      <c r="K2472" s="8"/>
      <c r="L2472" s="8"/>
      <c r="M2472" s="8"/>
      <c r="N2472" s="8"/>
      <c r="O2472" s="8"/>
      <c r="P2472" s="8"/>
      <c r="Q2472" s="8"/>
      <c r="R2472" s="8"/>
      <c r="S2472" s="8"/>
      <c r="T2472" s="8"/>
      <c r="U2472" s="8"/>
      <c r="V2472" s="8"/>
      <c r="W2472" s="8"/>
      <c r="X2472" s="8"/>
    </row>
    <row r="2473" spans="1:24">
      <c r="A2473" s="8"/>
      <c r="D2473" s="16"/>
      <c r="E2473" s="8"/>
      <c r="F2473" s="8"/>
      <c r="G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</row>
    <row r="2474" spans="1:24">
      <c r="A2474" s="8"/>
      <c r="D2474" s="16"/>
      <c r="E2474" s="8"/>
      <c r="F2474" s="8"/>
      <c r="G2474" s="8"/>
      <c r="I2474" s="8"/>
      <c r="J2474" s="8"/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</row>
    <row r="2475" spans="1:24">
      <c r="A2475" s="8"/>
      <c r="D2475" s="16"/>
      <c r="E2475" s="8"/>
      <c r="F2475" s="8"/>
      <c r="G2475" s="8"/>
      <c r="I2475" s="8"/>
      <c r="J2475" s="8"/>
      <c r="K2475" s="8"/>
      <c r="L2475" s="8"/>
      <c r="M2475" s="8"/>
      <c r="N2475" s="8"/>
      <c r="O2475" s="8"/>
      <c r="P2475" s="8"/>
      <c r="Q2475" s="8"/>
      <c r="R2475" s="8"/>
      <c r="S2475" s="8"/>
      <c r="T2475" s="8"/>
      <c r="U2475" s="8"/>
      <c r="V2475" s="8"/>
      <c r="W2475" s="8"/>
      <c r="X2475" s="8"/>
    </row>
    <row r="2476" spans="1:24">
      <c r="A2476" s="8"/>
      <c r="D2476" s="16"/>
      <c r="E2476" s="8"/>
      <c r="F2476" s="8"/>
      <c r="G2476" s="8"/>
      <c r="I2476" s="8"/>
      <c r="J2476" s="8"/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</row>
    <row r="2477" spans="1:24">
      <c r="A2477" s="8"/>
      <c r="D2477" s="16"/>
      <c r="E2477" s="8"/>
      <c r="F2477" s="8"/>
      <c r="G2477" s="8"/>
      <c r="I2477" s="8"/>
      <c r="J2477" s="8"/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</row>
    <row r="2478" spans="1:24">
      <c r="A2478" s="8"/>
      <c r="D2478" s="16"/>
      <c r="E2478" s="8"/>
      <c r="F2478" s="8"/>
      <c r="G2478" s="8"/>
      <c r="I2478" s="8"/>
      <c r="J2478" s="8"/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</row>
    <row r="2479" spans="1:24">
      <c r="A2479" s="8"/>
      <c r="D2479" s="16"/>
      <c r="E2479" s="8"/>
      <c r="F2479" s="8"/>
      <c r="G2479" s="8"/>
      <c r="I2479" s="8"/>
      <c r="J2479" s="8"/>
      <c r="K2479" s="8"/>
      <c r="L2479" s="8"/>
      <c r="M2479" s="8"/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</row>
    <row r="2480" spans="1:24">
      <c r="A2480" s="8"/>
      <c r="D2480" s="16"/>
      <c r="E2480" s="8"/>
      <c r="F2480" s="8"/>
      <c r="G2480" s="8"/>
      <c r="I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</row>
    <row r="2481" spans="1:24">
      <c r="A2481" s="8"/>
      <c r="D2481" s="16"/>
      <c r="E2481" s="8"/>
      <c r="F2481" s="8"/>
      <c r="G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</row>
    <row r="2482" spans="1:24">
      <c r="A2482" s="8"/>
      <c r="D2482" s="16"/>
      <c r="E2482" s="8"/>
      <c r="F2482" s="8"/>
      <c r="G2482" s="8"/>
      <c r="I2482" s="8"/>
      <c r="J2482" s="8"/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</row>
    <row r="2483" spans="1:24">
      <c r="A2483" s="8"/>
      <c r="D2483" s="16"/>
      <c r="E2483" s="8"/>
      <c r="F2483" s="8"/>
      <c r="G2483" s="8"/>
      <c r="I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</row>
    <row r="2484" spans="1:24">
      <c r="A2484" s="8"/>
      <c r="D2484" s="16"/>
      <c r="E2484" s="8"/>
      <c r="F2484" s="8"/>
      <c r="G2484" s="8"/>
      <c r="I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</row>
    <row r="2485" spans="1:24">
      <c r="A2485" s="8"/>
      <c r="D2485" s="16"/>
      <c r="E2485" s="8"/>
      <c r="F2485" s="8"/>
      <c r="G2485" s="8"/>
      <c r="I2485" s="8"/>
      <c r="J2485" s="8"/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</row>
    <row r="2486" spans="1:24">
      <c r="A2486" s="8"/>
      <c r="D2486" s="16"/>
      <c r="E2486" s="8"/>
      <c r="F2486" s="8"/>
      <c r="G2486" s="8"/>
      <c r="I2486" s="8"/>
      <c r="J2486" s="8"/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</row>
    <row r="2487" spans="1:24">
      <c r="A2487" s="8"/>
      <c r="D2487" s="16"/>
      <c r="E2487" s="8"/>
      <c r="F2487" s="8"/>
      <c r="G2487" s="8"/>
      <c r="I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</row>
    <row r="2488" spans="1:24">
      <c r="A2488" s="8"/>
      <c r="D2488" s="16"/>
      <c r="E2488" s="8"/>
      <c r="F2488" s="8"/>
      <c r="G2488" s="8"/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</row>
    <row r="2489" spans="1:24">
      <c r="A2489" s="8"/>
      <c r="D2489" s="16"/>
      <c r="E2489" s="8"/>
      <c r="F2489" s="8"/>
      <c r="G2489" s="8"/>
      <c r="I2489" s="8"/>
      <c r="J2489" s="8"/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</row>
    <row r="2490" spans="1:24">
      <c r="A2490" s="8"/>
      <c r="D2490" s="16"/>
      <c r="E2490" s="8"/>
      <c r="F2490" s="8"/>
      <c r="G2490" s="8"/>
      <c r="I2490" s="8"/>
      <c r="J2490" s="8"/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</row>
    <row r="2491" spans="1:24">
      <c r="A2491" s="8"/>
      <c r="D2491" s="16"/>
      <c r="E2491" s="8"/>
      <c r="F2491" s="8"/>
      <c r="G2491" s="8"/>
      <c r="I2491" s="8"/>
      <c r="J2491" s="8"/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</row>
    <row r="2492" spans="1:24">
      <c r="A2492" s="8"/>
      <c r="D2492" s="16"/>
      <c r="E2492" s="8"/>
      <c r="F2492" s="8"/>
      <c r="G2492" s="8"/>
      <c r="I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</row>
    <row r="2493" spans="1:24">
      <c r="A2493" s="8"/>
      <c r="D2493" s="16"/>
      <c r="E2493" s="8"/>
      <c r="F2493" s="8"/>
      <c r="G2493" s="8"/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</row>
    <row r="2494" spans="1:24">
      <c r="A2494" s="8"/>
      <c r="D2494" s="16"/>
      <c r="E2494" s="8"/>
      <c r="F2494" s="8"/>
      <c r="G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</row>
    <row r="2495" spans="1:24">
      <c r="A2495" s="8"/>
      <c r="D2495" s="16"/>
      <c r="E2495" s="8"/>
      <c r="F2495" s="8"/>
      <c r="G2495" s="8"/>
      <c r="I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</row>
    <row r="2496" spans="1:24">
      <c r="A2496" s="8"/>
      <c r="D2496" s="16"/>
      <c r="E2496" s="8"/>
      <c r="F2496" s="8"/>
      <c r="G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</row>
    <row r="2497" spans="1:24">
      <c r="A2497" s="8"/>
      <c r="D2497" s="16"/>
      <c r="E2497" s="8"/>
      <c r="F2497" s="8"/>
      <c r="G2497" s="8"/>
      <c r="I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</row>
    <row r="2498" spans="1:24">
      <c r="A2498" s="8"/>
      <c r="D2498" s="16"/>
      <c r="E2498" s="8"/>
      <c r="F2498" s="8"/>
      <c r="G2498" s="8"/>
      <c r="I2498" s="8"/>
      <c r="J2498" s="8"/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</row>
    <row r="2499" spans="1:24">
      <c r="A2499" s="8"/>
      <c r="D2499" s="16"/>
      <c r="E2499" s="8"/>
      <c r="F2499" s="8"/>
      <c r="G2499" s="8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</row>
    <row r="2500" spans="1:24">
      <c r="A2500" s="8"/>
      <c r="D2500" s="16"/>
      <c r="E2500" s="8"/>
      <c r="F2500" s="8"/>
      <c r="G2500" s="8"/>
      <c r="I2500" s="8"/>
      <c r="J2500" s="8"/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</row>
    <row r="2501" spans="1:24">
      <c r="A2501" s="8"/>
      <c r="D2501" s="16"/>
      <c r="E2501" s="8"/>
      <c r="F2501" s="8"/>
      <c r="G2501" s="8"/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</row>
    <row r="2502" spans="1:24">
      <c r="A2502" s="8"/>
      <c r="D2502" s="16"/>
      <c r="E2502" s="8"/>
      <c r="F2502" s="8"/>
      <c r="G2502" s="8"/>
      <c r="I2502" s="8"/>
      <c r="J2502" s="8"/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</row>
    <row r="2503" spans="1:24">
      <c r="A2503" s="8"/>
      <c r="D2503" s="16"/>
      <c r="E2503" s="8"/>
      <c r="F2503" s="8"/>
      <c r="G2503" s="8"/>
      <c r="I2503" s="8"/>
      <c r="J2503" s="8"/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</row>
    <row r="2504" spans="1:24">
      <c r="A2504" s="8"/>
      <c r="D2504" s="16"/>
      <c r="E2504" s="8"/>
      <c r="F2504" s="8"/>
      <c r="G2504" s="8"/>
      <c r="I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</row>
    <row r="2505" spans="1:24">
      <c r="A2505" s="8"/>
      <c r="D2505" s="16"/>
      <c r="E2505" s="8"/>
      <c r="F2505" s="8"/>
      <c r="G2505" s="8"/>
      <c r="I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</row>
    <row r="2506" spans="1:24">
      <c r="A2506" s="8"/>
      <c r="D2506" s="16"/>
      <c r="E2506" s="8"/>
      <c r="F2506" s="8"/>
      <c r="G2506" s="8"/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</row>
    <row r="2507" spans="1:24">
      <c r="A2507" s="8"/>
      <c r="D2507" s="16"/>
      <c r="E2507" s="8"/>
      <c r="F2507" s="8"/>
      <c r="G2507" s="8"/>
      <c r="I2507" s="8"/>
      <c r="J2507" s="8"/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</row>
    <row r="2508" spans="1:24">
      <c r="A2508" s="8"/>
      <c r="D2508" s="16"/>
      <c r="E2508" s="8"/>
      <c r="F2508" s="8"/>
      <c r="G2508" s="8"/>
      <c r="I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</row>
    <row r="2509" spans="1:24">
      <c r="A2509" s="8"/>
      <c r="D2509" s="16"/>
      <c r="E2509" s="8"/>
      <c r="F2509" s="8"/>
      <c r="G2509" s="8"/>
      <c r="I2509" s="8"/>
      <c r="J2509" s="8"/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</row>
    <row r="2510" spans="1:24">
      <c r="A2510" s="8"/>
      <c r="D2510" s="16"/>
      <c r="E2510" s="8"/>
      <c r="F2510" s="8"/>
      <c r="G2510" s="8"/>
      <c r="I2510" s="8"/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</row>
    <row r="2511" spans="1:24">
      <c r="A2511" s="8"/>
      <c r="D2511" s="16"/>
      <c r="E2511" s="8"/>
      <c r="F2511" s="8"/>
      <c r="G2511" s="8"/>
      <c r="I2511" s="8"/>
      <c r="J2511" s="8"/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</row>
    <row r="2512" spans="1:24">
      <c r="A2512" s="8"/>
      <c r="D2512" s="16"/>
      <c r="E2512" s="8"/>
      <c r="F2512" s="8"/>
      <c r="G2512" s="8"/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</row>
    <row r="2513" spans="1:24">
      <c r="A2513" s="8"/>
      <c r="D2513" s="16"/>
      <c r="E2513" s="8"/>
      <c r="F2513" s="8"/>
      <c r="G2513" s="8"/>
      <c r="I2513" s="8"/>
      <c r="J2513" s="8"/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</row>
    <row r="2514" spans="1:24">
      <c r="A2514" s="8"/>
      <c r="D2514" s="16"/>
      <c r="E2514" s="8"/>
      <c r="F2514" s="8"/>
      <c r="G2514" s="8"/>
      <c r="I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</row>
    <row r="2515" spans="1:24">
      <c r="A2515" s="8"/>
      <c r="D2515" s="16"/>
      <c r="E2515" s="8"/>
      <c r="F2515" s="8"/>
      <c r="G2515" s="8"/>
      <c r="I2515" s="8"/>
      <c r="J2515" s="8"/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</row>
    <row r="2516" spans="1:24">
      <c r="A2516" s="8"/>
      <c r="D2516" s="16"/>
      <c r="E2516" s="8"/>
      <c r="F2516" s="8"/>
      <c r="G2516" s="8"/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</row>
    <row r="2517" spans="1:24">
      <c r="A2517" s="8"/>
      <c r="D2517" s="16"/>
      <c r="E2517" s="8"/>
      <c r="F2517" s="8"/>
      <c r="G2517" s="8"/>
      <c r="I2517" s="8"/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</row>
    <row r="2518" spans="1:24">
      <c r="A2518" s="8"/>
      <c r="D2518" s="16"/>
      <c r="E2518" s="8"/>
      <c r="F2518" s="8"/>
      <c r="G2518" s="8"/>
      <c r="I2518" s="8"/>
      <c r="J2518" s="8"/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</row>
    <row r="2519" spans="1:24">
      <c r="A2519" s="8"/>
      <c r="D2519" s="16"/>
      <c r="E2519" s="8"/>
      <c r="F2519" s="8"/>
      <c r="G2519" s="8"/>
      <c r="I2519" s="8"/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</row>
    <row r="2520" spans="1:24">
      <c r="A2520" s="8"/>
      <c r="D2520" s="16"/>
      <c r="E2520" s="8"/>
      <c r="F2520" s="8"/>
      <c r="G2520" s="8"/>
      <c r="I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</row>
    <row r="2521" spans="1:24">
      <c r="A2521" s="8"/>
      <c r="D2521" s="16"/>
      <c r="E2521" s="8"/>
      <c r="F2521" s="8"/>
      <c r="G2521" s="8"/>
      <c r="I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</row>
    <row r="2522" spans="1:24">
      <c r="A2522" s="8"/>
      <c r="D2522" s="16"/>
      <c r="E2522" s="8"/>
      <c r="F2522" s="8"/>
      <c r="G2522" s="8"/>
      <c r="I2522" s="8"/>
      <c r="J2522" s="8"/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</row>
    <row r="2523" spans="1:24">
      <c r="A2523" s="8"/>
      <c r="D2523" s="16"/>
      <c r="E2523" s="8"/>
      <c r="F2523" s="8"/>
      <c r="G2523" s="8"/>
      <c r="I2523" s="8"/>
      <c r="J2523" s="8"/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</row>
    <row r="2524" spans="1:24">
      <c r="A2524" s="8"/>
      <c r="D2524" s="16"/>
      <c r="E2524" s="8"/>
      <c r="F2524" s="8"/>
      <c r="G2524" s="8"/>
      <c r="I2524" s="8"/>
      <c r="J2524" s="8"/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</row>
    <row r="2525" spans="1:24">
      <c r="A2525" s="8"/>
      <c r="D2525" s="16"/>
      <c r="E2525" s="8"/>
      <c r="F2525" s="8"/>
      <c r="G2525" s="8"/>
      <c r="I2525" s="8"/>
      <c r="J2525" s="8"/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</row>
    <row r="2526" spans="1:24">
      <c r="A2526" s="8"/>
      <c r="D2526" s="16"/>
      <c r="E2526" s="8"/>
      <c r="F2526" s="8"/>
      <c r="G2526" s="8"/>
      <c r="I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</row>
    <row r="2527" spans="1:24">
      <c r="A2527" s="8"/>
      <c r="D2527" s="16"/>
      <c r="E2527" s="8"/>
      <c r="F2527" s="8"/>
      <c r="G2527" s="8"/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</row>
    <row r="2528" spans="1:24">
      <c r="A2528" s="8"/>
      <c r="D2528" s="16"/>
      <c r="E2528" s="8"/>
      <c r="F2528" s="8"/>
      <c r="G2528" s="8"/>
      <c r="I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</row>
    <row r="2529" spans="1:24">
      <c r="A2529" s="8"/>
      <c r="D2529" s="16"/>
      <c r="E2529" s="8"/>
      <c r="F2529" s="8"/>
      <c r="G2529" s="8"/>
      <c r="I2529" s="8"/>
      <c r="J2529" s="8"/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</row>
    <row r="2530" spans="1:24">
      <c r="A2530" s="8"/>
      <c r="D2530" s="16"/>
      <c r="E2530" s="8"/>
      <c r="F2530" s="8"/>
      <c r="G2530" s="8"/>
      <c r="I2530" s="8"/>
      <c r="J2530" s="8"/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</row>
    <row r="2531" spans="1:24">
      <c r="A2531" s="8"/>
      <c r="D2531" s="16"/>
      <c r="E2531" s="8"/>
      <c r="F2531" s="8"/>
      <c r="G2531" s="8"/>
      <c r="I2531" s="8"/>
      <c r="J2531" s="8"/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</row>
    <row r="2532" spans="1:24">
      <c r="A2532" s="8"/>
      <c r="D2532" s="16"/>
      <c r="E2532" s="8"/>
      <c r="F2532" s="8"/>
      <c r="G2532" s="8"/>
      <c r="I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</row>
    <row r="2533" spans="1:24">
      <c r="A2533" s="8"/>
      <c r="D2533" s="16"/>
      <c r="E2533" s="8"/>
      <c r="F2533" s="8"/>
      <c r="G2533" s="8"/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</row>
    <row r="2534" spans="1:24">
      <c r="A2534" s="8"/>
      <c r="D2534" s="16"/>
      <c r="E2534" s="8"/>
      <c r="F2534" s="8"/>
      <c r="G2534" s="8"/>
      <c r="I2534" s="8"/>
      <c r="J2534" s="8"/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</row>
    <row r="2535" spans="1:24">
      <c r="A2535" s="8"/>
      <c r="D2535" s="16"/>
      <c r="E2535" s="8"/>
      <c r="F2535" s="8"/>
      <c r="G2535" s="8"/>
      <c r="I2535" s="8"/>
      <c r="J2535" s="8"/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</row>
    <row r="2536" spans="1:24">
      <c r="A2536" s="8"/>
      <c r="D2536" s="16"/>
      <c r="E2536" s="8"/>
      <c r="F2536" s="8"/>
      <c r="G2536" s="8"/>
      <c r="I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</row>
    <row r="2537" spans="1:24">
      <c r="A2537" s="8"/>
      <c r="D2537" s="16"/>
      <c r="E2537" s="8"/>
      <c r="F2537" s="8"/>
      <c r="G2537" s="8"/>
      <c r="I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</row>
    <row r="2538" spans="1:24">
      <c r="A2538" s="8"/>
      <c r="D2538" s="16"/>
      <c r="E2538" s="8"/>
      <c r="F2538" s="8"/>
      <c r="G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</row>
    <row r="2539" spans="1:24">
      <c r="A2539" s="8"/>
      <c r="D2539" s="16"/>
      <c r="E2539" s="8"/>
      <c r="F2539" s="8"/>
      <c r="G2539" s="8"/>
      <c r="I2539" s="8"/>
      <c r="J2539" s="8"/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</row>
    <row r="2540" spans="1:24">
      <c r="A2540" s="8"/>
      <c r="D2540" s="16"/>
      <c r="E2540" s="8"/>
      <c r="F2540" s="8"/>
      <c r="G2540" s="8"/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</row>
    <row r="2541" spans="1:24">
      <c r="A2541" s="8"/>
      <c r="D2541" s="16"/>
      <c r="E2541" s="8"/>
      <c r="F2541" s="8"/>
      <c r="G2541" s="8"/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</row>
    <row r="2542" spans="1:24">
      <c r="A2542" s="8"/>
      <c r="D2542" s="16"/>
      <c r="E2542" s="8"/>
      <c r="F2542" s="8"/>
      <c r="G2542" s="8"/>
      <c r="I2542" s="8"/>
      <c r="J2542" s="8"/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</row>
    <row r="2543" spans="1:24">
      <c r="A2543" s="8"/>
      <c r="D2543" s="16"/>
      <c r="E2543" s="8"/>
      <c r="F2543" s="8"/>
      <c r="G2543" s="8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</row>
    <row r="2544" spans="1:24">
      <c r="A2544" s="8"/>
      <c r="D2544" s="16"/>
      <c r="E2544" s="8"/>
      <c r="F2544" s="8"/>
      <c r="G2544" s="8"/>
      <c r="I2544" s="8"/>
      <c r="J2544" s="8"/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</row>
    <row r="2545" spans="1:24">
      <c r="A2545" s="8"/>
      <c r="D2545" s="16"/>
      <c r="E2545" s="8"/>
      <c r="F2545" s="8"/>
      <c r="G2545" s="8"/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</row>
    <row r="2546" spans="1:24">
      <c r="A2546" s="8"/>
      <c r="D2546" s="16"/>
      <c r="E2546" s="8"/>
      <c r="F2546" s="8"/>
      <c r="G2546" s="8"/>
      <c r="I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</row>
    <row r="2547" spans="1:24">
      <c r="A2547" s="8"/>
      <c r="D2547" s="16"/>
      <c r="E2547" s="8"/>
      <c r="F2547" s="8"/>
      <c r="G2547" s="8"/>
      <c r="I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</row>
    <row r="2548" spans="1:24">
      <c r="A2548" s="8"/>
      <c r="D2548" s="16"/>
      <c r="E2548" s="8"/>
      <c r="F2548" s="8"/>
      <c r="G2548" s="8"/>
      <c r="I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</row>
    <row r="2549" spans="1:24">
      <c r="A2549" s="8"/>
      <c r="D2549" s="16"/>
      <c r="E2549" s="8"/>
      <c r="F2549" s="8"/>
      <c r="G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</row>
    <row r="2550" spans="1:24">
      <c r="A2550" s="8"/>
      <c r="D2550" s="16"/>
      <c r="E2550" s="8"/>
      <c r="F2550" s="8"/>
      <c r="G2550" s="8"/>
      <c r="I2550" s="8"/>
      <c r="J2550" s="8"/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</row>
    <row r="2551" spans="1:24">
      <c r="A2551" s="8"/>
      <c r="D2551" s="16"/>
      <c r="E2551" s="8"/>
      <c r="F2551" s="8"/>
      <c r="G2551" s="8"/>
      <c r="I2551" s="8"/>
      <c r="J2551" s="8"/>
      <c r="K2551" s="8"/>
      <c r="L2551" s="8"/>
      <c r="M2551" s="8"/>
      <c r="N2551" s="8"/>
      <c r="O2551" s="8"/>
      <c r="P2551" s="8"/>
      <c r="Q2551" s="8"/>
      <c r="R2551" s="8"/>
      <c r="S2551" s="8"/>
      <c r="T2551" s="8"/>
      <c r="U2551" s="8"/>
      <c r="V2551" s="8"/>
      <c r="W2551" s="8"/>
      <c r="X2551" s="8"/>
    </row>
    <row r="2552" spans="1:24">
      <c r="A2552" s="8"/>
      <c r="D2552" s="16"/>
      <c r="E2552" s="8"/>
      <c r="F2552" s="8"/>
      <c r="G2552" s="8"/>
      <c r="I2552" s="8"/>
      <c r="J2552" s="8"/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</row>
    <row r="2553" spans="1:24">
      <c r="A2553" s="8"/>
      <c r="D2553" s="16"/>
      <c r="E2553" s="8"/>
      <c r="F2553" s="8"/>
      <c r="G2553" s="8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</row>
    <row r="2554" spans="1:24">
      <c r="A2554" s="8"/>
      <c r="D2554" s="16"/>
      <c r="E2554" s="8"/>
      <c r="F2554" s="8"/>
      <c r="G2554" s="8"/>
      <c r="I2554" s="8"/>
      <c r="J2554" s="8"/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</row>
    <row r="2555" spans="1:24">
      <c r="A2555" s="8"/>
      <c r="D2555" s="16"/>
      <c r="E2555" s="8"/>
      <c r="F2555" s="8"/>
      <c r="G2555" s="8"/>
      <c r="I2555" s="8"/>
      <c r="J2555" s="8"/>
      <c r="K2555" s="8"/>
      <c r="L2555" s="8"/>
      <c r="M2555" s="8"/>
      <c r="N2555" s="8"/>
      <c r="O2555" s="8"/>
      <c r="P2555" s="8"/>
      <c r="Q2555" s="8"/>
      <c r="R2555" s="8"/>
      <c r="S2555" s="8"/>
      <c r="T2555" s="8"/>
      <c r="U2555" s="8"/>
      <c r="V2555" s="8"/>
      <c r="W2555" s="8"/>
      <c r="X2555" s="8"/>
    </row>
    <row r="2556" spans="1:24">
      <c r="A2556" s="8"/>
      <c r="D2556" s="16"/>
      <c r="E2556" s="8"/>
      <c r="F2556" s="8"/>
      <c r="G2556" s="8"/>
      <c r="I2556" s="8"/>
      <c r="J2556" s="8"/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</row>
    <row r="2557" spans="1:24">
      <c r="A2557" s="8"/>
      <c r="D2557" s="16"/>
      <c r="E2557" s="8"/>
      <c r="F2557" s="8"/>
      <c r="G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</row>
    <row r="2558" spans="1:24">
      <c r="A2558" s="8"/>
      <c r="D2558" s="16"/>
      <c r="E2558" s="8"/>
      <c r="F2558" s="8"/>
      <c r="G2558" s="8"/>
      <c r="I2558" s="8"/>
      <c r="J2558" s="8"/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</row>
    <row r="2559" spans="1:24">
      <c r="A2559" s="8"/>
      <c r="D2559" s="16"/>
      <c r="E2559" s="8"/>
      <c r="F2559" s="8"/>
      <c r="G2559" s="8"/>
      <c r="I2559" s="8"/>
      <c r="J2559" s="8"/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</row>
    <row r="2560" spans="1:24">
      <c r="A2560" s="8"/>
      <c r="D2560" s="16"/>
      <c r="E2560" s="8"/>
      <c r="F2560" s="8"/>
      <c r="G2560" s="8"/>
      <c r="I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</row>
    <row r="2561" spans="1:24">
      <c r="A2561" s="8"/>
      <c r="D2561" s="16"/>
      <c r="E2561" s="8"/>
      <c r="F2561" s="8"/>
      <c r="G2561" s="8"/>
      <c r="I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</row>
    <row r="2562" spans="1:24">
      <c r="A2562" s="8"/>
      <c r="D2562" s="16"/>
      <c r="E2562" s="8"/>
      <c r="F2562" s="8"/>
      <c r="G2562" s="8"/>
      <c r="I2562" s="8"/>
      <c r="J2562" s="8"/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</row>
    <row r="2563" spans="1:24">
      <c r="A2563" s="8"/>
      <c r="D2563" s="16"/>
      <c r="E2563" s="8"/>
      <c r="F2563" s="8"/>
      <c r="G2563" s="8"/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</row>
    <row r="2564" spans="1:24">
      <c r="A2564" s="8"/>
      <c r="D2564" s="16"/>
      <c r="E2564" s="8"/>
      <c r="F2564" s="8"/>
      <c r="G2564" s="8"/>
      <c r="I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</row>
    <row r="2565" spans="1:24">
      <c r="A2565" s="8"/>
      <c r="D2565" s="16"/>
      <c r="E2565" s="8"/>
      <c r="F2565" s="8"/>
      <c r="G2565" s="8"/>
      <c r="I2565" s="8"/>
      <c r="J2565" s="8"/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</row>
    <row r="2566" spans="1:24">
      <c r="A2566" s="8"/>
      <c r="D2566" s="16"/>
      <c r="E2566" s="8"/>
      <c r="F2566" s="8"/>
      <c r="G2566" s="8"/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</row>
    <row r="2567" spans="1:24">
      <c r="A2567" s="8"/>
      <c r="D2567" s="16"/>
      <c r="E2567" s="8"/>
      <c r="F2567" s="8"/>
      <c r="G2567" s="8"/>
      <c r="I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</row>
    <row r="2568" spans="1:24">
      <c r="A2568" s="8"/>
      <c r="D2568" s="16"/>
      <c r="E2568" s="8"/>
      <c r="F2568" s="8"/>
      <c r="G2568" s="8"/>
      <c r="I2568" s="8"/>
      <c r="J2568" s="8"/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</row>
    <row r="2569" spans="1:24">
      <c r="A2569" s="8"/>
      <c r="D2569" s="16"/>
      <c r="E2569" s="8"/>
      <c r="F2569" s="8"/>
      <c r="G2569" s="8"/>
      <c r="I2569" s="8"/>
      <c r="J2569" s="8"/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</row>
    <row r="2570" spans="1:24">
      <c r="A2570" s="8"/>
      <c r="D2570" s="16"/>
      <c r="E2570" s="8"/>
      <c r="F2570" s="8"/>
      <c r="G2570" s="8"/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</row>
    <row r="2571" spans="1:24">
      <c r="A2571" s="8"/>
      <c r="D2571" s="16"/>
      <c r="E2571" s="8"/>
      <c r="F2571" s="8"/>
      <c r="G2571" s="8"/>
      <c r="I2571" s="8"/>
      <c r="J2571" s="8"/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</row>
    <row r="2572" spans="1:24">
      <c r="A2572" s="8"/>
      <c r="D2572" s="16"/>
      <c r="E2572" s="8"/>
      <c r="F2572" s="8"/>
      <c r="G2572" s="8"/>
      <c r="I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</row>
    <row r="2573" spans="1:24">
      <c r="A2573" s="8"/>
      <c r="D2573" s="16"/>
      <c r="E2573" s="8"/>
      <c r="F2573" s="8"/>
      <c r="G2573" s="8"/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</row>
    <row r="2574" spans="1:24">
      <c r="A2574" s="8"/>
      <c r="D2574" s="16"/>
      <c r="E2574" s="8"/>
      <c r="F2574" s="8"/>
      <c r="G2574" s="8"/>
      <c r="I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</row>
    <row r="2575" spans="1:24">
      <c r="A2575" s="8"/>
      <c r="D2575" s="16"/>
      <c r="E2575" s="8"/>
      <c r="F2575" s="8"/>
      <c r="G2575" s="8"/>
      <c r="I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</row>
    <row r="2576" spans="1:24">
      <c r="A2576" s="8"/>
      <c r="D2576" s="16"/>
      <c r="E2576" s="8"/>
      <c r="F2576" s="8"/>
      <c r="G2576" s="8"/>
      <c r="I2576" s="8"/>
      <c r="J2576" s="8"/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</row>
    <row r="2577" spans="1:24">
      <c r="A2577" s="8"/>
      <c r="D2577" s="16"/>
      <c r="E2577" s="8"/>
      <c r="F2577" s="8"/>
      <c r="G2577" s="8"/>
      <c r="I2577" s="8"/>
      <c r="J2577" s="8"/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</row>
    <row r="2578" spans="1:24">
      <c r="A2578" s="8"/>
      <c r="D2578" s="16"/>
      <c r="E2578" s="8"/>
      <c r="F2578" s="8"/>
      <c r="G2578" s="8"/>
      <c r="I2578" s="8"/>
      <c r="J2578" s="8"/>
      <c r="K2578" s="8"/>
      <c r="L2578" s="8"/>
      <c r="M2578" s="8"/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</row>
    <row r="2579" spans="1:24">
      <c r="A2579" s="8"/>
      <c r="D2579" s="16"/>
      <c r="E2579" s="8"/>
      <c r="F2579" s="8"/>
      <c r="G2579" s="8"/>
      <c r="I2579" s="8"/>
      <c r="J2579" s="8"/>
      <c r="K2579" s="8"/>
      <c r="L2579" s="8"/>
      <c r="M2579" s="8"/>
      <c r="N2579" s="8"/>
      <c r="O2579" s="8"/>
      <c r="P2579" s="8"/>
      <c r="Q2579" s="8"/>
      <c r="R2579" s="8"/>
      <c r="S2579" s="8"/>
      <c r="T2579" s="8"/>
      <c r="U2579" s="8"/>
      <c r="V2579" s="8"/>
      <c r="W2579" s="8"/>
      <c r="X2579" s="8"/>
    </row>
    <row r="2580" spans="1:24">
      <c r="A2580" s="8"/>
      <c r="D2580" s="16"/>
      <c r="E2580" s="8"/>
      <c r="F2580" s="8"/>
      <c r="G2580" s="8"/>
      <c r="I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</row>
    <row r="2581" spans="1:24">
      <c r="A2581" s="8"/>
      <c r="D2581" s="16"/>
      <c r="E2581" s="8"/>
      <c r="F2581" s="8"/>
      <c r="G2581" s="8"/>
      <c r="I2581" s="8"/>
      <c r="J2581" s="8"/>
      <c r="K2581" s="8"/>
      <c r="L2581" s="8"/>
      <c r="M2581" s="8"/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</row>
    <row r="2582" spans="1:24">
      <c r="A2582" s="8"/>
      <c r="D2582" s="16"/>
      <c r="E2582" s="8"/>
      <c r="F2582" s="8"/>
      <c r="G2582" s="8"/>
      <c r="I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</row>
    <row r="2583" spans="1:24">
      <c r="A2583" s="8"/>
      <c r="D2583" s="16"/>
      <c r="E2583" s="8"/>
      <c r="F2583" s="8"/>
      <c r="G2583" s="8"/>
      <c r="I2583" s="8"/>
      <c r="J2583" s="8"/>
      <c r="K2583" s="8"/>
      <c r="L2583" s="8"/>
      <c r="M2583" s="8"/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</row>
    <row r="2584" spans="1:24">
      <c r="A2584" s="8"/>
      <c r="D2584" s="16"/>
      <c r="E2584" s="8"/>
      <c r="F2584" s="8"/>
      <c r="G2584" s="8"/>
      <c r="I2584" s="8"/>
      <c r="J2584" s="8"/>
      <c r="K2584" s="8"/>
      <c r="L2584" s="8"/>
      <c r="M2584" s="8"/>
      <c r="N2584" s="8"/>
      <c r="O2584" s="8"/>
      <c r="P2584" s="8"/>
      <c r="Q2584" s="8"/>
      <c r="R2584" s="8"/>
      <c r="S2584" s="8"/>
      <c r="T2584" s="8"/>
      <c r="U2584" s="8"/>
      <c r="V2584" s="8"/>
      <c r="W2584" s="8"/>
      <c r="X2584" s="8"/>
    </row>
    <row r="2585" spans="1:24">
      <c r="A2585" s="8"/>
      <c r="D2585" s="16"/>
      <c r="E2585" s="8"/>
      <c r="F2585" s="8"/>
      <c r="G2585" s="8"/>
      <c r="I2585" s="8"/>
      <c r="J2585" s="8"/>
      <c r="K2585" s="8"/>
      <c r="L2585" s="8"/>
      <c r="M2585" s="8"/>
      <c r="N2585" s="8"/>
      <c r="O2585" s="8"/>
      <c r="P2585" s="8"/>
      <c r="Q2585" s="8"/>
      <c r="R2585" s="8"/>
      <c r="S2585" s="8"/>
      <c r="T2585" s="8"/>
      <c r="U2585" s="8"/>
      <c r="V2585" s="8"/>
      <c r="W2585" s="8"/>
      <c r="X2585" s="8"/>
    </row>
    <row r="2586" spans="1:24">
      <c r="A2586" s="8"/>
      <c r="D2586" s="16"/>
      <c r="E2586" s="8"/>
      <c r="F2586" s="8"/>
      <c r="G2586" s="8"/>
      <c r="I2586" s="8"/>
      <c r="J2586" s="8"/>
      <c r="K2586" s="8"/>
      <c r="L2586" s="8"/>
      <c r="M2586" s="8"/>
      <c r="N2586" s="8"/>
      <c r="O2586" s="8"/>
      <c r="P2586" s="8"/>
      <c r="Q2586" s="8"/>
      <c r="R2586" s="8"/>
      <c r="S2586" s="8"/>
      <c r="T2586" s="8"/>
      <c r="U2586" s="8"/>
      <c r="V2586" s="8"/>
      <c r="W2586" s="8"/>
      <c r="X2586" s="8"/>
    </row>
    <row r="2587" spans="1:24">
      <c r="A2587" s="8"/>
      <c r="D2587" s="16"/>
      <c r="E2587" s="8"/>
      <c r="F2587" s="8"/>
      <c r="G2587" s="8"/>
      <c r="I2587" s="8"/>
      <c r="J2587" s="8"/>
      <c r="K2587" s="8"/>
      <c r="L2587" s="8"/>
      <c r="M2587" s="8"/>
      <c r="N2587" s="8"/>
      <c r="O2587" s="8"/>
      <c r="P2587" s="8"/>
      <c r="Q2587" s="8"/>
      <c r="R2587" s="8"/>
      <c r="S2587" s="8"/>
      <c r="T2587" s="8"/>
      <c r="U2587" s="8"/>
      <c r="V2587" s="8"/>
      <c r="W2587" s="8"/>
      <c r="X2587" s="8"/>
    </row>
    <row r="2588" spans="1:24">
      <c r="A2588" s="8"/>
      <c r="D2588" s="16"/>
      <c r="E2588" s="8"/>
      <c r="F2588" s="8"/>
      <c r="G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</row>
    <row r="2589" spans="1:24">
      <c r="A2589" s="8"/>
      <c r="D2589" s="16"/>
      <c r="E2589" s="8"/>
      <c r="F2589" s="8"/>
      <c r="G2589" s="8"/>
      <c r="I2589" s="8"/>
      <c r="J2589" s="8"/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</row>
    <row r="2590" spans="1:24">
      <c r="A2590" s="8"/>
      <c r="D2590" s="16"/>
      <c r="E2590" s="8"/>
      <c r="F2590" s="8"/>
      <c r="G2590" s="8"/>
      <c r="I2590" s="8"/>
      <c r="J2590" s="8"/>
      <c r="K2590" s="8"/>
      <c r="L2590" s="8"/>
      <c r="M2590" s="8"/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</row>
    <row r="2591" spans="1:24">
      <c r="A2591" s="8"/>
      <c r="D2591" s="16"/>
      <c r="E2591" s="8"/>
      <c r="F2591" s="8"/>
      <c r="G2591" s="8"/>
      <c r="I2591" s="8"/>
      <c r="J2591" s="8"/>
      <c r="K2591" s="8"/>
      <c r="L2591" s="8"/>
      <c r="M2591" s="8"/>
      <c r="N2591" s="8"/>
      <c r="O2591" s="8"/>
      <c r="P2591" s="8"/>
      <c r="Q2591" s="8"/>
      <c r="R2591" s="8"/>
      <c r="S2591" s="8"/>
      <c r="T2591" s="8"/>
      <c r="U2591" s="8"/>
      <c r="V2591" s="8"/>
      <c r="W2591" s="8"/>
      <c r="X2591" s="8"/>
    </row>
    <row r="2592" spans="1:24">
      <c r="A2592" s="8"/>
      <c r="D2592" s="16"/>
      <c r="E2592" s="8"/>
      <c r="F2592" s="8"/>
      <c r="G2592" s="8"/>
      <c r="I2592" s="8"/>
      <c r="J2592" s="8"/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</row>
    <row r="2593" spans="1:24">
      <c r="A2593" s="8"/>
      <c r="D2593" s="16"/>
      <c r="E2593" s="8"/>
      <c r="F2593" s="8"/>
      <c r="G2593" s="8"/>
      <c r="I2593" s="8"/>
      <c r="J2593" s="8"/>
      <c r="K2593" s="8"/>
      <c r="L2593" s="8"/>
      <c r="M2593" s="8"/>
      <c r="N2593" s="8"/>
      <c r="O2593" s="8"/>
      <c r="P2593" s="8"/>
      <c r="Q2593" s="8"/>
      <c r="R2593" s="8"/>
      <c r="S2593" s="8"/>
      <c r="T2593" s="8"/>
      <c r="U2593" s="8"/>
      <c r="V2593" s="8"/>
      <c r="W2593" s="8"/>
      <c r="X2593" s="8"/>
    </row>
    <row r="2594" spans="1:24">
      <c r="A2594" s="8"/>
      <c r="D2594" s="16"/>
      <c r="E2594" s="8"/>
      <c r="F2594" s="8"/>
      <c r="G2594" s="8"/>
      <c r="I2594" s="8"/>
      <c r="J2594" s="8"/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</row>
    <row r="2595" spans="1:24">
      <c r="A2595" s="8"/>
      <c r="D2595" s="16"/>
      <c r="E2595" s="8"/>
      <c r="F2595" s="8"/>
      <c r="G2595" s="8"/>
      <c r="I2595" s="8"/>
      <c r="J2595" s="8"/>
      <c r="K2595" s="8"/>
      <c r="L2595" s="8"/>
      <c r="M2595" s="8"/>
      <c r="N2595" s="8"/>
      <c r="O2595" s="8"/>
      <c r="P2595" s="8"/>
      <c r="Q2595" s="8"/>
      <c r="R2595" s="8"/>
      <c r="S2595" s="8"/>
      <c r="T2595" s="8"/>
      <c r="U2595" s="8"/>
      <c r="V2595" s="8"/>
      <c r="W2595" s="8"/>
      <c r="X2595" s="8"/>
    </row>
    <row r="2596" spans="1:24">
      <c r="A2596" s="8"/>
      <c r="D2596" s="16"/>
      <c r="E2596" s="8"/>
      <c r="F2596" s="8"/>
      <c r="G2596" s="8"/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</row>
    <row r="2597" spans="1:24">
      <c r="A2597" s="8"/>
      <c r="D2597" s="16"/>
      <c r="E2597" s="8"/>
      <c r="F2597" s="8"/>
      <c r="G2597" s="8"/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</row>
    <row r="2598" spans="1:24">
      <c r="A2598" s="8"/>
      <c r="D2598" s="16"/>
      <c r="E2598" s="8"/>
      <c r="F2598" s="8"/>
      <c r="G2598" s="8"/>
      <c r="I2598" s="8"/>
      <c r="J2598" s="8"/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</row>
    <row r="2599" spans="1:24">
      <c r="A2599" s="8"/>
      <c r="D2599" s="16"/>
      <c r="E2599" s="8"/>
      <c r="F2599" s="8"/>
      <c r="G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</row>
    <row r="2600" spans="1:24">
      <c r="A2600" s="8"/>
      <c r="D2600" s="16"/>
      <c r="E2600" s="8"/>
      <c r="F2600" s="8"/>
      <c r="G2600" s="8"/>
      <c r="I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</row>
    <row r="2601" spans="1:24">
      <c r="A2601" s="8"/>
      <c r="D2601" s="16"/>
      <c r="E2601" s="8"/>
      <c r="F2601" s="8"/>
      <c r="G2601" s="8"/>
      <c r="I2601" s="8"/>
      <c r="J2601" s="8"/>
      <c r="K2601" s="8"/>
      <c r="L2601" s="8"/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</row>
    <row r="2602" spans="1:24">
      <c r="A2602" s="8"/>
      <c r="D2602" s="16"/>
      <c r="E2602" s="8"/>
      <c r="F2602" s="8"/>
      <c r="G2602" s="8"/>
      <c r="I2602" s="8"/>
      <c r="J2602" s="8"/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</row>
    <row r="2603" spans="1:24">
      <c r="A2603" s="8"/>
      <c r="D2603" s="16"/>
      <c r="E2603" s="8"/>
      <c r="F2603" s="8"/>
      <c r="G2603" s="8"/>
      <c r="I2603" s="8"/>
      <c r="J2603" s="8"/>
      <c r="K2603" s="8"/>
      <c r="L2603" s="8"/>
      <c r="M2603" s="8"/>
      <c r="N2603" s="8"/>
      <c r="O2603" s="8"/>
      <c r="P2603" s="8"/>
      <c r="Q2603" s="8"/>
      <c r="R2603" s="8"/>
      <c r="S2603" s="8"/>
      <c r="T2603" s="8"/>
      <c r="U2603" s="8"/>
      <c r="V2603" s="8"/>
      <c r="W2603" s="8"/>
      <c r="X2603" s="8"/>
    </row>
    <row r="2604" spans="1:24">
      <c r="A2604" s="8"/>
      <c r="D2604" s="16"/>
      <c r="E2604" s="8"/>
      <c r="F2604" s="8"/>
      <c r="G2604" s="8"/>
      <c r="I2604" s="8"/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</row>
    <row r="2605" spans="1:24">
      <c r="A2605" s="8"/>
      <c r="D2605" s="16"/>
      <c r="E2605" s="8"/>
      <c r="F2605" s="8"/>
      <c r="G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</row>
    <row r="2606" spans="1:24">
      <c r="A2606" s="8"/>
      <c r="D2606" s="16"/>
      <c r="E2606" s="8"/>
      <c r="F2606" s="8"/>
      <c r="G2606" s="8"/>
      <c r="I2606" s="8"/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</row>
    <row r="2607" spans="1:24">
      <c r="A2607" s="8"/>
      <c r="D2607" s="16"/>
      <c r="E2607" s="8"/>
      <c r="F2607" s="8"/>
      <c r="G2607" s="8"/>
      <c r="I2607" s="8"/>
      <c r="J2607" s="8"/>
      <c r="K2607" s="8"/>
      <c r="L2607" s="8"/>
      <c r="M2607" s="8"/>
      <c r="N2607" s="8"/>
      <c r="O2607" s="8"/>
      <c r="P2607" s="8"/>
      <c r="Q2607" s="8"/>
      <c r="R2607" s="8"/>
      <c r="S2607" s="8"/>
      <c r="T2607" s="8"/>
      <c r="U2607" s="8"/>
      <c r="V2607" s="8"/>
      <c r="W2607" s="8"/>
      <c r="X2607" s="8"/>
    </row>
    <row r="2608" spans="1:24">
      <c r="A2608" s="8"/>
      <c r="D2608" s="16"/>
      <c r="E2608" s="8"/>
      <c r="F2608" s="8"/>
      <c r="G2608" s="8"/>
      <c r="I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</row>
    <row r="2609" spans="1:24">
      <c r="A2609" s="8"/>
      <c r="D2609" s="16"/>
      <c r="E2609" s="8"/>
      <c r="F2609" s="8"/>
      <c r="G2609" s="8"/>
      <c r="I2609" s="8"/>
      <c r="J2609" s="8"/>
      <c r="K2609" s="8"/>
      <c r="L2609" s="8"/>
      <c r="M2609" s="8"/>
      <c r="N2609" s="8"/>
      <c r="O2609" s="8"/>
      <c r="P2609" s="8"/>
      <c r="Q2609" s="8"/>
      <c r="R2609" s="8"/>
      <c r="S2609" s="8"/>
      <c r="T2609" s="8"/>
      <c r="U2609" s="8"/>
      <c r="V2609" s="8"/>
      <c r="W2609" s="8"/>
      <c r="X2609" s="8"/>
    </row>
    <row r="2610" spans="1:24">
      <c r="A2610" s="8"/>
      <c r="D2610" s="16"/>
      <c r="E2610" s="8"/>
      <c r="F2610" s="8"/>
      <c r="G2610" s="8"/>
      <c r="I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</row>
    <row r="2611" spans="1:24">
      <c r="A2611" s="8"/>
      <c r="D2611" s="16"/>
      <c r="E2611" s="8"/>
      <c r="F2611" s="8"/>
      <c r="G2611" s="8"/>
      <c r="I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</row>
    <row r="2612" spans="1:24">
      <c r="A2612" s="8"/>
      <c r="D2612" s="16"/>
      <c r="E2612" s="8"/>
      <c r="F2612" s="8"/>
      <c r="G2612" s="8"/>
      <c r="I2612" s="8"/>
      <c r="J2612" s="8"/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</row>
    <row r="2613" spans="1:24">
      <c r="A2613" s="8"/>
      <c r="D2613" s="16"/>
      <c r="E2613" s="8"/>
      <c r="F2613" s="8"/>
      <c r="G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</row>
    <row r="2614" spans="1:24">
      <c r="A2614" s="8"/>
      <c r="D2614" s="16"/>
      <c r="E2614" s="8"/>
      <c r="F2614" s="8"/>
      <c r="G2614" s="8"/>
      <c r="I2614" s="8"/>
      <c r="J2614" s="8"/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</row>
    <row r="2615" spans="1:24">
      <c r="A2615" s="8"/>
      <c r="D2615" s="16"/>
      <c r="E2615" s="8"/>
      <c r="F2615" s="8"/>
      <c r="G2615" s="8"/>
      <c r="I2615" s="8"/>
      <c r="J2615" s="8"/>
      <c r="K2615" s="8"/>
      <c r="L2615" s="8"/>
      <c r="M2615" s="8"/>
      <c r="N2615" s="8"/>
      <c r="O2615" s="8"/>
      <c r="P2615" s="8"/>
      <c r="Q2615" s="8"/>
      <c r="R2615" s="8"/>
      <c r="S2615" s="8"/>
      <c r="T2615" s="8"/>
      <c r="U2615" s="8"/>
      <c r="V2615" s="8"/>
      <c r="W2615" s="8"/>
      <c r="X2615" s="8"/>
    </row>
    <row r="2616" spans="1:24">
      <c r="A2616" s="8"/>
      <c r="D2616" s="16"/>
      <c r="E2616" s="8"/>
      <c r="F2616" s="8"/>
      <c r="G2616" s="8"/>
      <c r="I2616" s="8"/>
      <c r="J2616" s="8"/>
      <c r="K2616" s="8"/>
      <c r="L2616" s="8"/>
      <c r="M2616" s="8"/>
      <c r="N2616" s="8"/>
      <c r="O2616" s="8"/>
      <c r="P2616" s="8"/>
      <c r="Q2616" s="8"/>
      <c r="R2616" s="8"/>
      <c r="S2616" s="8"/>
      <c r="T2616" s="8"/>
      <c r="U2616" s="8"/>
      <c r="V2616" s="8"/>
      <c r="W2616" s="8"/>
      <c r="X2616" s="8"/>
    </row>
    <row r="2617" spans="1:24">
      <c r="A2617" s="8"/>
      <c r="D2617" s="16"/>
      <c r="E2617" s="8"/>
      <c r="F2617" s="8"/>
      <c r="G2617" s="8"/>
      <c r="I2617" s="8"/>
      <c r="J2617" s="8"/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</row>
    <row r="2618" spans="1:24">
      <c r="A2618" s="8"/>
      <c r="D2618" s="16"/>
      <c r="E2618" s="8"/>
      <c r="F2618" s="8"/>
      <c r="G2618" s="8"/>
      <c r="I2618" s="8"/>
      <c r="J2618" s="8"/>
      <c r="K2618" s="8"/>
      <c r="L2618" s="8"/>
      <c r="M2618" s="8"/>
      <c r="N2618" s="8"/>
      <c r="O2618" s="8"/>
      <c r="P2618" s="8"/>
      <c r="Q2618" s="8"/>
      <c r="R2618" s="8"/>
      <c r="S2618" s="8"/>
      <c r="T2618" s="8"/>
      <c r="U2618" s="8"/>
      <c r="V2618" s="8"/>
      <c r="W2618" s="8"/>
      <c r="X2618" s="8"/>
    </row>
    <row r="2619" spans="1:24">
      <c r="A2619" s="8"/>
      <c r="D2619" s="16"/>
      <c r="E2619" s="8"/>
      <c r="F2619" s="8"/>
      <c r="G2619" s="8"/>
      <c r="I2619" s="8"/>
      <c r="J2619" s="8"/>
      <c r="K2619" s="8"/>
      <c r="L2619" s="8"/>
      <c r="M2619" s="8"/>
      <c r="N2619" s="8"/>
      <c r="O2619" s="8"/>
      <c r="P2619" s="8"/>
      <c r="Q2619" s="8"/>
      <c r="R2619" s="8"/>
      <c r="S2619" s="8"/>
      <c r="T2619" s="8"/>
      <c r="U2619" s="8"/>
      <c r="V2619" s="8"/>
      <c r="W2619" s="8"/>
      <c r="X2619" s="8"/>
    </row>
    <row r="2620" spans="1:24">
      <c r="A2620" s="8"/>
      <c r="D2620" s="16"/>
      <c r="E2620" s="8"/>
      <c r="F2620" s="8"/>
      <c r="G2620" s="8"/>
      <c r="I2620" s="8"/>
      <c r="J2620" s="8"/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</row>
    <row r="2621" spans="1:24">
      <c r="A2621" s="8"/>
      <c r="D2621" s="16"/>
      <c r="E2621" s="8"/>
      <c r="F2621" s="8"/>
      <c r="G2621" s="8"/>
      <c r="I2621" s="8"/>
      <c r="J2621" s="8"/>
      <c r="K2621" s="8"/>
      <c r="L2621" s="8"/>
      <c r="M2621" s="8"/>
      <c r="N2621" s="8"/>
      <c r="O2621" s="8"/>
      <c r="P2621" s="8"/>
      <c r="Q2621" s="8"/>
      <c r="R2621" s="8"/>
      <c r="S2621" s="8"/>
      <c r="T2621" s="8"/>
      <c r="U2621" s="8"/>
      <c r="V2621" s="8"/>
      <c r="W2621" s="8"/>
      <c r="X2621" s="8"/>
    </row>
    <row r="2622" spans="1:24">
      <c r="A2622" s="8"/>
      <c r="D2622" s="16"/>
      <c r="E2622" s="8"/>
      <c r="F2622" s="8"/>
      <c r="G2622" s="8"/>
      <c r="I2622" s="8"/>
      <c r="J2622" s="8"/>
      <c r="K2622" s="8"/>
      <c r="L2622" s="8"/>
      <c r="M2622" s="8"/>
      <c r="N2622" s="8"/>
      <c r="O2622" s="8"/>
      <c r="P2622" s="8"/>
      <c r="Q2622" s="8"/>
      <c r="R2622" s="8"/>
      <c r="S2622" s="8"/>
      <c r="T2622" s="8"/>
      <c r="U2622" s="8"/>
      <c r="V2622" s="8"/>
      <c r="W2622" s="8"/>
      <c r="X2622" s="8"/>
    </row>
    <row r="2623" spans="1:24">
      <c r="A2623" s="8"/>
      <c r="D2623" s="16"/>
      <c r="E2623" s="8"/>
      <c r="F2623" s="8"/>
      <c r="G2623" s="8"/>
      <c r="I2623" s="8"/>
      <c r="J2623" s="8"/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</row>
    <row r="2624" spans="1:24">
      <c r="A2624" s="8"/>
      <c r="D2624" s="16"/>
      <c r="E2624" s="8"/>
      <c r="F2624" s="8"/>
      <c r="G2624" s="8"/>
      <c r="I2624" s="8"/>
      <c r="J2624" s="8"/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</row>
    <row r="2625" spans="1:24">
      <c r="A2625" s="8"/>
      <c r="D2625" s="16"/>
      <c r="E2625" s="8"/>
      <c r="F2625" s="8"/>
      <c r="G2625" s="8"/>
      <c r="I2625" s="8"/>
      <c r="J2625" s="8"/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</row>
    <row r="2626" spans="1:24">
      <c r="A2626" s="8"/>
      <c r="D2626" s="16"/>
      <c r="E2626" s="8"/>
      <c r="F2626" s="8"/>
      <c r="G2626" s="8"/>
      <c r="I2626" s="8"/>
      <c r="J2626" s="8"/>
      <c r="K2626" s="8"/>
      <c r="L2626" s="8"/>
      <c r="M2626" s="8"/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</row>
    <row r="2627" spans="1:24">
      <c r="A2627" s="8"/>
      <c r="D2627" s="16"/>
      <c r="E2627" s="8"/>
      <c r="F2627" s="8"/>
      <c r="G2627" s="8"/>
      <c r="I2627" s="8"/>
      <c r="J2627" s="8"/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</row>
    <row r="2628" spans="1:24">
      <c r="A2628" s="8"/>
      <c r="D2628" s="16"/>
      <c r="E2628" s="8"/>
      <c r="F2628" s="8"/>
      <c r="G2628" s="8"/>
      <c r="I2628" s="8"/>
      <c r="J2628" s="8"/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</row>
    <row r="2629" spans="1:24">
      <c r="A2629" s="8"/>
      <c r="D2629" s="16"/>
      <c r="E2629" s="8"/>
      <c r="F2629" s="8"/>
      <c r="G2629" s="8"/>
      <c r="I2629" s="8"/>
      <c r="J2629" s="8"/>
      <c r="K2629" s="8"/>
      <c r="L2629" s="8"/>
      <c r="M2629" s="8"/>
      <c r="N2629" s="8"/>
      <c r="O2629" s="8"/>
      <c r="P2629" s="8"/>
      <c r="Q2629" s="8"/>
      <c r="R2629" s="8"/>
      <c r="S2629" s="8"/>
      <c r="T2629" s="8"/>
      <c r="U2629" s="8"/>
      <c r="V2629" s="8"/>
      <c r="W2629" s="8"/>
      <c r="X2629" s="8"/>
    </row>
    <row r="2630" spans="1:24">
      <c r="A2630" s="8"/>
      <c r="D2630" s="16"/>
      <c r="E2630" s="8"/>
      <c r="F2630" s="8"/>
      <c r="G2630" s="8"/>
      <c r="I2630" s="8"/>
      <c r="J2630" s="8"/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</row>
    <row r="2631" spans="1:24">
      <c r="A2631" s="8"/>
      <c r="D2631" s="16"/>
      <c r="E2631" s="8"/>
      <c r="F2631" s="8"/>
      <c r="G2631" s="8"/>
      <c r="I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</row>
    <row r="2632" spans="1:24">
      <c r="A2632" s="8"/>
      <c r="D2632" s="16"/>
      <c r="E2632" s="8"/>
      <c r="F2632" s="8"/>
      <c r="G2632" s="8"/>
      <c r="I2632" s="8"/>
      <c r="J2632" s="8"/>
      <c r="K2632" s="8"/>
      <c r="L2632" s="8"/>
      <c r="M2632" s="8"/>
      <c r="N2632" s="8"/>
      <c r="O2632" s="8"/>
      <c r="P2632" s="8"/>
      <c r="Q2632" s="8"/>
      <c r="R2632" s="8"/>
      <c r="S2632" s="8"/>
      <c r="T2632" s="8"/>
      <c r="U2632" s="8"/>
      <c r="V2632" s="8"/>
      <c r="W2632" s="8"/>
      <c r="X2632" s="8"/>
    </row>
    <row r="2633" spans="1:24">
      <c r="A2633" s="8"/>
      <c r="D2633" s="16"/>
      <c r="E2633" s="8"/>
      <c r="F2633" s="8"/>
      <c r="G2633" s="8"/>
      <c r="I2633" s="8"/>
      <c r="J2633" s="8"/>
      <c r="K2633" s="8"/>
      <c r="L2633" s="8"/>
      <c r="M2633" s="8"/>
      <c r="N2633" s="8"/>
      <c r="O2633" s="8"/>
      <c r="P2633" s="8"/>
      <c r="Q2633" s="8"/>
      <c r="R2633" s="8"/>
      <c r="S2633" s="8"/>
      <c r="T2633" s="8"/>
      <c r="U2633" s="8"/>
      <c r="V2633" s="8"/>
      <c r="W2633" s="8"/>
      <c r="X2633" s="8"/>
    </row>
    <row r="2634" spans="1:24">
      <c r="A2634" s="8"/>
      <c r="D2634" s="16"/>
      <c r="E2634" s="8"/>
      <c r="F2634" s="8"/>
      <c r="G2634" s="8"/>
      <c r="I2634" s="8"/>
      <c r="J2634" s="8"/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</row>
    <row r="2635" spans="1:24">
      <c r="A2635" s="8"/>
      <c r="D2635" s="16"/>
      <c r="E2635" s="8"/>
      <c r="F2635" s="8"/>
      <c r="G2635" s="8"/>
      <c r="I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</row>
    <row r="2636" spans="1:24">
      <c r="A2636" s="8"/>
      <c r="D2636" s="16"/>
      <c r="E2636" s="8"/>
      <c r="F2636" s="8"/>
      <c r="G2636" s="8"/>
      <c r="I2636" s="8"/>
      <c r="J2636" s="8"/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</row>
    <row r="2637" spans="1:24">
      <c r="A2637" s="8"/>
      <c r="D2637" s="16"/>
      <c r="E2637" s="8"/>
      <c r="F2637" s="8"/>
      <c r="G2637" s="8"/>
      <c r="I2637" s="8"/>
      <c r="J2637" s="8"/>
      <c r="K2637" s="8"/>
      <c r="L2637" s="8"/>
      <c r="M2637" s="8"/>
      <c r="N2637" s="8"/>
      <c r="O2637" s="8"/>
      <c r="P2637" s="8"/>
      <c r="Q2637" s="8"/>
      <c r="R2637" s="8"/>
      <c r="S2637" s="8"/>
      <c r="T2637" s="8"/>
      <c r="U2637" s="8"/>
      <c r="V2637" s="8"/>
      <c r="W2637" s="8"/>
      <c r="X2637" s="8"/>
    </row>
    <row r="2638" spans="1:24">
      <c r="A2638" s="8"/>
      <c r="D2638" s="16"/>
      <c r="E2638" s="8"/>
      <c r="F2638" s="8"/>
      <c r="G2638" s="8"/>
      <c r="I2638" s="8"/>
      <c r="J2638" s="8"/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</row>
    <row r="2639" spans="1:24">
      <c r="A2639" s="8"/>
      <c r="D2639" s="16"/>
      <c r="E2639" s="8"/>
      <c r="F2639" s="8"/>
      <c r="G2639" s="8"/>
      <c r="I2639" s="8"/>
      <c r="J2639" s="8"/>
      <c r="K2639" s="8"/>
      <c r="L2639" s="8"/>
      <c r="M2639" s="8"/>
      <c r="N2639" s="8"/>
      <c r="O2639" s="8"/>
      <c r="P2639" s="8"/>
      <c r="Q2639" s="8"/>
      <c r="R2639" s="8"/>
      <c r="S2639" s="8"/>
      <c r="T2639" s="8"/>
      <c r="U2639" s="8"/>
      <c r="V2639" s="8"/>
      <c r="W2639" s="8"/>
      <c r="X2639" s="8"/>
    </row>
    <row r="2640" spans="1:24">
      <c r="A2640" s="8"/>
      <c r="D2640" s="16"/>
      <c r="E2640" s="8"/>
      <c r="F2640" s="8"/>
      <c r="G2640" s="8"/>
      <c r="I2640" s="8"/>
      <c r="J2640" s="8"/>
      <c r="K2640" s="8"/>
      <c r="L2640" s="8"/>
      <c r="M2640" s="8"/>
      <c r="N2640" s="8"/>
      <c r="O2640" s="8"/>
      <c r="P2640" s="8"/>
      <c r="Q2640" s="8"/>
      <c r="R2640" s="8"/>
      <c r="S2640" s="8"/>
      <c r="T2640" s="8"/>
      <c r="U2640" s="8"/>
      <c r="V2640" s="8"/>
      <c r="W2640" s="8"/>
      <c r="X2640" s="8"/>
    </row>
    <row r="2641" spans="1:24">
      <c r="A2641" s="8"/>
      <c r="D2641" s="16"/>
      <c r="E2641" s="8"/>
      <c r="F2641" s="8"/>
      <c r="G2641" s="8"/>
      <c r="I2641" s="8"/>
      <c r="J2641" s="8"/>
      <c r="K2641" s="8"/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</row>
    <row r="2642" spans="1:24">
      <c r="A2642" s="8"/>
      <c r="D2642" s="16"/>
      <c r="E2642" s="8"/>
      <c r="F2642" s="8"/>
      <c r="G2642" s="8"/>
      <c r="I2642" s="8"/>
      <c r="J2642" s="8"/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</row>
    <row r="2643" spans="1:24">
      <c r="A2643" s="8"/>
      <c r="D2643" s="16"/>
      <c r="E2643" s="8"/>
      <c r="F2643" s="8"/>
      <c r="G2643" s="8"/>
      <c r="I2643" s="8"/>
      <c r="J2643" s="8"/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</row>
    <row r="2644" spans="1:24">
      <c r="A2644" s="8"/>
      <c r="D2644" s="16"/>
      <c r="E2644" s="8"/>
      <c r="F2644" s="8"/>
      <c r="G2644" s="8"/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</row>
    <row r="2645" spans="1:24">
      <c r="A2645" s="8"/>
      <c r="D2645" s="16"/>
      <c r="E2645" s="8"/>
      <c r="F2645" s="8"/>
      <c r="G2645" s="8"/>
      <c r="I2645" s="8"/>
      <c r="J2645" s="8"/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</row>
    <row r="2646" spans="1:24">
      <c r="A2646" s="8"/>
      <c r="D2646" s="16"/>
      <c r="E2646" s="8"/>
      <c r="F2646" s="8"/>
      <c r="G2646" s="8"/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</row>
    <row r="2647" spans="1:24">
      <c r="A2647" s="8"/>
      <c r="D2647" s="16"/>
      <c r="E2647" s="8"/>
      <c r="F2647" s="8"/>
      <c r="G2647" s="8"/>
      <c r="I2647" s="8"/>
      <c r="J2647" s="8"/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</row>
    <row r="2648" spans="1:24">
      <c r="A2648" s="8"/>
      <c r="D2648" s="16"/>
      <c r="E2648" s="8"/>
      <c r="F2648" s="8"/>
      <c r="G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</row>
    <row r="2649" spans="1:24">
      <c r="A2649" s="8"/>
      <c r="D2649" s="16"/>
      <c r="E2649" s="8"/>
      <c r="F2649" s="8"/>
      <c r="G2649" s="8"/>
      <c r="I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</row>
    <row r="2650" spans="1:24">
      <c r="A2650" s="8"/>
      <c r="D2650" s="16"/>
      <c r="E2650" s="8"/>
      <c r="F2650" s="8"/>
      <c r="G2650" s="8"/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</row>
    <row r="2651" spans="1:24">
      <c r="A2651" s="8"/>
      <c r="D2651" s="16"/>
      <c r="E2651" s="8"/>
      <c r="F2651" s="8"/>
      <c r="G2651" s="8"/>
      <c r="I2651" s="8"/>
      <c r="J2651" s="8"/>
      <c r="K2651" s="8"/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</row>
    <row r="2652" spans="1:24">
      <c r="A2652" s="8"/>
      <c r="D2652" s="16"/>
      <c r="E2652" s="8"/>
      <c r="F2652" s="8"/>
      <c r="G2652" s="8"/>
      <c r="I2652" s="8"/>
      <c r="J2652" s="8"/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</row>
    <row r="2653" spans="1:24">
      <c r="A2653" s="8"/>
      <c r="D2653" s="16"/>
      <c r="E2653" s="8"/>
      <c r="F2653" s="8"/>
      <c r="G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</row>
    <row r="2654" spans="1:24">
      <c r="A2654" s="8"/>
      <c r="D2654" s="16"/>
      <c r="E2654" s="8"/>
      <c r="F2654" s="8"/>
      <c r="G2654" s="8"/>
      <c r="I2654" s="8"/>
      <c r="J2654" s="8"/>
      <c r="K2654" s="8"/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</row>
    <row r="2655" spans="1:24">
      <c r="A2655" s="8"/>
      <c r="D2655" s="16"/>
      <c r="E2655" s="8"/>
      <c r="F2655" s="8"/>
      <c r="G2655" s="8"/>
      <c r="I2655" s="8"/>
      <c r="J2655" s="8"/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</row>
    <row r="2656" spans="1:24">
      <c r="A2656" s="8"/>
      <c r="D2656" s="16"/>
      <c r="E2656" s="8"/>
      <c r="F2656" s="8"/>
      <c r="G2656" s="8"/>
      <c r="I2656" s="8"/>
      <c r="J2656" s="8"/>
      <c r="K2656" s="8"/>
      <c r="L2656" s="8"/>
      <c r="M2656" s="8"/>
      <c r="N2656" s="8"/>
      <c r="O2656" s="8"/>
      <c r="P2656" s="8"/>
      <c r="Q2656" s="8"/>
      <c r="R2656" s="8"/>
      <c r="S2656" s="8"/>
      <c r="T2656" s="8"/>
      <c r="U2656" s="8"/>
      <c r="V2656" s="8"/>
      <c r="W2656" s="8"/>
      <c r="X2656" s="8"/>
    </row>
    <row r="2657" spans="1:24">
      <c r="A2657" s="8"/>
      <c r="D2657" s="16"/>
      <c r="E2657" s="8"/>
      <c r="F2657" s="8"/>
      <c r="G2657" s="8"/>
      <c r="I2657" s="8"/>
      <c r="J2657" s="8"/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</row>
    <row r="2658" spans="1:24">
      <c r="A2658" s="8"/>
      <c r="D2658" s="16"/>
      <c r="E2658" s="8"/>
      <c r="F2658" s="8"/>
      <c r="G2658" s="8"/>
      <c r="I2658" s="8"/>
      <c r="J2658" s="8"/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</row>
    <row r="2659" spans="1:24">
      <c r="A2659" s="8"/>
      <c r="D2659" s="16"/>
      <c r="E2659" s="8"/>
      <c r="F2659" s="8"/>
      <c r="G2659" s="8"/>
      <c r="I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</row>
    <row r="2660" spans="1:24">
      <c r="A2660" s="8"/>
      <c r="D2660" s="16"/>
      <c r="E2660" s="8"/>
      <c r="F2660" s="8"/>
      <c r="G2660" s="8"/>
      <c r="I2660" s="8"/>
      <c r="J2660" s="8"/>
      <c r="K2660" s="8"/>
      <c r="L2660" s="8"/>
      <c r="M2660" s="8"/>
      <c r="N2660" s="8"/>
      <c r="O2660" s="8"/>
      <c r="P2660" s="8"/>
      <c r="Q2660" s="8"/>
      <c r="R2660" s="8"/>
      <c r="S2660" s="8"/>
      <c r="T2660" s="8"/>
      <c r="U2660" s="8"/>
      <c r="V2660" s="8"/>
      <c r="W2660" s="8"/>
      <c r="X2660" s="8"/>
    </row>
    <row r="2661" spans="1:24">
      <c r="A2661" s="8"/>
      <c r="D2661" s="16"/>
      <c r="E2661" s="8"/>
      <c r="F2661" s="8"/>
      <c r="G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</row>
    <row r="2662" spans="1:24">
      <c r="A2662" s="8"/>
      <c r="D2662" s="16"/>
      <c r="E2662" s="8"/>
      <c r="F2662" s="8"/>
      <c r="G2662" s="8"/>
      <c r="I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</row>
    <row r="2663" spans="1:24">
      <c r="A2663" s="8"/>
      <c r="D2663" s="16"/>
      <c r="E2663" s="8"/>
      <c r="F2663" s="8"/>
      <c r="G2663" s="8"/>
      <c r="I2663" s="8"/>
      <c r="J2663" s="8"/>
      <c r="K2663" s="8"/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</row>
    <row r="2664" spans="1:24">
      <c r="A2664" s="8"/>
      <c r="D2664" s="16"/>
      <c r="E2664" s="8"/>
      <c r="F2664" s="8"/>
      <c r="G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</row>
    <row r="2665" spans="1:24">
      <c r="A2665" s="8"/>
      <c r="D2665" s="16"/>
      <c r="E2665" s="8"/>
      <c r="F2665" s="8"/>
      <c r="G2665" s="8"/>
      <c r="I2665" s="8"/>
      <c r="J2665" s="8"/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</row>
    <row r="2666" spans="1:24">
      <c r="A2666" s="8"/>
      <c r="D2666" s="16"/>
      <c r="E2666" s="8"/>
      <c r="F2666" s="8"/>
      <c r="G2666" s="8"/>
      <c r="I2666" s="8"/>
      <c r="J2666" s="8"/>
      <c r="K2666" s="8"/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</row>
    <row r="2667" spans="1:24">
      <c r="A2667" s="8"/>
      <c r="D2667" s="16"/>
      <c r="E2667" s="8"/>
      <c r="F2667" s="8"/>
      <c r="G2667" s="8"/>
      <c r="I2667" s="8"/>
      <c r="J2667" s="8"/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</row>
    <row r="2668" spans="1:24">
      <c r="A2668" s="8"/>
      <c r="D2668" s="16"/>
      <c r="E2668" s="8"/>
      <c r="F2668" s="8"/>
      <c r="G2668" s="8"/>
      <c r="I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</row>
    <row r="2669" spans="1:24">
      <c r="A2669" s="8"/>
      <c r="D2669" s="16"/>
      <c r="E2669" s="8"/>
      <c r="F2669" s="8"/>
      <c r="G2669" s="8"/>
      <c r="I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</row>
    <row r="2670" spans="1:24">
      <c r="A2670" s="8"/>
      <c r="D2670" s="16"/>
      <c r="E2670" s="8"/>
      <c r="F2670" s="8"/>
      <c r="G2670" s="8"/>
      <c r="I2670" s="8"/>
      <c r="J2670" s="8"/>
      <c r="K2670" s="8"/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</row>
    <row r="2671" spans="1:24">
      <c r="A2671" s="8"/>
      <c r="D2671" s="16"/>
      <c r="E2671" s="8"/>
      <c r="F2671" s="8"/>
      <c r="G2671" s="8"/>
      <c r="I2671" s="8"/>
      <c r="J2671" s="8"/>
      <c r="K2671" s="8"/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</row>
    <row r="2672" spans="1:24">
      <c r="A2672" s="8"/>
      <c r="D2672" s="16"/>
      <c r="E2672" s="8"/>
      <c r="F2672" s="8"/>
      <c r="G2672" s="8"/>
      <c r="I2672" s="8"/>
      <c r="J2672" s="8"/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</row>
    <row r="2673" spans="1:24">
      <c r="A2673" s="8"/>
      <c r="D2673" s="16"/>
      <c r="E2673" s="8"/>
      <c r="F2673" s="8"/>
      <c r="G2673" s="8"/>
      <c r="I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</row>
    <row r="2674" spans="1:24">
      <c r="A2674" s="8"/>
      <c r="D2674" s="16"/>
      <c r="E2674" s="8"/>
      <c r="F2674" s="8"/>
      <c r="G2674" s="8"/>
      <c r="I2674" s="8"/>
      <c r="J2674" s="8"/>
      <c r="K2674" s="8"/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</row>
    <row r="2675" spans="1:24">
      <c r="A2675" s="8"/>
      <c r="D2675" s="16"/>
      <c r="E2675" s="8"/>
      <c r="F2675" s="8"/>
      <c r="G2675" s="8"/>
      <c r="I2675" s="8"/>
      <c r="J2675" s="8"/>
      <c r="K2675" s="8"/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</row>
    <row r="2676" spans="1:24">
      <c r="A2676" s="8"/>
      <c r="D2676" s="16"/>
      <c r="E2676" s="8"/>
      <c r="F2676" s="8"/>
      <c r="G2676" s="8"/>
      <c r="I2676" s="8"/>
      <c r="J2676" s="8"/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</row>
    <row r="2677" spans="1:24">
      <c r="A2677" s="8"/>
      <c r="D2677" s="16"/>
      <c r="E2677" s="8"/>
      <c r="F2677" s="8"/>
      <c r="G2677" s="8"/>
      <c r="I2677" s="8"/>
      <c r="J2677" s="8"/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</row>
    <row r="2678" spans="1:24">
      <c r="A2678" s="8"/>
      <c r="D2678" s="16"/>
      <c r="E2678" s="8"/>
      <c r="F2678" s="8"/>
      <c r="G2678" s="8"/>
      <c r="I2678" s="8"/>
      <c r="J2678" s="8"/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</row>
    <row r="2679" spans="1:24">
      <c r="A2679" s="8"/>
      <c r="D2679" s="16"/>
      <c r="E2679" s="8"/>
      <c r="F2679" s="8"/>
      <c r="G2679" s="8"/>
      <c r="I2679" s="8"/>
      <c r="J2679" s="8"/>
      <c r="K2679" s="8"/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</row>
    <row r="2680" spans="1:24">
      <c r="A2680" s="8"/>
      <c r="D2680" s="16"/>
      <c r="E2680" s="8"/>
      <c r="F2680" s="8"/>
      <c r="G2680" s="8"/>
      <c r="I2680" s="8"/>
      <c r="J2680" s="8"/>
      <c r="K2680" s="8"/>
      <c r="L2680" s="8"/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</row>
    <row r="2681" spans="1:24">
      <c r="A2681" s="8"/>
      <c r="D2681" s="16"/>
      <c r="E2681" s="8"/>
      <c r="F2681" s="8"/>
      <c r="G2681" s="8"/>
      <c r="I2681" s="8"/>
      <c r="J2681" s="8"/>
      <c r="K2681" s="8"/>
      <c r="L2681" s="8"/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</row>
    <row r="2682" spans="1:24">
      <c r="A2682" s="8"/>
      <c r="D2682" s="16"/>
      <c r="E2682" s="8"/>
      <c r="F2682" s="8"/>
      <c r="G2682" s="8"/>
      <c r="I2682" s="8"/>
      <c r="J2682" s="8"/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8"/>
      <c r="V2682" s="8"/>
      <c r="W2682" s="8"/>
      <c r="X2682" s="8"/>
    </row>
    <row r="2683" spans="1:24">
      <c r="A2683" s="8"/>
      <c r="D2683" s="16"/>
      <c r="E2683" s="8"/>
      <c r="F2683" s="8"/>
      <c r="G2683" s="8"/>
      <c r="I2683" s="8"/>
      <c r="J2683" s="8"/>
      <c r="K2683" s="8"/>
      <c r="L2683" s="8"/>
      <c r="M2683" s="8"/>
      <c r="N2683" s="8"/>
      <c r="O2683" s="8"/>
      <c r="P2683" s="8"/>
      <c r="Q2683" s="8"/>
      <c r="R2683" s="8"/>
      <c r="S2683" s="8"/>
      <c r="T2683" s="8"/>
      <c r="U2683" s="8"/>
      <c r="V2683" s="8"/>
      <c r="W2683" s="8"/>
      <c r="X2683" s="8"/>
    </row>
    <row r="2684" spans="1:24">
      <c r="A2684" s="8"/>
      <c r="D2684" s="16"/>
      <c r="E2684" s="8"/>
      <c r="F2684" s="8"/>
      <c r="G2684" s="8"/>
      <c r="I2684" s="8"/>
      <c r="J2684" s="8"/>
      <c r="K2684" s="8"/>
      <c r="L2684" s="8"/>
      <c r="M2684" s="8"/>
      <c r="N2684" s="8"/>
      <c r="O2684" s="8"/>
      <c r="P2684" s="8"/>
      <c r="Q2684" s="8"/>
      <c r="R2684" s="8"/>
      <c r="S2684" s="8"/>
      <c r="T2684" s="8"/>
      <c r="U2684" s="8"/>
      <c r="V2684" s="8"/>
      <c r="W2684" s="8"/>
      <c r="X2684" s="8"/>
    </row>
    <row r="2685" spans="1:24">
      <c r="A2685" s="8"/>
      <c r="D2685" s="16"/>
      <c r="E2685" s="8"/>
      <c r="F2685" s="8"/>
      <c r="G2685" s="8"/>
      <c r="I2685" s="8"/>
      <c r="J2685" s="8"/>
      <c r="K2685" s="8"/>
      <c r="L2685" s="8"/>
      <c r="M2685" s="8"/>
      <c r="N2685" s="8"/>
      <c r="O2685" s="8"/>
      <c r="P2685" s="8"/>
      <c r="Q2685" s="8"/>
      <c r="R2685" s="8"/>
      <c r="S2685" s="8"/>
      <c r="T2685" s="8"/>
      <c r="U2685" s="8"/>
      <c r="V2685" s="8"/>
      <c r="W2685" s="8"/>
      <c r="X2685" s="8"/>
    </row>
    <row r="2686" spans="1:24">
      <c r="A2686" s="8"/>
      <c r="D2686" s="16"/>
      <c r="E2686" s="8"/>
      <c r="F2686" s="8"/>
      <c r="G2686" s="8"/>
      <c r="I2686" s="8"/>
      <c r="J2686" s="8"/>
      <c r="K2686" s="8"/>
      <c r="L2686" s="8"/>
      <c r="M2686" s="8"/>
      <c r="N2686" s="8"/>
      <c r="O2686" s="8"/>
      <c r="P2686" s="8"/>
      <c r="Q2686" s="8"/>
      <c r="R2686" s="8"/>
      <c r="S2686" s="8"/>
      <c r="T2686" s="8"/>
      <c r="U2686" s="8"/>
      <c r="V2686" s="8"/>
      <c r="W2686" s="8"/>
      <c r="X2686" s="8"/>
    </row>
    <row r="2687" spans="1:24">
      <c r="A2687" s="8"/>
      <c r="D2687" s="16"/>
      <c r="E2687" s="8"/>
      <c r="F2687" s="8"/>
      <c r="G2687" s="8"/>
      <c r="I2687" s="8"/>
      <c r="J2687" s="8"/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</row>
    <row r="2688" spans="1:24">
      <c r="A2688" s="8"/>
      <c r="D2688" s="16"/>
      <c r="E2688" s="8"/>
      <c r="F2688" s="8"/>
      <c r="G2688" s="8"/>
      <c r="I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</row>
    <row r="2689" spans="1:24">
      <c r="A2689" s="8"/>
      <c r="D2689" s="16"/>
      <c r="E2689" s="8"/>
      <c r="F2689" s="8"/>
      <c r="G2689" s="8"/>
      <c r="I2689" s="8"/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</row>
    <row r="2690" spans="1:24">
      <c r="A2690" s="8"/>
      <c r="D2690" s="16"/>
      <c r="E2690" s="8"/>
      <c r="F2690" s="8"/>
      <c r="G2690" s="8"/>
      <c r="I2690" s="8"/>
      <c r="J2690" s="8"/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</row>
    <row r="2691" spans="1:24">
      <c r="A2691" s="8"/>
      <c r="D2691" s="16"/>
      <c r="E2691" s="8"/>
      <c r="F2691" s="8"/>
      <c r="G2691" s="8"/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</row>
    <row r="2692" spans="1:24">
      <c r="A2692" s="8"/>
      <c r="D2692" s="16"/>
      <c r="E2692" s="8"/>
      <c r="F2692" s="8"/>
      <c r="G2692" s="8"/>
      <c r="I2692" s="8"/>
      <c r="J2692" s="8"/>
      <c r="K2692" s="8"/>
      <c r="L2692" s="8"/>
      <c r="M2692" s="8"/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</row>
    <row r="2693" spans="1:24">
      <c r="A2693" s="8"/>
      <c r="D2693" s="16"/>
      <c r="E2693" s="8"/>
      <c r="F2693" s="8"/>
      <c r="G2693" s="8"/>
      <c r="I2693" s="8"/>
      <c r="J2693" s="8"/>
      <c r="K2693" s="8"/>
      <c r="L2693" s="8"/>
      <c r="M2693" s="8"/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</row>
    <row r="2694" spans="1:24">
      <c r="A2694" s="8"/>
      <c r="D2694" s="16"/>
      <c r="E2694" s="8"/>
      <c r="F2694" s="8"/>
      <c r="G2694" s="8"/>
      <c r="I2694" s="8"/>
      <c r="J2694" s="8"/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</row>
    <row r="2695" spans="1:24">
      <c r="A2695" s="8"/>
      <c r="D2695" s="16"/>
      <c r="E2695" s="8"/>
      <c r="F2695" s="8"/>
      <c r="G2695" s="8"/>
      <c r="I2695" s="8"/>
      <c r="J2695" s="8"/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</row>
    <row r="2696" spans="1:24">
      <c r="A2696" s="8"/>
      <c r="D2696" s="16"/>
      <c r="E2696" s="8"/>
      <c r="F2696" s="8"/>
      <c r="G2696" s="8"/>
      <c r="I2696" s="8"/>
      <c r="J2696" s="8"/>
      <c r="K2696" s="8"/>
      <c r="L2696" s="8"/>
      <c r="M2696" s="8"/>
      <c r="N2696" s="8"/>
      <c r="O2696" s="8"/>
      <c r="P2696" s="8"/>
      <c r="Q2696" s="8"/>
      <c r="R2696" s="8"/>
      <c r="S2696" s="8"/>
      <c r="T2696" s="8"/>
      <c r="U2696" s="8"/>
      <c r="V2696" s="8"/>
      <c r="W2696" s="8"/>
      <c r="X2696" s="8"/>
    </row>
    <row r="2697" spans="1:24">
      <c r="A2697" s="8"/>
      <c r="D2697" s="16"/>
      <c r="E2697" s="8"/>
      <c r="F2697" s="8"/>
      <c r="G2697" s="8"/>
      <c r="I2697" s="8"/>
      <c r="J2697" s="8"/>
      <c r="K2697" s="8"/>
      <c r="L2697" s="8"/>
      <c r="M2697" s="8"/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</row>
    <row r="2698" spans="1:24">
      <c r="A2698" s="8"/>
      <c r="D2698" s="16"/>
      <c r="E2698" s="8"/>
      <c r="F2698" s="8"/>
      <c r="G2698" s="8"/>
      <c r="I2698" s="8"/>
      <c r="J2698" s="8"/>
      <c r="K2698" s="8"/>
      <c r="L2698" s="8"/>
      <c r="M2698" s="8"/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</row>
    <row r="2699" spans="1:24">
      <c r="A2699" s="8"/>
      <c r="D2699" s="16"/>
      <c r="E2699" s="8"/>
      <c r="F2699" s="8"/>
      <c r="G2699" s="8"/>
      <c r="I2699" s="8"/>
      <c r="J2699" s="8"/>
      <c r="K2699" s="8"/>
      <c r="L2699" s="8"/>
      <c r="M2699" s="8"/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</row>
    <row r="2700" spans="1:24">
      <c r="A2700" s="8"/>
      <c r="D2700" s="16"/>
      <c r="E2700" s="8"/>
      <c r="F2700" s="8"/>
      <c r="G2700" s="8"/>
      <c r="I2700" s="8"/>
      <c r="J2700" s="8"/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</row>
    <row r="2701" spans="1:24">
      <c r="A2701" s="8"/>
      <c r="D2701" s="16"/>
      <c r="E2701" s="8"/>
      <c r="F2701" s="8"/>
      <c r="G2701" s="8"/>
      <c r="I2701" s="8"/>
      <c r="J2701" s="8"/>
      <c r="K2701" s="8"/>
      <c r="L2701" s="8"/>
      <c r="M2701" s="8"/>
      <c r="N2701" s="8"/>
      <c r="O2701" s="8"/>
      <c r="P2701" s="8"/>
      <c r="Q2701" s="8"/>
      <c r="R2701" s="8"/>
      <c r="S2701" s="8"/>
      <c r="T2701" s="8"/>
      <c r="U2701" s="8"/>
      <c r="V2701" s="8"/>
      <c r="W2701" s="8"/>
      <c r="X2701" s="8"/>
    </row>
    <row r="2702" spans="1:24">
      <c r="A2702" s="8"/>
      <c r="D2702" s="16"/>
      <c r="E2702" s="8"/>
      <c r="F2702" s="8"/>
      <c r="G2702" s="8"/>
      <c r="I2702" s="8"/>
      <c r="J2702" s="8"/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</row>
    <row r="2703" spans="1:24">
      <c r="A2703" s="8"/>
      <c r="D2703" s="16"/>
      <c r="E2703" s="8"/>
      <c r="F2703" s="8"/>
      <c r="G2703" s="8"/>
      <c r="I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</row>
    <row r="2704" spans="1:24">
      <c r="A2704" s="8"/>
      <c r="D2704" s="16"/>
      <c r="E2704" s="8"/>
      <c r="F2704" s="8"/>
      <c r="G2704" s="8"/>
      <c r="I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</row>
    <row r="2705" spans="1:24">
      <c r="A2705" s="8"/>
      <c r="D2705" s="16"/>
      <c r="E2705" s="8"/>
      <c r="F2705" s="8"/>
      <c r="G2705" s="8"/>
      <c r="I2705" s="8"/>
      <c r="J2705" s="8"/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</row>
    <row r="2706" spans="1:24">
      <c r="A2706" s="8"/>
      <c r="D2706" s="16"/>
      <c r="E2706" s="8"/>
      <c r="F2706" s="8"/>
      <c r="G2706" s="8"/>
      <c r="I2706" s="8"/>
      <c r="J2706" s="8"/>
      <c r="K2706" s="8"/>
      <c r="L2706" s="8"/>
      <c r="M2706" s="8"/>
      <c r="N2706" s="8"/>
      <c r="O2706" s="8"/>
      <c r="P2706" s="8"/>
      <c r="Q2706" s="8"/>
      <c r="R2706" s="8"/>
      <c r="S2706" s="8"/>
      <c r="T2706" s="8"/>
      <c r="U2706" s="8"/>
      <c r="V2706" s="8"/>
      <c r="W2706" s="8"/>
      <c r="X2706" s="8"/>
    </row>
    <row r="2707" spans="1:24">
      <c r="A2707" s="8"/>
      <c r="D2707" s="16"/>
      <c r="E2707" s="8"/>
      <c r="F2707" s="8"/>
      <c r="G2707" s="8"/>
      <c r="I2707" s="8"/>
      <c r="J2707" s="8"/>
      <c r="K2707" s="8"/>
      <c r="L2707" s="8"/>
      <c r="M2707" s="8"/>
      <c r="N2707" s="8"/>
      <c r="O2707" s="8"/>
      <c r="P2707" s="8"/>
      <c r="Q2707" s="8"/>
      <c r="R2707" s="8"/>
      <c r="S2707" s="8"/>
      <c r="T2707" s="8"/>
      <c r="U2707" s="8"/>
      <c r="V2707" s="8"/>
      <c r="W2707" s="8"/>
      <c r="X2707" s="8"/>
    </row>
    <row r="2708" spans="1:24">
      <c r="A2708" s="8"/>
      <c r="D2708" s="16"/>
      <c r="E2708" s="8"/>
      <c r="F2708" s="8"/>
      <c r="G2708" s="8"/>
      <c r="I2708" s="8"/>
      <c r="J2708" s="8"/>
      <c r="K2708" s="8"/>
      <c r="L2708" s="8"/>
      <c r="M2708" s="8"/>
      <c r="N2708" s="8"/>
      <c r="O2708" s="8"/>
      <c r="P2708" s="8"/>
      <c r="Q2708" s="8"/>
      <c r="R2708" s="8"/>
      <c r="S2708" s="8"/>
      <c r="T2708" s="8"/>
      <c r="U2708" s="8"/>
      <c r="V2708" s="8"/>
      <c r="W2708" s="8"/>
      <c r="X2708" s="8"/>
    </row>
    <row r="2709" spans="1:24">
      <c r="A2709" s="8"/>
      <c r="D2709" s="16"/>
      <c r="E2709" s="8"/>
      <c r="F2709" s="8"/>
      <c r="G2709" s="8"/>
      <c r="I2709" s="8"/>
      <c r="J2709" s="8"/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</row>
    <row r="2710" spans="1:24">
      <c r="A2710" s="8"/>
      <c r="D2710" s="16"/>
      <c r="E2710" s="8"/>
      <c r="F2710" s="8"/>
      <c r="G2710" s="8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</row>
    <row r="2711" spans="1:24">
      <c r="A2711" s="8"/>
      <c r="D2711" s="16"/>
      <c r="E2711" s="8"/>
      <c r="F2711" s="8"/>
      <c r="G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</row>
    <row r="2712" spans="1:24">
      <c r="A2712" s="8"/>
      <c r="D2712" s="16"/>
      <c r="E2712" s="8"/>
      <c r="F2712" s="8"/>
      <c r="G2712" s="8"/>
      <c r="I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</row>
    <row r="2713" spans="1:24">
      <c r="A2713" s="8"/>
      <c r="D2713" s="16"/>
      <c r="E2713" s="8"/>
      <c r="F2713" s="8"/>
      <c r="G2713" s="8"/>
      <c r="I2713" s="8"/>
      <c r="J2713" s="8"/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</row>
    <row r="2714" spans="1:24">
      <c r="A2714" s="8"/>
      <c r="D2714" s="16"/>
      <c r="E2714" s="8"/>
      <c r="F2714" s="8"/>
      <c r="G2714" s="8"/>
      <c r="I2714" s="8"/>
      <c r="J2714" s="8"/>
      <c r="K2714" s="8"/>
      <c r="L2714" s="8"/>
      <c r="M2714" s="8"/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</row>
    <row r="2715" spans="1:24">
      <c r="A2715" s="8"/>
      <c r="D2715" s="16"/>
      <c r="E2715" s="8"/>
      <c r="F2715" s="8"/>
      <c r="G2715" s="8"/>
      <c r="I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</row>
    <row r="2716" spans="1:24">
      <c r="A2716" s="8"/>
      <c r="D2716" s="16"/>
      <c r="E2716" s="8"/>
      <c r="F2716" s="8"/>
      <c r="G2716" s="8"/>
      <c r="I2716" s="8"/>
      <c r="J2716" s="8"/>
      <c r="K2716" s="8"/>
      <c r="L2716" s="8"/>
      <c r="M2716" s="8"/>
      <c r="N2716" s="8"/>
      <c r="O2716" s="8"/>
      <c r="P2716" s="8"/>
      <c r="Q2716" s="8"/>
      <c r="R2716" s="8"/>
      <c r="S2716" s="8"/>
      <c r="T2716" s="8"/>
      <c r="U2716" s="8"/>
      <c r="V2716" s="8"/>
      <c r="W2716" s="8"/>
      <c r="X2716" s="8"/>
    </row>
    <row r="2717" spans="1:24">
      <c r="A2717" s="8"/>
      <c r="D2717" s="16"/>
      <c r="E2717" s="8"/>
      <c r="F2717" s="8"/>
      <c r="G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</row>
    <row r="2718" spans="1:24">
      <c r="A2718" s="8"/>
      <c r="D2718" s="16"/>
      <c r="E2718" s="8"/>
      <c r="F2718" s="8"/>
      <c r="G2718" s="8"/>
      <c r="I2718" s="8"/>
      <c r="J2718" s="8"/>
      <c r="K2718" s="8"/>
      <c r="L2718" s="8"/>
      <c r="M2718" s="8"/>
      <c r="N2718" s="8"/>
      <c r="O2718" s="8"/>
      <c r="P2718" s="8"/>
      <c r="Q2718" s="8"/>
      <c r="R2718" s="8"/>
      <c r="S2718" s="8"/>
      <c r="T2718" s="8"/>
      <c r="U2718" s="8"/>
      <c r="V2718" s="8"/>
      <c r="W2718" s="8"/>
      <c r="X2718" s="8"/>
    </row>
    <row r="2719" spans="1:24">
      <c r="A2719" s="8"/>
      <c r="D2719" s="16"/>
      <c r="E2719" s="8"/>
      <c r="F2719" s="8"/>
      <c r="G2719" s="8"/>
      <c r="I2719" s="8"/>
      <c r="J2719" s="8"/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</row>
    <row r="2720" spans="1:24">
      <c r="A2720" s="8"/>
      <c r="D2720" s="16"/>
      <c r="E2720" s="8"/>
      <c r="F2720" s="8"/>
      <c r="G2720" s="8"/>
      <c r="I2720" s="8"/>
      <c r="J2720" s="8"/>
      <c r="K2720" s="8"/>
      <c r="L2720" s="8"/>
      <c r="M2720" s="8"/>
      <c r="N2720" s="8"/>
      <c r="O2720" s="8"/>
      <c r="P2720" s="8"/>
      <c r="Q2720" s="8"/>
      <c r="R2720" s="8"/>
      <c r="S2720" s="8"/>
      <c r="T2720" s="8"/>
      <c r="U2720" s="8"/>
      <c r="V2720" s="8"/>
      <c r="W2720" s="8"/>
      <c r="X2720" s="8"/>
    </row>
    <row r="2721" spans="1:24">
      <c r="A2721" s="8"/>
      <c r="D2721" s="16"/>
      <c r="E2721" s="8"/>
      <c r="F2721" s="8"/>
      <c r="G2721" s="8"/>
      <c r="I2721" s="8"/>
      <c r="J2721" s="8"/>
      <c r="K2721" s="8"/>
      <c r="L2721" s="8"/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</row>
    <row r="2722" spans="1:24">
      <c r="A2722" s="8"/>
      <c r="D2722" s="16"/>
      <c r="E2722" s="8"/>
      <c r="F2722" s="8"/>
      <c r="G2722" s="8"/>
      <c r="I2722" s="8"/>
      <c r="J2722" s="8"/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</row>
    <row r="2723" spans="1:24">
      <c r="A2723" s="8"/>
      <c r="D2723" s="16"/>
      <c r="E2723" s="8"/>
      <c r="F2723" s="8"/>
      <c r="G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</row>
    <row r="2724" spans="1:24">
      <c r="A2724" s="8"/>
      <c r="D2724" s="16"/>
      <c r="E2724" s="8"/>
      <c r="F2724" s="8"/>
      <c r="G2724" s="8"/>
      <c r="I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</row>
    <row r="2725" spans="1:24">
      <c r="A2725" s="8"/>
      <c r="D2725" s="16"/>
      <c r="E2725" s="8"/>
      <c r="F2725" s="8"/>
      <c r="G2725" s="8"/>
      <c r="I2725" s="8"/>
      <c r="J2725" s="8"/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</row>
    <row r="2726" spans="1:24">
      <c r="A2726" s="8"/>
      <c r="D2726" s="16"/>
      <c r="E2726" s="8"/>
      <c r="F2726" s="8"/>
      <c r="G2726" s="8"/>
      <c r="I2726" s="8"/>
      <c r="J2726" s="8"/>
      <c r="K2726" s="8"/>
      <c r="L2726" s="8"/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</row>
    <row r="2727" spans="1:24">
      <c r="A2727" s="8"/>
      <c r="D2727" s="16"/>
      <c r="E2727" s="8"/>
      <c r="F2727" s="8"/>
      <c r="G2727" s="8"/>
      <c r="I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</row>
    <row r="2728" spans="1:24">
      <c r="A2728" s="8"/>
      <c r="D2728" s="16"/>
      <c r="E2728" s="8"/>
      <c r="F2728" s="8"/>
      <c r="G2728" s="8"/>
      <c r="I2728" s="8"/>
      <c r="J2728" s="8"/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</row>
    <row r="2729" spans="1:24">
      <c r="A2729" s="8"/>
      <c r="D2729" s="16"/>
      <c r="E2729" s="8"/>
      <c r="F2729" s="8"/>
      <c r="G2729" s="8"/>
      <c r="I2729" s="8"/>
      <c r="J2729" s="8"/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</row>
    <row r="2730" spans="1:24">
      <c r="A2730" s="8"/>
      <c r="D2730" s="16"/>
      <c r="E2730" s="8"/>
      <c r="F2730" s="8"/>
      <c r="G2730" s="8"/>
      <c r="I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</row>
    <row r="2731" spans="1:24">
      <c r="A2731" s="8"/>
      <c r="D2731" s="16"/>
      <c r="E2731" s="8"/>
      <c r="F2731" s="8"/>
      <c r="G2731" s="8"/>
      <c r="I2731" s="8"/>
      <c r="J2731" s="8"/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</row>
    <row r="2732" spans="1:24">
      <c r="A2732" s="8"/>
      <c r="D2732" s="16"/>
      <c r="E2732" s="8"/>
      <c r="F2732" s="8"/>
      <c r="G2732" s="8"/>
      <c r="I2732" s="8"/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</row>
    <row r="2733" spans="1:24">
      <c r="A2733" s="8"/>
      <c r="D2733" s="16"/>
      <c r="E2733" s="8"/>
      <c r="F2733" s="8"/>
      <c r="G2733" s="8"/>
      <c r="I2733" s="8"/>
      <c r="J2733" s="8"/>
      <c r="K2733" s="8"/>
      <c r="L2733" s="8"/>
      <c r="M2733" s="8"/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</row>
    <row r="2734" spans="1:24">
      <c r="A2734" s="8"/>
      <c r="D2734" s="16"/>
      <c r="E2734" s="8"/>
      <c r="F2734" s="8"/>
      <c r="G2734" s="8"/>
      <c r="I2734" s="8"/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</row>
    <row r="2735" spans="1:24">
      <c r="A2735" s="8"/>
      <c r="D2735" s="16"/>
      <c r="E2735" s="8"/>
      <c r="F2735" s="8"/>
      <c r="G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</row>
    <row r="2736" spans="1:24">
      <c r="A2736" s="8"/>
      <c r="D2736" s="16"/>
      <c r="E2736" s="8"/>
      <c r="F2736" s="8"/>
      <c r="G2736" s="8"/>
      <c r="I2736" s="8"/>
      <c r="J2736" s="8"/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</row>
    <row r="2737" spans="1:24">
      <c r="A2737" s="8"/>
      <c r="D2737" s="16"/>
      <c r="E2737" s="8"/>
      <c r="F2737" s="8"/>
      <c r="G2737" s="8"/>
      <c r="I2737" s="8"/>
      <c r="J2737" s="8"/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</row>
    <row r="2738" spans="1:24">
      <c r="A2738" s="8"/>
      <c r="D2738" s="16"/>
      <c r="E2738" s="8"/>
      <c r="F2738" s="8"/>
      <c r="G2738" s="8"/>
      <c r="I2738" s="8"/>
      <c r="J2738" s="8"/>
      <c r="K2738" s="8"/>
      <c r="L2738" s="8"/>
      <c r="M2738" s="8"/>
      <c r="N2738" s="8"/>
      <c r="O2738" s="8"/>
      <c r="P2738" s="8"/>
      <c r="Q2738" s="8"/>
      <c r="R2738" s="8"/>
      <c r="S2738" s="8"/>
      <c r="T2738" s="8"/>
      <c r="U2738" s="8"/>
      <c r="V2738" s="8"/>
      <c r="W2738" s="8"/>
      <c r="X2738" s="8"/>
    </row>
    <row r="2739" spans="1:24">
      <c r="A2739" s="8"/>
      <c r="D2739" s="16"/>
      <c r="E2739" s="8"/>
      <c r="F2739" s="8"/>
      <c r="G2739" s="8"/>
      <c r="I2739" s="8"/>
      <c r="J2739" s="8"/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</row>
    <row r="2740" spans="1:24">
      <c r="A2740" s="8"/>
      <c r="D2740" s="16"/>
      <c r="E2740" s="8"/>
      <c r="F2740" s="8"/>
      <c r="G2740" s="8"/>
      <c r="I2740" s="8"/>
      <c r="J2740" s="8"/>
      <c r="K2740" s="8"/>
      <c r="L2740" s="8"/>
      <c r="M2740" s="8"/>
      <c r="N2740" s="8"/>
      <c r="O2740" s="8"/>
      <c r="P2740" s="8"/>
      <c r="Q2740" s="8"/>
      <c r="R2740" s="8"/>
      <c r="S2740" s="8"/>
      <c r="T2740" s="8"/>
      <c r="U2740" s="8"/>
      <c r="V2740" s="8"/>
      <c r="W2740" s="8"/>
      <c r="X2740" s="8"/>
    </row>
    <row r="2741" spans="1:24">
      <c r="A2741" s="8"/>
      <c r="D2741" s="16"/>
      <c r="E2741" s="8"/>
      <c r="F2741" s="8"/>
      <c r="G2741" s="8"/>
      <c r="I2741" s="8"/>
      <c r="J2741" s="8"/>
      <c r="K2741" s="8"/>
      <c r="L2741" s="8"/>
      <c r="M2741" s="8"/>
      <c r="N2741" s="8"/>
      <c r="O2741" s="8"/>
      <c r="P2741" s="8"/>
      <c r="Q2741" s="8"/>
      <c r="R2741" s="8"/>
      <c r="S2741" s="8"/>
      <c r="T2741" s="8"/>
      <c r="U2741" s="8"/>
      <c r="V2741" s="8"/>
      <c r="W2741" s="8"/>
      <c r="X2741" s="8"/>
    </row>
    <row r="2742" spans="1:24">
      <c r="A2742" s="8"/>
      <c r="D2742" s="16"/>
      <c r="E2742" s="8"/>
      <c r="F2742" s="8"/>
      <c r="G2742" s="8"/>
      <c r="I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</row>
    <row r="2743" spans="1:24">
      <c r="A2743" s="8"/>
      <c r="D2743" s="16"/>
      <c r="E2743" s="8"/>
      <c r="F2743" s="8"/>
      <c r="G2743" s="8"/>
      <c r="I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</row>
    <row r="2744" spans="1:24">
      <c r="A2744" s="8"/>
      <c r="D2744" s="16"/>
      <c r="E2744" s="8"/>
      <c r="F2744" s="8"/>
      <c r="G2744" s="8"/>
      <c r="I2744" s="8"/>
      <c r="J2744" s="8"/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</row>
    <row r="2745" spans="1:24">
      <c r="A2745" s="8"/>
      <c r="D2745" s="16"/>
      <c r="E2745" s="8"/>
      <c r="F2745" s="8"/>
      <c r="G2745" s="8"/>
      <c r="I2745" s="8"/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</row>
    <row r="2746" spans="1:24">
      <c r="A2746" s="8"/>
      <c r="D2746" s="16"/>
      <c r="E2746" s="8"/>
      <c r="F2746" s="8"/>
      <c r="G2746" s="8"/>
      <c r="I2746" s="8"/>
      <c r="J2746" s="8"/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</row>
    <row r="2747" spans="1:24">
      <c r="A2747" s="8"/>
      <c r="D2747" s="16"/>
      <c r="E2747" s="8"/>
      <c r="F2747" s="8"/>
      <c r="G2747" s="8"/>
      <c r="I2747" s="8"/>
      <c r="J2747" s="8"/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</row>
    <row r="2748" spans="1:24">
      <c r="A2748" s="8"/>
      <c r="D2748" s="16"/>
      <c r="E2748" s="8"/>
      <c r="F2748" s="8"/>
      <c r="G2748" s="8"/>
      <c r="I2748" s="8"/>
      <c r="J2748" s="8"/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</row>
    <row r="2749" spans="1:24">
      <c r="A2749" s="8"/>
      <c r="D2749" s="16"/>
      <c r="E2749" s="8"/>
      <c r="F2749" s="8"/>
      <c r="G2749" s="8"/>
      <c r="I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</row>
    <row r="2750" spans="1:24">
      <c r="A2750" s="8"/>
      <c r="D2750" s="16"/>
      <c r="E2750" s="8"/>
      <c r="F2750" s="8"/>
      <c r="G2750" s="8"/>
      <c r="I2750" s="8"/>
      <c r="J2750" s="8"/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</row>
    <row r="2751" spans="1:24">
      <c r="A2751" s="8"/>
      <c r="D2751" s="16"/>
      <c r="E2751" s="8"/>
      <c r="F2751" s="8"/>
      <c r="G2751" s="8"/>
      <c r="I2751" s="8"/>
      <c r="J2751" s="8"/>
      <c r="K2751" s="8"/>
      <c r="L2751" s="8"/>
      <c r="M2751" s="8"/>
      <c r="N2751" s="8"/>
      <c r="O2751" s="8"/>
      <c r="P2751" s="8"/>
      <c r="Q2751" s="8"/>
      <c r="R2751" s="8"/>
      <c r="S2751" s="8"/>
      <c r="T2751" s="8"/>
      <c r="U2751" s="8"/>
      <c r="V2751" s="8"/>
      <c r="W2751" s="8"/>
      <c r="X2751" s="8"/>
    </row>
    <row r="2752" spans="1:24">
      <c r="A2752" s="8"/>
      <c r="D2752" s="16"/>
      <c r="E2752" s="8"/>
      <c r="F2752" s="8"/>
      <c r="G2752" s="8"/>
      <c r="I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</row>
    <row r="2753" spans="1:24">
      <c r="A2753" s="8"/>
      <c r="D2753" s="16"/>
      <c r="E2753" s="8"/>
      <c r="F2753" s="8"/>
      <c r="G2753" s="8"/>
      <c r="I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</row>
    <row r="2754" spans="1:24">
      <c r="A2754" s="8"/>
      <c r="D2754" s="16"/>
      <c r="E2754" s="8"/>
      <c r="F2754" s="8"/>
      <c r="G2754" s="8"/>
      <c r="I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</row>
    <row r="2755" spans="1:24">
      <c r="A2755" s="8"/>
      <c r="D2755" s="16"/>
      <c r="E2755" s="8"/>
      <c r="F2755" s="8"/>
      <c r="G2755" s="8"/>
      <c r="I2755" s="8"/>
      <c r="J2755" s="8"/>
      <c r="K2755" s="8"/>
      <c r="L2755" s="8"/>
      <c r="M2755" s="8"/>
      <c r="N2755" s="8"/>
      <c r="O2755" s="8"/>
      <c r="P2755" s="8"/>
      <c r="Q2755" s="8"/>
      <c r="R2755" s="8"/>
      <c r="S2755" s="8"/>
      <c r="T2755" s="8"/>
      <c r="U2755" s="8"/>
      <c r="V2755" s="8"/>
      <c r="W2755" s="8"/>
      <c r="X2755" s="8"/>
    </row>
    <row r="2756" spans="1:24">
      <c r="A2756" s="8"/>
      <c r="D2756" s="16"/>
      <c r="E2756" s="8"/>
      <c r="F2756" s="8"/>
      <c r="G2756" s="8"/>
      <c r="I2756" s="8"/>
      <c r="J2756" s="8"/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</row>
    <row r="2757" spans="1:24">
      <c r="A2757" s="8"/>
      <c r="D2757" s="16"/>
      <c r="E2757" s="8"/>
      <c r="F2757" s="8"/>
      <c r="G2757" s="8"/>
      <c r="I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</row>
    <row r="2758" spans="1:24">
      <c r="A2758" s="8"/>
      <c r="D2758" s="16"/>
      <c r="E2758" s="8"/>
      <c r="F2758" s="8"/>
      <c r="G2758" s="8"/>
      <c r="I2758" s="8"/>
      <c r="J2758" s="8"/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</row>
    <row r="2759" spans="1:24">
      <c r="A2759" s="8"/>
      <c r="D2759" s="16"/>
      <c r="E2759" s="8"/>
      <c r="F2759" s="8"/>
      <c r="G2759" s="8"/>
      <c r="I2759" s="8"/>
      <c r="J2759" s="8"/>
      <c r="K2759" s="8"/>
      <c r="L2759" s="8"/>
      <c r="M2759" s="8"/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</row>
    <row r="2760" spans="1:24">
      <c r="A2760" s="8"/>
      <c r="D2760" s="16"/>
      <c r="E2760" s="8"/>
      <c r="F2760" s="8"/>
      <c r="G2760" s="8"/>
      <c r="I2760" s="8"/>
      <c r="J2760" s="8"/>
      <c r="K2760" s="8"/>
      <c r="L2760" s="8"/>
      <c r="M2760" s="8"/>
      <c r="N2760" s="8"/>
      <c r="O2760" s="8"/>
      <c r="P2760" s="8"/>
      <c r="Q2760" s="8"/>
      <c r="R2760" s="8"/>
      <c r="S2760" s="8"/>
      <c r="T2760" s="8"/>
      <c r="U2760" s="8"/>
      <c r="V2760" s="8"/>
      <c r="W2760" s="8"/>
      <c r="X2760" s="8"/>
    </row>
    <row r="2761" spans="1:24">
      <c r="A2761" s="8"/>
      <c r="D2761" s="16"/>
      <c r="E2761" s="8"/>
      <c r="F2761" s="8"/>
      <c r="G2761" s="8"/>
      <c r="I2761" s="8"/>
      <c r="J2761" s="8"/>
      <c r="K2761" s="8"/>
      <c r="L2761" s="8"/>
      <c r="M2761" s="8"/>
      <c r="N2761" s="8"/>
      <c r="O2761" s="8"/>
      <c r="P2761" s="8"/>
      <c r="Q2761" s="8"/>
      <c r="R2761" s="8"/>
      <c r="S2761" s="8"/>
      <c r="T2761" s="8"/>
      <c r="U2761" s="8"/>
      <c r="V2761" s="8"/>
      <c r="W2761" s="8"/>
      <c r="X2761" s="8"/>
    </row>
    <row r="2762" spans="1:24">
      <c r="A2762" s="8"/>
      <c r="D2762" s="16"/>
      <c r="E2762" s="8"/>
      <c r="F2762" s="8"/>
      <c r="G2762" s="8"/>
      <c r="I2762" s="8"/>
      <c r="J2762" s="8"/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</row>
    <row r="2763" spans="1:24">
      <c r="A2763" s="8"/>
      <c r="D2763" s="16"/>
      <c r="E2763" s="8"/>
      <c r="F2763" s="8"/>
      <c r="G2763" s="8"/>
      <c r="I2763" s="8"/>
      <c r="J2763" s="8"/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</row>
    <row r="2764" spans="1:24">
      <c r="A2764" s="8"/>
      <c r="D2764" s="16"/>
      <c r="E2764" s="8"/>
      <c r="F2764" s="8"/>
      <c r="G2764" s="8"/>
      <c r="I2764" s="8"/>
      <c r="J2764" s="8"/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</row>
    <row r="2765" spans="1:24">
      <c r="A2765" s="8"/>
      <c r="D2765" s="16"/>
      <c r="E2765" s="8"/>
      <c r="F2765" s="8"/>
      <c r="G2765" s="8"/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</row>
    <row r="2766" spans="1:24">
      <c r="A2766" s="8"/>
      <c r="D2766" s="16"/>
      <c r="E2766" s="8"/>
      <c r="F2766" s="8"/>
      <c r="G2766" s="8"/>
      <c r="I2766" s="8"/>
      <c r="J2766" s="8"/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</row>
    <row r="2767" spans="1:24">
      <c r="A2767" s="8"/>
      <c r="D2767" s="16"/>
      <c r="E2767" s="8"/>
      <c r="F2767" s="8"/>
      <c r="G2767" s="8"/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</row>
    <row r="2768" spans="1:24">
      <c r="A2768" s="8"/>
      <c r="D2768" s="16"/>
      <c r="E2768" s="8"/>
      <c r="F2768" s="8"/>
      <c r="G2768" s="8"/>
      <c r="I2768" s="8"/>
      <c r="J2768" s="8"/>
      <c r="K2768" s="8"/>
      <c r="L2768" s="8"/>
      <c r="M2768" s="8"/>
      <c r="N2768" s="8"/>
      <c r="O2768" s="8"/>
      <c r="P2768" s="8"/>
      <c r="Q2768" s="8"/>
      <c r="R2768" s="8"/>
      <c r="S2768" s="8"/>
      <c r="T2768" s="8"/>
      <c r="U2768" s="8"/>
      <c r="V2768" s="8"/>
      <c r="W2768" s="8"/>
      <c r="X2768" s="8"/>
    </row>
    <row r="2769" spans="1:24">
      <c r="A2769" s="8"/>
      <c r="D2769" s="16"/>
      <c r="E2769" s="8"/>
      <c r="F2769" s="8"/>
      <c r="G2769" s="8"/>
      <c r="I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</row>
    <row r="2770" spans="1:24">
      <c r="A2770" s="8"/>
      <c r="D2770" s="16"/>
      <c r="E2770" s="8"/>
      <c r="F2770" s="8"/>
      <c r="G2770" s="8"/>
      <c r="I2770" s="8"/>
      <c r="J2770" s="8"/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</row>
    <row r="2771" spans="1:24">
      <c r="A2771" s="8"/>
      <c r="D2771" s="16"/>
      <c r="E2771" s="8"/>
      <c r="F2771" s="8"/>
      <c r="G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</row>
    <row r="2772" spans="1:24">
      <c r="A2772" s="8"/>
      <c r="D2772" s="16"/>
      <c r="E2772" s="8"/>
      <c r="F2772" s="8"/>
      <c r="G2772" s="8"/>
      <c r="I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</row>
    <row r="2773" spans="1:24">
      <c r="A2773" s="8"/>
      <c r="D2773" s="16"/>
      <c r="E2773" s="8"/>
      <c r="F2773" s="8"/>
      <c r="G2773" s="8"/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</row>
    <row r="2774" spans="1:24">
      <c r="A2774" s="8"/>
      <c r="D2774" s="16"/>
      <c r="E2774" s="8"/>
      <c r="F2774" s="8"/>
      <c r="G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</row>
    <row r="2775" spans="1:24">
      <c r="A2775" s="8"/>
      <c r="D2775" s="16"/>
      <c r="E2775" s="8"/>
      <c r="F2775" s="8"/>
      <c r="G2775" s="8"/>
      <c r="I2775" s="8"/>
      <c r="J2775" s="8"/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</row>
    <row r="2776" spans="1:24">
      <c r="A2776" s="8"/>
      <c r="D2776" s="16"/>
      <c r="E2776" s="8"/>
      <c r="F2776" s="8"/>
      <c r="G2776" s="8"/>
      <c r="I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</row>
    <row r="2777" spans="1:24">
      <c r="A2777" s="8"/>
      <c r="D2777" s="16"/>
      <c r="E2777" s="8"/>
      <c r="F2777" s="8"/>
      <c r="G2777" s="8"/>
      <c r="I2777" s="8"/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</row>
    <row r="2778" spans="1:24">
      <c r="A2778" s="8"/>
      <c r="D2778" s="16"/>
      <c r="E2778" s="8"/>
      <c r="F2778" s="8"/>
      <c r="G2778" s="8"/>
      <c r="I2778" s="8"/>
      <c r="J2778" s="8"/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</row>
    <row r="2779" spans="1:24">
      <c r="A2779" s="8"/>
      <c r="D2779" s="16"/>
      <c r="E2779" s="8"/>
      <c r="F2779" s="8"/>
      <c r="G2779" s="8"/>
      <c r="I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</row>
    <row r="2780" spans="1:24">
      <c r="A2780" s="8"/>
      <c r="D2780" s="16"/>
      <c r="E2780" s="8"/>
      <c r="F2780" s="8"/>
      <c r="G2780" s="8"/>
      <c r="I2780" s="8"/>
      <c r="J2780" s="8"/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</row>
    <row r="2781" spans="1:24">
      <c r="A2781" s="8"/>
      <c r="D2781" s="16"/>
      <c r="E2781" s="8"/>
      <c r="F2781" s="8"/>
      <c r="G2781" s="8"/>
      <c r="I2781" s="8"/>
      <c r="J2781" s="8"/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</row>
    <row r="2782" spans="1:24">
      <c r="A2782" s="8"/>
      <c r="D2782" s="16"/>
      <c r="E2782" s="8"/>
      <c r="F2782" s="8"/>
      <c r="G2782" s="8"/>
      <c r="I2782" s="8"/>
      <c r="J2782" s="8"/>
      <c r="K2782" s="8"/>
      <c r="L2782" s="8"/>
      <c r="M2782" s="8"/>
      <c r="N2782" s="8"/>
      <c r="O2782" s="8"/>
      <c r="P2782" s="8"/>
      <c r="Q2782" s="8"/>
      <c r="R2782" s="8"/>
      <c r="S2782" s="8"/>
      <c r="T2782" s="8"/>
      <c r="U2782" s="8"/>
      <c r="V2782" s="8"/>
      <c r="W2782" s="8"/>
      <c r="X2782" s="8"/>
    </row>
    <row r="2783" spans="1:24">
      <c r="A2783" s="8"/>
      <c r="D2783" s="16"/>
      <c r="E2783" s="8"/>
      <c r="F2783" s="8"/>
      <c r="G2783" s="8"/>
      <c r="I2783" s="8"/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</row>
    <row r="2784" spans="1:24">
      <c r="A2784" s="8"/>
      <c r="D2784" s="16"/>
      <c r="E2784" s="8"/>
      <c r="F2784" s="8"/>
      <c r="G2784" s="8"/>
      <c r="I2784" s="8"/>
      <c r="J2784" s="8"/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</row>
    <row r="2785" spans="1:24">
      <c r="A2785" s="8"/>
      <c r="D2785" s="16"/>
      <c r="E2785" s="8"/>
      <c r="F2785" s="8"/>
      <c r="G2785" s="8"/>
      <c r="I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</row>
    <row r="2786" spans="1:24">
      <c r="A2786" s="8"/>
      <c r="D2786" s="16"/>
      <c r="E2786" s="8"/>
      <c r="F2786" s="8"/>
      <c r="G2786" s="8"/>
      <c r="I2786" s="8"/>
      <c r="J2786" s="8"/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</row>
    <row r="2787" spans="1:24">
      <c r="A2787" s="8"/>
      <c r="D2787" s="16"/>
      <c r="E2787" s="8"/>
      <c r="F2787" s="8"/>
      <c r="G2787" s="8"/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</row>
    <row r="2788" spans="1:24">
      <c r="A2788" s="8"/>
      <c r="D2788" s="16"/>
      <c r="E2788" s="8"/>
      <c r="F2788" s="8"/>
      <c r="G2788" s="8"/>
      <c r="I2788" s="8"/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</row>
    <row r="2789" spans="1:24">
      <c r="A2789" s="8"/>
      <c r="D2789" s="16"/>
      <c r="E2789" s="8"/>
      <c r="F2789" s="8"/>
      <c r="G2789" s="8"/>
      <c r="I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</row>
    <row r="2790" spans="1:24">
      <c r="A2790" s="8"/>
      <c r="D2790" s="16"/>
      <c r="E2790" s="8"/>
      <c r="F2790" s="8"/>
      <c r="G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</row>
    <row r="2791" spans="1:24">
      <c r="A2791" s="8"/>
      <c r="D2791" s="16"/>
      <c r="E2791" s="8"/>
      <c r="F2791" s="8"/>
      <c r="G2791" s="8"/>
      <c r="I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</row>
    <row r="2792" spans="1:24">
      <c r="A2792" s="8"/>
      <c r="D2792" s="16"/>
      <c r="E2792" s="8"/>
      <c r="F2792" s="8"/>
      <c r="G2792" s="8"/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</row>
    <row r="2793" spans="1:24">
      <c r="A2793" s="8"/>
      <c r="D2793" s="16"/>
      <c r="E2793" s="8"/>
      <c r="F2793" s="8"/>
      <c r="G2793" s="8"/>
      <c r="I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</row>
    <row r="2794" spans="1:24">
      <c r="A2794" s="8"/>
      <c r="D2794" s="16"/>
      <c r="E2794" s="8"/>
      <c r="F2794" s="8"/>
      <c r="G2794" s="8"/>
      <c r="I2794" s="8"/>
      <c r="J2794" s="8"/>
      <c r="K2794" s="8"/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</row>
    <row r="2795" spans="1:24">
      <c r="A2795" s="8"/>
      <c r="D2795" s="16"/>
      <c r="E2795" s="8"/>
      <c r="F2795" s="8"/>
      <c r="G2795" s="8"/>
      <c r="I2795" s="8"/>
      <c r="J2795" s="8"/>
      <c r="K2795" s="8"/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</row>
    <row r="2796" spans="1:24">
      <c r="A2796" s="8"/>
      <c r="D2796" s="16"/>
      <c r="E2796" s="8"/>
      <c r="F2796" s="8"/>
      <c r="G2796" s="8"/>
      <c r="I2796" s="8"/>
      <c r="J2796" s="8"/>
      <c r="K2796" s="8"/>
      <c r="L2796" s="8"/>
      <c r="M2796" s="8"/>
      <c r="N2796" s="8"/>
      <c r="O2796" s="8"/>
      <c r="P2796" s="8"/>
      <c r="Q2796" s="8"/>
      <c r="R2796" s="8"/>
      <c r="S2796" s="8"/>
      <c r="T2796" s="8"/>
      <c r="U2796" s="8"/>
      <c r="V2796" s="8"/>
      <c r="W2796" s="8"/>
      <c r="X2796" s="8"/>
    </row>
    <row r="2797" spans="1:24">
      <c r="A2797" s="8"/>
      <c r="D2797" s="16"/>
      <c r="E2797" s="8"/>
      <c r="F2797" s="8"/>
      <c r="G2797" s="8"/>
      <c r="I2797" s="8"/>
      <c r="J2797" s="8"/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</row>
    <row r="2798" spans="1:24">
      <c r="A2798" s="8"/>
      <c r="D2798" s="16"/>
      <c r="E2798" s="8"/>
      <c r="F2798" s="8"/>
      <c r="G2798" s="8"/>
      <c r="I2798" s="8"/>
      <c r="J2798" s="8"/>
      <c r="K2798" s="8"/>
      <c r="L2798" s="8"/>
      <c r="M2798" s="8"/>
      <c r="N2798" s="8"/>
      <c r="O2798" s="8"/>
      <c r="P2798" s="8"/>
      <c r="Q2798" s="8"/>
      <c r="R2798" s="8"/>
      <c r="S2798" s="8"/>
      <c r="T2798" s="8"/>
      <c r="U2798" s="8"/>
      <c r="V2798" s="8"/>
      <c r="W2798" s="8"/>
      <c r="X2798" s="8"/>
    </row>
    <row r="2799" spans="1:24">
      <c r="A2799" s="8"/>
      <c r="D2799" s="16"/>
      <c r="E2799" s="8"/>
      <c r="F2799" s="8"/>
      <c r="G2799" s="8"/>
      <c r="I2799" s="8"/>
      <c r="J2799" s="8"/>
      <c r="K2799" s="8"/>
      <c r="L2799" s="8"/>
      <c r="M2799" s="8"/>
      <c r="N2799" s="8"/>
      <c r="O2799" s="8"/>
      <c r="P2799" s="8"/>
      <c r="Q2799" s="8"/>
      <c r="R2799" s="8"/>
      <c r="S2799" s="8"/>
      <c r="T2799" s="8"/>
      <c r="U2799" s="8"/>
      <c r="V2799" s="8"/>
      <c r="W2799" s="8"/>
      <c r="X2799" s="8"/>
    </row>
    <row r="2800" spans="1:24">
      <c r="A2800" s="8"/>
      <c r="D2800" s="16"/>
      <c r="E2800" s="8"/>
      <c r="F2800" s="8"/>
      <c r="G2800" s="8"/>
      <c r="I2800" s="8"/>
      <c r="J2800" s="8"/>
      <c r="K2800" s="8"/>
      <c r="L2800" s="8"/>
      <c r="M2800" s="8"/>
      <c r="N2800" s="8"/>
      <c r="O2800" s="8"/>
      <c r="P2800" s="8"/>
      <c r="Q2800" s="8"/>
      <c r="R2800" s="8"/>
      <c r="S2800" s="8"/>
      <c r="T2800" s="8"/>
      <c r="U2800" s="8"/>
      <c r="V2800" s="8"/>
      <c r="W2800" s="8"/>
      <c r="X2800" s="8"/>
    </row>
    <row r="2801" spans="1:24">
      <c r="A2801" s="8"/>
      <c r="D2801" s="16"/>
      <c r="E2801" s="8"/>
      <c r="F2801" s="8"/>
      <c r="G2801" s="8"/>
      <c r="I2801" s="8"/>
      <c r="J2801" s="8"/>
      <c r="K2801" s="8"/>
      <c r="L2801" s="8"/>
      <c r="M2801" s="8"/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</row>
    <row r="2802" spans="1:24">
      <c r="A2802" s="8"/>
      <c r="D2802" s="16"/>
      <c r="E2802" s="8"/>
      <c r="F2802" s="8"/>
      <c r="G2802" s="8"/>
      <c r="I2802" s="8"/>
      <c r="J2802" s="8"/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</row>
    <row r="2803" spans="1:24">
      <c r="A2803" s="8"/>
      <c r="D2803" s="16"/>
      <c r="E2803" s="8"/>
      <c r="F2803" s="8"/>
      <c r="G2803" s="8"/>
      <c r="I2803" s="8"/>
      <c r="J2803" s="8"/>
      <c r="K2803" s="8"/>
      <c r="L2803" s="8"/>
      <c r="M2803" s="8"/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</row>
    <row r="2804" spans="1:24">
      <c r="A2804" s="8"/>
      <c r="D2804" s="16"/>
      <c r="E2804" s="8"/>
      <c r="F2804" s="8"/>
      <c r="G2804" s="8"/>
      <c r="I2804" s="8"/>
      <c r="J2804" s="8"/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</row>
    <row r="2805" spans="1:24">
      <c r="A2805" s="8"/>
      <c r="D2805" s="16"/>
      <c r="E2805" s="8"/>
      <c r="F2805" s="8"/>
      <c r="G2805" s="8"/>
      <c r="I2805" s="8"/>
      <c r="J2805" s="8"/>
      <c r="K2805" s="8"/>
      <c r="L2805" s="8"/>
      <c r="M2805" s="8"/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</row>
    <row r="2806" spans="1:24">
      <c r="A2806" s="8"/>
      <c r="D2806" s="16"/>
      <c r="E2806" s="8"/>
      <c r="F2806" s="8"/>
      <c r="G2806" s="8"/>
      <c r="I2806" s="8"/>
      <c r="J2806" s="8"/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</row>
    <row r="2807" spans="1:24">
      <c r="A2807" s="8"/>
      <c r="D2807" s="16"/>
      <c r="E2807" s="8"/>
      <c r="F2807" s="8"/>
      <c r="G2807" s="8"/>
      <c r="I2807" s="8"/>
      <c r="J2807" s="8"/>
      <c r="K2807" s="8"/>
      <c r="L2807" s="8"/>
      <c r="M2807" s="8"/>
      <c r="N2807" s="8"/>
      <c r="O2807" s="8"/>
      <c r="P2807" s="8"/>
      <c r="Q2807" s="8"/>
      <c r="R2807" s="8"/>
      <c r="S2807" s="8"/>
      <c r="T2807" s="8"/>
      <c r="U2807" s="8"/>
      <c r="V2807" s="8"/>
      <c r="W2807" s="8"/>
      <c r="X2807" s="8"/>
    </row>
    <row r="2808" spans="1:24">
      <c r="A2808" s="8"/>
      <c r="D2808" s="16"/>
      <c r="E2808" s="8"/>
      <c r="F2808" s="8"/>
      <c r="G2808" s="8"/>
      <c r="I2808" s="8"/>
      <c r="J2808" s="8"/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</row>
    <row r="2809" spans="1:24">
      <c r="A2809" s="8"/>
      <c r="D2809" s="16"/>
      <c r="E2809" s="8"/>
      <c r="F2809" s="8"/>
      <c r="G2809" s="8"/>
      <c r="I2809" s="8"/>
      <c r="J2809" s="8"/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</row>
    <row r="2810" spans="1:24">
      <c r="A2810" s="8"/>
      <c r="D2810" s="16"/>
      <c r="E2810" s="8"/>
      <c r="F2810" s="8"/>
      <c r="G2810" s="8"/>
      <c r="I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</row>
    <row r="2811" spans="1:24">
      <c r="A2811" s="8"/>
      <c r="D2811" s="16"/>
      <c r="E2811" s="8"/>
      <c r="F2811" s="8"/>
      <c r="G2811" s="8"/>
      <c r="I2811" s="8"/>
      <c r="J2811" s="8"/>
      <c r="K2811" s="8"/>
      <c r="L2811" s="8"/>
      <c r="M2811" s="8"/>
      <c r="N2811" s="8"/>
      <c r="O2811" s="8"/>
      <c r="P2811" s="8"/>
      <c r="Q2811" s="8"/>
      <c r="R2811" s="8"/>
      <c r="S2811" s="8"/>
      <c r="T2811" s="8"/>
      <c r="U2811" s="8"/>
      <c r="V2811" s="8"/>
      <c r="W2811" s="8"/>
      <c r="X2811" s="8"/>
    </row>
    <row r="2812" spans="1:24">
      <c r="A2812" s="8"/>
      <c r="D2812" s="16"/>
      <c r="E2812" s="8"/>
      <c r="F2812" s="8"/>
      <c r="G2812" s="8"/>
      <c r="I2812" s="8"/>
      <c r="J2812" s="8"/>
      <c r="K2812" s="8"/>
      <c r="L2812" s="8"/>
      <c r="M2812" s="8"/>
      <c r="N2812" s="8"/>
      <c r="O2812" s="8"/>
      <c r="P2812" s="8"/>
      <c r="Q2812" s="8"/>
      <c r="R2812" s="8"/>
      <c r="S2812" s="8"/>
      <c r="T2812" s="8"/>
      <c r="U2812" s="8"/>
      <c r="V2812" s="8"/>
      <c r="W2812" s="8"/>
      <c r="X2812" s="8"/>
    </row>
    <row r="2813" spans="1:24">
      <c r="A2813" s="8"/>
      <c r="D2813" s="16"/>
      <c r="E2813" s="8"/>
      <c r="F2813" s="8"/>
      <c r="G2813" s="8"/>
      <c r="I2813" s="8"/>
      <c r="J2813" s="8"/>
      <c r="K2813" s="8"/>
      <c r="L2813" s="8"/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</row>
    <row r="2814" spans="1:24">
      <c r="A2814" s="8"/>
      <c r="D2814" s="16"/>
      <c r="E2814" s="8"/>
      <c r="F2814" s="8"/>
      <c r="G2814" s="8"/>
      <c r="I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</row>
    <row r="2815" spans="1:24">
      <c r="A2815" s="8"/>
      <c r="D2815" s="16"/>
      <c r="E2815" s="8"/>
      <c r="F2815" s="8"/>
      <c r="G2815" s="8"/>
      <c r="I2815" s="8"/>
      <c r="J2815" s="8"/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</row>
    <row r="2816" spans="1:24">
      <c r="A2816" s="8"/>
      <c r="D2816" s="16"/>
      <c r="E2816" s="8"/>
      <c r="F2816" s="8"/>
      <c r="G2816" s="8"/>
      <c r="I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</row>
    <row r="2817" spans="1:24">
      <c r="A2817" s="8"/>
      <c r="D2817" s="16"/>
      <c r="E2817" s="8"/>
      <c r="F2817" s="8"/>
      <c r="G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</row>
    <row r="2818" spans="1:24">
      <c r="A2818" s="8"/>
      <c r="D2818" s="16"/>
      <c r="E2818" s="8"/>
      <c r="F2818" s="8"/>
      <c r="G2818" s="8"/>
      <c r="I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</row>
    <row r="2819" spans="1:24">
      <c r="A2819" s="8"/>
      <c r="D2819" s="16"/>
      <c r="E2819" s="8"/>
      <c r="F2819" s="8"/>
      <c r="G2819" s="8"/>
      <c r="I2819" s="8"/>
      <c r="J2819" s="8"/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</row>
    <row r="2820" spans="1:24">
      <c r="A2820" s="8"/>
      <c r="D2820" s="16"/>
      <c r="E2820" s="8"/>
      <c r="F2820" s="8"/>
      <c r="G2820" s="8"/>
      <c r="I2820" s="8"/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</row>
    <row r="2821" spans="1:24">
      <c r="A2821" s="8"/>
      <c r="D2821" s="16"/>
      <c r="E2821" s="8"/>
      <c r="F2821" s="8"/>
      <c r="G2821" s="8"/>
      <c r="I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</row>
    <row r="2822" spans="1:24">
      <c r="A2822" s="8"/>
      <c r="D2822" s="16"/>
      <c r="E2822" s="8"/>
      <c r="F2822" s="8"/>
      <c r="G2822" s="8"/>
      <c r="I2822" s="8"/>
      <c r="J2822" s="8"/>
      <c r="K2822" s="8"/>
      <c r="L2822" s="8"/>
      <c r="M2822" s="8"/>
      <c r="N2822" s="8"/>
      <c r="O2822" s="8"/>
      <c r="P2822" s="8"/>
      <c r="Q2822" s="8"/>
      <c r="R2822" s="8"/>
      <c r="S2822" s="8"/>
      <c r="T2822" s="8"/>
      <c r="U2822" s="8"/>
      <c r="V2822" s="8"/>
      <c r="W2822" s="8"/>
      <c r="X2822" s="8"/>
    </row>
    <row r="2823" spans="1:24">
      <c r="A2823" s="8"/>
      <c r="D2823" s="16"/>
      <c r="E2823" s="8"/>
      <c r="F2823" s="8"/>
      <c r="G2823" s="8"/>
      <c r="I2823" s="8"/>
      <c r="J2823" s="8"/>
      <c r="K2823" s="8"/>
      <c r="L2823" s="8"/>
      <c r="M2823" s="8"/>
      <c r="N2823" s="8"/>
      <c r="O2823" s="8"/>
      <c r="P2823" s="8"/>
      <c r="Q2823" s="8"/>
      <c r="R2823" s="8"/>
      <c r="S2823" s="8"/>
      <c r="T2823" s="8"/>
      <c r="U2823" s="8"/>
      <c r="V2823" s="8"/>
      <c r="W2823" s="8"/>
      <c r="X2823" s="8"/>
    </row>
    <row r="2824" spans="1:24">
      <c r="A2824" s="8"/>
      <c r="D2824" s="16"/>
      <c r="E2824" s="8"/>
      <c r="F2824" s="8"/>
      <c r="G2824" s="8"/>
      <c r="I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</row>
    <row r="2825" spans="1:24">
      <c r="A2825" s="8"/>
      <c r="D2825" s="16"/>
      <c r="E2825" s="8"/>
      <c r="F2825" s="8"/>
      <c r="G2825" s="8"/>
      <c r="I2825" s="8"/>
      <c r="J2825" s="8"/>
      <c r="K2825" s="8"/>
      <c r="L2825" s="8"/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</row>
    <row r="2826" spans="1:24">
      <c r="A2826" s="8"/>
      <c r="D2826" s="16"/>
      <c r="E2826" s="8"/>
      <c r="F2826" s="8"/>
      <c r="G2826" s="8"/>
      <c r="I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</row>
    <row r="2827" spans="1:24">
      <c r="A2827" s="8"/>
      <c r="D2827" s="16"/>
      <c r="E2827" s="8"/>
      <c r="F2827" s="8"/>
      <c r="G2827" s="8"/>
      <c r="I2827" s="8"/>
      <c r="J2827" s="8"/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</row>
    <row r="2828" spans="1:24">
      <c r="A2828" s="8"/>
      <c r="D2828" s="16"/>
      <c r="E2828" s="8"/>
      <c r="F2828" s="8"/>
      <c r="G2828" s="8"/>
      <c r="I2828" s="8"/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</row>
    <row r="2829" spans="1:24">
      <c r="A2829" s="8"/>
      <c r="D2829" s="16"/>
      <c r="E2829" s="8"/>
      <c r="F2829" s="8"/>
      <c r="G2829" s="8"/>
      <c r="I2829" s="8"/>
      <c r="J2829" s="8"/>
      <c r="K2829" s="8"/>
      <c r="L2829" s="8"/>
      <c r="M2829" s="8"/>
      <c r="N2829" s="8"/>
      <c r="O2829" s="8"/>
      <c r="P2829" s="8"/>
      <c r="Q2829" s="8"/>
      <c r="R2829" s="8"/>
      <c r="S2829" s="8"/>
      <c r="T2829" s="8"/>
      <c r="U2829" s="8"/>
      <c r="V2829" s="8"/>
      <c r="W2829" s="8"/>
      <c r="X2829" s="8"/>
    </row>
    <row r="2830" spans="1:24">
      <c r="A2830" s="8"/>
      <c r="D2830" s="16"/>
      <c r="E2830" s="8"/>
      <c r="F2830" s="8"/>
      <c r="G2830" s="8"/>
      <c r="I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</row>
    <row r="2831" spans="1:24">
      <c r="A2831" s="8"/>
      <c r="D2831" s="16"/>
      <c r="E2831" s="8"/>
      <c r="F2831" s="8"/>
      <c r="G2831" s="8"/>
      <c r="I2831" s="8"/>
      <c r="J2831" s="8"/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</row>
    <row r="2832" spans="1:24">
      <c r="A2832" s="8"/>
      <c r="D2832" s="16"/>
      <c r="E2832" s="8"/>
      <c r="F2832" s="8"/>
      <c r="G2832" s="8"/>
      <c r="I2832" s="8"/>
      <c r="J2832" s="8"/>
      <c r="K2832" s="8"/>
      <c r="L2832" s="8"/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</row>
    <row r="2833" spans="1:24">
      <c r="A2833" s="8"/>
      <c r="D2833" s="16"/>
      <c r="E2833" s="8"/>
      <c r="F2833" s="8"/>
      <c r="G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</row>
    <row r="2834" spans="1:24">
      <c r="A2834" s="8"/>
      <c r="D2834" s="16"/>
      <c r="E2834" s="8"/>
      <c r="F2834" s="8"/>
      <c r="G2834" s="8"/>
      <c r="I2834" s="8"/>
      <c r="J2834" s="8"/>
      <c r="K2834" s="8"/>
      <c r="L2834" s="8"/>
      <c r="M2834" s="8"/>
      <c r="N2834" s="8"/>
      <c r="O2834" s="8"/>
      <c r="P2834" s="8"/>
      <c r="Q2834" s="8"/>
      <c r="R2834" s="8"/>
      <c r="S2834" s="8"/>
      <c r="T2834" s="8"/>
      <c r="U2834" s="8"/>
      <c r="V2834" s="8"/>
      <c r="W2834" s="8"/>
      <c r="X2834" s="8"/>
    </row>
    <row r="2835" spans="1:24">
      <c r="A2835" s="8"/>
      <c r="D2835" s="16"/>
      <c r="E2835" s="8"/>
      <c r="F2835" s="8"/>
      <c r="G2835" s="8"/>
      <c r="I2835" s="8"/>
      <c r="J2835" s="8"/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</row>
    <row r="2836" spans="1:24">
      <c r="A2836" s="8"/>
      <c r="D2836" s="16"/>
      <c r="E2836" s="8"/>
      <c r="F2836" s="8"/>
      <c r="G2836" s="8"/>
      <c r="I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</row>
    <row r="2837" spans="1:24">
      <c r="A2837" s="8"/>
      <c r="D2837" s="16"/>
      <c r="E2837" s="8"/>
      <c r="F2837" s="8"/>
      <c r="G2837" s="8"/>
      <c r="I2837" s="8"/>
      <c r="J2837" s="8"/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</row>
    <row r="2838" spans="1:24">
      <c r="A2838" s="8"/>
      <c r="D2838" s="16"/>
      <c r="E2838" s="8"/>
      <c r="F2838" s="8"/>
      <c r="G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</row>
    <row r="2839" spans="1:24">
      <c r="A2839" s="8"/>
      <c r="D2839" s="16"/>
      <c r="E2839" s="8"/>
      <c r="F2839" s="8"/>
      <c r="G2839" s="8"/>
      <c r="I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</row>
    <row r="2840" spans="1:24">
      <c r="A2840" s="8"/>
      <c r="D2840" s="16"/>
      <c r="E2840" s="8"/>
      <c r="F2840" s="8"/>
      <c r="G2840" s="8"/>
      <c r="I2840" s="8"/>
      <c r="J2840" s="8"/>
      <c r="K2840" s="8"/>
      <c r="L2840" s="8"/>
      <c r="M2840" s="8"/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</row>
    <row r="2841" spans="1:24">
      <c r="A2841" s="8"/>
      <c r="D2841" s="16"/>
      <c r="E2841" s="8"/>
      <c r="F2841" s="8"/>
      <c r="G2841" s="8"/>
      <c r="I2841" s="8"/>
      <c r="J2841" s="8"/>
      <c r="K2841" s="8"/>
      <c r="L2841" s="8"/>
      <c r="M2841" s="8"/>
      <c r="N2841" s="8"/>
      <c r="O2841" s="8"/>
      <c r="P2841" s="8"/>
      <c r="Q2841" s="8"/>
      <c r="R2841" s="8"/>
      <c r="S2841" s="8"/>
      <c r="T2841" s="8"/>
      <c r="U2841" s="8"/>
      <c r="V2841" s="8"/>
      <c r="W2841" s="8"/>
      <c r="X2841" s="8"/>
    </row>
    <row r="2842" spans="1:24">
      <c r="A2842" s="8"/>
      <c r="D2842" s="16"/>
      <c r="E2842" s="8"/>
      <c r="F2842" s="8"/>
      <c r="G2842" s="8"/>
      <c r="I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</row>
    <row r="2843" spans="1:24">
      <c r="A2843" s="8"/>
      <c r="D2843" s="16"/>
      <c r="E2843" s="8"/>
      <c r="F2843" s="8"/>
      <c r="G2843" s="8"/>
      <c r="I2843" s="8"/>
      <c r="J2843" s="8"/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</row>
    <row r="2844" spans="1:24">
      <c r="A2844" s="8"/>
      <c r="D2844" s="16"/>
      <c r="E2844" s="8"/>
      <c r="F2844" s="8"/>
      <c r="G2844" s="8"/>
      <c r="I2844" s="8"/>
      <c r="J2844" s="8"/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</row>
    <row r="2845" spans="1:24">
      <c r="A2845" s="8"/>
      <c r="D2845" s="16"/>
      <c r="E2845" s="8"/>
      <c r="F2845" s="8"/>
      <c r="G2845" s="8"/>
      <c r="I2845" s="8"/>
      <c r="J2845" s="8"/>
      <c r="K2845" s="8"/>
      <c r="L2845" s="8"/>
      <c r="M2845" s="8"/>
      <c r="N2845" s="8"/>
      <c r="O2845" s="8"/>
      <c r="P2845" s="8"/>
      <c r="Q2845" s="8"/>
      <c r="R2845" s="8"/>
      <c r="S2845" s="8"/>
      <c r="T2845" s="8"/>
      <c r="U2845" s="8"/>
      <c r="V2845" s="8"/>
      <c r="W2845" s="8"/>
      <c r="X2845" s="8"/>
    </row>
    <row r="2846" spans="1:24">
      <c r="A2846" s="8"/>
      <c r="D2846" s="16"/>
      <c r="E2846" s="8"/>
      <c r="F2846" s="8"/>
      <c r="G2846" s="8"/>
      <c r="I2846" s="8"/>
      <c r="J2846" s="8"/>
      <c r="K2846" s="8"/>
      <c r="L2846" s="8"/>
      <c r="M2846" s="8"/>
      <c r="N2846" s="8"/>
      <c r="O2846" s="8"/>
      <c r="P2846" s="8"/>
      <c r="Q2846" s="8"/>
      <c r="R2846" s="8"/>
      <c r="S2846" s="8"/>
      <c r="T2846" s="8"/>
      <c r="U2846" s="8"/>
      <c r="V2846" s="8"/>
      <c r="W2846" s="8"/>
      <c r="X2846" s="8"/>
    </row>
    <row r="2847" spans="1:24">
      <c r="A2847" s="8"/>
      <c r="D2847" s="16"/>
      <c r="E2847" s="8"/>
      <c r="F2847" s="8"/>
      <c r="G2847" s="8"/>
      <c r="I2847" s="8"/>
      <c r="J2847" s="8"/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</row>
    <row r="2848" spans="1:24">
      <c r="A2848" s="8"/>
      <c r="D2848" s="16"/>
      <c r="E2848" s="8"/>
      <c r="F2848" s="8"/>
      <c r="G2848" s="8"/>
      <c r="I2848" s="8"/>
      <c r="J2848" s="8"/>
      <c r="K2848" s="8"/>
      <c r="L2848" s="8"/>
      <c r="M2848" s="8"/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</row>
    <row r="2849" spans="1:24">
      <c r="A2849" s="8"/>
      <c r="D2849" s="16"/>
      <c r="E2849" s="8"/>
      <c r="F2849" s="8"/>
      <c r="G2849" s="8"/>
      <c r="I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</row>
    <row r="2850" spans="1:24">
      <c r="A2850" s="8"/>
      <c r="D2850" s="16"/>
      <c r="E2850" s="8"/>
      <c r="F2850" s="8"/>
      <c r="G2850" s="8"/>
      <c r="I2850" s="8"/>
      <c r="J2850" s="8"/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</row>
    <row r="2851" spans="1:24">
      <c r="A2851" s="8"/>
      <c r="D2851" s="16"/>
      <c r="E2851" s="8"/>
      <c r="F2851" s="8"/>
      <c r="G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</row>
    <row r="2852" spans="1:24">
      <c r="A2852" s="8"/>
      <c r="D2852" s="16"/>
      <c r="E2852" s="8"/>
      <c r="F2852" s="8"/>
      <c r="G2852" s="8"/>
      <c r="I2852" s="8"/>
      <c r="J2852" s="8"/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</row>
    <row r="2853" spans="1:24">
      <c r="A2853" s="8"/>
      <c r="D2853" s="16"/>
      <c r="E2853" s="8"/>
      <c r="F2853" s="8"/>
      <c r="G2853" s="8"/>
      <c r="I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</row>
    <row r="2854" spans="1:24">
      <c r="A2854" s="8"/>
      <c r="D2854" s="16"/>
      <c r="E2854" s="8"/>
      <c r="F2854" s="8"/>
      <c r="G2854" s="8"/>
      <c r="I2854" s="8"/>
      <c r="J2854" s="8"/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</row>
    <row r="2855" spans="1:24">
      <c r="A2855" s="8"/>
      <c r="D2855" s="16"/>
      <c r="E2855" s="8"/>
      <c r="F2855" s="8"/>
      <c r="G2855" s="8"/>
      <c r="I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</row>
    <row r="2856" spans="1:24">
      <c r="A2856" s="8"/>
      <c r="D2856" s="16"/>
      <c r="E2856" s="8"/>
      <c r="F2856" s="8"/>
      <c r="G2856" s="8"/>
      <c r="I2856" s="8"/>
      <c r="J2856" s="8"/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</row>
    <row r="2857" spans="1:24">
      <c r="A2857" s="8"/>
      <c r="D2857" s="16"/>
      <c r="E2857" s="8"/>
      <c r="F2857" s="8"/>
      <c r="G2857" s="8"/>
      <c r="I2857" s="8"/>
      <c r="J2857" s="8"/>
      <c r="K2857" s="8"/>
      <c r="L2857" s="8"/>
      <c r="M2857" s="8"/>
      <c r="N2857" s="8"/>
      <c r="O2857" s="8"/>
      <c r="P2857" s="8"/>
      <c r="Q2857" s="8"/>
      <c r="R2857" s="8"/>
      <c r="S2857" s="8"/>
      <c r="T2857" s="8"/>
      <c r="U2857" s="8"/>
      <c r="V2857" s="8"/>
      <c r="W2857" s="8"/>
      <c r="X2857" s="8"/>
    </row>
    <row r="2858" spans="1:24">
      <c r="A2858" s="8"/>
      <c r="D2858" s="16"/>
      <c r="E2858" s="8"/>
      <c r="F2858" s="8"/>
      <c r="G2858" s="8"/>
      <c r="I2858" s="8"/>
      <c r="J2858" s="8"/>
      <c r="K2858" s="8"/>
      <c r="L2858" s="8"/>
      <c r="M2858" s="8"/>
      <c r="N2858" s="8"/>
      <c r="O2858" s="8"/>
      <c r="P2858" s="8"/>
      <c r="Q2858" s="8"/>
      <c r="R2858" s="8"/>
      <c r="S2858" s="8"/>
      <c r="T2858" s="8"/>
      <c r="U2858" s="8"/>
      <c r="V2858" s="8"/>
      <c r="W2858" s="8"/>
      <c r="X2858" s="8"/>
    </row>
    <row r="2859" spans="1:24">
      <c r="A2859" s="8"/>
      <c r="D2859" s="16"/>
      <c r="E2859" s="8"/>
      <c r="F2859" s="8"/>
      <c r="G2859" s="8"/>
      <c r="I2859" s="8"/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</row>
    <row r="2860" spans="1:24">
      <c r="A2860" s="8"/>
      <c r="D2860" s="16"/>
      <c r="E2860" s="8"/>
      <c r="F2860" s="8"/>
      <c r="G2860" s="8"/>
      <c r="I2860" s="8"/>
      <c r="J2860" s="8"/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</row>
    <row r="2861" spans="1:24">
      <c r="H2861"/>
    </row>
    <row r="2862" spans="1:24">
      <c r="H2862"/>
    </row>
    <row r="2863" spans="1:24">
      <c r="H2863"/>
    </row>
    <row r="2864" spans="1:24">
      <c r="H2864"/>
    </row>
    <row r="2865" spans="8:8">
      <c r="H2865"/>
    </row>
    <row r="2866" spans="8:8">
      <c r="H2866"/>
    </row>
    <row r="2867" spans="8:8">
      <c r="H2867"/>
    </row>
    <row r="2868" spans="8:8">
      <c r="H2868"/>
    </row>
    <row r="2869" spans="8:8">
      <c r="H2869"/>
    </row>
    <row r="2870" spans="8:8">
      <c r="H2870"/>
    </row>
    <row r="2871" spans="8:8">
      <c r="H2871"/>
    </row>
    <row r="2872" spans="8:8">
      <c r="H2872"/>
    </row>
    <row r="2873" spans="8:8">
      <c r="H2873"/>
    </row>
    <row r="2874" spans="8:8">
      <c r="H2874"/>
    </row>
    <row r="2875" spans="8:8">
      <c r="H2875"/>
    </row>
    <row r="2876" spans="8:8">
      <c r="H2876"/>
    </row>
    <row r="2877" spans="8:8">
      <c r="H2877"/>
    </row>
    <row r="2878" spans="8:8">
      <c r="H2878"/>
    </row>
    <row r="2879" spans="8:8">
      <c r="H2879"/>
    </row>
    <row r="2880" spans="8:8">
      <c r="H2880"/>
    </row>
    <row r="2881" spans="8:8">
      <c r="H2881"/>
    </row>
    <row r="2882" spans="8:8">
      <c r="H2882"/>
    </row>
    <row r="2883" spans="8:8">
      <c r="H2883"/>
    </row>
    <row r="2884" spans="8:8">
      <c r="H2884"/>
    </row>
    <row r="2885" spans="8:8">
      <c r="H2885"/>
    </row>
    <row r="2886" spans="8:8">
      <c r="H2886"/>
    </row>
    <row r="2887" spans="8:8">
      <c r="H2887"/>
    </row>
    <row r="2888" spans="8:8">
      <c r="H2888"/>
    </row>
    <row r="2889" spans="8:8">
      <c r="H2889"/>
    </row>
    <row r="2890" spans="8:8">
      <c r="H2890"/>
    </row>
    <row r="2891" spans="8:8">
      <c r="H2891"/>
    </row>
    <row r="2892" spans="8:8">
      <c r="H2892"/>
    </row>
    <row r="2893" spans="8:8">
      <c r="H2893"/>
    </row>
    <row r="2894" spans="8:8">
      <c r="H2894"/>
    </row>
    <row r="2895" spans="8:8">
      <c r="H2895"/>
    </row>
    <row r="2896" spans="8:8">
      <c r="H2896"/>
    </row>
    <row r="2897" spans="8:8">
      <c r="H2897"/>
    </row>
    <row r="2898" spans="8:8">
      <c r="H2898"/>
    </row>
    <row r="2899" spans="8:8">
      <c r="H2899"/>
    </row>
    <row r="2900" spans="8:8">
      <c r="H2900"/>
    </row>
    <row r="2901" spans="8:8">
      <c r="H2901"/>
    </row>
    <row r="2902" spans="8:8">
      <c r="H2902"/>
    </row>
    <row r="2903" spans="8:8">
      <c r="H2903"/>
    </row>
    <row r="2904" spans="8:8">
      <c r="H2904"/>
    </row>
    <row r="2905" spans="8:8">
      <c r="H2905"/>
    </row>
    <row r="2906" spans="8:8">
      <c r="H2906"/>
    </row>
    <row r="2907" spans="8:8">
      <c r="H2907"/>
    </row>
    <row r="2908" spans="8:8">
      <c r="H2908"/>
    </row>
    <row r="2909" spans="8:8">
      <c r="H2909"/>
    </row>
    <row r="2910" spans="8:8">
      <c r="H2910"/>
    </row>
    <row r="2911" spans="8:8">
      <c r="H2911"/>
    </row>
    <row r="2912" spans="8:8">
      <c r="H2912"/>
    </row>
    <row r="2913" spans="8:8">
      <c r="H2913"/>
    </row>
    <row r="2914" spans="8:8">
      <c r="H2914"/>
    </row>
    <row r="2915" spans="8:8">
      <c r="H2915"/>
    </row>
    <row r="2916" spans="8:8">
      <c r="H2916"/>
    </row>
    <row r="2917" spans="8:8">
      <c r="H2917"/>
    </row>
    <row r="2918" spans="8:8">
      <c r="H2918"/>
    </row>
    <row r="2919" spans="8:8">
      <c r="H2919"/>
    </row>
    <row r="2920" spans="8:8">
      <c r="H2920"/>
    </row>
    <row r="2921" spans="8:8">
      <c r="H2921"/>
    </row>
    <row r="2922" spans="8:8">
      <c r="H2922"/>
    </row>
    <row r="2923" spans="8:8">
      <c r="H2923"/>
    </row>
    <row r="2924" spans="8:8">
      <c r="H2924"/>
    </row>
    <row r="2925" spans="8:8">
      <c r="H2925"/>
    </row>
    <row r="2926" spans="8:8">
      <c r="H2926"/>
    </row>
    <row r="2927" spans="8:8">
      <c r="H2927"/>
    </row>
    <row r="2928" spans="8:8">
      <c r="H2928"/>
    </row>
    <row r="2929" spans="8:8">
      <c r="H2929"/>
    </row>
    <row r="2930" spans="8:8">
      <c r="H2930"/>
    </row>
    <row r="2931" spans="8:8">
      <c r="H2931"/>
    </row>
    <row r="2932" spans="8:8">
      <c r="H2932"/>
    </row>
    <row r="2933" spans="8:8">
      <c r="H2933"/>
    </row>
    <row r="2934" spans="8:8">
      <c r="H2934"/>
    </row>
    <row r="2935" spans="8:8">
      <c r="H2935"/>
    </row>
    <row r="2936" spans="8:8">
      <c r="H2936"/>
    </row>
    <row r="2937" spans="8:8">
      <c r="H2937"/>
    </row>
    <row r="2938" spans="8:8">
      <c r="H2938"/>
    </row>
    <row r="2939" spans="8:8">
      <c r="H2939"/>
    </row>
    <row r="2940" spans="8:8">
      <c r="H2940"/>
    </row>
    <row r="2941" spans="8:8">
      <c r="H2941"/>
    </row>
    <row r="2942" spans="8:8">
      <c r="H2942"/>
    </row>
    <row r="2943" spans="8:8">
      <c r="H2943"/>
    </row>
    <row r="2944" spans="8:8">
      <c r="H2944"/>
    </row>
    <row r="2945" spans="8:8">
      <c r="H2945"/>
    </row>
    <row r="2946" spans="8:8">
      <c r="H2946"/>
    </row>
    <row r="2947" spans="8:8">
      <c r="H2947"/>
    </row>
    <row r="2948" spans="8:8">
      <c r="H2948"/>
    </row>
    <row r="2949" spans="8:8">
      <c r="H2949"/>
    </row>
    <row r="2950" spans="8:8">
      <c r="H2950"/>
    </row>
    <row r="2951" spans="8:8">
      <c r="H2951"/>
    </row>
    <row r="2952" spans="8:8">
      <c r="H2952"/>
    </row>
    <row r="2953" spans="8:8">
      <c r="H2953"/>
    </row>
    <row r="2954" spans="8:8">
      <c r="H2954"/>
    </row>
    <row r="2955" spans="8:8">
      <c r="H2955"/>
    </row>
    <row r="2956" spans="8:8">
      <c r="H2956"/>
    </row>
    <row r="2957" spans="8:8">
      <c r="H2957"/>
    </row>
    <row r="2958" spans="8:8">
      <c r="H2958"/>
    </row>
    <row r="2959" spans="8:8">
      <c r="H2959"/>
    </row>
    <row r="2960" spans="8:8">
      <c r="H2960"/>
    </row>
    <row r="2961" spans="8:8">
      <c r="H2961"/>
    </row>
    <row r="2962" spans="8:8">
      <c r="H2962"/>
    </row>
    <row r="2963" spans="8:8">
      <c r="H2963"/>
    </row>
    <row r="2964" spans="8:8">
      <c r="H2964"/>
    </row>
    <row r="2965" spans="8:8">
      <c r="H2965"/>
    </row>
    <row r="2966" spans="8:8">
      <c r="H2966"/>
    </row>
    <row r="2967" spans="8:8">
      <c r="H2967"/>
    </row>
    <row r="2968" spans="8:8">
      <c r="H2968"/>
    </row>
    <row r="2969" spans="8:8">
      <c r="H2969"/>
    </row>
    <row r="2970" spans="8:8">
      <c r="H2970"/>
    </row>
    <row r="2971" spans="8:8">
      <c r="H2971"/>
    </row>
    <row r="2972" spans="8:8">
      <c r="H2972"/>
    </row>
    <row r="2973" spans="8:8">
      <c r="H2973"/>
    </row>
    <row r="2974" spans="8:8">
      <c r="H2974"/>
    </row>
    <row r="2975" spans="8:8">
      <c r="H2975"/>
    </row>
    <row r="2976" spans="8:8">
      <c r="H2976"/>
    </row>
    <row r="2977" spans="8:8">
      <c r="H2977"/>
    </row>
    <row r="2978" spans="8:8">
      <c r="H2978"/>
    </row>
    <row r="2979" spans="8:8">
      <c r="H2979"/>
    </row>
    <row r="2980" spans="8:8">
      <c r="H2980"/>
    </row>
    <row r="2981" spans="8:8">
      <c r="H2981"/>
    </row>
    <row r="2982" spans="8:8">
      <c r="H2982"/>
    </row>
    <row r="2983" spans="8:8">
      <c r="H2983"/>
    </row>
    <row r="2984" spans="8:8">
      <c r="H2984"/>
    </row>
    <row r="2985" spans="8:8">
      <c r="H2985"/>
    </row>
    <row r="2986" spans="8:8">
      <c r="H2986"/>
    </row>
    <row r="2987" spans="8:8">
      <c r="H2987"/>
    </row>
    <row r="2988" spans="8:8">
      <c r="H2988"/>
    </row>
    <row r="2989" spans="8:8">
      <c r="H2989"/>
    </row>
    <row r="2990" spans="8:8">
      <c r="H2990"/>
    </row>
    <row r="2991" spans="8:8">
      <c r="H2991"/>
    </row>
    <row r="2992" spans="8:8">
      <c r="H2992"/>
    </row>
    <row r="2993" spans="8:8">
      <c r="H2993"/>
    </row>
    <row r="2994" spans="8:8">
      <c r="H2994"/>
    </row>
    <row r="2995" spans="8:8">
      <c r="H2995"/>
    </row>
    <row r="2996" spans="8:8">
      <c r="H2996"/>
    </row>
    <row r="2997" spans="8:8">
      <c r="H2997"/>
    </row>
    <row r="2998" spans="8:8">
      <c r="H2998"/>
    </row>
    <row r="2999" spans="8:8">
      <c r="H2999"/>
    </row>
    <row r="3000" spans="8:8">
      <c r="H3000"/>
    </row>
    <row r="3001" spans="8:8">
      <c r="H3001"/>
    </row>
    <row r="3002" spans="8:8">
      <c r="H3002"/>
    </row>
    <row r="3003" spans="8:8">
      <c r="H3003"/>
    </row>
    <row r="3004" spans="8:8">
      <c r="H3004"/>
    </row>
    <row r="3005" spans="8:8">
      <c r="H3005"/>
    </row>
    <row r="3006" spans="8:8">
      <c r="H3006"/>
    </row>
    <row r="3007" spans="8:8">
      <c r="H3007"/>
    </row>
    <row r="3008" spans="8:8">
      <c r="H3008"/>
    </row>
    <row r="3009" spans="8:8">
      <c r="H3009"/>
    </row>
    <row r="3010" spans="8:8">
      <c r="H3010"/>
    </row>
    <row r="3011" spans="8:8">
      <c r="H3011"/>
    </row>
    <row r="3012" spans="8:8">
      <c r="H3012"/>
    </row>
    <row r="3013" spans="8:8">
      <c r="H3013"/>
    </row>
    <row r="3014" spans="8:8">
      <c r="H3014"/>
    </row>
    <row r="3015" spans="8:8">
      <c r="H3015"/>
    </row>
    <row r="3016" spans="8:8">
      <c r="H3016"/>
    </row>
    <row r="3017" spans="8:8">
      <c r="H3017"/>
    </row>
    <row r="3018" spans="8:8">
      <c r="H3018"/>
    </row>
    <row r="3019" spans="8:8">
      <c r="H3019"/>
    </row>
    <row r="3020" spans="8:8">
      <c r="H3020"/>
    </row>
    <row r="3021" spans="8:8">
      <c r="H3021"/>
    </row>
    <row r="3022" spans="8:8">
      <c r="H3022"/>
    </row>
    <row r="3023" spans="8:8">
      <c r="H3023"/>
    </row>
    <row r="3024" spans="8:8">
      <c r="H3024"/>
    </row>
    <row r="3025" spans="8:8">
      <c r="H3025"/>
    </row>
    <row r="3026" spans="8:8">
      <c r="H3026"/>
    </row>
    <row r="3027" spans="8:8">
      <c r="H3027"/>
    </row>
    <row r="3028" spans="8:8">
      <c r="H3028"/>
    </row>
    <row r="3029" spans="8:8">
      <c r="H3029"/>
    </row>
    <row r="3030" spans="8:8">
      <c r="H3030"/>
    </row>
    <row r="3031" spans="8:8">
      <c r="H3031"/>
    </row>
    <row r="3032" spans="8:8">
      <c r="H3032"/>
    </row>
    <row r="3033" spans="8:8">
      <c r="H3033"/>
    </row>
    <row r="3034" spans="8:8">
      <c r="H3034"/>
    </row>
    <row r="3035" spans="8:8">
      <c r="H3035"/>
    </row>
    <row r="3036" spans="8:8">
      <c r="H3036"/>
    </row>
    <row r="3037" spans="8:8">
      <c r="H3037"/>
    </row>
    <row r="3038" spans="8:8">
      <c r="H3038"/>
    </row>
    <row r="3039" spans="8:8">
      <c r="H3039"/>
    </row>
    <row r="3040" spans="8:8">
      <c r="H3040"/>
    </row>
    <row r="3041" spans="8:8">
      <c r="H3041"/>
    </row>
    <row r="3042" spans="8:8">
      <c r="H3042"/>
    </row>
    <row r="3043" spans="8:8">
      <c r="H3043"/>
    </row>
    <row r="3044" spans="8:8">
      <c r="H3044"/>
    </row>
    <row r="3045" spans="8:8">
      <c r="H3045"/>
    </row>
    <row r="3046" spans="8:8">
      <c r="H3046"/>
    </row>
    <row r="3047" spans="8:8">
      <c r="H3047"/>
    </row>
    <row r="3048" spans="8:8">
      <c r="H3048"/>
    </row>
    <row r="3049" spans="8:8">
      <c r="H3049"/>
    </row>
    <row r="3050" spans="8:8">
      <c r="H3050"/>
    </row>
    <row r="3051" spans="8:8">
      <c r="H3051"/>
    </row>
    <row r="3052" spans="8:8">
      <c r="H3052"/>
    </row>
    <row r="3053" spans="8:8">
      <c r="H3053"/>
    </row>
    <row r="3054" spans="8:8">
      <c r="H3054"/>
    </row>
    <row r="3055" spans="8:8">
      <c r="H3055"/>
    </row>
    <row r="3056" spans="8:8">
      <c r="H3056"/>
    </row>
    <row r="3057" spans="8:8">
      <c r="H3057"/>
    </row>
    <row r="3058" spans="8:8">
      <c r="H3058"/>
    </row>
    <row r="3059" spans="8:8">
      <c r="H3059"/>
    </row>
    <row r="3060" spans="8:8">
      <c r="H3060"/>
    </row>
    <row r="3061" spans="8:8">
      <c r="H3061"/>
    </row>
    <row r="3062" spans="8:8">
      <c r="H3062"/>
    </row>
    <row r="3063" spans="8:8">
      <c r="H3063"/>
    </row>
    <row r="3064" spans="8:8">
      <c r="H3064"/>
    </row>
    <row r="3065" spans="8:8">
      <c r="H3065"/>
    </row>
    <row r="3066" spans="8:8">
      <c r="H3066"/>
    </row>
    <row r="3067" spans="8:8">
      <c r="H3067"/>
    </row>
    <row r="3068" spans="8:8">
      <c r="H3068"/>
    </row>
    <row r="3069" spans="8:8">
      <c r="H3069"/>
    </row>
    <row r="3070" spans="8:8">
      <c r="H3070"/>
    </row>
    <row r="3071" spans="8:8">
      <c r="H3071"/>
    </row>
    <row r="3072" spans="8:8">
      <c r="H3072"/>
    </row>
    <row r="3073" spans="8:8">
      <c r="H3073"/>
    </row>
    <row r="3074" spans="8:8">
      <c r="H3074"/>
    </row>
    <row r="3075" spans="8:8">
      <c r="H3075"/>
    </row>
    <row r="3076" spans="8:8">
      <c r="H3076"/>
    </row>
    <row r="3077" spans="8:8">
      <c r="H3077"/>
    </row>
    <row r="3078" spans="8:8">
      <c r="H3078"/>
    </row>
    <row r="3079" spans="8:8">
      <c r="H3079"/>
    </row>
    <row r="3080" spans="8:8">
      <c r="H3080"/>
    </row>
    <row r="3081" spans="8:8">
      <c r="H3081"/>
    </row>
    <row r="3082" spans="8:8">
      <c r="H3082"/>
    </row>
    <row r="3083" spans="8:8">
      <c r="H3083"/>
    </row>
    <row r="3084" spans="8:8">
      <c r="H3084"/>
    </row>
    <row r="3085" spans="8:8">
      <c r="H3085"/>
    </row>
    <row r="3086" spans="8:8">
      <c r="H3086"/>
    </row>
    <row r="3087" spans="8:8">
      <c r="H3087"/>
    </row>
    <row r="3088" spans="8:8">
      <c r="H3088"/>
    </row>
    <row r="3089" spans="8:8">
      <c r="H3089"/>
    </row>
    <row r="3090" spans="8:8">
      <c r="H3090"/>
    </row>
    <row r="3091" spans="8:8">
      <c r="H3091"/>
    </row>
    <row r="3092" spans="8:8">
      <c r="H3092"/>
    </row>
    <row r="3093" spans="8:8">
      <c r="H3093"/>
    </row>
    <row r="3094" spans="8:8">
      <c r="H3094"/>
    </row>
    <row r="3095" spans="8:8">
      <c r="H3095"/>
    </row>
    <row r="3096" spans="8:8">
      <c r="H3096"/>
    </row>
    <row r="3097" spans="8:8">
      <c r="H3097"/>
    </row>
    <row r="3098" spans="8:8">
      <c r="H3098"/>
    </row>
    <row r="3099" spans="8:8">
      <c r="H3099"/>
    </row>
    <row r="3100" spans="8:8">
      <c r="H3100"/>
    </row>
    <row r="3101" spans="8:8">
      <c r="H3101"/>
    </row>
    <row r="3102" spans="8:8">
      <c r="H3102"/>
    </row>
    <row r="3103" spans="8:8">
      <c r="H3103"/>
    </row>
    <row r="3104" spans="8:8">
      <c r="H3104"/>
    </row>
    <row r="3105" spans="8:8">
      <c r="H3105"/>
    </row>
    <row r="3106" spans="8:8">
      <c r="H3106"/>
    </row>
    <row r="3107" spans="8:8">
      <c r="H3107"/>
    </row>
    <row r="3108" spans="8:8">
      <c r="H3108"/>
    </row>
    <row r="3109" spans="8:8">
      <c r="H3109"/>
    </row>
    <row r="3110" spans="8:8">
      <c r="H3110"/>
    </row>
    <row r="3111" spans="8:8">
      <c r="H3111"/>
    </row>
    <row r="3112" spans="8:8">
      <c r="H3112"/>
    </row>
    <row r="3113" spans="8:8">
      <c r="H3113"/>
    </row>
    <row r="3114" spans="8:8">
      <c r="H3114"/>
    </row>
    <row r="3115" spans="8:8">
      <c r="H3115"/>
    </row>
    <row r="3116" spans="8:8">
      <c r="H3116"/>
    </row>
    <row r="3117" spans="8:8">
      <c r="H3117"/>
    </row>
    <row r="3118" spans="8:8">
      <c r="H3118"/>
    </row>
    <row r="3119" spans="8:8">
      <c r="H3119"/>
    </row>
    <row r="3120" spans="8:8">
      <c r="H3120"/>
    </row>
    <row r="3121" spans="8:8">
      <c r="H3121"/>
    </row>
    <row r="3122" spans="8:8">
      <c r="H3122"/>
    </row>
    <row r="3123" spans="8:8">
      <c r="H3123"/>
    </row>
    <row r="3124" spans="8:8">
      <c r="H3124"/>
    </row>
    <row r="3125" spans="8:8">
      <c r="H3125"/>
    </row>
    <row r="3126" spans="8:8">
      <c r="H3126"/>
    </row>
    <row r="3127" spans="8:8">
      <c r="H3127"/>
    </row>
    <row r="3128" spans="8:8">
      <c r="H3128"/>
    </row>
    <row r="3129" spans="8:8">
      <c r="H3129"/>
    </row>
    <row r="3130" spans="8:8">
      <c r="H3130"/>
    </row>
    <row r="3131" spans="8:8">
      <c r="H3131"/>
    </row>
    <row r="3132" spans="8:8">
      <c r="H3132"/>
    </row>
    <row r="3133" spans="8:8">
      <c r="H3133"/>
    </row>
    <row r="3134" spans="8:8">
      <c r="H3134"/>
    </row>
    <row r="3135" spans="8:8">
      <c r="H3135"/>
    </row>
    <row r="3136" spans="8:8">
      <c r="H3136"/>
    </row>
    <row r="3137" spans="8:8">
      <c r="H3137"/>
    </row>
    <row r="3138" spans="8:8">
      <c r="H3138"/>
    </row>
    <row r="3139" spans="8:8">
      <c r="H3139"/>
    </row>
    <row r="3140" spans="8:8">
      <c r="H3140"/>
    </row>
    <row r="3141" spans="8:8">
      <c r="H3141"/>
    </row>
    <row r="3142" spans="8:8">
      <c r="H3142"/>
    </row>
    <row r="3143" spans="8:8">
      <c r="H3143"/>
    </row>
    <row r="3144" spans="8:8">
      <c r="H3144"/>
    </row>
    <row r="3145" spans="8:8">
      <c r="H3145"/>
    </row>
    <row r="3146" spans="8:8">
      <c r="H3146"/>
    </row>
    <row r="3147" spans="8:8">
      <c r="H3147"/>
    </row>
    <row r="3148" spans="8:8">
      <c r="H3148"/>
    </row>
    <row r="3149" spans="8:8">
      <c r="H3149"/>
    </row>
    <row r="3150" spans="8:8">
      <c r="H3150"/>
    </row>
    <row r="3151" spans="8:8">
      <c r="H3151"/>
    </row>
    <row r="3152" spans="8:8">
      <c r="H3152"/>
    </row>
    <row r="3153" spans="8:8">
      <c r="H3153"/>
    </row>
    <row r="3154" spans="8:8">
      <c r="H3154"/>
    </row>
    <row r="3155" spans="8:8">
      <c r="H3155"/>
    </row>
    <row r="3156" spans="8:8">
      <c r="H3156"/>
    </row>
    <row r="3157" spans="8:8">
      <c r="H3157"/>
    </row>
    <row r="3158" spans="8:8">
      <c r="H3158"/>
    </row>
    <row r="3159" spans="8:8">
      <c r="H3159"/>
    </row>
    <row r="3160" spans="8:8">
      <c r="H3160"/>
    </row>
    <row r="3161" spans="8:8">
      <c r="H3161"/>
    </row>
    <row r="3162" spans="8:8">
      <c r="H3162"/>
    </row>
    <row r="3163" spans="8:8">
      <c r="H3163"/>
    </row>
    <row r="3164" spans="8:8">
      <c r="H3164"/>
    </row>
    <row r="3165" spans="8:8">
      <c r="H3165"/>
    </row>
    <row r="3166" spans="8:8">
      <c r="H3166"/>
    </row>
    <row r="3167" spans="8:8">
      <c r="H3167"/>
    </row>
    <row r="3168" spans="8:8">
      <c r="H3168"/>
    </row>
    <row r="3169" spans="8:8">
      <c r="H3169"/>
    </row>
    <row r="3170" spans="8:8">
      <c r="H3170"/>
    </row>
    <row r="3171" spans="8:8">
      <c r="H3171"/>
    </row>
    <row r="3172" spans="8:8">
      <c r="H3172"/>
    </row>
    <row r="3173" spans="8:8">
      <c r="H3173"/>
    </row>
    <row r="3174" spans="8:8">
      <c r="H3174"/>
    </row>
    <row r="3175" spans="8:8">
      <c r="H3175"/>
    </row>
    <row r="3176" spans="8:8">
      <c r="H3176"/>
    </row>
    <row r="3177" spans="8:8">
      <c r="H3177"/>
    </row>
  </sheetData>
  <sortState ref="A2:AE722">
    <sortCondition descending="1" ref="S2:S72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I2989"/>
  <sheetViews>
    <sheetView topLeftCell="A651" workbookViewId="0">
      <selection sqref="A1:H683"/>
    </sheetView>
  </sheetViews>
  <sheetFormatPr defaultRowHeight="15" customHeight="1"/>
  <cols>
    <col min="1" max="1" width="12.85546875" customWidth="1"/>
    <col min="5" max="5" width="10.5703125" bestFit="1" customWidth="1"/>
    <col min="6" max="6" width="11.5703125" bestFit="1" customWidth="1"/>
    <col min="7" max="7" width="11.5703125" customWidth="1"/>
  </cols>
  <sheetData>
    <row r="1" spans="1:8" ht="15" customHeight="1">
      <c r="A1" s="22" t="s">
        <v>22</v>
      </c>
      <c r="B1" s="22" t="s">
        <v>23</v>
      </c>
      <c r="C1" s="22" t="s">
        <v>744</v>
      </c>
      <c r="D1" s="22" t="s">
        <v>0</v>
      </c>
      <c r="E1" s="22" t="s">
        <v>1531</v>
      </c>
      <c r="F1" s="22" t="s">
        <v>1532</v>
      </c>
      <c r="G1" s="6" t="s">
        <v>861</v>
      </c>
      <c r="H1" s="6" t="s">
        <v>860</v>
      </c>
    </row>
    <row r="2" spans="1:8" ht="15" customHeight="1">
      <c r="A2" s="12" t="s">
        <v>885</v>
      </c>
      <c r="B2" s="12" t="s">
        <v>976</v>
      </c>
      <c r="C2" s="12" t="s">
        <v>749</v>
      </c>
      <c r="D2" s="12" t="s">
        <v>750</v>
      </c>
      <c r="E2" s="13">
        <v>126.56782518652786</v>
      </c>
      <c r="F2" s="13">
        <v>31.641956296631964</v>
      </c>
      <c r="G2" s="35">
        <f t="shared" ref="G2:G65" si="0">ROUNDDOWN(F2,0)</f>
        <v>31</v>
      </c>
      <c r="H2" s="35">
        <f t="shared" ref="H2" si="1">IF(G2&lt;1,1,G2)</f>
        <v>31</v>
      </c>
    </row>
    <row r="3" spans="1:8" ht="15" customHeight="1">
      <c r="A3" s="12" t="s">
        <v>978</v>
      </c>
      <c r="B3" s="12" t="s">
        <v>58</v>
      </c>
      <c r="C3" s="12" t="s">
        <v>3</v>
      </c>
      <c r="D3" s="12" t="s">
        <v>727</v>
      </c>
      <c r="E3" s="13">
        <v>120.92279836992097</v>
      </c>
      <c r="F3" s="13">
        <v>30.230699592480242</v>
      </c>
      <c r="G3" s="35">
        <f t="shared" si="0"/>
        <v>30</v>
      </c>
      <c r="H3" s="35">
        <f t="shared" ref="H3:H66" si="2">IF(G3&lt;1,1,G3)</f>
        <v>30</v>
      </c>
    </row>
    <row r="4" spans="1:8" ht="15" customHeight="1">
      <c r="A4" s="12" t="s">
        <v>53</v>
      </c>
      <c r="B4" s="12" t="s">
        <v>54</v>
      </c>
      <c r="C4" s="12" t="s">
        <v>749</v>
      </c>
      <c r="D4" s="12" t="s">
        <v>727</v>
      </c>
      <c r="E4" s="13">
        <v>117.02123814514776</v>
      </c>
      <c r="F4" s="13">
        <v>29.255309536286941</v>
      </c>
      <c r="G4" s="35">
        <f t="shared" si="0"/>
        <v>29</v>
      </c>
      <c r="H4" s="35">
        <f t="shared" si="2"/>
        <v>29</v>
      </c>
    </row>
    <row r="5" spans="1:8" ht="15" customHeight="1">
      <c r="A5" s="12" t="s">
        <v>882</v>
      </c>
      <c r="B5" s="12" t="s">
        <v>262</v>
      </c>
      <c r="C5" s="12" t="s">
        <v>1</v>
      </c>
      <c r="D5" s="12" t="s">
        <v>717</v>
      </c>
      <c r="E5" s="13">
        <v>123.23572947935241</v>
      </c>
      <c r="F5" s="13">
        <v>30.808932369838104</v>
      </c>
      <c r="G5" s="35">
        <f t="shared" si="0"/>
        <v>30</v>
      </c>
      <c r="H5" s="35">
        <f t="shared" si="2"/>
        <v>30</v>
      </c>
    </row>
    <row r="6" spans="1:8" ht="15" customHeight="1">
      <c r="A6" s="12" t="s">
        <v>868</v>
      </c>
      <c r="B6" s="12" t="s">
        <v>371</v>
      </c>
      <c r="C6" s="12" t="s">
        <v>3</v>
      </c>
      <c r="D6" s="12" t="s">
        <v>720</v>
      </c>
      <c r="E6" s="13">
        <v>111.75478655728287</v>
      </c>
      <c r="F6" s="13">
        <v>27.938696639320717</v>
      </c>
      <c r="G6" s="35">
        <f t="shared" si="0"/>
        <v>27</v>
      </c>
      <c r="H6" s="35">
        <f t="shared" si="2"/>
        <v>27</v>
      </c>
    </row>
    <row r="7" spans="1:8" ht="15" customHeight="1">
      <c r="A7" s="12" t="s">
        <v>1097</v>
      </c>
      <c r="B7" s="12" t="s">
        <v>177</v>
      </c>
      <c r="C7" s="12" t="s">
        <v>746</v>
      </c>
      <c r="D7" s="12" t="s">
        <v>717</v>
      </c>
      <c r="E7" s="13">
        <v>105.3798138405722</v>
      </c>
      <c r="F7" s="13">
        <v>26.344953460143049</v>
      </c>
      <c r="G7" s="35">
        <f t="shared" si="0"/>
        <v>26</v>
      </c>
      <c r="H7" s="35">
        <f t="shared" si="2"/>
        <v>26</v>
      </c>
    </row>
    <row r="8" spans="1:8" ht="15" customHeight="1">
      <c r="A8" s="12" t="s">
        <v>441</v>
      </c>
      <c r="B8" s="12" t="s">
        <v>442</v>
      </c>
      <c r="C8" s="12" t="s">
        <v>1</v>
      </c>
      <c r="D8" s="12" t="s">
        <v>721</v>
      </c>
      <c r="E8" s="13">
        <v>100.68264418607809</v>
      </c>
      <c r="F8" s="13">
        <v>25.170661046519523</v>
      </c>
      <c r="G8" s="35">
        <f t="shared" si="0"/>
        <v>25</v>
      </c>
      <c r="H8" s="35">
        <f t="shared" si="2"/>
        <v>25</v>
      </c>
    </row>
    <row r="9" spans="1:8" ht="15" customHeight="1">
      <c r="A9" s="12" t="s">
        <v>181</v>
      </c>
      <c r="B9" s="12" t="s">
        <v>182</v>
      </c>
      <c r="C9" s="12" t="s">
        <v>1</v>
      </c>
      <c r="D9" s="12" t="s">
        <v>727</v>
      </c>
      <c r="E9" s="13">
        <v>108.14820098083977</v>
      </c>
      <c r="F9" s="13">
        <v>27.037050245209944</v>
      </c>
      <c r="G9" s="35">
        <f t="shared" si="0"/>
        <v>27</v>
      </c>
      <c r="H9" s="35">
        <f t="shared" si="2"/>
        <v>27</v>
      </c>
    </row>
    <row r="10" spans="1:8" ht="15" customHeight="1">
      <c r="A10" s="12" t="s">
        <v>901</v>
      </c>
      <c r="B10" s="12" t="s">
        <v>679</v>
      </c>
      <c r="C10" s="12" t="s">
        <v>1</v>
      </c>
      <c r="D10" s="12" t="s">
        <v>730</v>
      </c>
      <c r="E10" s="13">
        <v>109.87673275035309</v>
      </c>
      <c r="F10" s="13">
        <v>27.469183187588271</v>
      </c>
      <c r="G10" s="35">
        <f t="shared" si="0"/>
        <v>27</v>
      </c>
      <c r="H10" s="35">
        <f t="shared" si="2"/>
        <v>27</v>
      </c>
    </row>
    <row r="11" spans="1:8" ht="15" customHeight="1">
      <c r="A11" s="12" t="s">
        <v>1085</v>
      </c>
      <c r="B11" s="12" t="s">
        <v>364</v>
      </c>
      <c r="C11" s="12" t="s">
        <v>3</v>
      </c>
      <c r="D11" s="12" t="s">
        <v>725</v>
      </c>
      <c r="E11" s="13">
        <v>105.35385280305917</v>
      </c>
      <c r="F11" s="13">
        <v>26.338463200764792</v>
      </c>
      <c r="G11" s="35">
        <f t="shared" si="0"/>
        <v>26</v>
      </c>
      <c r="H11" s="35">
        <f t="shared" si="2"/>
        <v>26</v>
      </c>
    </row>
    <row r="12" spans="1:8" ht="15" customHeight="1">
      <c r="A12" s="12" t="s">
        <v>905</v>
      </c>
      <c r="B12" s="12" t="s">
        <v>43</v>
      </c>
      <c r="C12" s="12" t="s">
        <v>746</v>
      </c>
      <c r="D12" s="12" t="s">
        <v>716</v>
      </c>
      <c r="E12" s="13">
        <v>114.83292434632941</v>
      </c>
      <c r="F12" s="13">
        <v>28.708231086582352</v>
      </c>
      <c r="G12" s="35">
        <f t="shared" si="0"/>
        <v>28</v>
      </c>
      <c r="H12" s="35">
        <f t="shared" si="2"/>
        <v>28</v>
      </c>
    </row>
    <row r="13" spans="1:8" ht="15" customHeight="1">
      <c r="A13" s="12" t="s">
        <v>336</v>
      </c>
      <c r="B13" s="12" t="s">
        <v>158</v>
      </c>
      <c r="C13" s="12" t="s">
        <v>748</v>
      </c>
      <c r="D13" s="12" t="s">
        <v>724</v>
      </c>
      <c r="E13" s="13">
        <v>92.422303449444101</v>
      </c>
      <c r="F13" s="13">
        <v>23.105575862361025</v>
      </c>
      <c r="G13" s="35">
        <f t="shared" si="0"/>
        <v>23</v>
      </c>
      <c r="H13" s="35">
        <f t="shared" si="2"/>
        <v>23</v>
      </c>
    </row>
    <row r="14" spans="1:8" ht="15" customHeight="1">
      <c r="A14" s="12" t="s">
        <v>359</v>
      </c>
      <c r="B14" s="12" t="s">
        <v>360</v>
      </c>
      <c r="C14" s="12" t="s">
        <v>1</v>
      </c>
      <c r="D14" s="12" t="s">
        <v>716</v>
      </c>
      <c r="E14" s="13">
        <v>92.291567331586918</v>
      </c>
      <c r="F14" s="13">
        <v>23.07289183289673</v>
      </c>
      <c r="G14" s="35">
        <f t="shared" si="0"/>
        <v>23</v>
      </c>
      <c r="H14" s="35">
        <f t="shared" si="2"/>
        <v>23</v>
      </c>
    </row>
    <row r="15" spans="1:8" ht="15" customHeight="1">
      <c r="A15" s="12" t="s">
        <v>1056</v>
      </c>
      <c r="B15" s="12" t="s">
        <v>1057</v>
      </c>
      <c r="C15" s="12" t="s">
        <v>745</v>
      </c>
      <c r="D15" s="12" t="s">
        <v>735</v>
      </c>
      <c r="E15" s="13">
        <v>86.695691827268647</v>
      </c>
      <c r="F15" s="13">
        <v>21.673922956817162</v>
      </c>
      <c r="G15" s="35">
        <f t="shared" si="0"/>
        <v>21</v>
      </c>
      <c r="H15" s="35">
        <f t="shared" si="2"/>
        <v>21</v>
      </c>
    </row>
    <row r="16" spans="1:8" ht="15" customHeight="1">
      <c r="A16" s="12" t="s">
        <v>356</v>
      </c>
      <c r="B16" s="12" t="s">
        <v>357</v>
      </c>
      <c r="C16" s="12" t="s">
        <v>719</v>
      </c>
      <c r="D16" s="12" t="s">
        <v>715</v>
      </c>
      <c r="E16" s="13">
        <v>100.70915071630019</v>
      </c>
      <c r="F16" s="13">
        <v>25.177287679075047</v>
      </c>
      <c r="G16" s="35">
        <f t="shared" si="0"/>
        <v>25</v>
      </c>
      <c r="H16" s="35">
        <f t="shared" si="2"/>
        <v>25</v>
      </c>
    </row>
    <row r="17" spans="1:8" ht="15" customHeight="1">
      <c r="A17" s="12" t="s">
        <v>865</v>
      </c>
      <c r="B17" s="12" t="s">
        <v>54</v>
      </c>
      <c r="C17" s="12" t="s">
        <v>2</v>
      </c>
      <c r="D17" s="12" t="s">
        <v>732</v>
      </c>
      <c r="E17" s="13">
        <v>102.17784648598644</v>
      </c>
      <c r="F17" s="13">
        <v>25.544461621496609</v>
      </c>
      <c r="G17" s="35">
        <f t="shared" si="0"/>
        <v>25</v>
      </c>
      <c r="H17" s="35">
        <f t="shared" si="2"/>
        <v>25</v>
      </c>
    </row>
    <row r="18" spans="1:8" ht="15" customHeight="1">
      <c r="A18" s="12" t="s">
        <v>192</v>
      </c>
      <c r="B18" s="12" t="s">
        <v>193</v>
      </c>
      <c r="C18" s="12" t="s">
        <v>748</v>
      </c>
      <c r="D18" s="12" t="s">
        <v>726</v>
      </c>
      <c r="E18" s="13">
        <v>93.415654379679751</v>
      </c>
      <c r="F18" s="13">
        <v>23.353913594919938</v>
      </c>
      <c r="G18" s="35">
        <f t="shared" si="0"/>
        <v>23</v>
      </c>
      <c r="H18" s="35">
        <f t="shared" si="2"/>
        <v>23</v>
      </c>
    </row>
    <row r="19" spans="1:8" ht="15" customHeight="1">
      <c r="A19" s="12" t="s">
        <v>309</v>
      </c>
      <c r="B19" s="12" t="s">
        <v>310</v>
      </c>
      <c r="C19" s="12" t="s">
        <v>746</v>
      </c>
      <c r="D19" s="12" t="s">
        <v>722</v>
      </c>
      <c r="E19" s="13">
        <v>102.89260346828311</v>
      </c>
      <c r="F19" s="13">
        <v>25.723150867070778</v>
      </c>
      <c r="G19" s="35">
        <f t="shared" si="0"/>
        <v>25</v>
      </c>
      <c r="H19" s="35">
        <f t="shared" si="2"/>
        <v>25</v>
      </c>
    </row>
    <row r="20" spans="1:8" ht="15" customHeight="1">
      <c r="A20" s="12" t="s">
        <v>1418</v>
      </c>
      <c r="B20" s="12" t="s">
        <v>1419</v>
      </c>
      <c r="C20" s="12" t="s">
        <v>746</v>
      </c>
      <c r="D20" s="12" t="s">
        <v>724</v>
      </c>
      <c r="E20" s="13">
        <v>104.77306430171092</v>
      </c>
      <c r="F20" s="13">
        <v>26.193266075427729</v>
      </c>
      <c r="G20" s="35">
        <f t="shared" si="0"/>
        <v>26</v>
      </c>
      <c r="H20" s="35">
        <f t="shared" si="2"/>
        <v>26</v>
      </c>
    </row>
    <row r="21" spans="1:8" ht="15" customHeight="1">
      <c r="A21" s="12" t="s">
        <v>87</v>
      </c>
      <c r="B21" s="12" t="s">
        <v>84</v>
      </c>
      <c r="C21" s="12" t="s">
        <v>745</v>
      </c>
      <c r="D21" s="12" t="s">
        <v>740</v>
      </c>
      <c r="E21" s="13">
        <v>85.784270546545727</v>
      </c>
      <c r="F21" s="13">
        <v>21.446067636636432</v>
      </c>
      <c r="G21" s="35">
        <f t="shared" si="0"/>
        <v>21</v>
      </c>
      <c r="H21" s="35">
        <f t="shared" si="2"/>
        <v>21</v>
      </c>
    </row>
    <row r="22" spans="1:8" ht="15" customHeight="1">
      <c r="A22" s="12" t="s">
        <v>886</v>
      </c>
      <c r="B22" s="12" t="s">
        <v>242</v>
      </c>
      <c r="C22" s="12" t="s">
        <v>1</v>
      </c>
      <c r="D22" s="12" t="s">
        <v>728</v>
      </c>
      <c r="E22" s="13">
        <v>88.110666502484264</v>
      </c>
      <c r="F22" s="13">
        <v>22.027666625621066</v>
      </c>
      <c r="G22" s="35">
        <f t="shared" si="0"/>
        <v>22</v>
      </c>
      <c r="H22" s="35">
        <f t="shared" si="2"/>
        <v>22</v>
      </c>
    </row>
    <row r="23" spans="1:8" ht="15" customHeight="1">
      <c r="A23" s="12" t="s">
        <v>319</v>
      </c>
      <c r="B23" s="12" t="s">
        <v>975</v>
      </c>
      <c r="C23" s="12" t="s">
        <v>748</v>
      </c>
      <c r="D23" s="12" t="s">
        <v>728</v>
      </c>
      <c r="E23" s="13">
        <v>79.486968362592563</v>
      </c>
      <c r="F23" s="13">
        <v>19.871742090648141</v>
      </c>
      <c r="G23" s="35">
        <f t="shared" si="0"/>
        <v>19</v>
      </c>
      <c r="H23" s="35">
        <f t="shared" si="2"/>
        <v>19</v>
      </c>
    </row>
    <row r="24" spans="1:8" ht="15" customHeight="1">
      <c r="A24" s="12" t="s">
        <v>152</v>
      </c>
      <c r="B24" s="12" t="s">
        <v>118</v>
      </c>
      <c r="C24" s="12" t="s">
        <v>1</v>
      </c>
      <c r="D24" s="12" t="s">
        <v>725</v>
      </c>
      <c r="E24" s="13">
        <v>81.613590961844238</v>
      </c>
      <c r="F24" s="13">
        <v>20.40339774046106</v>
      </c>
      <c r="G24" s="35">
        <f t="shared" si="0"/>
        <v>20</v>
      </c>
      <c r="H24" s="35">
        <f t="shared" si="2"/>
        <v>20</v>
      </c>
    </row>
    <row r="25" spans="1:8" ht="15" customHeight="1">
      <c r="A25" s="12" t="s">
        <v>145</v>
      </c>
      <c r="B25" s="12" t="s">
        <v>146</v>
      </c>
      <c r="C25" s="12" t="s">
        <v>749</v>
      </c>
      <c r="D25" s="12" t="s">
        <v>718</v>
      </c>
      <c r="E25" s="13">
        <v>82.998934533090761</v>
      </c>
      <c r="F25" s="13">
        <v>20.74973363327269</v>
      </c>
      <c r="G25" s="35">
        <f t="shared" si="0"/>
        <v>20</v>
      </c>
      <c r="H25" s="35">
        <f t="shared" si="2"/>
        <v>20</v>
      </c>
    </row>
    <row r="26" spans="1:8" ht="15" customHeight="1">
      <c r="A26" s="12" t="s">
        <v>503</v>
      </c>
      <c r="B26" s="12" t="s">
        <v>166</v>
      </c>
      <c r="C26" s="12" t="s">
        <v>3</v>
      </c>
      <c r="D26" s="12" t="s">
        <v>723</v>
      </c>
      <c r="E26" s="13">
        <v>85.531125126088952</v>
      </c>
      <c r="F26" s="13">
        <v>21.382781281522238</v>
      </c>
      <c r="G26" s="35">
        <f t="shared" si="0"/>
        <v>21</v>
      </c>
      <c r="H26" s="35">
        <f t="shared" si="2"/>
        <v>21</v>
      </c>
    </row>
    <row r="27" spans="1:8" ht="15" customHeight="1">
      <c r="A27" s="12" t="s">
        <v>276</v>
      </c>
      <c r="B27" s="12" t="s">
        <v>164</v>
      </c>
      <c r="C27" s="12" t="s">
        <v>2</v>
      </c>
      <c r="D27" s="12" t="s">
        <v>729</v>
      </c>
      <c r="E27" s="13">
        <v>88.265570264373849</v>
      </c>
      <c r="F27" s="13">
        <v>22.066392566093462</v>
      </c>
      <c r="G27" s="35">
        <f t="shared" si="0"/>
        <v>22</v>
      </c>
      <c r="H27" s="35">
        <f t="shared" si="2"/>
        <v>22</v>
      </c>
    </row>
    <row r="28" spans="1:8" ht="15" customHeight="1">
      <c r="A28" s="12" t="s">
        <v>62</v>
      </c>
      <c r="B28" s="12" t="s">
        <v>63</v>
      </c>
      <c r="C28" s="12" t="s">
        <v>3</v>
      </c>
      <c r="D28" s="12" t="s">
        <v>726</v>
      </c>
      <c r="E28" s="13">
        <v>91.484999291768034</v>
      </c>
      <c r="F28" s="13">
        <v>22.871249822942008</v>
      </c>
      <c r="G28" s="35">
        <f t="shared" si="0"/>
        <v>22</v>
      </c>
      <c r="H28" s="35">
        <f t="shared" si="2"/>
        <v>22</v>
      </c>
    </row>
    <row r="29" spans="1:8" ht="15" customHeight="1">
      <c r="A29" s="12" t="s">
        <v>217</v>
      </c>
      <c r="B29" s="12" t="s">
        <v>61</v>
      </c>
      <c r="C29" s="12" t="s">
        <v>749</v>
      </c>
      <c r="D29" s="12" t="s">
        <v>720</v>
      </c>
      <c r="E29" s="13">
        <v>75.80961771374956</v>
      </c>
      <c r="F29" s="13">
        <v>18.95240442843739</v>
      </c>
      <c r="G29" s="35">
        <f t="shared" si="0"/>
        <v>18</v>
      </c>
      <c r="H29" s="35">
        <f t="shared" si="2"/>
        <v>18</v>
      </c>
    </row>
    <row r="30" spans="1:8" ht="15" customHeight="1">
      <c r="A30" s="12" t="s">
        <v>108</v>
      </c>
      <c r="B30" s="12" t="s">
        <v>109</v>
      </c>
      <c r="C30" s="12" t="s">
        <v>746</v>
      </c>
      <c r="D30" s="12" t="s">
        <v>728</v>
      </c>
      <c r="E30" s="13">
        <v>76.772762950145435</v>
      </c>
      <c r="F30" s="13">
        <v>19.193190737536359</v>
      </c>
      <c r="G30" s="35">
        <f t="shared" si="0"/>
        <v>19</v>
      </c>
      <c r="H30" s="35">
        <f t="shared" si="2"/>
        <v>19</v>
      </c>
    </row>
    <row r="31" spans="1:8" ht="15" customHeight="1">
      <c r="A31" s="12" t="s">
        <v>26</v>
      </c>
      <c r="B31" s="12" t="s">
        <v>54</v>
      </c>
      <c r="C31" s="12" t="s">
        <v>1</v>
      </c>
      <c r="D31" s="12" t="s">
        <v>747</v>
      </c>
      <c r="E31" s="13">
        <v>84.308317864993199</v>
      </c>
      <c r="F31" s="13">
        <v>21.0770794662483</v>
      </c>
      <c r="G31" s="35">
        <f t="shared" si="0"/>
        <v>21</v>
      </c>
      <c r="H31" s="35">
        <f t="shared" si="2"/>
        <v>21</v>
      </c>
    </row>
    <row r="32" spans="1:8" ht="15" customHeight="1">
      <c r="A32" s="12" t="s">
        <v>903</v>
      </c>
      <c r="B32" s="12" t="s">
        <v>72</v>
      </c>
      <c r="C32" s="12" t="s">
        <v>3</v>
      </c>
      <c r="D32" s="12" t="s">
        <v>718</v>
      </c>
      <c r="E32" s="13">
        <v>81.615377497979793</v>
      </c>
      <c r="F32" s="13">
        <v>20.403844374494948</v>
      </c>
      <c r="G32" s="35">
        <f t="shared" si="0"/>
        <v>20</v>
      </c>
      <c r="H32" s="35">
        <f t="shared" si="2"/>
        <v>20</v>
      </c>
    </row>
    <row r="33" spans="1:8" ht="15" customHeight="1">
      <c r="A33" s="12" t="s">
        <v>217</v>
      </c>
      <c r="B33" s="12" t="s">
        <v>63</v>
      </c>
      <c r="C33" s="12" t="s">
        <v>1</v>
      </c>
      <c r="D33" s="12" t="s">
        <v>731</v>
      </c>
      <c r="E33" s="13">
        <v>85.466954022475647</v>
      </c>
      <c r="F33" s="13">
        <v>21.366738505618912</v>
      </c>
      <c r="G33" s="35">
        <f t="shared" si="0"/>
        <v>21</v>
      </c>
      <c r="H33" s="35">
        <f t="shared" si="2"/>
        <v>21</v>
      </c>
    </row>
    <row r="34" spans="1:8" ht="15" customHeight="1">
      <c r="A34" s="12" t="s">
        <v>870</v>
      </c>
      <c r="B34" s="12" t="s">
        <v>622</v>
      </c>
      <c r="C34" s="12" t="s">
        <v>746</v>
      </c>
      <c r="D34" s="12" t="s">
        <v>720</v>
      </c>
      <c r="E34" s="13">
        <v>77.116924783373733</v>
      </c>
      <c r="F34" s="13">
        <v>19.279231195843433</v>
      </c>
      <c r="G34" s="35">
        <f t="shared" si="0"/>
        <v>19</v>
      </c>
      <c r="H34" s="35">
        <f t="shared" si="2"/>
        <v>19</v>
      </c>
    </row>
    <row r="35" spans="1:8" ht="15" customHeight="1">
      <c r="A35" s="12" t="s">
        <v>789</v>
      </c>
      <c r="B35" s="12" t="s">
        <v>236</v>
      </c>
      <c r="C35" s="12" t="s">
        <v>3</v>
      </c>
      <c r="D35" s="12" t="s">
        <v>747</v>
      </c>
      <c r="E35" s="13">
        <v>77.239079922161537</v>
      </c>
      <c r="F35" s="13">
        <v>19.309769980540384</v>
      </c>
      <c r="G35" s="35">
        <f t="shared" si="0"/>
        <v>19</v>
      </c>
      <c r="H35" s="35">
        <f t="shared" si="2"/>
        <v>19</v>
      </c>
    </row>
    <row r="36" spans="1:8" ht="15" customHeight="1">
      <c r="A36" s="12" t="s">
        <v>299</v>
      </c>
      <c r="B36" s="12" t="s">
        <v>171</v>
      </c>
      <c r="C36" s="12" t="s">
        <v>749</v>
      </c>
      <c r="D36" s="12" t="s">
        <v>729</v>
      </c>
      <c r="E36" s="13">
        <v>76.960391165423701</v>
      </c>
      <c r="F36" s="13">
        <v>19.240097791355925</v>
      </c>
      <c r="G36" s="35">
        <f t="shared" si="0"/>
        <v>19</v>
      </c>
      <c r="H36" s="35">
        <f t="shared" si="2"/>
        <v>19</v>
      </c>
    </row>
    <row r="37" spans="1:8" ht="15" customHeight="1">
      <c r="A37" s="12" t="s">
        <v>89</v>
      </c>
      <c r="B37" s="12" t="s">
        <v>90</v>
      </c>
      <c r="C37" s="12" t="s">
        <v>749</v>
      </c>
      <c r="D37" s="12" t="s">
        <v>738</v>
      </c>
      <c r="E37" s="13">
        <v>78.902829417313825</v>
      </c>
      <c r="F37" s="13">
        <v>19.725707354328456</v>
      </c>
      <c r="G37" s="35">
        <f t="shared" si="0"/>
        <v>19</v>
      </c>
      <c r="H37" s="35">
        <f t="shared" si="2"/>
        <v>19</v>
      </c>
    </row>
    <row r="38" spans="1:8" ht="15" customHeight="1">
      <c r="A38" s="12" t="s">
        <v>328</v>
      </c>
      <c r="B38" s="12" t="s">
        <v>43</v>
      </c>
      <c r="C38" s="12" t="s">
        <v>3</v>
      </c>
      <c r="D38" s="12" t="s">
        <v>728</v>
      </c>
      <c r="E38" s="13">
        <v>73.359408722320325</v>
      </c>
      <c r="F38" s="13">
        <v>18.339852180580081</v>
      </c>
      <c r="G38" s="35">
        <f t="shared" si="0"/>
        <v>18</v>
      </c>
      <c r="H38" s="35">
        <f t="shared" si="2"/>
        <v>18</v>
      </c>
    </row>
    <row r="39" spans="1:8" ht="15" customHeight="1">
      <c r="A39" s="12" t="s">
        <v>218</v>
      </c>
      <c r="B39" s="12" t="s">
        <v>219</v>
      </c>
      <c r="C39" s="12" t="s">
        <v>749</v>
      </c>
      <c r="D39" s="12" t="s">
        <v>735</v>
      </c>
      <c r="E39" s="13">
        <v>74.284683476278005</v>
      </c>
      <c r="F39" s="13">
        <v>18.571170869069501</v>
      </c>
      <c r="G39" s="35">
        <f t="shared" si="0"/>
        <v>18</v>
      </c>
      <c r="H39" s="35">
        <f t="shared" si="2"/>
        <v>18</v>
      </c>
    </row>
    <row r="40" spans="1:8" ht="15" customHeight="1">
      <c r="A40" s="12" t="s">
        <v>1082</v>
      </c>
      <c r="B40" s="12" t="s">
        <v>308</v>
      </c>
      <c r="C40" s="12" t="s">
        <v>2</v>
      </c>
      <c r="D40" s="12" t="s">
        <v>741</v>
      </c>
      <c r="E40" s="13">
        <v>77.646755789183899</v>
      </c>
      <c r="F40" s="13">
        <v>19.411688947295975</v>
      </c>
      <c r="G40" s="35">
        <f t="shared" si="0"/>
        <v>19</v>
      </c>
      <c r="H40" s="35">
        <f t="shared" si="2"/>
        <v>19</v>
      </c>
    </row>
    <row r="41" spans="1:8" ht="15" customHeight="1">
      <c r="A41" s="12" t="s">
        <v>780</v>
      </c>
      <c r="B41" s="12" t="s">
        <v>58</v>
      </c>
      <c r="C41" s="12" t="s">
        <v>749</v>
      </c>
      <c r="D41" s="12" t="s">
        <v>734</v>
      </c>
      <c r="E41" s="13">
        <v>73.335838670696305</v>
      </c>
      <c r="F41" s="13">
        <v>18.333959667674076</v>
      </c>
      <c r="G41" s="35">
        <f t="shared" si="0"/>
        <v>18</v>
      </c>
      <c r="H41" s="35">
        <f t="shared" si="2"/>
        <v>18</v>
      </c>
    </row>
    <row r="42" spans="1:8" ht="15" customHeight="1">
      <c r="A42" s="12" t="s">
        <v>113</v>
      </c>
      <c r="B42" s="12" t="s">
        <v>114</v>
      </c>
      <c r="C42" s="12" t="s">
        <v>2</v>
      </c>
      <c r="D42" s="12" t="s">
        <v>718</v>
      </c>
      <c r="E42" s="13">
        <v>86.258320626534967</v>
      </c>
      <c r="F42" s="13">
        <v>21.564580156633742</v>
      </c>
      <c r="G42" s="35">
        <f t="shared" si="0"/>
        <v>21</v>
      </c>
      <c r="H42" s="35">
        <f t="shared" si="2"/>
        <v>21</v>
      </c>
    </row>
    <row r="43" spans="1:8" ht="15" customHeight="1">
      <c r="A43" s="12" t="s">
        <v>395</v>
      </c>
      <c r="B43" s="12" t="s">
        <v>61</v>
      </c>
      <c r="C43" s="12" t="s">
        <v>1</v>
      </c>
      <c r="D43" s="12" t="s">
        <v>740</v>
      </c>
      <c r="E43" s="13">
        <v>76.582668921748564</v>
      </c>
      <c r="F43" s="13">
        <v>19.145667230437141</v>
      </c>
      <c r="G43" s="35">
        <f t="shared" si="0"/>
        <v>19</v>
      </c>
      <c r="H43" s="35">
        <f t="shared" si="2"/>
        <v>19</v>
      </c>
    </row>
    <row r="44" spans="1:8" ht="15" customHeight="1">
      <c r="A44" s="12" t="s">
        <v>380</v>
      </c>
      <c r="B44" s="12" t="s">
        <v>41</v>
      </c>
      <c r="C44" s="12" t="s">
        <v>748</v>
      </c>
      <c r="D44" s="12" t="s">
        <v>737</v>
      </c>
      <c r="E44" s="13">
        <v>67.1957098127438</v>
      </c>
      <c r="F44" s="13">
        <v>16.79892745318595</v>
      </c>
      <c r="G44" s="35">
        <f t="shared" si="0"/>
        <v>16</v>
      </c>
      <c r="H44" s="35">
        <f t="shared" si="2"/>
        <v>16</v>
      </c>
    </row>
    <row r="45" spans="1:8" ht="15" customHeight="1">
      <c r="A45" s="12" t="s">
        <v>240</v>
      </c>
      <c r="B45" s="12" t="s">
        <v>52</v>
      </c>
      <c r="C45" s="12" t="s">
        <v>749</v>
      </c>
      <c r="D45" s="12" t="s">
        <v>730</v>
      </c>
      <c r="E45" s="13">
        <v>77.548177311066468</v>
      </c>
      <c r="F45" s="13">
        <v>19.387044327766617</v>
      </c>
      <c r="G45" s="35">
        <f t="shared" si="0"/>
        <v>19</v>
      </c>
      <c r="H45" s="35">
        <f t="shared" si="2"/>
        <v>19</v>
      </c>
    </row>
    <row r="46" spans="1:8" ht="15" customHeight="1">
      <c r="A46" s="12" t="s">
        <v>103</v>
      </c>
      <c r="B46" s="12" t="s">
        <v>104</v>
      </c>
      <c r="C46" s="12" t="s">
        <v>1</v>
      </c>
      <c r="D46" s="12" t="s">
        <v>729</v>
      </c>
      <c r="E46" s="13">
        <v>100.19323902497884</v>
      </c>
      <c r="F46" s="13">
        <v>25.048309756244709</v>
      </c>
      <c r="G46" s="35">
        <f t="shared" si="0"/>
        <v>25</v>
      </c>
      <c r="H46" s="35">
        <f t="shared" si="2"/>
        <v>25</v>
      </c>
    </row>
    <row r="47" spans="1:8" ht="15" customHeight="1">
      <c r="A47" s="12" t="s">
        <v>129</v>
      </c>
      <c r="B47" s="12" t="s">
        <v>130</v>
      </c>
      <c r="C47" s="12" t="s">
        <v>749</v>
      </c>
      <c r="D47" s="12" t="s">
        <v>726</v>
      </c>
      <c r="E47" s="13">
        <v>70.623426120178522</v>
      </c>
      <c r="F47" s="13">
        <v>17.65585653004463</v>
      </c>
      <c r="G47" s="35">
        <f t="shared" si="0"/>
        <v>17</v>
      </c>
      <c r="H47" s="35">
        <f t="shared" si="2"/>
        <v>17</v>
      </c>
    </row>
    <row r="48" spans="1:8" ht="15" customHeight="1">
      <c r="A48" s="12" t="s">
        <v>56</v>
      </c>
      <c r="B48" s="12" t="s">
        <v>949</v>
      </c>
      <c r="C48" s="12" t="s">
        <v>2</v>
      </c>
      <c r="D48" s="12" t="s">
        <v>863</v>
      </c>
      <c r="E48" s="13">
        <v>72.924994242734812</v>
      </c>
      <c r="F48" s="13">
        <v>18.231248560683703</v>
      </c>
      <c r="G48" s="35">
        <f t="shared" si="0"/>
        <v>18</v>
      </c>
      <c r="H48" s="35">
        <f t="shared" si="2"/>
        <v>18</v>
      </c>
    </row>
    <row r="49" spans="1:8" ht="15" customHeight="1">
      <c r="A49" s="12" t="s">
        <v>1261</v>
      </c>
      <c r="B49" s="12" t="s">
        <v>1262</v>
      </c>
      <c r="C49" s="12" t="s">
        <v>751</v>
      </c>
      <c r="D49" s="12" t="s">
        <v>724</v>
      </c>
      <c r="E49" s="13">
        <v>73.39924888789497</v>
      </c>
      <c r="F49" s="13">
        <v>18.349812221973743</v>
      </c>
      <c r="G49" s="35">
        <f t="shared" si="0"/>
        <v>18</v>
      </c>
      <c r="H49" s="35">
        <f t="shared" si="2"/>
        <v>18</v>
      </c>
    </row>
    <row r="50" spans="1:8" ht="15" customHeight="1">
      <c r="A50" s="12" t="s">
        <v>284</v>
      </c>
      <c r="B50" s="12" t="s">
        <v>175</v>
      </c>
      <c r="C50" s="12" t="s">
        <v>1</v>
      </c>
      <c r="D50" s="12" t="s">
        <v>718</v>
      </c>
      <c r="E50" s="13">
        <v>70.632302775325968</v>
      </c>
      <c r="F50" s="13">
        <v>17.658075693831492</v>
      </c>
      <c r="G50" s="35">
        <f t="shared" si="0"/>
        <v>17</v>
      </c>
      <c r="H50" s="35">
        <f t="shared" si="2"/>
        <v>17</v>
      </c>
    </row>
    <row r="51" spans="1:8" ht="15" customHeight="1">
      <c r="A51" s="12" t="s">
        <v>1095</v>
      </c>
      <c r="B51" s="12" t="s">
        <v>175</v>
      </c>
      <c r="C51" s="12" t="s">
        <v>746</v>
      </c>
      <c r="D51" s="12" t="s">
        <v>747</v>
      </c>
      <c r="E51" s="13">
        <v>72.1097980533022</v>
      </c>
      <c r="F51" s="13">
        <v>18.02744951332555</v>
      </c>
      <c r="G51" s="35">
        <f t="shared" si="0"/>
        <v>18</v>
      </c>
      <c r="H51" s="35">
        <f t="shared" si="2"/>
        <v>18</v>
      </c>
    </row>
    <row r="52" spans="1:8" ht="15" customHeight="1">
      <c r="A52" s="12" t="s">
        <v>351</v>
      </c>
      <c r="B52" s="12" t="s">
        <v>32</v>
      </c>
      <c r="C52" s="12" t="s">
        <v>2</v>
      </c>
      <c r="D52" s="12" t="s">
        <v>721</v>
      </c>
      <c r="E52" s="13">
        <v>63.741983061550265</v>
      </c>
      <c r="F52" s="13">
        <v>15.935495765387566</v>
      </c>
      <c r="G52" s="35">
        <f t="shared" si="0"/>
        <v>15</v>
      </c>
      <c r="H52" s="35">
        <f t="shared" si="2"/>
        <v>15</v>
      </c>
    </row>
    <row r="53" spans="1:8" ht="15" customHeight="1">
      <c r="A53" s="12" t="s">
        <v>103</v>
      </c>
      <c r="B53" s="12" t="s">
        <v>105</v>
      </c>
      <c r="C53" s="12" t="s">
        <v>745</v>
      </c>
      <c r="D53" s="12" t="s">
        <v>747</v>
      </c>
      <c r="E53" s="13">
        <v>72.929020250411867</v>
      </c>
      <c r="F53" s="13">
        <v>18.232255062602967</v>
      </c>
      <c r="G53" s="35">
        <f t="shared" si="0"/>
        <v>18</v>
      </c>
      <c r="H53" s="35">
        <f t="shared" si="2"/>
        <v>18</v>
      </c>
    </row>
    <row r="54" spans="1:8" ht="15" customHeight="1">
      <c r="A54" s="12" t="s">
        <v>888</v>
      </c>
      <c r="B54" s="12" t="s">
        <v>52</v>
      </c>
      <c r="C54" s="12" t="s">
        <v>2</v>
      </c>
      <c r="D54" s="12" t="s">
        <v>740</v>
      </c>
      <c r="E54" s="13">
        <v>73.303865474395678</v>
      </c>
      <c r="F54" s="13">
        <v>18.32596636859892</v>
      </c>
      <c r="G54" s="35">
        <f t="shared" si="0"/>
        <v>18</v>
      </c>
      <c r="H54" s="35">
        <f t="shared" si="2"/>
        <v>18</v>
      </c>
    </row>
    <row r="55" spans="1:8" ht="15" customHeight="1">
      <c r="A55" s="12" t="s">
        <v>456</v>
      </c>
      <c r="B55" s="12" t="s">
        <v>200</v>
      </c>
      <c r="C55" s="12" t="s">
        <v>2</v>
      </c>
      <c r="D55" s="12" t="s">
        <v>730</v>
      </c>
      <c r="E55" s="13">
        <v>77.465867478093671</v>
      </c>
      <c r="F55" s="13">
        <v>19.366466869523418</v>
      </c>
      <c r="G55" s="35">
        <f t="shared" si="0"/>
        <v>19</v>
      </c>
      <c r="H55" s="35">
        <f t="shared" si="2"/>
        <v>19</v>
      </c>
    </row>
    <row r="56" spans="1:8" ht="15" customHeight="1">
      <c r="A56" s="12" t="s">
        <v>329</v>
      </c>
      <c r="B56" s="12" t="s">
        <v>162</v>
      </c>
      <c r="C56" s="12" t="s">
        <v>2</v>
      </c>
      <c r="D56" s="12" t="s">
        <v>750</v>
      </c>
      <c r="E56" s="13">
        <v>77.491908186785935</v>
      </c>
      <c r="F56" s="13">
        <v>19.372977046696484</v>
      </c>
      <c r="G56" s="35">
        <f t="shared" si="0"/>
        <v>19</v>
      </c>
      <c r="H56" s="35">
        <f t="shared" si="2"/>
        <v>19</v>
      </c>
    </row>
    <row r="57" spans="1:8" ht="15" customHeight="1">
      <c r="A57" s="12" t="s">
        <v>273</v>
      </c>
      <c r="B57" s="12" t="s">
        <v>166</v>
      </c>
      <c r="C57" s="12" t="s">
        <v>749</v>
      </c>
      <c r="D57" s="12" t="s">
        <v>733</v>
      </c>
      <c r="E57" s="13">
        <v>68.365461968018238</v>
      </c>
      <c r="F57" s="13">
        <v>17.091365492004559</v>
      </c>
      <c r="G57" s="35">
        <f t="shared" si="0"/>
        <v>17</v>
      </c>
      <c r="H57" s="35">
        <f t="shared" si="2"/>
        <v>17</v>
      </c>
    </row>
    <row r="58" spans="1:8" ht="15" customHeight="1">
      <c r="A58" s="12" t="s">
        <v>773</v>
      </c>
      <c r="B58" s="12" t="s">
        <v>1063</v>
      </c>
      <c r="C58" s="12" t="s">
        <v>746</v>
      </c>
      <c r="D58" s="12" t="s">
        <v>722</v>
      </c>
      <c r="E58" s="13">
        <v>71.541428339392439</v>
      </c>
      <c r="F58" s="13">
        <v>17.88535708484811</v>
      </c>
      <c r="G58" s="35">
        <f t="shared" si="0"/>
        <v>17</v>
      </c>
      <c r="H58" s="35">
        <f t="shared" si="2"/>
        <v>17</v>
      </c>
    </row>
    <row r="59" spans="1:8" ht="15" customHeight="1">
      <c r="A59" s="12" t="s">
        <v>1413</v>
      </c>
      <c r="B59" s="12" t="s">
        <v>771</v>
      </c>
      <c r="C59" s="12" t="s">
        <v>3</v>
      </c>
      <c r="D59" s="12" t="s">
        <v>730</v>
      </c>
      <c r="E59" s="13">
        <v>78.855419340221744</v>
      </c>
      <c r="F59" s="13">
        <v>19.713854835055436</v>
      </c>
      <c r="G59" s="35">
        <f t="shared" si="0"/>
        <v>19</v>
      </c>
      <c r="H59" s="35">
        <f t="shared" si="2"/>
        <v>19</v>
      </c>
    </row>
    <row r="60" spans="1:8" ht="15" customHeight="1">
      <c r="A60" s="12" t="s">
        <v>801</v>
      </c>
      <c r="B60" s="12" t="s">
        <v>166</v>
      </c>
      <c r="C60" s="12" t="s">
        <v>3</v>
      </c>
      <c r="D60" s="12" t="s">
        <v>715</v>
      </c>
      <c r="E60" s="13">
        <v>62.581781840193898</v>
      </c>
      <c r="F60" s="13">
        <v>15.645445460048474</v>
      </c>
      <c r="G60" s="35">
        <f t="shared" si="0"/>
        <v>15</v>
      </c>
      <c r="H60" s="35">
        <f t="shared" si="2"/>
        <v>15</v>
      </c>
    </row>
    <row r="61" spans="1:8" ht="15" customHeight="1">
      <c r="A61" s="12" t="s">
        <v>297</v>
      </c>
      <c r="B61" s="12" t="s">
        <v>190</v>
      </c>
      <c r="C61" s="12" t="s">
        <v>749</v>
      </c>
      <c r="D61" s="12" t="s">
        <v>742</v>
      </c>
      <c r="E61" s="13">
        <v>71.151300244379371</v>
      </c>
      <c r="F61" s="13">
        <v>17.787825061094843</v>
      </c>
      <c r="G61" s="35">
        <f t="shared" si="0"/>
        <v>17</v>
      </c>
      <c r="H61" s="35">
        <f t="shared" si="2"/>
        <v>17</v>
      </c>
    </row>
    <row r="62" spans="1:8" ht="15" customHeight="1">
      <c r="A62" s="12" t="s">
        <v>373</v>
      </c>
      <c r="B62" s="12" t="s">
        <v>200</v>
      </c>
      <c r="C62" s="12" t="s">
        <v>746</v>
      </c>
      <c r="D62" s="12" t="s">
        <v>750</v>
      </c>
      <c r="E62" s="13">
        <v>70.939153763120459</v>
      </c>
      <c r="F62" s="13">
        <v>17.734788440780115</v>
      </c>
      <c r="G62" s="35">
        <f t="shared" si="0"/>
        <v>17</v>
      </c>
      <c r="H62" s="35">
        <f t="shared" si="2"/>
        <v>17</v>
      </c>
    </row>
    <row r="63" spans="1:8" ht="15" customHeight="1">
      <c r="A63" s="12" t="s">
        <v>270</v>
      </c>
      <c r="B63" s="12" t="s">
        <v>175</v>
      </c>
      <c r="C63" s="12" t="s">
        <v>746</v>
      </c>
      <c r="D63" s="12" t="s">
        <v>725</v>
      </c>
      <c r="E63" s="13">
        <v>77.088271835173103</v>
      </c>
      <c r="F63" s="13">
        <v>19.272067958793276</v>
      </c>
      <c r="G63" s="35">
        <f t="shared" si="0"/>
        <v>19</v>
      </c>
      <c r="H63" s="35">
        <f t="shared" si="2"/>
        <v>19</v>
      </c>
    </row>
    <row r="64" spans="1:8" ht="15" customHeight="1">
      <c r="A64" s="12" t="s">
        <v>208</v>
      </c>
      <c r="B64" s="12" t="s">
        <v>209</v>
      </c>
      <c r="C64" s="12" t="s">
        <v>746</v>
      </c>
      <c r="D64" s="12" t="s">
        <v>737</v>
      </c>
      <c r="E64" s="13">
        <v>69.137633921961097</v>
      </c>
      <c r="F64" s="13">
        <v>17.284408480490274</v>
      </c>
      <c r="G64" s="35">
        <f t="shared" si="0"/>
        <v>17</v>
      </c>
      <c r="H64" s="35">
        <f t="shared" si="2"/>
        <v>17</v>
      </c>
    </row>
    <row r="65" spans="1:8" ht="15" customHeight="1">
      <c r="A65" s="12" t="s">
        <v>354</v>
      </c>
      <c r="B65" s="12" t="s">
        <v>144</v>
      </c>
      <c r="C65" s="12" t="s">
        <v>3</v>
      </c>
      <c r="D65" s="12" t="s">
        <v>741</v>
      </c>
      <c r="E65" s="13">
        <v>67.833078938945803</v>
      </c>
      <c r="F65" s="13">
        <v>16.958269734736451</v>
      </c>
      <c r="G65" s="35">
        <f t="shared" si="0"/>
        <v>16</v>
      </c>
      <c r="H65" s="35">
        <f t="shared" si="2"/>
        <v>16</v>
      </c>
    </row>
    <row r="66" spans="1:8" ht="15" customHeight="1">
      <c r="A66" s="12" t="s">
        <v>196</v>
      </c>
      <c r="B66" s="12" t="s">
        <v>197</v>
      </c>
      <c r="C66" s="12" t="s">
        <v>746</v>
      </c>
      <c r="D66" s="12" t="s">
        <v>730</v>
      </c>
      <c r="E66" s="13">
        <v>59.057313881457503</v>
      </c>
      <c r="F66" s="13">
        <v>14.764328470364376</v>
      </c>
      <c r="G66" s="35">
        <f t="shared" ref="G66:G129" si="3">ROUNDDOWN(F66,0)</f>
        <v>14</v>
      </c>
      <c r="H66" s="35">
        <f t="shared" si="2"/>
        <v>14</v>
      </c>
    </row>
    <row r="67" spans="1:8" ht="15" customHeight="1">
      <c r="A67" s="12" t="s">
        <v>433</v>
      </c>
      <c r="B67" s="12" t="s">
        <v>305</v>
      </c>
      <c r="C67" s="12" t="s">
        <v>749</v>
      </c>
      <c r="D67" s="12" t="s">
        <v>729</v>
      </c>
      <c r="E67" s="13">
        <v>75.828246690039762</v>
      </c>
      <c r="F67" s="13">
        <v>18.957061672509941</v>
      </c>
      <c r="G67" s="35">
        <f t="shared" si="3"/>
        <v>18</v>
      </c>
      <c r="H67" s="35">
        <f t="shared" ref="H67:H130" si="4">IF(G67&lt;1,1,G67)</f>
        <v>18</v>
      </c>
    </row>
    <row r="68" spans="1:8" ht="15" customHeight="1">
      <c r="A68" s="12" t="s">
        <v>287</v>
      </c>
      <c r="B68" s="12" t="s">
        <v>288</v>
      </c>
      <c r="C68" s="12" t="s">
        <v>3</v>
      </c>
      <c r="D68" s="12" t="s">
        <v>713</v>
      </c>
      <c r="E68" s="13">
        <v>71.800150613254431</v>
      </c>
      <c r="F68" s="13">
        <v>17.950037653313608</v>
      </c>
      <c r="G68" s="35">
        <f t="shared" si="3"/>
        <v>17</v>
      </c>
      <c r="H68" s="35">
        <f t="shared" si="4"/>
        <v>17</v>
      </c>
    </row>
    <row r="69" spans="1:8" ht="15" customHeight="1">
      <c r="A69" s="12" t="s">
        <v>1408</v>
      </c>
      <c r="B69" s="12" t="s">
        <v>278</v>
      </c>
      <c r="C69" s="12" t="s">
        <v>745</v>
      </c>
      <c r="D69" s="12" t="s">
        <v>727</v>
      </c>
      <c r="E69" s="13">
        <v>56.801412094772097</v>
      </c>
      <c r="F69" s="13">
        <v>14.200353023693024</v>
      </c>
      <c r="G69" s="35">
        <f t="shared" si="3"/>
        <v>14</v>
      </c>
      <c r="H69" s="35">
        <f t="shared" si="4"/>
        <v>14</v>
      </c>
    </row>
    <row r="70" spans="1:8" ht="15" customHeight="1">
      <c r="A70" s="12" t="s">
        <v>1216</v>
      </c>
      <c r="B70" s="12" t="s">
        <v>1217</v>
      </c>
      <c r="C70" s="12" t="s">
        <v>3</v>
      </c>
      <c r="D70" s="12" t="s">
        <v>733</v>
      </c>
      <c r="E70" s="13">
        <v>67.457330396786304</v>
      </c>
      <c r="F70" s="13">
        <v>16.864332599196576</v>
      </c>
      <c r="G70" s="35">
        <f t="shared" si="3"/>
        <v>16</v>
      </c>
      <c r="H70" s="35">
        <f t="shared" si="4"/>
        <v>16</v>
      </c>
    </row>
    <row r="71" spans="1:8" ht="15" customHeight="1">
      <c r="A71" s="12" t="s">
        <v>95</v>
      </c>
      <c r="B71" s="12" t="s">
        <v>96</v>
      </c>
      <c r="C71" s="12" t="s">
        <v>749</v>
      </c>
      <c r="D71" s="12" t="s">
        <v>721</v>
      </c>
      <c r="E71" s="13">
        <v>61.235378394299531</v>
      </c>
      <c r="F71" s="13">
        <v>15.308844598574883</v>
      </c>
      <c r="G71" s="35">
        <f t="shared" si="3"/>
        <v>15</v>
      </c>
      <c r="H71" s="35">
        <f t="shared" si="4"/>
        <v>15</v>
      </c>
    </row>
    <row r="72" spans="1:8" ht="15" customHeight="1">
      <c r="A72" s="12" t="s">
        <v>892</v>
      </c>
      <c r="B72" s="12" t="s">
        <v>957</v>
      </c>
      <c r="C72" s="12" t="s">
        <v>2</v>
      </c>
      <c r="D72" s="12" t="s">
        <v>720</v>
      </c>
      <c r="E72" s="13">
        <v>57.540555286965734</v>
      </c>
      <c r="F72" s="13">
        <v>14.385138821741434</v>
      </c>
      <c r="G72" s="35">
        <f t="shared" si="3"/>
        <v>14</v>
      </c>
      <c r="H72" s="35">
        <f t="shared" si="4"/>
        <v>14</v>
      </c>
    </row>
    <row r="73" spans="1:8" ht="15" customHeight="1">
      <c r="A73" s="12" t="s">
        <v>183</v>
      </c>
      <c r="B73" s="12" t="s">
        <v>185</v>
      </c>
      <c r="C73" s="12" t="s">
        <v>3</v>
      </c>
      <c r="D73" s="12" t="s">
        <v>716</v>
      </c>
      <c r="E73" s="13">
        <v>61.63490091705313</v>
      </c>
      <c r="F73" s="13">
        <v>15.408725229263283</v>
      </c>
      <c r="G73" s="35">
        <f t="shared" si="3"/>
        <v>15</v>
      </c>
      <c r="H73" s="35">
        <f t="shared" si="4"/>
        <v>15</v>
      </c>
    </row>
    <row r="74" spans="1:8" ht="15" customHeight="1">
      <c r="A74" s="12" t="s">
        <v>35</v>
      </c>
      <c r="B74" s="12" t="s">
        <v>36</v>
      </c>
      <c r="C74" s="12" t="s">
        <v>751</v>
      </c>
      <c r="D74" s="12" t="s">
        <v>726</v>
      </c>
      <c r="E74" s="13">
        <v>67.183352938776537</v>
      </c>
      <c r="F74" s="13">
        <v>16.795838234694134</v>
      </c>
      <c r="G74" s="35">
        <f t="shared" si="3"/>
        <v>16</v>
      </c>
      <c r="H74" s="35">
        <f t="shared" si="4"/>
        <v>16</v>
      </c>
    </row>
    <row r="75" spans="1:8" ht="15" customHeight="1">
      <c r="A75" s="12" t="s">
        <v>339</v>
      </c>
      <c r="B75" s="12" t="s">
        <v>340</v>
      </c>
      <c r="C75" s="12" t="s">
        <v>749</v>
      </c>
      <c r="D75" s="12" t="s">
        <v>720</v>
      </c>
      <c r="E75" s="13">
        <v>62.429276499623903</v>
      </c>
      <c r="F75" s="13">
        <v>15.607319124905976</v>
      </c>
      <c r="G75" s="35">
        <f t="shared" si="3"/>
        <v>15</v>
      </c>
      <c r="H75" s="35">
        <f t="shared" si="4"/>
        <v>15</v>
      </c>
    </row>
    <row r="76" spans="1:8" ht="15" customHeight="1">
      <c r="A76" s="12" t="s">
        <v>422</v>
      </c>
      <c r="B76" s="12" t="s">
        <v>160</v>
      </c>
      <c r="C76" s="12" t="s">
        <v>1</v>
      </c>
      <c r="D76" s="12" t="s">
        <v>737</v>
      </c>
      <c r="E76" s="13">
        <v>65.64029586533411</v>
      </c>
      <c r="F76" s="13">
        <v>16.410073966333528</v>
      </c>
      <c r="G76" s="35">
        <f t="shared" si="3"/>
        <v>16</v>
      </c>
      <c r="H76" s="35">
        <f t="shared" si="4"/>
        <v>16</v>
      </c>
    </row>
    <row r="77" spans="1:8" ht="15" customHeight="1">
      <c r="A77" s="12" t="s">
        <v>880</v>
      </c>
      <c r="B77" s="12" t="s">
        <v>326</v>
      </c>
      <c r="C77" s="12" t="s">
        <v>2</v>
      </c>
      <c r="D77" s="12" t="s">
        <v>713</v>
      </c>
      <c r="E77" s="13">
        <v>57.567128487753877</v>
      </c>
      <c r="F77" s="13">
        <v>14.391782121938469</v>
      </c>
      <c r="G77" s="35">
        <f t="shared" si="3"/>
        <v>14</v>
      </c>
      <c r="H77" s="35">
        <f t="shared" si="4"/>
        <v>14</v>
      </c>
    </row>
    <row r="78" spans="1:8" ht="15" customHeight="1">
      <c r="A78" s="12" t="s">
        <v>1241</v>
      </c>
      <c r="B78" s="12" t="s">
        <v>288</v>
      </c>
      <c r="C78" s="12" t="s">
        <v>748</v>
      </c>
      <c r="D78" s="12" t="s">
        <v>732</v>
      </c>
      <c r="E78" s="13">
        <v>61.434929082937572</v>
      </c>
      <c r="F78" s="13">
        <v>15.358732270734393</v>
      </c>
      <c r="G78" s="35">
        <f t="shared" si="3"/>
        <v>15</v>
      </c>
      <c r="H78" s="35">
        <f t="shared" si="4"/>
        <v>15</v>
      </c>
    </row>
    <row r="79" spans="1:8" ht="15" customHeight="1">
      <c r="A79" s="12" t="s">
        <v>348</v>
      </c>
      <c r="B79" s="12" t="s">
        <v>158</v>
      </c>
      <c r="C79" s="12" t="s">
        <v>745</v>
      </c>
      <c r="D79" s="12" t="s">
        <v>717</v>
      </c>
      <c r="E79" s="13">
        <v>68.906295882732138</v>
      </c>
      <c r="F79" s="13">
        <v>17.226573970683035</v>
      </c>
      <c r="G79" s="35">
        <f t="shared" si="3"/>
        <v>17</v>
      </c>
      <c r="H79" s="35">
        <f t="shared" si="4"/>
        <v>17</v>
      </c>
    </row>
    <row r="80" spans="1:8" ht="15" customHeight="1">
      <c r="A80" s="12" t="s">
        <v>307</v>
      </c>
      <c r="B80" s="12" t="s">
        <v>308</v>
      </c>
      <c r="C80" s="12" t="s">
        <v>719</v>
      </c>
      <c r="D80" s="12" t="s">
        <v>737</v>
      </c>
      <c r="E80" s="13">
        <v>64.050596794018958</v>
      </c>
      <c r="F80" s="13">
        <v>16.012649198504739</v>
      </c>
      <c r="G80" s="35">
        <f t="shared" si="3"/>
        <v>16</v>
      </c>
      <c r="H80" s="35">
        <f t="shared" si="4"/>
        <v>16</v>
      </c>
    </row>
    <row r="81" spans="1:8" ht="15" customHeight="1">
      <c r="A81" s="12" t="s">
        <v>303</v>
      </c>
      <c r="B81" s="12" t="s">
        <v>301</v>
      </c>
      <c r="C81" s="12" t="s">
        <v>1</v>
      </c>
      <c r="D81" s="12" t="s">
        <v>741</v>
      </c>
      <c r="E81" s="13">
        <v>57.60046747045574</v>
      </c>
      <c r="F81" s="13">
        <v>14.400116867613935</v>
      </c>
      <c r="G81" s="35">
        <f t="shared" si="3"/>
        <v>14</v>
      </c>
      <c r="H81" s="35">
        <f t="shared" si="4"/>
        <v>14</v>
      </c>
    </row>
    <row r="82" spans="1:8" ht="15" customHeight="1">
      <c r="A82" s="12" t="s">
        <v>355</v>
      </c>
      <c r="B82" s="12" t="s">
        <v>1022</v>
      </c>
      <c r="C82" s="12" t="s">
        <v>749</v>
      </c>
      <c r="D82" s="12" t="s">
        <v>722</v>
      </c>
      <c r="E82" s="13">
        <v>65.130803679716905</v>
      </c>
      <c r="F82" s="13">
        <v>16.282700919929226</v>
      </c>
      <c r="G82" s="35">
        <f t="shared" si="3"/>
        <v>16</v>
      </c>
      <c r="H82" s="35">
        <f t="shared" si="4"/>
        <v>16</v>
      </c>
    </row>
    <row r="83" spans="1:8" ht="15" customHeight="1">
      <c r="A83" s="12" t="s">
        <v>1120</v>
      </c>
      <c r="B83" s="12" t="s">
        <v>1121</v>
      </c>
      <c r="C83" s="12" t="s">
        <v>749</v>
      </c>
      <c r="D83" s="12" t="s">
        <v>716</v>
      </c>
      <c r="E83" s="13">
        <v>64.967969643875563</v>
      </c>
      <c r="F83" s="13">
        <v>16.241992410968891</v>
      </c>
      <c r="G83" s="35">
        <f t="shared" si="3"/>
        <v>16</v>
      </c>
      <c r="H83" s="35">
        <f t="shared" si="4"/>
        <v>16</v>
      </c>
    </row>
    <row r="84" spans="1:8" ht="15" customHeight="1">
      <c r="A84" s="12" t="s">
        <v>1199</v>
      </c>
      <c r="B84" s="12" t="s">
        <v>1200</v>
      </c>
      <c r="C84" s="12" t="s">
        <v>745</v>
      </c>
      <c r="D84" s="12" t="s">
        <v>742</v>
      </c>
      <c r="E84" s="13">
        <v>64.578665352291679</v>
      </c>
      <c r="F84" s="13">
        <v>16.14466633807292</v>
      </c>
      <c r="G84" s="35">
        <f t="shared" si="3"/>
        <v>16</v>
      </c>
      <c r="H84" s="35">
        <f t="shared" si="4"/>
        <v>16</v>
      </c>
    </row>
    <row r="85" spans="1:8" ht="15" customHeight="1">
      <c r="A85" s="12" t="s">
        <v>348</v>
      </c>
      <c r="B85" s="12" t="s">
        <v>349</v>
      </c>
      <c r="C85" s="12" t="s">
        <v>751</v>
      </c>
      <c r="D85" s="12" t="s">
        <v>723</v>
      </c>
      <c r="E85" s="13">
        <v>59.235098819612404</v>
      </c>
      <c r="F85" s="13">
        <v>14.808774704903101</v>
      </c>
      <c r="G85" s="35">
        <f t="shared" si="3"/>
        <v>14</v>
      </c>
      <c r="H85" s="35">
        <f t="shared" si="4"/>
        <v>14</v>
      </c>
    </row>
    <row r="86" spans="1:8" ht="15" customHeight="1">
      <c r="A86" s="12" t="s">
        <v>60</v>
      </c>
      <c r="B86" s="12" t="s">
        <v>61</v>
      </c>
      <c r="C86" s="12" t="s">
        <v>749</v>
      </c>
      <c r="D86" s="12" t="s">
        <v>737</v>
      </c>
      <c r="E86" s="13">
        <v>60.958516828747705</v>
      </c>
      <c r="F86" s="13">
        <v>15.239629207186926</v>
      </c>
      <c r="G86" s="35">
        <f t="shared" si="3"/>
        <v>15</v>
      </c>
      <c r="H86" s="35">
        <f t="shared" si="4"/>
        <v>15</v>
      </c>
    </row>
    <row r="87" spans="1:8" ht="15" customHeight="1">
      <c r="A87" s="12" t="s">
        <v>443</v>
      </c>
      <c r="B87" s="12" t="s">
        <v>444</v>
      </c>
      <c r="C87" s="12" t="s">
        <v>2</v>
      </c>
      <c r="D87" s="12" t="s">
        <v>735</v>
      </c>
      <c r="E87" s="13">
        <v>64.701350583456403</v>
      </c>
      <c r="F87" s="13">
        <v>16.175337645864101</v>
      </c>
      <c r="G87" s="35">
        <f t="shared" si="3"/>
        <v>16</v>
      </c>
      <c r="H87" s="35">
        <f t="shared" si="4"/>
        <v>16</v>
      </c>
    </row>
    <row r="88" spans="1:8" ht="15" customHeight="1">
      <c r="A88" s="12" t="s">
        <v>140</v>
      </c>
      <c r="B88" s="12" t="s">
        <v>32</v>
      </c>
      <c r="C88" s="12" t="s">
        <v>751</v>
      </c>
      <c r="D88" s="12" t="s">
        <v>715</v>
      </c>
      <c r="E88" s="13">
        <v>59.930764639492565</v>
      </c>
      <c r="F88" s="13">
        <v>14.982691159873141</v>
      </c>
      <c r="G88" s="35">
        <f t="shared" si="3"/>
        <v>14</v>
      </c>
      <c r="H88" s="35">
        <f t="shared" si="4"/>
        <v>14</v>
      </c>
    </row>
    <row r="89" spans="1:8" ht="15" customHeight="1">
      <c r="A89" s="12" t="s">
        <v>298</v>
      </c>
      <c r="B89" s="12" t="s">
        <v>88</v>
      </c>
      <c r="C89" s="12" t="s">
        <v>719</v>
      </c>
      <c r="D89" s="12" t="s">
        <v>727</v>
      </c>
      <c r="E89" s="13">
        <v>55.100115930216241</v>
      </c>
      <c r="F89" s="13">
        <v>13.77502898255406</v>
      </c>
      <c r="G89" s="35">
        <f t="shared" si="3"/>
        <v>13</v>
      </c>
      <c r="H89" s="35">
        <f t="shared" si="4"/>
        <v>13</v>
      </c>
    </row>
    <row r="90" spans="1:8" ht="15" customHeight="1">
      <c r="A90" s="12" t="s">
        <v>362</v>
      </c>
      <c r="B90" s="12" t="s">
        <v>366</v>
      </c>
      <c r="C90" s="12" t="s">
        <v>751</v>
      </c>
      <c r="D90" s="12" t="s">
        <v>733</v>
      </c>
      <c r="E90" s="13">
        <v>60.529211913597607</v>
      </c>
      <c r="F90" s="13">
        <v>15.132302978399402</v>
      </c>
      <c r="G90" s="35">
        <f t="shared" si="3"/>
        <v>15</v>
      </c>
      <c r="H90" s="35">
        <f t="shared" si="4"/>
        <v>15</v>
      </c>
    </row>
    <row r="91" spans="1:8" ht="15" customHeight="1">
      <c r="A91" s="12" t="s">
        <v>1172</v>
      </c>
      <c r="B91" s="12" t="s">
        <v>1173</v>
      </c>
      <c r="C91" s="12" t="s">
        <v>2</v>
      </c>
      <c r="D91" s="12" t="s">
        <v>723</v>
      </c>
      <c r="E91" s="13">
        <v>55.658420424268989</v>
      </c>
      <c r="F91" s="13">
        <v>13.914605106067247</v>
      </c>
      <c r="G91" s="35">
        <f t="shared" si="3"/>
        <v>13</v>
      </c>
      <c r="H91" s="35">
        <f t="shared" si="4"/>
        <v>13</v>
      </c>
    </row>
    <row r="92" spans="1:8" ht="15" customHeight="1">
      <c r="A92" s="12" t="s">
        <v>172</v>
      </c>
      <c r="B92" s="12" t="s">
        <v>173</v>
      </c>
      <c r="C92" s="12" t="s">
        <v>1</v>
      </c>
      <c r="D92" s="12" t="s">
        <v>735</v>
      </c>
      <c r="E92" s="13">
        <v>65.148895282903084</v>
      </c>
      <c r="F92" s="13">
        <v>16.287223820725771</v>
      </c>
      <c r="G92" s="35">
        <f t="shared" si="3"/>
        <v>16</v>
      </c>
      <c r="H92" s="35">
        <f t="shared" si="4"/>
        <v>16</v>
      </c>
    </row>
    <row r="93" spans="1:8" ht="15" customHeight="1">
      <c r="A93" s="12" t="s">
        <v>59</v>
      </c>
      <c r="B93" s="12" t="s">
        <v>32</v>
      </c>
      <c r="C93" s="12" t="s">
        <v>1</v>
      </c>
      <c r="D93" s="12" t="s">
        <v>715</v>
      </c>
      <c r="E93" s="13">
        <v>55.109344744154654</v>
      </c>
      <c r="F93" s="13">
        <v>13.777336186038664</v>
      </c>
      <c r="G93" s="35">
        <f t="shared" si="3"/>
        <v>13</v>
      </c>
      <c r="H93" s="35">
        <f t="shared" si="4"/>
        <v>13</v>
      </c>
    </row>
    <row r="94" spans="1:8" ht="15" customHeight="1">
      <c r="A94" s="12" t="s">
        <v>1534</v>
      </c>
      <c r="B94" s="12" t="s">
        <v>61</v>
      </c>
      <c r="C94" s="12" t="s">
        <v>751</v>
      </c>
      <c r="D94" s="12" t="s">
        <v>732</v>
      </c>
      <c r="E94" s="13">
        <v>83.769451440255239</v>
      </c>
      <c r="F94" s="13">
        <v>20.94236286006381</v>
      </c>
      <c r="G94" s="35">
        <f t="shared" si="3"/>
        <v>20</v>
      </c>
      <c r="H94" s="35">
        <f t="shared" si="4"/>
        <v>20</v>
      </c>
    </row>
    <row r="95" spans="1:8" ht="15" customHeight="1">
      <c r="A95" s="12" t="s">
        <v>99</v>
      </c>
      <c r="B95" s="12" t="s">
        <v>100</v>
      </c>
      <c r="C95" s="12" t="s">
        <v>748</v>
      </c>
      <c r="D95" s="12" t="s">
        <v>734</v>
      </c>
      <c r="E95" s="13">
        <v>50.815525593498833</v>
      </c>
      <c r="F95" s="13">
        <v>12.703881398374708</v>
      </c>
      <c r="G95" s="35">
        <f t="shared" si="3"/>
        <v>12</v>
      </c>
      <c r="H95" s="35">
        <f t="shared" si="4"/>
        <v>12</v>
      </c>
    </row>
    <row r="96" spans="1:8" ht="15" customHeight="1">
      <c r="A96" s="12" t="s">
        <v>248</v>
      </c>
      <c r="B96" s="12" t="s">
        <v>249</v>
      </c>
      <c r="C96" s="12" t="s">
        <v>749</v>
      </c>
      <c r="D96" s="12" t="s">
        <v>741</v>
      </c>
      <c r="E96" s="13">
        <v>16.653333333333336</v>
      </c>
      <c r="F96" s="13">
        <v>4.163333333333334</v>
      </c>
      <c r="G96" s="35">
        <f t="shared" si="3"/>
        <v>4</v>
      </c>
      <c r="H96" s="35">
        <f t="shared" si="4"/>
        <v>4</v>
      </c>
    </row>
    <row r="97" spans="1:8" ht="15" customHeight="1">
      <c r="A97" s="12" t="s">
        <v>431</v>
      </c>
      <c r="B97" s="12" t="s">
        <v>212</v>
      </c>
      <c r="C97" s="12" t="s">
        <v>751</v>
      </c>
      <c r="D97" s="12" t="s">
        <v>727</v>
      </c>
      <c r="E97" s="13">
        <v>62.37942597928842</v>
      </c>
      <c r="F97" s="13">
        <v>15.594856494822105</v>
      </c>
      <c r="G97" s="35">
        <f t="shared" si="3"/>
        <v>15</v>
      </c>
      <c r="H97" s="35">
        <f t="shared" si="4"/>
        <v>15</v>
      </c>
    </row>
    <row r="98" spans="1:8" ht="15" customHeight="1">
      <c r="A98" s="12" t="s">
        <v>321</v>
      </c>
      <c r="B98" s="12" t="s">
        <v>322</v>
      </c>
      <c r="C98" s="12" t="s">
        <v>1</v>
      </c>
      <c r="D98" s="12" t="s">
        <v>726</v>
      </c>
      <c r="E98" s="13">
        <v>50.798709399247407</v>
      </c>
      <c r="F98" s="13">
        <v>12.699677349811852</v>
      </c>
      <c r="G98" s="35">
        <f t="shared" si="3"/>
        <v>12</v>
      </c>
      <c r="H98" s="35">
        <f t="shared" si="4"/>
        <v>12</v>
      </c>
    </row>
    <row r="99" spans="1:8" ht="15" customHeight="1">
      <c r="A99" s="12" t="s">
        <v>202</v>
      </c>
      <c r="B99" s="12" t="s">
        <v>203</v>
      </c>
      <c r="C99" s="12" t="s">
        <v>1</v>
      </c>
      <c r="D99" s="12" t="s">
        <v>742</v>
      </c>
      <c r="E99" s="13">
        <v>73.387110442552</v>
      </c>
      <c r="F99" s="13">
        <v>18.346777610638</v>
      </c>
      <c r="G99" s="35">
        <f t="shared" si="3"/>
        <v>18</v>
      </c>
      <c r="H99" s="35">
        <f t="shared" si="4"/>
        <v>18</v>
      </c>
    </row>
    <row r="100" spans="1:8" ht="15" customHeight="1">
      <c r="A100" s="12" t="s">
        <v>1136</v>
      </c>
      <c r="B100" s="12" t="s">
        <v>170</v>
      </c>
      <c r="C100" s="12" t="s">
        <v>719</v>
      </c>
      <c r="D100" s="12" t="s">
        <v>734</v>
      </c>
      <c r="E100" s="13">
        <v>54.02399656873839</v>
      </c>
      <c r="F100" s="13">
        <v>13.505999142184598</v>
      </c>
      <c r="G100" s="35">
        <f t="shared" si="3"/>
        <v>13</v>
      </c>
      <c r="H100" s="35">
        <f t="shared" si="4"/>
        <v>13</v>
      </c>
    </row>
    <row r="101" spans="1:8" ht="15" customHeight="1">
      <c r="A101" s="12" t="s">
        <v>362</v>
      </c>
      <c r="B101" s="12" t="s">
        <v>365</v>
      </c>
      <c r="C101" s="12" t="s">
        <v>3</v>
      </c>
      <c r="D101" s="12" t="s">
        <v>722</v>
      </c>
      <c r="E101" s="13">
        <v>16.416296296296295</v>
      </c>
      <c r="F101" s="13">
        <v>4.1040740740740738</v>
      </c>
      <c r="G101" s="35">
        <f t="shared" si="3"/>
        <v>4</v>
      </c>
      <c r="H101" s="35">
        <f t="shared" si="4"/>
        <v>4</v>
      </c>
    </row>
    <row r="102" spans="1:8" ht="15" customHeight="1">
      <c r="A102" s="12" t="s">
        <v>183</v>
      </c>
      <c r="B102" s="12" t="s">
        <v>184</v>
      </c>
      <c r="C102" s="12" t="s">
        <v>751</v>
      </c>
      <c r="D102" s="12" t="s">
        <v>728</v>
      </c>
      <c r="E102" s="13">
        <v>53.27288766630749</v>
      </c>
      <c r="F102" s="13">
        <v>13.318221916576872</v>
      </c>
      <c r="G102" s="35">
        <f t="shared" si="3"/>
        <v>13</v>
      </c>
      <c r="H102" s="35">
        <f t="shared" si="4"/>
        <v>13</v>
      </c>
    </row>
    <row r="103" spans="1:8" ht="15" customHeight="1">
      <c r="A103" s="12" t="s">
        <v>358</v>
      </c>
      <c r="B103" s="12" t="s">
        <v>298</v>
      </c>
      <c r="C103" s="12" t="s">
        <v>3</v>
      </c>
      <c r="D103" s="12" t="s">
        <v>863</v>
      </c>
      <c r="E103" s="13">
        <v>60.73957243569199</v>
      </c>
      <c r="F103" s="13">
        <v>15.184893108922997</v>
      </c>
      <c r="G103" s="35">
        <f t="shared" si="3"/>
        <v>15</v>
      </c>
      <c r="H103" s="35">
        <f t="shared" si="4"/>
        <v>15</v>
      </c>
    </row>
    <row r="104" spans="1:8" ht="15" customHeight="1">
      <c r="A104" s="12" t="s">
        <v>44</v>
      </c>
      <c r="B104" s="12" t="s">
        <v>45</v>
      </c>
      <c r="C104" s="12" t="s">
        <v>751</v>
      </c>
      <c r="D104" s="12" t="s">
        <v>742</v>
      </c>
      <c r="E104" s="13">
        <v>54.813815611243484</v>
      </c>
      <c r="F104" s="13">
        <v>13.703453902810871</v>
      </c>
      <c r="G104" s="35">
        <f t="shared" si="3"/>
        <v>13</v>
      </c>
      <c r="H104" s="35">
        <f t="shared" si="4"/>
        <v>13</v>
      </c>
    </row>
    <row r="105" spans="1:8" ht="15" customHeight="1">
      <c r="A105" s="12" t="s">
        <v>650</v>
      </c>
      <c r="B105" s="12" t="s">
        <v>950</v>
      </c>
      <c r="C105" s="12" t="s">
        <v>719</v>
      </c>
      <c r="D105" s="12" t="s">
        <v>728</v>
      </c>
      <c r="E105" s="13">
        <v>54.416123868665373</v>
      </c>
      <c r="F105" s="13">
        <v>13.604030967166343</v>
      </c>
      <c r="G105" s="35">
        <f t="shared" si="3"/>
        <v>13</v>
      </c>
      <c r="H105" s="35">
        <f t="shared" si="4"/>
        <v>13</v>
      </c>
    </row>
    <row r="106" spans="1:8" ht="15" customHeight="1">
      <c r="A106" s="12" t="s">
        <v>1020</v>
      </c>
      <c r="B106" s="12" t="s">
        <v>100</v>
      </c>
      <c r="C106" s="12" t="s">
        <v>746</v>
      </c>
      <c r="D106" s="12" t="s">
        <v>734</v>
      </c>
      <c r="E106" s="13">
        <v>60.883946913318667</v>
      </c>
      <c r="F106" s="13">
        <v>15.220986728329667</v>
      </c>
      <c r="G106" s="35">
        <f t="shared" si="3"/>
        <v>15</v>
      </c>
      <c r="H106" s="35">
        <f t="shared" si="4"/>
        <v>15</v>
      </c>
    </row>
    <row r="107" spans="1:8" ht="15" customHeight="1">
      <c r="A107" s="12" t="s">
        <v>1086</v>
      </c>
      <c r="B107" s="12" t="s">
        <v>1087</v>
      </c>
      <c r="C107" s="12" t="s">
        <v>751</v>
      </c>
      <c r="D107" s="12" t="s">
        <v>716</v>
      </c>
      <c r="E107" s="13">
        <v>56.597771406759563</v>
      </c>
      <c r="F107" s="13">
        <v>14.149442851689891</v>
      </c>
      <c r="G107" s="35">
        <f t="shared" si="3"/>
        <v>14</v>
      </c>
      <c r="H107" s="35">
        <f t="shared" si="4"/>
        <v>14</v>
      </c>
    </row>
    <row r="108" spans="1:8" ht="15" customHeight="1">
      <c r="A108" s="12" t="s">
        <v>374</v>
      </c>
      <c r="B108" s="12" t="s">
        <v>54</v>
      </c>
      <c r="C108" s="12" t="s">
        <v>751</v>
      </c>
      <c r="D108" s="12" t="s">
        <v>720</v>
      </c>
      <c r="E108" s="13">
        <v>60.397090358512934</v>
      </c>
      <c r="F108" s="13">
        <v>15.099272589628233</v>
      </c>
      <c r="G108" s="35">
        <f t="shared" si="3"/>
        <v>15</v>
      </c>
      <c r="H108" s="35">
        <f t="shared" si="4"/>
        <v>15</v>
      </c>
    </row>
    <row r="109" spans="1:8" ht="15" customHeight="1">
      <c r="A109" s="12" t="s">
        <v>103</v>
      </c>
      <c r="B109" s="12" t="s">
        <v>106</v>
      </c>
      <c r="C109" s="12" t="s">
        <v>751</v>
      </c>
      <c r="D109" s="12" t="s">
        <v>735</v>
      </c>
      <c r="E109" s="13">
        <v>52.801607522249924</v>
      </c>
      <c r="F109" s="13">
        <v>13.200401880562481</v>
      </c>
      <c r="G109" s="35">
        <f t="shared" si="3"/>
        <v>13</v>
      </c>
      <c r="H109" s="35">
        <f t="shared" si="4"/>
        <v>13</v>
      </c>
    </row>
    <row r="110" spans="1:8" ht="15" customHeight="1">
      <c r="A110" s="12" t="s">
        <v>132</v>
      </c>
      <c r="B110" s="12" t="s">
        <v>118</v>
      </c>
      <c r="C110" s="12" t="s">
        <v>745</v>
      </c>
      <c r="D110" s="12" t="s">
        <v>730</v>
      </c>
      <c r="E110" s="13">
        <v>45.327248166030458</v>
      </c>
      <c r="F110" s="13">
        <v>11.331812041507614</v>
      </c>
      <c r="G110" s="35">
        <f t="shared" si="3"/>
        <v>11</v>
      </c>
      <c r="H110" s="35">
        <f t="shared" si="4"/>
        <v>11</v>
      </c>
    </row>
    <row r="111" spans="1:8" ht="15" customHeight="1">
      <c r="A111" s="12" t="s">
        <v>797</v>
      </c>
      <c r="B111" s="12" t="s">
        <v>305</v>
      </c>
      <c r="C111" s="12" t="s">
        <v>3</v>
      </c>
      <c r="D111" s="12" t="s">
        <v>731</v>
      </c>
      <c r="E111" s="13">
        <v>53.837096797610918</v>
      </c>
      <c r="F111" s="13">
        <v>13.45927419940273</v>
      </c>
      <c r="G111" s="35">
        <f t="shared" si="3"/>
        <v>13</v>
      </c>
      <c r="H111" s="35">
        <f t="shared" si="4"/>
        <v>13</v>
      </c>
    </row>
    <row r="112" spans="1:8" ht="15" customHeight="1">
      <c r="A112" s="12" t="s">
        <v>306</v>
      </c>
      <c r="B112" s="12" t="s">
        <v>112</v>
      </c>
      <c r="C112" s="12" t="s">
        <v>746</v>
      </c>
      <c r="D112" s="12" t="s">
        <v>729</v>
      </c>
      <c r="E112" s="13">
        <v>50.32133935422921</v>
      </c>
      <c r="F112" s="13">
        <v>12.580334838557302</v>
      </c>
      <c r="G112" s="35">
        <f t="shared" si="3"/>
        <v>12</v>
      </c>
      <c r="H112" s="35">
        <f t="shared" si="4"/>
        <v>12</v>
      </c>
    </row>
    <row r="113" spans="1:8" ht="15" customHeight="1">
      <c r="A113" s="12" t="s">
        <v>1433</v>
      </c>
      <c r="B113" s="12" t="s">
        <v>301</v>
      </c>
      <c r="C113" s="12" t="s">
        <v>2</v>
      </c>
      <c r="D113" s="12" t="s">
        <v>715</v>
      </c>
      <c r="E113" s="13">
        <v>66.013955894691179</v>
      </c>
      <c r="F113" s="13">
        <v>16.503488973672795</v>
      </c>
      <c r="G113" s="35">
        <f t="shared" si="3"/>
        <v>16</v>
      </c>
      <c r="H113" s="35">
        <f t="shared" si="4"/>
        <v>16</v>
      </c>
    </row>
    <row r="114" spans="1:8" ht="15" customHeight="1">
      <c r="A114" s="12" t="s">
        <v>194</v>
      </c>
      <c r="B114" s="12" t="s">
        <v>1154</v>
      </c>
      <c r="C114" s="12" t="s">
        <v>751</v>
      </c>
      <c r="D114" s="12" t="s">
        <v>735</v>
      </c>
      <c r="E114" s="13">
        <v>35.909834815235143</v>
      </c>
      <c r="F114" s="13">
        <v>8.9774587038087859</v>
      </c>
      <c r="G114" s="35">
        <f t="shared" si="3"/>
        <v>8</v>
      </c>
      <c r="H114" s="35">
        <f t="shared" si="4"/>
        <v>8</v>
      </c>
    </row>
    <row r="115" spans="1:8" ht="15" customHeight="1">
      <c r="A115" s="12" t="s">
        <v>188</v>
      </c>
      <c r="B115" s="12" t="s">
        <v>189</v>
      </c>
      <c r="C115" s="12" t="s">
        <v>749</v>
      </c>
      <c r="D115" s="12" t="s">
        <v>731</v>
      </c>
      <c r="E115" s="13">
        <v>44.548453053536868</v>
      </c>
      <c r="F115" s="13">
        <v>11.137113263384217</v>
      </c>
      <c r="G115" s="35">
        <f t="shared" si="3"/>
        <v>11</v>
      </c>
      <c r="H115" s="35">
        <f t="shared" si="4"/>
        <v>11</v>
      </c>
    </row>
    <row r="116" spans="1:8" ht="15" customHeight="1">
      <c r="A116" s="12" t="s">
        <v>233</v>
      </c>
      <c r="B116" s="12" t="s">
        <v>234</v>
      </c>
      <c r="C116" s="12" t="s">
        <v>3</v>
      </c>
      <c r="D116" s="12" t="s">
        <v>737</v>
      </c>
      <c r="E116" s="13">
        <v>48.59172766172415</v>
      </c>
      <c r="F116" s="13">
        <v>12.147931915431037</v>
      </c>
      <c r="G116" s="35">
        <f t="shared" si="3"/>
        <v>12</v>
      </c>
      <c r="H116" s="35">
        <f t="shared" si="4"/>
        <v>12</v>
      </c>
    </row>
    <row r="117" spans="1:8" ht="15" customHeight="1">
      <c r="A117" s="12" t="s">
        <v>1135</v>
      </c>
      <c r="B117" s="12" t="s">
        <v>763</v>
      </c>
      <c r="C117" s="12" t="s">
        <v>745</v>
      </c>
      <c r="D117" s="12" t="s">
        <v>863</v>
      </c>
      <c r="E117" s="13">
        <v>62.39572195619904</v>
      </c>
      <c r="F117" s="13">
        <v>15.59893048904976</v>
      </c>
      <c r="G117" s="35">
        <f t="shared" si="3"/>
        <v>15</v>
      </c>
      <c r="H117" s="35">
        <f t="shared" si="4"/>
        <v>15</v>
      </c>
    </row>
    <row r="118" spans="1:8" ht="15" customHeight="1">
      <c r="A118" s="12" t="s">
        <v>1535</v>
      </c>
      <c r="B118" s="12" t="s">
        <v>160</v>
      </c>
      <c r="C118" s="12" t="s">
        <v>1</v>
      </c>
      <c r="D118" s="12" t="s">
        <v>734</v>
      </c>
      <c r="E118" s="13">
        <v>39.269750858786921</v>
      </c>
      <c r="F118" s="13">
        <v>9.8174377146967302</v>
      </c>
      <c r="G118" s="35">
        <f t="shared" si="3"/>
        <v>9</v>
      </c>
      <c r="H118" s="35">
        <f t="shared" si="4"/>
        <v>9</v>
      </c>
    </row>
    <row r="119" spans="1:8" ht="15" customHeight="1">
      <c r="A119" s="12" t="s">
        <v>33</v>
      </c>
      <c r="B119" s="12" t="s">
        <v>34</v>
      </c>
      <c r="C119" s="12" t="s">
        <v>1</v>
      </c>
      <c r="D119" s="12" t="s">
        <v>722</v>
      </c>
      <c r="E119" s="13">
        <v>47.752756695518933</v>
      </c>
      <c r="F119" s="13">
        <v>11.938189173879733</v>
      </c>
      <c r="G119" s="35">
        <f t="shared" si="3"/>
        <v>11</v>
      </c>
      <c r="H119" s="35">
        <f t="shared" si="4"/>
        <v>11</v>
      </c>
    </row>
    <row r="120" spans="1:8" ht="15" customHeight="1">
      <c r="A120" s="12" t="s">
        <v>383</v>
      </c>
      <c r="B120" s="12" t="s">
        <v>384</v>
      </c>
      <c r="C120" s="12" t="s">
        <v>751</v>
      </c>
      <c r="D120" s="12" t="s">
        <v>731</v>
      </c>
      <c r="E120" s="13">
        <v>41.684148148148118</v>
      </c>
      <c r="F120" s="13">
        <v>10.42103703703703</v>
      </c>
      <c r="G120" s="35">
        <f t="shared" si="3"/>
        <v>10</v>
      </c>
      <c r="H120" s="35">
        <f t="shared" si="4"/>
        <v>10</v>
      </c>
    </row>
    <row r="121" spans="1:8" ht="15" customHeight="1">
      <c r="A121" s="12" t="s">
        <v>430</v>
      </c>
      <c r="B121" s="12" t="s">
        <v>160</v>
      </c>
      <c r="C121" s="12" t="s">
        <v>749</v>
      </c>
      <c r="D121" s="12" t="s">
        <v>725</v>
      </c>
      <c r="E121" s="13">
        <v>50.341541060476217</v>
      </c>
      <c r="F121" s="13">
        <v>12.585385265119054</v>
      </c>
      <c r="G121" s="35">
        <f t="shared" si="3"/>
        <v>12</v>
      </c>
      <c r="H121" s="35">
        <f t="shared" si="4"/>
        <v>12</v>
      </c>
    </row>
    <row r="122" spans="1:8" ht="15" customHeight="1">
      <c r="A122" s="12" t="s">
        <v>274</v>
      </c>
      <c r="B122" s="12" t="s">
        <v>1062</v>
      </c>
      <c r="C122" s="12" t="s">
        <v>2</v>
      </c>
      <c r="D122" s="12" t="s">
        <v>731</v>
      </c>
      <c r="E122" s="13">
        <v>55.313095304308405</v>
      </c>
      <c r="F122" s="13">
        <v>13.828273826077101</v>
      </c>
      <c r="G122" s="35">
        <f t="shared" si="3"/>
        <v>13</v>
      </c>
      <c r="H122" s="35">
        <f t="shared" si="4"/>
        <v>13</v>
      </c>
    </row>
    <row r="123" spans="1:8" ht="15" customHeight="1">
      <c r="A123" s="12" t="s">
        <v>1255</v>
      </c>
      <c r="B123" s="12" t="s">
        <v>128</v>
      </c>
      <c r="C123" s="12" t="s">
        <v>751</v>
      </c>
      <c r="D123" s="12" t="s">
        <v>740</v>
      </c>
      <c r="E123" s="13">
        <v>68.59537170208381</v>
      </c>
      <c r="F123" s="13">
        <v>17.148842925520952</v>
      </c>
      <c r="G123" s="35">
        <f t="shared" si="3"/>
        <v>17</v>
      </c>
      <c r="H123" s="35">
        <f t="shared" si="4"/>
        <v>17</v>
      </c>
    </row>
    <row r="124" spans="1:8" ht="15" customHeight="1">
      <c r="A124" s="12" t="s">
        <v>1124</v>
      </c>
      <c r="B124" s="12" t="s">
        <v>1125</v>
      </c>
      <c r="C124" s="12" t="s">
        <v>751</v>
      </c>
      <c r="D124" s="12" t="s">
        <v>737</v>
      </c>
      <c r="E124" s="13">
        <v>49.104324379049103</v>
      </c>
      <c r="F124" s="13">
        <v>12.276081094762276</v>
      </c>
      <c r="G124" s="35">
        <f t="shared" si="3"/>
        <v>12</v>
      </c>
      <c r="H124" s="35">
        <f t="shared" si="4"/>
        <v>12</v>
      </c>
    </row>
    <row r="125" spans="1:8" ht="15" customHeight="1">
      <c r="A125" s="12" t="s">
        <v>1155</v>
      </c>
      <c r="B125" s="12" t="s">
        <v>1156</v>
      </c>
      <c r="C125" s="12" t="s">
        <v>2</v>
      </c>
      <c r="D125" s="12" t="s">
        <v>726</v>
      </c>
      <c r="E125" s="13">
        <v>65.248815419208498</v>
      </c>
      <c r="F125" s="13">
        <v>16.312203854802124</v>
      </c>
      <c r="G125" s="35">
        <f t="shared" si="3"/>
        <v>16</v>
      </c>
      <c r="H125" s="35">
        <f t="shared" si="4"/>
        <v>16</v>
      </c>
    </row>
    <row r="126" spans="1:8" ht="15" customHeight="1">
      <c r="A126" s="12" t="s">
        <v>123</v>
      </c>
      <c r="B126" s="12" t="s">
        <v>125</v>
      </c>
      <c r="C126" s="12" t="s">
        <v>751</v>
      </c>
      <c r="D126" s="12" t="s">
        <v>737</v>
      </c>
      <c r="E126" s="13">
        <v>54.063170766457596</v>
      </c>
      <c r="F126" s="13">
        <v>13.515792691614399</v>
      </c>
      <c r="G126" s="35">
        <f t="shared" si="3"/>
        <v>13</v>
      </c>
      <c r="H126" s="35">
        <f t="shared" si="4"/>
        <v>13</v>
      </c>
    </row>
    <row r="127" spans="1:8" ht="15" customHeight="1">
      <c r="A127" s="12" t="s">
        <v>1270</v>
      </c>
      <c r="B127" s="12" t="s">
        <v>278</v>
      </c>
      <c r="C127" s="12" t="s">
        <v>746</v>
      </c>
      <c r="D127" s="12" t="s">
        <v>713</v>
      </c>
      <c r="E127" s="13">
        <v>51.025922845769699</v>
      </c>
      <c r="F127" s="13">
        <v>12.756480711442425</v>
      </c>
      <c r="G127" s="35">
        <f t="shared" si="3"/>
        <v>12</v>
      </c>
      <c r="H127" s="35">
        <f t="shared" si="4"/>
        <v>12</v>
      </c>
    </row>
    <row r="128" spans="1:8" ht="15" customHeight="1">
      <c r="A128" s="12" t="s">
        <v>436</v>
      </c>
      <c r="B128" s="12" t="s">
        <v>122</v>
      </c>
      <c r="C128" s="12" t="s">
        <v>3</v>
      </c>
      <c r="D128" s="12" t="s">
        <v>732</v>
      </c>
      <c r="E128" s="13">
        <v>53.159528213488578</v>
      </c>
      <c r="F128" s="13">
        <v>13.289882053372144</v>
      </c>
      <c r="G128" s="35">
        <f t="shared" si="3"/>
        <v>13</v>
      </c>
      <c r="H128" s="35">
        <f t="shared" si="4"/>
        <v>13</v>
      </c>
    </row>
    <row r="129" spans="1:8" ht="15" customHeight="1">
      <c r="A129" s="12" t="s">
        <v>437</v>
      </c>
      <c r="B129" s="12" t="s">
        <v>187</v>
      </c>
      <c r="C129" s="12" t="s">
        <v>3</v>
      </c>
      <c r="D129" s="12" t="s">
        <v>734</v>
      </c>
      <c r="E129" s="13">
        <v>44.450217858711042</v>
      </c>
      <c r="F129" s="13">
        <v>11.112554464677761</v>
      </c>
      <c r="G129" s="35">
        <f t="shared" si="3"/>
        <v>11</v>
      </c>
      <c r="H129" s="35">
        <f t="shared" si="4"/>
        <v>11</v>
      </c>
    </row>
    <row r="130" spans="1:8" ht="15" customHeight="1">
      <c r="A130" s="12" t="s">
        <v>1132</v>
      </c>
      <c r="B130" s="12" t="s">
        <v>425</v>
      </c>
      <c r="C130" s="12" t="s">
        <v>751</v>
      </c>
      <c r="D130" s="12" t="s">
        <v>734</v>
      </c>
      <c r="E130" s="13">
        <v>48.631932043464559</v>
      </c>
      <c r="F130" s="13">
        <v>12.15798301086614</v>
      </c>
      <c r="G130" s="35">
        <f t="shared" ref="G130:G193" si="5">ROUNDDOWN(F130,0)</f>
        <v>12</v>
      </c>
      <c r="H130" s="35">
        <f t="shared" si="4"/>
        <v>12</v>
      </c>
    </row>
    <row r="131" spans="1:8" ht="15" customHeight="1">
      <c r="A131" s="12" t="s">
        <v>1537</v>
      </c>
      <c r="B131" s="12" t="s">
        <v>1536</v>
      </c>
      <c r="C131" s="12" t="s">
        <v>746</v>
      </c>
      <c r="D131" s="12" t="s">
        <v>726</v>
      </c>
      <c r="E131" s="13">
        <v>51.239198737382139</v>
      </c>
      <c r="F131" s="13">
        <v>12.809799684345535</v>
      </c>
      <c r="G131" s="35">
        <f t="shared" si="5"/>
        <v>12</v>
      </c>
      <c r="H131" s="35">
        <f t="shared" ref="H131:H194" si="6">IF(G131&lt;1,1,G131)</f>
        <v>12</v>
      </c>
    </row>
    <row r="132" spans="1:8" ht="15" customHeight="1">
      <c r="A132" s="12" t="s">
        <v>325</v>
      </c>
      <c r="B132" s="12" t="s">
        <v>326</v>
      </c>
      <c r="C132" s="12" t="s">
        <v>1</v>
      </c>
      <c r="D132" s="12" t="s">
        <v>713</v>
      </c>
      <c r="E132" s="13">
        <v>47.32629368560842</v>
      </c>
      <c r="F132" s="13">
        <v>11.831573421402105</v>
      </c>
      <c r="G132" s="35">
        <f t="shared" si="5"/>
        <v>11</v>
      </c>
      <c r="H132" s="35">
        <f t="shared" si="6"/>
        <v>11</v>
      </c>
    </row>
    <row r="133" spans="1:8" ht="15" customHeight="1">
      <c r="A133" s="12" t="s">
        <v>101</v>
      </c>
      <c r="B133" s="12" t="s">
        <v>102</v>
      </c>
      <c r="C133" s="12" t="s">
        <v>749</v>
      </c>
      <c r="D133" s="12" t="s">
        <v>715</v>
      </c>
      <c r="E133" s="13">
        <v>45.617777777777818</v>
      </c>
      <c r="F133" s="13">
        <v>11.404444444444454</v>
      </c>
      <c r="G133" s="35">
        <f t="shared" si="5"/>
        <v>11</v>
      </c>
      <c r="H133" s="35">
        <f t="shared" si="6"/>
        <v>11</v>
      </c>
    </row>
    <row r="134" spans="1:8" ht="15" customHeight="1">
      <c r="A134" s="12" t="s">
        <v>881</v>
      </c>
      <c r="B134" s="12" t="s">
        <v>151</v>
      </c>
      <c r="C134" s="12" t="s">
        <v>2</v>
      </c>
      <c r="D134" s="12" t="s">
        <v>716</v>
      </c>
      <c r="E134" s="13">
        <v>48.45847259721571</v>
      </c>
      <c r="F134" s="13">
        <v>12.114618149303928</v>
      </c>
      <c r="G134" s="35">
        <f t="shared" si="5"/>
        <v>12</v>
      </c>
      <c r="H134" s="35">
        <f t="shared" si="6"/>
        <v>12</v>
      </c>
    </row>
    <row r="135" spans="1:8" ht="15" customHeight="1">
      <c r="A135" s="12" t="s">
        <v>1219</v>
      </c>
      <c r="B135" s="12" t="s">
        <v>305</v>
      </c>
      <c r="C135" s="12" t="s">
        <v>1</v>
      </c>
      <c r="D135" s="12" t="s">
        <v>863</v>
      </c>
      <c r="E135" s="13">
        <v>50.547866162854213</v>
      </c>
      <c r="F135" s="13">
        <v>12.636966540713553</v>
      </c>
      <c r="G135" s="35">
        <f t="shared" si="5"/>
        <v>12</v>
      </c>
      <c r="H135" s="35">
        <f t="shared" si="6"/>
        <v>12</v>
      </c>
    </row>
    <row r="136" spans="1:8" ht="15" customHeight="1">
      <c r="A136" s="12" t="s">
        <v>152</v>
      </c>
      <c r="B136" s="12" t="s">
        <v>1265</v>
      </c>
      <c r="C136" s="12" t="s">
        <v>745</v>
      </c>
      <c r="D136" s="12" t="s">
        <v>734</v>
      </c>
      <c r="E136" s="13">
        <v>55.917058700878208</v>
      </c>
      <c r="F136" s="13">
        <v>13.979264675219552</v>
      </c>
      <c r="G136" s="35">
        <f t="shared" si="5"/>
        <v>13</v>
      </c>
      <c r="H136" s="35">
        <f t="shared" si="6"/>
        <v>13</v>
      </c>
    </row>
    <row r="137" spans="1:8" ht="15" customHeight="1">
      <c r="A137" s="12" t="s">
        <v>342</v>
      </c>
      <c r="B137" s="12" t="s">
        <v>30</v>
      </c>
      <c r="C137" s="12" t="s">
        <v>2</v>
      </c>
      <c r="D137" s="12" t="s">
        <v>724</v>
      </c>
      <c r="E137" s="13">
        <v>65.334633722255504</v>
      </c>
      <c r="F137" s="13">
        <v>16.333658430563876</v>
      </c>
      <c r="G137" s="35">
        <f t="shared" si="5"/>
        <v>16</v>
      </c>
      <c r="H137" s="35">
        <f t="shared" si="6"/>
        <v>16</v>
      </c>
    </row>
    <row r="138" spans="1:8" ht="15" customHeight="1">
      <c r="A138" s="12" t="s">
        <v>299</v>
      </c>
      <c r="B138" s="12" t="s">
        <v>300</v>
      </c>
      <c r="C138" s="12" t="s">
        <v>748</v>
      </c>
      <c r="D138" s="12" t="s">
        <v>729</v>
      </c>
      <c r="E138" s="13">
        <v>65.742436711147505</v>
      </c>
      <c r="F138" s="13">
        <v>16.435609177786876</v>
      </c>
      <c r="G138" s="35">
        <f t="shared" si="5"/>
        <v>16</v>
      </c>
      <c r="H138" s="35">
        <f t="shared" si="6"/>
        <v>16</v>
      </c>
    </row>
    <row r="139" spans="1:8" ht="15" customHeight="1">
      <c r="A139" s="12" t="s">
        <v>353</v>
      </c>
      <c r="B139" s="12" t="s">
        <v>177</v>
      </c>
      <c r="C139" s="12" t="s">
        <v>719</v>
      </c>
      <c r="D139" s="12" t="s">
        <v>742</v>
      </c>
      <c r="E139" s="13">
        <v>34.170140184564922</v>
      </c>
      <c r="F139" s="13">
        <v>8.5425350461412304</v>
      </c>
      <c r="G139" s="35">
        <f t="shared" si="5"/>
        <v>8</v>
      </c>
      <c r="H139" s="35">
        <f t="shared" si="6"/>
        <v>8</v>
      </c>
    </row>
    <row r="140" spans="1:8" ht="15" customHeight="1">
      <c r="A140" s="12" t="s">
        <v>1210</v>
      </c>
      <c r="B140" s="12" t="s">
        <v>1708</v>
      </c>
      <c r="C140" s="12" t="s">
        <v>3</v>
      </c>
      <c r="D140" s="12" t="s">
        <v>722</v>
      </c>
      <c r="E140" s="13">
        <v>46.793598224373191</v>
      </c>
      <c r="F140" s="13">
        <v>11.698399556093298</v>
      </c>
      <c r="G140" s="35">
        <f t="shared" si="5"/>
        <v>11</v>
      </c>
      <c r="H140" s="35">
        <f t="shared" si="6"/>
        <v>11</v>
      </c>
    </row>
    <row r="141" spans="1:8" ht="15" customHeight="1">
      <c r="A141" s="12" t="s">
        <v>634</v>
      </c>
      <c r="B141" s="12" t="s">
        <v>265</v>
      </c>
      <c r="C141" s="12" t="s">
        <v>719</v>
      </c>
      <c r="D141" s="12" t="s">
        <v>733</v>
      </c>
      <c r="E141" s="13">
        <v>43.627786099054191</v>
      </c>
      <c r="F141" s="13">
        <v>10.906946524763548</v>
      </c>
      <c r="G141" s="35">
        <f t="shared" si="5"/>
        <v>10</v>
      </c>
      <c r="H141" s="35">
        <f t="shared" si="6"/>
        <v>10</v>
      </c>
    </row>
    <row r="142" spans="1:8" ht="15" customHeight="1">
      <c r="A142" s="12" t="s">
        <v>1088</v>
      </c>
      <c r="B142" s="12" t="s">
        <v>392</v>
      </c>
      <c r="C142" s="12" t="s">
        <v>751</v>
      </c>
      <c r="D142" s="12" t="s">
        <v>739</v>
      </c>
      <c r="E142" s="13">
        <v>39.460364185676411</v>
      </c>
      <c r="F142" s="13">
        <v>9.8650910464191028</v>
      </c>
      <c r="G142" s="35">
        <f t="shared" si="5"/>
        <v>9</v>
      </c>
      <c r="H142" s="35">
        <f t="shared" si="6"/>
        <v>9</v>
      </c>
    </row>
    <row r="143" spans="1:8" ht="15" customHeight="1">
      <c r="A143" s="12" t="s">
        <v>315</v>
      </c>
      <c r="B143" s="12" t="s">
        <v>316</v>
      </c>
      <c r="C143" s="12" t="s">
        <v>719</v>
      </c>
      <c r="D143" s="12" t="s">
        <v>723</v>
      </c>
      <c r="E143" s="13">
        <v>44.753127594481825</v>
      </c>
      <c r="F143" s="13">
        <v>11.188281898620456</v>
      </c>
      <c r="G143" s="35">
        <f t="shared" si="5"/>
        <v>11</v>
      </c>
      <c r="H143" s="35">
        <f t="shared" si="6"/>
        <v>11</v>
      </c>
    </row>
    <row r="144" spans="1:8" ht="15" customHeight="1">
      <c r="A144" s="12" t="s">
        <v>1152</v>
      </c>
      <c r="B144" s="12" t="s">
        <v>1153</v>
      </c>
      <c r="C144" s="12" t="s">
        <v>746</v>
      </c>
      <c r="D144" s="12" t="s">
        <v>731</v>
      </c>
      <c r="E144" s="13">
        <v>42.714504899569462</v>
      </c>
      <c r="F144" s="13">
        <v>10.678626224892366</v>
      </c>
      <c r="G144" s="35">
        <f t="shared" si="5"/>
        <v>10</v>
      </c>
      <c r="H144" s="35">
        <f t="shared" si="6"/>
        <v>10</v>
      </c>
    </row>
    <row r="145" spans="1:8" ht="15" customHeight="1">
      <c r="A145" s="12" t="s">
        <v>891</v>
      </c>
      <c r="B145" s="12" t="s">
        <v>209</v>
      </c>
      <c r="C145" s="12" t="s">
        <v>3</v>
      </c>
      <c r="D145" s="12" t="s">
        <v>747</v>
      </c>
      <c r="E145" s="13">
        <v>44.845401734191782</v>
      </c>
      <c r="F145" s="13">
        <v>11.211350433547945</v>
      </c>
      <c r="G145" s="35">
        <f t="shared" si="5"/>
        <v>11</v>
      </c>
      <c r="H145" s="35">
        <f t="shared" si="6"/>
        <v>11</v>
      </c>
    </row>
    <row r="146" spans="1:8" ht="15" customHeight="1">
      <c r="A146" s="12" t="s">
        <v>362</v>
      </c>
      <c r="B146" s="12" t="s">
        <v>363</v>
      </c>
      <c r="C146" s="12" t="s">
        <v>745</v>
      </c>
      <c r="D146" s="12" t="s">
        <v>724</v>
      </c>
      <c r="E146" s="13">
        <v>60.701824808795351</v>
      </c>
      <c r="F146" s="13">
        <v>15.175456202198838</v>
      </c>
      <c r="G146" s="35">
        <f t="shared" si="5"/>
        <v>15</v>
      </c>
      <c r="H146" s="35">
        <f t="shared" si="6"/>
        <v>15</v>
      </c>
    </row>
    <row r="147" spans="1:8" ht="15" customHeight="1">
      <c r="A147" s="12" t="s">
        <v>1091</v>
      </c>
      <c r="B147" s="12" t="s">
        <v>1092</v>
      </c>
      <c r="C147" s="12" t="s">
        <v>751</v>
      </c>
      <c r="D147" s="12" t="s">
        <v>717</v>
      </c>
      <c r="E147" s="13">
        <v>47.628396459478928</v>
      </c>
      <c r="F147" s="13">
        <v>11.907099114869732</v>
      </c>
      <c r="G147" s="35">
        <f t="shared" si="5"/>
        <v>11</v>
      </c>
      <c r="H147" s="35">
        <f t="shared" si="6"/>
        <v>11</v>
      </c>
    </row>
    <row r="148" spans="1:8" ht="15" customHeight="1">
      <c r="A148" s="12" t="s">
        <v>216</v>
      </c>
      <c r="B148" s="12" t="s">
        <v>61</v>
      </c>
      <c r="C148" s="12" t="s">
        <v>746</v>
      </c>
      <c r="D148" s="12" t="s">
        <v>732</v>
      </c>
      <c r="E148" s="13">
        <v>65.21032475548003</v>
      </c>
      <c r="F148" s="13">
        <v>16.302581188870008</v>
      </c>
      <c r="G148" s="35">
        <f t="shared" si="5"/>
        <v>16</v>
      </c>
      <c r="H148" s="35">
        <f t="shared" si="6"/>
        <v>16</v>
      </c>
    </row>
    <row r="149" spans="1:8" ht="15" customHeight="1">
      <c r="A149" s="12" t="s">
        <v>455</v>
      </c>
      <c r="B149" s="12" t="s">
        <v>90</v>
      </c>
      <c r="C149" s="12" t="s">
        <v>1</v>
      </c>
      <c r="D149" s="12" t="s">
        <v>750</v>
      </c>
      <c r="E149" s="13">
        <v>54.561273581312122</v>
      </c>
      <c r="F149" s="13">
        <v>13.64031839532803</v>
      </c>
      <c r="G149" s="35">
        <f t="shared" si="5"/>
        <v>13</v>
      </c>
      <c r="H149" s="35">
        <f t="shared" si="6"/>
        <v>13</v>
      </c>
    </row>
    <row r="150" spans="1:8" ht="15" customHeight="1">
      <c r="A150" s="12" t="s">
        <v>127</v>
      </c>
      <c r="B150" s="12" t="s">
        <v>128</v>
      </c>
      <c r="C150" s="12" t="s">
        <v>719</v>
      </c>
      <c r="D150" s="12" t="s">
        <v>722</v>
      </c>
      <c r="E150" s="13">
        <v>42.473128467305678</v>
      </c>
      <c r="F150" s="13">
        <v>10.618282116826419</v>
      </c>
      <c r="G150" s="35">
        <f t="shared" si="5"/>
        <v>10</v>
      </c>
      <c r="H150" s="35">
        <f t="shared" si="6"/>
        <v>10</v>
      </c>
    </row>
    <row r="151" spans="1:8" ht="15" customHeight="1">
      <c r="A151" s="12" t="s">
        <v>1012</v>
      </c>
      <c r="B151" s="12" t="s">
        <v>277</v>
      </c>
      <c r="C151" s="12" t="s">
        <v>749</v>
      </c>
      <c r="D151" s="12" t="s">
        <v>732</v>
      </c>
      <c r="E151" s="13">
        <v>64.651788902488818</v>
      </c>
      <c r="F151" s="13">
        <v>16.162947225622204</v>
      </c>
      <c r="G151" s="35">
        <f t="shared" si="5"/>
        <v>16</v>
      </c>
      <c r="H151" s="35">
        <f t="shared" si="6"/>
        <v>16</v>
      </c>
    </row>
    <row r="152" spans="1:8" ht="15" customHeight="1">
      <c r="A152" s="12" t="s">
        <v>1117</v>
      </c>
      <c r="B152" s="12" t="s">
        <v>190</v>
      </c>
      <c r="C152" s="12" t="s">
        <v>3</v>
      </c>
      <c r="D152" s="12" t="s">
        <v>729</v>
      </c>
      <c r="E152" s="13">
        <v>47.235235029125398</v>
      </c>
      <c r="F152" s="13">
        <v>11.80880875728135</v>
      </c>
      <c r="G152" s="35">
        <f t="shared" si="5"/>
        <v>11</v>
      </c>
      <c r="H152" s="35">
        <f t="shared" si="6"/>
        <v>11</v>
      </c>
    </row>
    <row r="153" spans="1:8" ht="15" customHeight="1">
      <c r="A153" s="12" t="s">
        <v>183</v>
      </c>
      <c r="B153" s="12" t="s">
        <v>756</v>
      </c>
      <c r="C153" s="12" t="s">
        <v>751</v>
      </c>
      <c r="D153" s="12" t="s">
        <v>741</v>
      </c>
      <c r="E153" s="13">
        <v>45.604209675053696</v>
      </c>
      <c r="F153" s="13">
        <v>11.401052418763424</v>
      </c>
      <c r="G153" s="35">
        <f t="shared" si="5"/>
        <v>11</v>
      </c>
      <c r="H153" s="35">
        <f t="shared" si="6"/>
        <v>11</v>
      </c>
    </row>
    <row r="154" spans="1:8" ht="15" customHeight="1">
      <c r="A154" s="12" t="s">
        <v>1110</v>
      </c>
      <c r="B154" s="12" t="s">
        <v>1111</v>
      </c>
      <c r="C154" s="12" t="s">
        <v>2</v>
      </c>
      <c r="D154" s="12" t="s">
        <v>724</v>
      </c>
      <c r="E154" s="13">
        <v>33.650437418557679</v>
      </c>
      <c r="F154" s="13">
        <v>8.4126093546394198</v>
      </c>
      <c r="G154" s="35">
        <f t="shared" si="5"/>
        <v>8</v>
      </c>
      <c r="H154" s="35">
        <f t="shared" si="6"/>
        <v>8</v>
      </c>
    </row>
    <row r="155" spans="1:8" ht="15" customHeight="1">
      <c r="A155" s="12" t="s">
        <v>1098</v>
      </c>
      <c r="B155" s="12" t="s">
        <v>1099</v>
      </c>
      <c r="C155" s="12" t="s">
        <v>751</v>
      </c>
      <c r="D155" s="12" t="s">
        <v>863</v>
      </c>
      <c r="E155" s="13">
        <v>43.608079415810586</v>
      </c>
      <c r="F155" s="13">
        <v>10.902019853952646</v>
      </c>
      <c r="G155" s="35">
        <f t="shared" si="5"/>
        <v>10</v>
      </c>
      <c r="H155" s="35">
        <f t="shared" si="6"/>
        <v>10</v>
      </c>
    </row>
    <row r="156" spans="1:8" ht="15" customHeight="1">
      <c r="A156" s="12" t="s">
        <v>1254</v>
      </c>
      <c r="B156" s="12" t="s">
        <v>1530</v>
      </c>
      <c r="C156" s="12" t="s">
        <v>719</v>
      </c>
      <c r="D156" s="12" t="s">
        <v>863</v>
      </c>
      <c r="E156" s="13">
        <v>47.137838888459385</v>
      </c>
      <c r="F156" s="13">
        <v>11.784459722114846</v>
      </c>
      <c r="G156" s="35">
        <f t="shared" si="5"/>
        <v>11</v>
      </c>
      <c r="H156" s="35">
        <f t="shared" si="6"/>
        <v>11</v>
      </c>
    </row>
    <row r="157" spans="1:8" ht="15" customHeight="1">
      <c r="A157" s="12" t="s">
        <v>368</v>
      </c>
      <c r="B157" s="12" t="s">
        <v>369</v>
      </c>
      <c r="C157" s="12" t="s">
        <v>746</v>
      </c>
      <c r="D157" s="12" t="s">
        <v>732</v>
      </c>
      <c r="E157" s="13">
        <v>40.536929206214566</v>
      </c>
      <c r="F157" s="13">
        <v>10.134232301553642</v>
      </c>
      <c r="G157" s="35">
        <f t="shared" si="5"/>
        <v>10</v>
      </c>
      <c r="H157" s="35">
        <f t="shared" si="6"/>
        <v>10</v>
      </c>
    </row>
    <row r="158" spans="1:8" ht="15" customHeight="1">
      <c r="A158" s="12" t="s">
        <v>244</v>
      </c>
      <c r="B158" s="12" t="s">
        <v>90</v>
      </c>
      <c r="C158" s="12" t="s">
        <v>1</v>
      </c>
      <c r="D158" s="12" t="s">
        <v>739</v>
      </c>
      <c r="E158" s="13">
        <v>42.457449030511476</v>
      </c>
      <c r="F158" s="13">
        <v>10.614362257627869</v>
      </c>
      <c r="G158" s="35">
        <f t="shared" si="5"/>
        <v>10</v>
      </c>
      <c r="H158" s="35">
        <f t="shared" si="6"/>
        <v>10</v>
      </c>
    </row>
    <row r="159" spans="1:8" ht="15" customHeight="1">
      <c r="A159" s="12" t="s">
        <v>413</v>
      </c>
      <c r="B159" s="12" t="s">
        <v>947</v>
      </c>
      <c r="C159" s="12" t="s">
        <v>749</v>
      </c>
      <c r="D159" s="12" t="s">
        <v>863</v>
      </c>
      <c r="E159" s="13">
        <v>80.840603138128259</v>
      </c>
      <c r="F159" s="13">
        <v>20.210150784532065</v>
      </c>
      <c r="G159" s="35">
        <f t="shared" si="5"/>
        <v>20</v>
      </c>
      <c r="H159" s="35">
        <f t="shared" si="6"/>
        <v>20</v>
      </c>
    </row>
    <row r="160" spans="1:8" ht="15" customHeight="1">
      <c r="A160" s="12" t="s">
        <v>548</v>
      </c>
      <c r="B160" s="12" t="s">
        <v>1114</v>
      </c>
      <c r="C160" s="12" t="s">
        <v>749</v>
      </c>
      <c r="D160" s="12" t="s">
        <v>747</v>
      </c>
      <c r="E160" s="13">
        <v>41.466646225524848</v>
      </c>
      <c r="F160" s="13">
        <v>10.366661556381212</v>
      </c>
      <c r="G160" s="35">
        <f t="shared" si="5"/>
        <v>10</v>
      </c>
      <c r="H160" s="35">
        <f t="shared" si="6"/>
        <v>10</v>
      </c>
    </row>
    <row r="161" spans="1:8" ht="15" customHeight="1">
      <c r="A161" s="12" t="s">
        <v>1189</v>
      </c>
      <c r="B161" s="12" t="s">
        <v>1251</v>
      </c>
      <c r="C161" s="12" t="s">
        <v>2</v>
      </c>
      <c r="D161" s="12" t="s">
        <v>742</v>
      </c>
      <c r="E161" s="13">
        <v>36.359745292757964</v>
      </c>
      <c r="F161" s="13">
        <v>9.089936323189491</v>
      </c>
      <c r="G161" s="35">
        <f t="shared" si="5"/>
        <v>9</v>
      </c>
      <c r="H161" s="35">
        <f t="shared" si="6"/>
        <v>9</v>
      </c>
    </row>
    <row r="162" spans="1:8" ht="15" customHeight="1">
      <c r="A162" s="12" t="s">
        <v>616</v>
      </c>
      <c r="B162" s="12" t="s">
        <v>180</v>
      </c>
      <c r="C162" s="12" t="s">
        <v>751</v>
      </c>
      <c r="D162" s="12" t="s">
        <v>713</v>
      </c>
      <c r="E162" s="13">
        <v>46.022795393301934</v>
      </c>
      <c r="F162" s="13">
        <v>11.505698848325483</v>
      </c>
      <c r="G162" s="35">
        <f t="shared" si="5"/>
        <v>11</v>
      </c>
      <c r="H162" s="35">
        <f t="shared" si="6"/>
        <v>11</v>
      </c>
    </row>
    <row r="163" spans="1:8" ht="15" customHeight="1">
      <c r="A163" s="12" t="s">
        <v>163</v>
      </c>
      <c r="B163" s="12" t="s">
        <v>164</v>
      </c>
      <c r="C163" s="12" t="s">
        <v>751</v>
      </c>
      <c r="D163" s="12" t="s">
        <v>750</v>
      </c>
      <c r="E163" s="13">
        <v>46.712100873897739</v>
      </c>
      <c r="F163" s="13">
        <v>11.678025218474435</v>
      </c>
      <c r="G163" s="35">
        <f t="shared" si="5"/>
        <v>11</v>
      </c>
      <c r="H163" s="35">
        <f t="shared" si="6"/>
        <v>11</v>
      </c>
    </row>
    <row r="164" spans="1:8" ht="15" customHeight="1">
      <c r="A164" s="12" t="s">
        <v>1133</v>
      </c>
      <c r="B164" s="12" t="s">
        <v>1078</v>
      </c>
      <c r="C164" s="12" t="s">
        <v>3</v>
      </c>
      <c r="D164" s="12" t="s">
        <v>739</v>
      </c>
      <c r="E164" s="13">
        <v>66.764643014798239</v>
      </c>
      <c r="F164" s="13">
        <v>16.69116075369956</v>
      </c>
      <c r="G164" s="35">
        <f t="shared" si="5"/>
        <v>16</v>
      </c>
      <c r="H164" s="35">
        <f t="shared" si="6"/>
        <v>16</v>
      </c>
    </row>
    <row r="165" spans="1:8" ht="15" customHeight="1">
      <c r="A165" s="12" t="s">
        <v>812</v>
      </c>
      <c r="B165" s="12" t="s">
        <v>1013</v>
      </c>
      <c r="C165" s="12" t="s">
        <v>745</v>
      </c>
      <c r="D165" s="12" t="s">
        <v>741</v>
      </c>
      <c r="E165" s="13">
        <v>45.618186439344534</v>
      </c>
      <c r="F165" s="13">
        <v>11.404546609836133</v>
      </c>
      <c r="G165" s="35">
        <f t="shared" si="5"/>
        <v>11</v>
      </c>
      <c r="H165" s="35">
        <f t="shared" si="6"/>
        <v>11</v>
      </c>
    </row>
    <row r="166" spans="1:8" ht="15" customHeight="1">
      <c r="A166" s="12" t="s">
        <v>238</v>
      </c>
      <c r="B166" s="12" t="s">
        <v>1538</v>
      </c>
      <c r="C166" s="12" t="s">
        <v>746</v>
      </c>
      <c r="D166" s="12" t="s">
        <v>739</v>
      </c>
      <c r="E166" s="13">
        <v>39.192252227229744</v>
      </c>
      <c r="F166" s="13">
        <v>9.7980630568074361</v>
      </c>
      <c r="G166" s="35">
        <f t="shared" si="5"/>
        <v>9</v>
      </c>
      <c r="H166" s="35">
        <f t="shared" si="6"/>
        <v>9</v>
      </c>
    </row>
    <row r="167" spans="1:8" ht="15" customHeight="1">
      <c r="A167" s="12" t="s">
        <v>404</v>
      </c>
      <c r="B167" s="12" t="s">
        <v>405</v>
      </c>
      <c r="C167" s="12" t="s">
        <v>745</v>
      </c>
      <c r="D167" s="12" t="s">
        <v>718</v>
      </c>
      <c r="E167" s="13">
        <v>44.064277592948024</v>
      </c>
      <c r="F167" s="13">
        <v>11.016069398237006</v>
      </c>
      <c r="G167" s="35">
        <f t="shared" si="5"/>
        <v>11</v>
      </c>
      <c r="H167" s="35">
        <f t="shared" si="6"/>
        <v>11</v>
      </c>
    </row>
    <row r="168" spans="1:8" ht="15" customHeight="1">
      <c r="A168" s="12" t="s">
        <v>867</v>
      </c>
      <c r="B168" s="12" t="s">
        <v>1529</v>
      </c>
      <c r="C168" s="12" t="s">
        <v>749</v>
      </c>
      <c r="D168" s="12" t="s">
        <v>718</v>
      </c>
      <c r="E168" s="13">
        <v>49.808281452864009</v>
      </c>
      <c r="F168" s="13">
        <v>12.452070363216002</v>
      </c>
      <c r="G168" s="35">
        <f t="shared" si="5"/>
        <v>12</v>
      </c>
      <c r="H168" s="35">
        <f t="shared" si="6"/>
        <v>12</v>
      </c>
    </row>
    <row r="169" spans="1:8" ht="15" customHeight="1">
      <c r="A169" s="12" t="s">
        <v>178</v>
      </c>
      <c r="B169" s="12" t="s">
        <v>179</v>
      </c>
      <c r="C169" s="12" t="s">
        <v>746</v>
      </c>
      <c r="D169" s="12" t="s">
        <v>737</v>
      </c>
      <c r="E169" s="13">
        <v>60.591267809272793</v>
      </c>
      <c r="F169" s="13">
        <v>15.147816952318198</v>
      </c>
      <c r="G169" s="35">
        <f t="shared" si="5"/>
        <v>15</v>
      </c>
      <c r="H169" s="35">
        <f t="shared" si="6"/>
        <v>15</v>
      </c>
    </row>
    <row r="170" spans="1:8" ht="15" customHeight="1">
      <c r="A170" s="12" t="s">
        <v>393</v>
      </c>
      <c r="B170" s="12" t="s">
        <v>394</v>
      </c>
      <c r="C170" s="12" t="s">
        <v>3</v>
      </c>
      <c r="D170" s="12" t="s">
        <v>724</v>
      </c>
      <c r="E170" s="13">
        <v>49.91752425374078</v>
      </c>
      <c r="F170" s="13">
        <v>12.479381063435195</v>
      </c>
      <c r="G170" s="35">
        <f t="shared" si="5"/>
        <v>12</v>
      </c>
      <c r="H170" s="35">
        <f t="shared" si="6"/>
        <v>12</v>
      </c>
    </row>
    <row r="171" spans="1:8" ht="15" customHeight="1">
      <c r="A171" s="12" t="s">
        <v>293</v>
      </c>
      <c r="B171" s="12" t="s">
        <v>294</v>
      </c>
      <c r="C171" s="12" t="s">
        <v>719</v>
      </c>
      <c r="D171" s="12" t="s">
        <v>738</v>
      </c>
      <c r="E171" s="13">
        <v>60.774533688199867</v>
      </c>
      <c r="F171" s="13">
        <v>15.193633422049967</v>
      </c>
      <c r="G171" s="35">
        <f t="shared" si="5"/>
        <v>15</v>
      </c>
      <c r="H171" s="35">
        <f t="shared" si="6"/>
        <v>15</v>
      </c>
    </row>
    <row r="172" spans="1:8" ht="15" customHeight="1">
      <c r="A172" s="12" t="s">
        <v>204</v>
      </c>
      <c r="B172" s="12" t="s">
        <v>158</v>
      </c>
      <c r="C172" s="12" t="s">
        <v>3</v>
      </c>
      <c r="D172" s="12" t="s">
        <v>716</v>
      </c>
      <c r="E172" s="13">
        <v>42.546467818930061</v>
      </c>
      <c r="F172" s="13">
        <v>10.636616954732515</v>
      </c>
      <c r="G172" s="35">
        <f t="shared" si="5"/>
        <v>10</v>
      </c>
      <c r="H172" s="35">
        <f t="shared" si="6"/>
        <v>10</v>
      </c>
    </row>
    <row r="173" spans="1:8" ht="15" customHeight="1">
      <c r="A173" s="12" t="s">
        <v>1281</v>
      </c>
      <c r="B173" s="12" t="s">
        <v>118</v>
      </c>
      <c r="C173" s="12" t="s">
        <v>745</v>
      </c>
      <c r="D173" s="12" t="s">
        <v>727</v>
      </c>
      <c r="E173" s="13">
        <v>37.982646607408626</v>
      </c>
      <c r="F173" s="13">
        <v>9.4956616518521564</v>
      </c>
      <c r="G173" s="35">
        <f t="shared" si="5"/>
        <v>9</v>
      </c>
      <c r="H173" s="35">
        <f t="shared" si="6"/>
        <v>9</v>
      </c>
    </row>
    <row r="174" spans="1:8" ht="15" customHeight="1">
      <c r="A174" s="12" t="s">
        <v>329</v>
      </c>
      <c r="B174" s="12" t="s">
        <v>158</v>
      </c>
      <c r="C174" s="12" t="s">
        <v>749</v>
      </c>
      <c r="D174" s="12" t="s">
        <v>716</v>
      </c>
      <c r="E174" s="13">
        <v>42.584888888888919</v>
      </c>
      <c r="F174" s="13">
        <v>10.64622222222223</v>
      </c>
      <c r="G174" s="35">
        <f t="shared" si="5"/>
        <v>10</v>
      </c>
      <c r="H174" s="35">
        <f t="shared" si="6"/>
        <v>10</v>
      </c>
    </row>
    <row r="175" spans="1:8" ht="15" customHeight="1">
      <c r="A175" s="12" t="s">
        <v>337</v>
      </c>
      <c r="B175" s="12" t="s">
        <v>338</v>
      </c>
      <c r="C175" s="12" t="s">
        <v>746</v>
      </c>
      <c r="D175" s="12" t="s">
        <v>715</v>
      </c>
      <c r="E175" s="13">
        <v>41.307996839801802</v>
      </c>
      <c r="F175" s="13">
        <v>10.326999209950451</v>
      </c>
      <c r="G175" s="35">
        <f t="shared" si="5"/>
        <v>10</v>
      </c>
      <c r="H175" s="35">
        <f t="shared" si="6"/>
        <v>10</v>
      </c>
    </row>
    <row r="176" spans="1:8" ht="15" customHeight="1">
      <c r="A176" s="12" t="s">
        <v>69</v>
      </c>
      <c r="B176" s="12" t="s">
        <v>982</v>
      </c>
      <c r="C176" s="12" t="s">
        <v>745</v>
      </c>
      <c r="D176" s="12" t="s">
        <v>715</v>
      </c>
      <c r="E176" s="13">
        <v>32.371664891574</v>
      </c>
      <c r="F176" s="13">
        <v>8.0929162228934999</v>
      </c>
      <c r="G176" s="35">
        <f t="shared" si="5"/>
        <v>8</v>
      </c>
      <c r="H176" s="35">
        <f t="shared" si="6"/>
        <v>8</v>
      </c>
    </row>
    <row r="177" spans="1:8" ht="15" customHeight="1">
      <c r="A177" s="12" t="s">
        <v>796</v>
      </c>
      <c r="B177" s="12" t="s">
        <v>762</v>
      </c>
      <c r="C177" s="12" t="s">
        <v>1</v>
      </c>
      <c r="D177" s="12" t="s">
        <v>734</v>
      </c>
      <c r="E177" s="13">
        <v>46.388719213400435</v>
      </c>
      <c r="F177" s="13">
        <v>11.597179803350109</v>
      </c>
      <c r="G177" s="35">
        <f t="shared" si="5"/>
        <v>11</v>
      </c>
      <c r="H177" s="35">
        <f t="shared" si="6"/>
        <v>11</v>
      </c>
    </row>
    <row r="178" spans="1:8" ht="15" customHeight="1">
      <c r="A178" s="12" t="s">
        <v>887</v>
      </c>
      <c r="B178" s="12" t="s">
        <v>54</v>
      </c>
      <c r="C178" s="12" t="s">
        <v>751</v>
      </c>
      <c r="D178" s="12" t="s">
        <v>729</v>
      </c>
      <c r="E178" s="13">
        <v>42.707232877507238</v>
      </c>
      <c r="F178" s="13">
        <v>10.676808219376809</v>
      </c>
      <c r="G178" s="35">
        <f t="shared" si="5"/>
        <v>10</v>
      </c>
      <c r="H178" s="35">
        <f t="shared" si="6"/>
        <v>10</v>
      </c>
    </row>
    <row r="179" spans="1:8" ht="15" customHeight="1">
      <c r="A179" s="12" t="s">
        <v>226</v>
      </c>
      <c r="B179" s="12" t="s">
        <v>100</v>
      </c>
      <c r="C179" s="12" t="s">
        <v>746</v>
      </c>
      <c r="D179" s="12" t="s">
        <v>721</v>
      </c>
      <c r="E179" s="13">
        <v>46.954848914388521</v>
      </c>
      <c r="F179" s="13">
        <v>11.73871222859713</v>
      </c>
      <c r="G179" s="35">
        <f t="shared" si="5"/>
        <v>11</v>
      </c>
      <c r="H179" s="35">
        <f t="shared" si="6"/>
        <v>11</v>
      </c>
    </row>
    <row r="180" spans="1:8" ht="15" customHeight="1">
      <c r="A180" s="12" t="s">
        <v>883</v>
      </c>
      <c r="B180" s="12" t="s">
        <v>1061</v>
      </c>
      <c r="C180" s="12" t="s">
        <v>719</v>
      </c>
      <c r="D180" s="12" t="s">
        <v>731</v>
      </c>
      <c r="E180" s="13">
        <v>43.082711715591415</v>
      </c>
      <c r="F180" s="13">
        <v>10.770677928897854</v>
      </c>
      <c r="G180" s="35">
        <f t="shared" si="5"/>
        <v>10</v>
      </c>
      <c r="H180" s="35">
        <f t="shared" si="6"/>
        <v>10</v>
      </c>
    </row>
    <row r="181" spans="1:8" ht="15" customHeight="1">
      <c r="A181" s="12" t="s">
        <v>247</v>
      </c>
      <c r="B181" s="12" t="s">
        <v>190</v>
      </c>
      <c r="C181" s="12" t="s">
        <v>719</v>
      </c>
      <c r="D181" s="12" t="s">
        <v>720</v>
      </c>
      <c r="E181" s="13">
        <v>34.142716143461442</v>
      </c>
      <c r="F181" s="13">
        <v>8.5356790358653605</v>
      </c>
      <c r="G181" s="35">
        <f t="shared" si="5"/>
        <v>8</v>
      </c>
      <c r="H181" s="35">
        <f t="shared" si="6"/>
        <v>8</v>
      </c>
    </row>
    <row r="182" spans="1:8" ht="15" customHeight="1">
      <c r="A182" s="12" t="s">
        <v>258</v>
      </c>
      <c r="B182" s="12" t="s">
        <v>260</v>
      </c>
      <c r="C182" s="12" t="s">
        <v>746</v>
      </c>
      <c r="D182" s="12" t="s">
        <v>730</v>
      </c>
      <c r="E182" s="13">
        <v>37.834478774488097</v>
      </c>
      <c r="F182" s="13">
        <v>9.4586196936220244</v>
      </c>
      <c r="G182" s="35">
        <f t="shared" si="5"/>
        <v>9</v>
      </c>
      <c r="H182" s="35">
        <f t="shared" si="6"/>
        <v>9</v>
      </c>
    </row>
    <row r="183" spans="1:8" ht="15" customHeight="1">
      <c r="A183" s="12" t="s">
        <v>331</v>
      </c>
      <c r="B183" s="12" t="s">
        <v>43</v>
      </c>
      <c r="C183" s="12" t="s">
        <v>1</v>
      </c>
      <c r="D183" s="12" t="s">
        <v>740</v>
      </c>
      <c r="E183" s="13">
        <v>34.808214676714918</v>
      </c>
      <c r="F183" s="13">
        <v>8.7020536691787296</v>
      </c>
      <c r="G183" s="35">
        <f t="shared" si="5"/>
        <v>8</v>
      </c>
      <c r="H183" s="35">
        <f t="shared" si="6"/>
        <v>8</v>
      </c>
    </row>
    <row r="184" spans="1:8" ht="15" customHeight="1">
      <c r="A184" s="12" t="s">
        <v>237</v>
      </c>
      <c r="B184" s="12" t="s">
        <v>257</v>
      </c>
      <c r="C184" s="12" t="s">
        <v>2</v>
      </c>
      <c r="D184" s="12" t="s">
        <v>739</v>
      </c>
      <c r="E184" s="13">
        <v>34.733295770229859</v>
      </c>
      <c r="F184" s="13">
        <v>8.6833239425574646</v>
      </c>
      <c r="G184" s="35">
        <f t="shared" si="5"/>
        <v>8</v>
      </c>
      <c r="H184" s="35">
        <f t="shared" si="6"/>
        <v>8</v>
      </c>
    </row>
    <row r="185" spans="1:8" ht="15" customHeight="1">
      <c r="A185" s="12" t="s">
        <v>367</v>
      </c>
      <c r="B185" s="12" t="s">
        <v>66</v>
      </c>
      <c r="C185" s="12" t="s">
        <v>719</v>
      </c>
      <c r="D185" s="12" t="s">
        <v>750</v>
      </c>
      <c r="E185" s="13">
        <v>39.124680459738563</v>
      </c>
      <c r="F185" s="13">
        <v>9.7811701149346408</v>
      </c>
      <c r="G185" s="35">
        <f t="shared" si="5"/>
        <v>9</v>
      </c>
      <c r="H185" s="35">
        <f t="shared" si="6"/>
        <v>9</v>
      </c>
    </row>
    <row r="186" spans="1:8" ht="15" customHeight="1">
      <c r="A186" s="12" t="s">
        <v>788</v>
      </c>
      <c r="B186" s="12" t="s">
        <v>149</v>
      </c>
      <c r="C186" s="12" t="s">
        <v>746</v>
      </c>
      <c r="D186" s="12" t="s">
        <v>737</v>
      </c>
      <c r="E186" s="13">
        <v>35.186305292601894</v>
      </c>
      <c r="F186" s="13">
        <v>8.7965763231504734</v>
      </c>
      <c r="G186" s="35">
        <f t="shared" si="5"/>
        <v>8</v>
      </c>
      <c r="H186" s="35">
        <f t="shared" si="6"/>
        <v>8</v>
      </c>
    </row>
    <row r="187" spans="1:8" ht="15" customHeight="1">
      <c r="A187" s="12" t="s">
        <v>452</v>
      </c>
      <c r="B187" s="12" t="s">
        <v>118</v>
      </c>
      <c r="C187" s="12" t="s">
        <v>746</v>
      </c>
      <c r="D187" s="12" t="s">
        <v>724</v>
      </c>
      <c r="E187" s="13">
        <v>24.967561577489541</v>
      </c>
      <c r="F187" s="13">
        <v>6.2418903943723851</v>
      </c>
      <c r="G187" s="35">
        <f t="shared" si="5"/>
        <v>6</v>
      </c>
      <c r="H187" s="35">
        <f t="shared" si="6"/>
        <v>6</v>
      </c>
    </row>
    <row r="188" spans="1:8" ht="15" customHeight="1">
      <c r="A188" s="12" t="s">
        <v>569</v>
      </c>
      <c r="B188" s="12" t="s">
        <v>58</v>
      </c>
      <c r="C188" s="12" t="s">
        <v>3</v>
      </c>
      <c r="D188" s="12" t="s">
        <v>722</v>
      </c>
      <c r="E188" s="13">
        <v>47.39810763148013</v>
      </c>
      <c r="F188" s="13">
        <v>11.849526907870032</v>
      </c>
      <c r="G188" s="35">
        <f t="shared" si="5"/>
        <v>11</v>
      </c>
      <c r="H188" s="35">
        <f t="shared" si="6"/>
        <v>11</v>
      </c>
    </row>
    <row r="189" spans="1:8" ht="15" customHeight="1">
      <c r="A189" s="12" t="s">
        <v>169</v>
      </c>
      <c r="B189" s="12" t="s">
        <v>170</v>
      </c>
      <c r="C189" s="12" t="s">
        <v>2</v>
      </c>
      <c r="D189" s="12" t="s">
        <v>750</v>
      </c>
      <c r="E189" s="13">
        <v>24.51837365656565</v>
      </c>
      <c r="F189" s="13">
        <v>6.1295934141414126</v>
      </c>
      <c r="G189" s="35">
        <f t="shared" si="5"/>
        <v>6</v>
      </c>
      <c r="H189" s="35">
        <f t="shared" si="6"/>
        <v>6</v>
      </c>
    </row>
    <row r="190" spans="1:8" ht="15" customHeight="1">
      <c r="A190" s="12" t="s">
        <v>792</v>
      </c>
      <c r="B190" s="12" t="s">
        <v>32</v>
      </c>
      <c r="C190" s="12" t="s">
        <v>749</v>
      </c>
      <c r="D190" s="12" t="s">
        <v>723</v>
      </c>
      <c r="E190" s="13">
        <v>35.806059834935255</v>
      </c>
      <c r="F190" s="13">
        <v>8.9515149587338136</v>
      </c>
      <c r="G190" s="35">
        <f t="shared" si="5"/>
        <v>8</v>
      </c>
      <c r="H190" s="35">
        <f t="shared" si="6"/>
        <v>8</v>
      </c>
    </row>
    <row r="191" spans="1:8" ht="15" customHeight="1">
      <c r="A191" s="12" t="s">
        <v>56</v>
      </c>
      <c r="B191" s="12" t="s">
        <v>41</v>
      </c>
      <c r="C191" s="12" t="s">
        <v>745</v>
      </c>
      <c r="D191" s="12" t="s">
        <v>728</v>
      </c>
      <c r="E191" s="13">
        <v>57.06243879930809</v>
      </c>
      <c r="F191" s="13">
        <v>14.265609699827023</v>
      </c>
      <c r="G191" s="35">
        <f t="shared" si="5"/>
        <v>14</v>
      </c>
      <c r="H191" s="35">
        <f t="shared" si="6"/>
        <v>14</v>
      </c>
    </row>
    <row r="192" spans="1:8" ht="15" customHeight="1">
      <c r="A192" s="12" t="s">
        <v>114</v>
      </c>
      <c r="B192" s="12" t="s">
        <v>49</v>
      </c>
      <c r="C192" s="12" t="s">
        <v>1</v>
      </c>
      <c r="D192" s="12" t="s">
        <v>750</v>
      </c>
      <c r="E192" s="13">
        <v>28.053856161616157</v>
      </c>
      <c r="F192" s="13">
        <v>7.0134640404040391</v>
      </c>
      <c r="G192" s="35">
        <f t="shared" si="5"/>
        <v>7</v>
      </c>
      <c r="H192" s="35">
        <f t="shared" si="6"/>
        <v>7</v>
      </c>
    </row>
    <row r="193" spans="1:8" ht="15" customHeight="1">
      <c r="A193" s="12" t="s">
        <v>88</v>
      </c>
      <c r="B193" s="12" t="s">
        <v>972</v>
      </c>
      <c r="C193" s="12" t="s">
        <v>2</v>
      </c>
      <c r="D193" s="12" t="s">
        <v>730</v>
      </c>
      <c r="E193" s="13">
        <v>41.995776914286118</v>
      </c>
      <c r="F193" s="13">
        <v>10.49894422857153</v>
      </c>
      <c r="G193" s="35">
        <f t="shared" si="5"/>
        <v>10</v>
      </c>
      <c r="H193" s="35">
        <f t="shared" si="6"/>
        <v>10</v>
      </c>
    </row>
    <row r="194" spans="1:8" ht="15" customHeight="1">
      <c r="A194" s="12" t="s">
        <v>416</v>
      </c>
      <c r="B194" s="12" t="s">
        <v>417</v>
      </c>
      <c r="C194" s="12" t="s">
        <v>719</v>
      </c>
      <c r="D194" s="12" t="s">
        <v>741</v>
      </c>
      <c r="E194" s="13">
        <v>35.19192445210799</v>
      </c>
      <c r="F194" s="13">
        <v>8.7979811130269976</v>
      </c>
      <c r="G194" s="35">
        <f t="shared" ref="G194:G257" si="7">ROUNDDOWN(F194,0)</f>
        <v>8</v>
      </c>
      <c r="H194" s="35">
        <f t="shared" si="6"/>
        <v>8</v>
      </c>
    </row>
    <row r="195" spans="1:8" ht="15" customHeight="1">
      <c r="A195" s="12" t="s">
        <v>152</v>
      </c>
      <c r="B195" s="12" t="s">
        <v>153</v>
      </c>
      <c r="C195" s="12" t="s">
        <v>745</v>
      </c>
      <c r="D195" s="12" t="s">
        <v>740</v>
      </c>
      <c r="E195" s="13">
        <v>33.360016920859096</v>
      </c>
      <c r="F195" s="13">
        <v>8.3400042302147739</v>
      </c>
      <c r="G195" s="35">
        <f t="shared" si="7"/>
        <v>8</v>
      </c>
      <c r="H195" s="35">
        <f t="shared" ref="H195:H258" si="8">IF(G195&lt;1,1,G195)</f>
        <v>8</v>
      </c>
    </row>
    <row r="196" spans="1:8" ht="15" customHeight="1">
      <c r="A196" s="12" t="s">
        <v>1193</v>
      </c>
      <c r="B196" s="12" t="s">
        <v>706</v>
      </c>
      <c r="C196" s="12" t="s">
        <v>1</v>
      </c>
      <c r="D196" s="12" t="s">
        <v>716</v>
      </c>
      <c r="E196" s="13">
        <v>41.653795629163668</v>
      </c>
      <c r="F196" s="13">
        <v>10.413448907290917</v>
      </c>
      <c r="G196" s="35">
        <f t="shared" si="7"/>
        <v>10</v>
      </c>
      <c r="H196" s="35">
        <f t="shared" si="8"/>
        <v>10</v>
      </c>
    </row>
    <row r="197" spans="1:8" ht="15" customHeight="1">
      <c r="A197" s="12" t="s">
        <v>1094</v>
      </c>
      <c r="B197" s="12" t="s">
        <v>679</v>
      </c>
      <c r="C197" s="12" t="s">
        <v>746</v>
      </c>
      <c r="D197" s="12" t="s">
        <v>729</v>
      </c>
      <c r="E197" s="13">
        <v>25.55873734130012</v>
      </c>
      <c r="F197" s="13">
        <v>6.3896843353250299</v>
      </c>
      <c r="G197" s="35">
        <f t="shared" si="7"/>
        <v>6</v>
      </c>
      <c r="H197" s="35">
        <f t="shared" si="8"/>
        <v>6</v>
      </c>
    </row>
    <row r="198" spans="1:8" ht="15" customHeight="1">
      <c r="A198" s="12" t="s">
        <v>434</v>
      </c>
      <c r="B198" s="12" t="s">
        <v>199</v>
      </c>
      <c r="C198" s="12" t="s">
        <v>3</v>
      </c>
      <c r="D198" s="12" t="s">
        <v>735</v>
      </c>
      <c r="E198" s="13">
        <v>29.595884773662547</v>
      </c>
      <c r="F198" s="13">
        <v>7.3989711934156368</v>
      </c>
      <c r="G198" s="35">
        <f t="shared" si="7"/>
        <v>7</v>
      </c>
      <c r="H198" s="35">
        <f t="shared" si="8"/>
        <v>7</v>
      </c>
    </row>
    <row r="199" spans="1:8" ht="15" customHeight="1">
      <c r="A199" s="12" t="s">
        <v>1149</v>
      </c>
      <c r="B199" s="12" t="s">
        <v>1150</v>
      </c>
      <c r="C199" s="12" t="s">
        <v>745</v>
      </c>
      <c r="D199" s="12" t="s">
        <v>723</v>
      </c>
      <c r="E199" s="13">
        <v>43.679661862457237</v>
      </c>
      <c r="F199" s="13">
        <v>10.919915465614309</v>
      </c>
      <c r="G199" s="35">
        <f t="shared" si="7"/>
        <v>10</v>
      </c>
      <c r="H199" s="35">
        <f t="shared" si="8"/>
        <v>10</v>
      </c>
    </row>
    <row r="200" spans="1:8" ht="15" customHeight="1">
      <c r="A200" s="12" t="s">
        <v>1183</v>
      </c>
      <c r="B200" s="12" t="s">
        <v>90</v>
      </c>
      <c r="C200" s="12" t="s">
        <v>2</v>
      </c>
      <c r="D200" s="12" t="s">
        <v>727</v>
      </c>
      <c r="E200" s="13">
        <v>26.055252621153841</v>
      </c>
      <c r="F200" s="13">
        <v>6.5138131552884602</v>
      </c>
      <c r="G200" s="35">
        <f t="shared" si="7"/>
        <v>6</v>
      </c>
      <c r="H200" s="35">
        <f t="shared" si="8"/>
        <v>6</v>
      </c>
    </row>
    <row r="201" spans="1:8" ht="15" customHeight="1">
      <c r="A201" s="12" t="s">
        <v>121</v>
      </c>
      <c r="B201" s="12" t="s">
        <v>991</v>
      </c>
      <c r="C201" s="12" t="s">
        <v>719</v>
      </c>
      <c r="D201" s="12" t="s">
        <v>717</v>
      </c>
      <c r="E201" s="13">
        <v>36.401316033413231</v>
      </c>
      <c r="F201" s="13">
        <v>9.1003290083533077</v>
      </c>
      <c r="G201" s="35">
        <f t="shared" si="7"/>
        <v>9</v>
      </c>
      <c r="H201" s="35">
        <f t="shared" si="8"/>
        <v>9</v>
      </c>
    </row>
    <row r="202" spans="1:8" ht="15" customHeight="1">
      <c r="A202" s="12" t="s">
        <v>884</v>
      </c>
      <c r="B202" s="12" t="s">
        <v>32</v>
      </c>
      <c r="C202" s="12" t="s">
        <v>749</v>
      </c>
      <c r="D202" s="12" t="s">
        <v>713</v>
      </c>
      <c r="E202" s="13">
        <v>24.715987731003636</v>
      </c>
      <c r="F202" s="13">
        <v>6.1789969327509091</v>
      </c>
      <c r="G202" s="35">
        <f t="shared" si="7"/>
        <v>6</v>
      </c>
      <c r="H202" s="35">
        <f t="shared" si="8"/>
        <v>6</v>
      </c>
    </row>
    <row r="203" spans="1:8" ht="15" customHeight="1">
      <c r="A203" s="12" t="s">
        <v>1147</v>
      </c>
      <c r="B203" s="12" t="s">
        <v>1224</v>
      </c>
      <c r="C203" s="12" t="s">
        <v>749</v>
      </c>
      <c r="D203" s="12" t="s">
        <v>863</v>
      </c>
      <c r="E203" s="13">
        <v>43.605369826653757</v>
      </c>
      <c r="F203" s="13">
        <v>10.901342456663439</v>
      </c>
      <c r="G203" s="35">
        <f t="shared" si="7"/>
        <v>10</v>
      </c>
      <c r="H203" s="35">
        <f t="shared" si="8"/>
        <v>10</v>
      </c>
    </row>
    <row r="204" spans="1:8" ht="15" customHeight="1">
      <c r="A204" s="12" t="s">
        <v>117</v>
      </c>
      <c r="B204" s="12" t="s">
        <v>118</v>
      </c>
      <c r="C204" s="12" t="s">
        <v>1</v>
      </c>
      <c r="D204" s="12" t="s">
        <v>738</v>
      </c>
      <c r="E204" s="13">
        <v>38.751521009141456</v>
      </c>
      <c r="F204" s="13">
        <v>9.687880252285364</v>
      </c>
      <c r="G204" s="35">
        <f t="shared" si="7"/>
        <v>9</v>
      </c>
      <c r="H204" s="35">
        <f t="shared" si="8"/>
        <v>9</v>
      </c>
    </row>
    <row r="205" spans="1:8" ht="15" customHeight="1">
      <c r="A205" s="12" t="s">
        <v>406</v>
      </c>
      <c r="B205" s="12" t="s">
        <v>305</v>
      </c>
      <c r="C205" s="12" t="s">
        <v>1</v>
      </c>
      <c r="D205" s="12" t="s">
        <v>727</v>
      </c>
      <c r="E205" s="13">
        <v>27.115843939818355</v>
      </c>
      <c r="F205" s="13">
        <v>6.7789609849545887</v>
      </c>
      <c r="G205" s="35">
        <f t="shared" si="7"/>
        <v>6</v>
      </c>
      <c r="H205" s="35">
        <f t="shared" si="8"/>
        <v>6</v>
      </c>
    </row>
    <row r="206" spans="1:8" ht="15" customHeight="1">
      <c r="A206" s="12" t="s">
        <v>362</v>
      </c>
      <c r="B206" s="12" t="s">
        <v>54</v>
      </c>
      <c r="C206" s="12" t="s">
        <v>751</v>
      </c>
      <c r="D206" s="12" t="s">
        <v>740</v>
      </c>
      <c r="E206" s="13">
        <v>29.133279828217702</v>
      </c>
      <c r="F206" s="13">
        <v>7.2833199570544256</v>
      </c>
      <c r="G206" s="35">
        <f t="shared" si="7"/>
        <v>7</v>
      </c>
      <c r="H206" s="35">
        <f t="shared" si="8"/>
        <v>7</v>
      </c>
    </row>
    <row r="207" spans="1:8" ht="15" customHeight="1">
      <c r="A207" s="12" t="s">
        <v>1240</v>
      </c>
      <c r="B207" s="12" t="s">
        <v>981</v>
      </c>
      <c r="C207" s="12" t="s">
        <v>751</v>
      </c>
      <c r="D207" s="12" t="s">
        <v>721</v>
      </c>
      <c r="E207" s="13">
        <v>39.747573421084326</v>
      </c>
      <c r="F207" s="13">
        <v>9.9368933552710814</v>
      </c>
      <c r="G207" s="35">
        <f t="shared" si="7"/>
        <v>9</v>
      </c>
      <c r="H207" s="35">
        <f t="shared" si="8"/>
        <v>9</v>
      </c>
    </row>
    <row r="208" spans="1:8" ht="15" customHeight="1">
      <c r="A208" s="12" t="s">
        <v>1276</v>
      </c>
      <c r="B208" s="12" t="s">
        <v>190</v>
      </c>
      <c r="C208" s="12" t="s">
        <v>751</v>
      </c>
      <c r="D208" s="12" t="s">
        <v>717</v>
      </c>
      <c r="E208" s="13">
        <v>18.001517683401836</v>
      </c>
      <c r="F208" s="13">
        <v>4.5003794208504591</v>
      </c>
      <c r="G208" s="35">
        <f t="shared" si="7"/>
        <v>4</v>
      </c>
      <c r="H208" s="35">
        <f t="shared" si="8"/>
        <v>4</v>
      </c>
    </row>
    <row r="209" spans="1:8" ht="15" customHeight="1">
      <c r="A209" s="12" t="s">
        <v>1161</v>
      </c>
      <c r="B209" s="12" t="s">
        <v>104</v>
      </c>
      <c r="C209" s="12" t="s">
        <v>748</v>
      </c>
      <c r="D209" s="12" t="s">
        <v>741</v>
      </c>
      <c r="E209" s="13">
        <v>58.333231983761365</v>
      </c>
      <c r="F209" s="13">
        <v>14.583307995940341</v>
      </c>
      <c r="G209" s="35">
        <f t="shared" si="7"/>
        <v>14</v>
      </c>
      <c r="H209" s="35">
        <f t="shared" si="8"/>
        <v>14</v>
      </c>
    </row>
    <row r="210" spans="1:8" ht="15" customHeight="1">
      <c r="A210" s="12" t="s">
        <v>1246</v>
      </c>
      <c r="B210" s="12" t="s">
        <v>199</v>
      </c>
      <c r="C210" s="12" t="s">
        <v>746</v>
      </c>
      <c r="D210" s="12" t="s">
        <v>735</v>
      </c>
      <c r="E210" s="13">
        <v>22.996506788434466</v>
      </c>
      <c r="F210" s="13">
        <v>5.7491266971086166</v>
      </c>
      <c r="G210" s="35">
        <f t="shared" si="7"/>
        <v>5</v>
      </c>
      <c r="H210" s="35">
        <f t="shared" si="8"/>
        <v>5</v>
      </c>
    </row>
    <row r="211" spans="1:8" ht="15" customHeight="1">
      <c r="A211" s="12" t="s">
        <v>317</v>
      </c>
      <c r="B211" s="12" t="s">
        <v>104</v>
      </c>
      <c r="C211" s="12" t="s">
        <v>719</v>
      </c>
      <c r="D211" s="12" t="s">
        <v>730</v>
      </c>
      <c r="E211" s="13">
        <v>33.297968575603129</v>
      </c>
      <c r="F211" s="13">
        <v>8.3244921439007822</v>
      </c>
      <c r="G211" s="35">
        <f t="shared" si="7"/>
        <v>8</v>
      </c>
      <c r="H211" s="35">
        <f t="shared" si="8"/>
        <v>8</v>
      </c>
    </row>
    <row r="212" spans="1:8" ht="15" customHeight="1">
      <c r="A212" s="12" t="s">
        <v>1258</v>
      </c>
      <c r="B212" s="12" t="s">
        <v>1259</v>
      </c>
      <c r="C212" s="12" t="s">
        <v>2</v>
      </c>
      <c r="D212" s="12" t="s">
        <v>723</v>
      </c>
      <c r="E212" s="13">
        <v>29.69148814695302</v>
      </c>
      <c r="F212" s="13">
        <v>7.422872036738255</v>
      </c>
      <c r="G212" s="35">
        <f t="shared" si="7"/>
        <v>7</v>
      </c>
      <c r="H212" s="35">
        <f t="shared" si="8"/>
        <v>7</v>
      </c>
    </row>
    <row r="213" spans="1:8" ht="15" customHeight="1">
      <c r="A213" s="12" t="s">
        <v>435</v>
      </c>
      <c r="B213" s="12" t="s">
        <v>234</v>
      </c>
      <c r="C213" s="12" t="s">
        <v>2</v>
      </c>
      <c r="D213" s="12" t="s">
        <v>731</v>
      </c>
      <c r="E213" s="13">
        <v>32.13250397101833</v>
      </c>
      <c r="F213" s="13">
        <v>8.0331259927545826</v>
      </c>
      <c r="G213" s="35">
        <f t="shared" si="7"/>
        <v>8</v>
      </c>
      <c r="H213" s="35">
        <f t="shared" si="8"/>
        <v>8</v>
      </c>
    </row>
    <row r="214" spans="1:8" ht="15" customHeight="1">
      <c r="A214" s="12" t="s">
        <v>411</v>
      </c>
      <c r="B214" s="12" t="s">
        <v>412</v>
      </c>
      <c r="C214" s="12" t="s">
        <v>746</v>
      </c>
      <c r="D214" s="12" t="s">
        <v>715</v>
      </c>
      <c r="E214" s="13">
        <v>53.571836978181842</v>
      </c>
      <c r="F214" s="13">
        <v>13.392959244545461</v>
      </c>
      <c r="G214" s="35">
        <f t="shared" si="7"/>
        <v>13</v>
      </c>
      <c r="H214" s="35">
        <f t="shared" si="8"/>
        <v>13</v>
      </c>
    </row>
    <row r="215" spans="1:8" ht="15" customHeight="1">
      <c r="A215" s="12" t="s">
        <v>186</v>
      </c>
      <c r="B215" s="12" t="s">
        <v>187</v>
      </c>
      <c r="C215" s="12" t="s">
        <v>2</v>
      </c>
      <c r="D215" s="12" t="s">
        <v>750</v>
      </c>
      <c r="E215" s="13">
        <v>24.487566978791421</v>
      </c>
      <c r="F215" s="13">
        <v>6.1218917446978551</v>
      </c>
      <c r="G215" s="35">
        <f t="shared" si="7"/>
        <v>6</v>
      </c>
      <c r="H215" s="35">
        <f t="shared" si="8"/>
        <v>6</v>
      </c>
    </row>
    <row r="216" spans="1:8" ht="15" customHeight="1">
      <c r="A216" s="12" t="s">
        <v>448</v>
      </c>
      <c r="B216" s="12" t="s">
        <v>335</v>
      </c>
      <c r="C216" s="12" t="s">
        <v>749</v>
      </c>
      <c r="D216" s="12" t="s">
        <v>750</v>
      </c>
      <c r="E216" s="13">
        <v>53.372532682903298</v>
      </c>
      <c r="F216" s="13">
        <v>13.343133170725824</v>
      </c>
      <c r="G216" s="35">
        <f t="shared" si="7"/>
        <v>13</v>
      </c>
      <c r="H216" s="35">
        <f t="shared" si="8"/>
        <v>13</v>
      </c>
    </row>
    <row r="217" spans="1:8" ht="15" customHeight="1">
      <c r="A217" s="12" t="s">
        <v>285</v>
      </c>
      <c r="B217" s="12" t="s">
        <v>286</v>
      </c>
      <c r="C217" s="12" t="s">
        <v>1</v>
      </c>
      <c r="D217" s="12" t="s">
        <v>713</v>
      </c>
      <c r="E217" s="13">
        <v>43.596082810808092</v>
      </c>
      <c r="F217" s="13">
        <v>10.899020702702023</v>
      </c>
      <c r="G217" s="35">
        <f t="shared" si="7"/>
        <v>10</v>
      </c>
      <c r="H217" s="35">
        <f t="shared" si="8"/>
        <v>10</v>
      </c>
    </row>
    <row r="218" spans="1:8" ht="15" customHeight="1">
      <c r="A218" s="12" t="s">
        <v>1483</v>
      </c>
      <c r="B218" s="12" t="s">
        <v>156</v>
      </c>
      <c r="C218" s="12" t="s">
        <v>745</v>
      </c>
      <c r="D218" s="12" t="s">
        <v>735</v>
      </c>
      <c r="E218" s="13">
        <v>24.354741656565658</v>
      </c>
      <c r="F218" s="13">
        <v>6.0886854141414144</v>
      </c>
      <c r="G218" s="35">
        <f t="shared" si="7"/>
        <v>6</v>
      </c>
      <c r="H218" s="35">
        <f t="shared" si="8"/>
        <v>6</v>
      </c>
    </row>
    <row r="219" spans="1:8" ht="15" customHeight="1">
      <c r="A219" s="12" t="s">
        <v>217</v>
      </c>
      <c r="B219" s="12" t="s">
        <v>1089</v>
      </c>
      <c r="C219" s="12" t="s">
        <v>1</v>
      </c>
      <c r="D219" s="12" t="s">
        <v>732</v>
      </c>
      <c r="E219" s="13">
        <v>22.952744931333555</v>
      </c>
      <c r="F219" s="13">
        <v>5.7381862328333888</v>
      </c>
      <c r="G219" s="35">
        <f t="shared" si="7"/>
        <v>5</v>
      </c>
      <c r="H219" s="35">
        <f t="shared" si="8"/>
        <v>5</v>
      </c>
    </row>
    <row r="220" spans="1:8" ht="15" customHeight="1">
      <c r="A220" s="12" t="s">
        <v>494</v>
      </c>
      <c r="B220" s="12" t="s">
        <v>84</v>
      </c>
      <c r="C220" s="12" t="s">
        <v>746</v>
      </c>
      <c r="D220" s="12" t="s">
        <v>750</v>
      </c>
      <c r="E220" s="13">
        <v>28.324577173136372</v>
      </c>
      <c r="F220" s="13">
        <v>7.0811442932840931</v>
      </c>
      <c r="G220" s="35">
        <f t="shared" si="7"/>
        <v>7</v>
      </c>
      <c r="H220" s="35">
        <f t="shared" si="8"/>
        <v>7</v>
      </c>
    </row>
    <row r="221" spans="1:8" ht="15" customHeight="1">
      <c r="A221" s="12" t="s">
        <v>1233</v>
      </c>
      <c r="B221" s="12" t="s">
        <v>200</v>
      </c>
      <c r="C221" s="12" t="s">
        <v>1</v>
      </c>
      <c r="D221" s="12" t="s">
        <v>720</v>
      </c>
      <c r="E221" s="13">
        <v>34.269927710327799</v>
      </c>
      <c r="F221" s="13">
        <v>8.5674819275819498</v>
      </c>
      <c r="G221" s="35">
        <f t="shared" si="7"/>
        <v>8</v>
      </c>
      <c r="H221" s="35">
        <f t="shared" si="8"/>
        <v>8</v>
      </c>
    </row>
    <row r="222" spans="1:8" ht="15" customHeight="1">
      <c r="A222" s="12" t="s">
        <v>147</v>
      </c>
      <c r="B222" s="12" t="s">
        <v>84</v>
      </c>
      <c r="C222" s="12" t="s">
        <v>749</v>
      </c>
      <c r="D222" s="12" t="s">
        <v>735</v>
      </c>
      <c r="E222" s="13">
        <v>10.093333333333334</v>
      </c>
      <c r="F222" s="13">
        <v>2.5233333333333334</v>
      </c>
      <c r="G222" s="35">
        <f t="shared" si="7"/>
        <v>2</v>
      </c>
      <c r="H222" s="35">
        <f t="shared" si="8"/>
        <v>2</v>
      </c>
    </row>
    <row r="223" spans="1:8" ht="15" customHeight="1">
      <c r="A223" s="12" t="s">
        <v>793</v>
      </c>
      <c r="B223" s="12" t="s">
        <v>242</v>
      </c>
      <c r="C223" s="12" t="s">
        <v>2</v>
      </c>
      <c r="D223" s="12" t="s">
        <v>734</v>
      </c>
      <c r="E223" s="13">
        <v>23.834299861521998</v>
      </c>
      <c r="F223" s="13">
        <v>5.9585749653804996</v>
      </c>
      <c r="G223" s="35">
        <f t="shared" si="7"/>
        <v>5</v>
      </c>
      <c r="H223" s="35">
        <f t="shared" si="8"/>
        <v>5</v>
      </c>
    </row>
    <row r="224" spans="1:8" ht="15" customHeight="1">
      <c r="A224" s="12" t="s">
        <v>1074</v>
      </c>
      <c r="B224" s="12" t="s">
        <v>1060</v>
      </c>
      <c r="C224" s="12" t="s">
        <v>719</v>
      </c>
      <c r="D224" s="12" t="s">
        <v>725</v>
      </c>
      <c r="E224" s="13">
        <v>22.91171197036843</v>
      </c>
      <c r="F224" s="13">
        <v>5.7279279925921074</v>
      </c>
      <c r="G224" s="35">
        <f t="shared" si="7"/>
        <v>5</v>
      </c>
      <c r="H224" s="35">
        <f t="shared" si="8"/>
        <v>5</v>
      </c>
    </row>
    <row r="225" spans="1:8" ht="15" customHeight="1">
      <c r="A225" s="12" t="s">
        <v>1539</v>
      </c>
      <c r="B225" s="12" t="s">
        <v>72</v>
      </c>
      <c r="C225" s="12" t="s">
        <v>745</v>
      </c>
      <c r="D225" s="12" t="s">
        <v>730</v>
      </c>
      <c r="E225" s="13">
        <v>55.096855480971804</v>
      </c>
      <c r="F225" s="13">
        <v>13.774213870242951</v>
      </c>
      <c r="G225" s="35">
        <f t="shared" si="7"/>
        <v>13</v>
      </c>
      <c r="H225" s="35">
        <f t="shared" si="8"/>
        <v>13</v>
      </c>
    </row>
    <row r="226" spans="1:8" ht="15" customHeight="1">
      <c r="A226" s="12" t="s">
        <v>377</v>
      </c>
      <c r="B226" s="12" t="s">
        <v>41</v>
      </c>
      <c r="C226" s="12" t="s">
        <v>749</v>
      </c>
      <c r="D226" s="12" t="s">
        <v>728</v>
      </c>
      <c r="E226" s="13">
        <v>40.412518189300343</v>
      </c>
      <c r="F226" s="13">
        <v>10.103129547325086</v>
      </c>
      <c r="G226" s="35">
        <f t="shared" si="7"/>
        <v>10</v>
      </c>
      <c r="H226" s="35">
        <f t="shared" si="8"/>
        <v>10</v>
      </c>
    </row>
    <row r="227" spans="1:8" ht="15" customHeight="1">
      <c r="A227" s="12" t="s">
        <v>252</v>
      </c>
      <c r="B227" s="12" t="s">
        <v>253</v>
      </c>
      <c r="C227" s="12" t="s">
        <v>2</v>
      </c>
      <c r="D227" s="12" t="s">
        <v>728</v>
      </c>
      <c r="E227" s="13">
        <v>31.690302283483231</v>
      </c>
      <c r="F227" s="13">
        <v>7.9225755708708077</v>
      </c>
      <c r="G227" s="35">
        <f t="shared" si="7"/>
        <v>7</v>
      </c>
      <c r="H227" s="35">
        <f t="shared" si="8"/>
        <v>7</v>
      </c>
    </row>
    <row r="228" spans="1:8" ht="15" customHeight="1">
      <c r="A228" s="12" t="s">
        <v>873</v>
      </c>
      <c r="B228" s="12" t="s">
        <v>951</v>
      </c>
      <c r="C228" s="12" t="s">
        <v>749</v>
      </c>
      <c r="D228" s="12" t="s">
        <v>740</v>
      </c>
      <c r="E228" s="13">
        <v>36.387705650598754</v>
      </c>
      <c r="F228" s="13">
        <v>9.0969264126496885</v>
      </c>
      <c r="G228" s="35">
        <f t="shared" si="7"/>
        <v>9</v>
      </c>
      <c r="H228" s="35">
        <f t="shared" si="8"/>
        <v>9</v>
      </c>
    </row>
    <row r="229" spans="1:8" ht="15" customHeight="1">
      <c r="A229" s="12" t="s">
        <v>266</v>
      </c>
      <c r="B229" s="12" t="s">
        <v>268</v>
      </c>
      <c r="C229" s="12" t="s">
        <v>745</v>
      </c>
      <c r="D229" s="12" t="s">
        <v>742</v>
      </c>
      <c r="E229" s="13">
        <v>21.167526787878792</v>
      </c>
      <c r="F229" s="13">
        <v>5.291881696969698</v>
      </c>
      <c r="G229" s="35">
        <f t="shared" si="7"/>
        <v>5</v>
      </c>
      <c r="H229" s="35">
        <f t="shared" si="8"/>
        <v>5</v>
      </c>
    </row>
    <row r="230" spans="1:8" ht="15" customHeight="1">
      <c r="A230" s="12" t="s">
        <v>416</v>
      </c>
      <c r="B230" s="12" t="s">
        <v>418</v>
      </c>
      <c r="C230" s="12" t="s">
        <v>749</v>
      </c>
      <c r="D230" s="12" t="s">
        <v>863</v>
      </c>
      <c r="E230" s="13">
        <v>15.390121481481479</v>
      </c>
      <c r="F230" s="13">
        <v>3.8475303703703698</v>
      </c>
      <c r="G230" s="35">
        <f t="shared" si="7"/>
        <v>3</v>
      </c>
      <c r="H230" s="35">
        <f t="shared" si="8"/>
        <v>3</v>
      </c>
    </row>
    <row r="231" spans="1:8" ht="15" customHeight="1">
      <c r="A231" s="12" t="s">
        <v>807</v>
      </c>
      <c r="B231" s="12" t="s">
        <v>118</v>
      </c>
      <c r="C231" s="12" t="s">
        <v>2</v>
      </c>
      <c r="D231" s="12" t="s">
        <v>717</v>
      </c>
      <c r="E231" s="13">
        <v>28.02641088419821</v>
      </c>
      <c r="F231" s="13">
        <v>7.0066027210495525</v>
      </c>
      <c r="G231" s="35">
        <f t="shared" si="7"/>
        <v>7</v>
      </c>
      <c r="H231" s="35">
        <f t="shared" si="8"/>
        <v>7</v>
      </c>
    </row>
    <row r="232" spans="1:8" ht="15" customHeight="1">
      <c r="A232" s="12" t="s">
        <v>1185</v>
      </c>
      <c r="B232" s="12" t="s">
        <v>386</v>
      </c>
      <c r="C232" s="12" t="s">
        <v>745</v>
      </c>
      <c r="D232" s="12" t="s">
        <v>739</v>
      </c>
      <c r="E232" s="13">
        <v>29.753012289652169</v>
      </c>
      <c r="F232" s="13">
        <v>7.4382530724130422</v>
      </c>
      <c r="G232" s="35">
        <f t="shared" si="7"/>
        <v>7</v>
      </c>
      <c r="H232" s="35">
        <f t="shared" si="8"/>
        <v>7</v>
      </c>
    </row>
    <row r="233" spans="1:8" ht="15" customHeight="1">
      <c r="A233" s="12" t="s">
        <v>878</v>
      </c>
      <c r="B233" s="12" t="s">
        <v>224</v>
      </c>
      <c r="C233" s="12" t="s">
        <v>719</v>
      </c>
      <c r="D233" s="12" t="s">
        <v>735</v>
      </c>
      <c r="E233" s="13">
        <v>44.899796198072096</v>
      </c>
      <c r="F233" s="13">
        <v>11.224949049518024</v>
      </c>
      <c r="G233" s="35">
        <f t="shared" si="7"/>
        <v>11</v>
      </c>
      <c r="H233" s="35">
        <f t="shared" si="8"/>
        <v>11</v>
      </c>
    </row>
    <row r="234" spans="1:8" ht="15" customHeight="1">
      <c r="A234" s="12" t="s">
        <v>1435</v>
      </c>
      <c r="B234" s="12" t="s">
        <v>1525</v>
      </c>
      <c r="C234" s="12" t="s">
        <v>749</v>
      </c>
      <c r="D234" s="12" t="s">
        <v>717</v>
      </c>
      <c r="E234" s="13">
        <v>29.665465789178729</v>
      </c>
      <c r="F234" s="13">
        <v>7.4163664472946822</v>
      </c>
      <c r="G234" s="35">
        <f t="shared" si="7"/>
        <v>7</v>
      </c>
      <c r="H234" s="35">
        <f t="shared" si="8"/>
        <v>7</v>
      </c>
    </row>
    <row r="235" spans="1:8" ht="15" customHeight="1">
      <c r="A235" s="12" t="s">
        <v>241</v>
      </c>
      <c r="B235" s="12" t="s">
        <v>149</v>
      </c>
      <c r="C235" s="12" t="s">
        <v>2</v>
      </c>
      <c r="D235" s="12" t="s">
        <v>738</v>
      </c>
      <c r="E235" s="13">
        <v>30.033094825929616</v>
      </c>
      <c r="F235" s="13">
        <v>7.5082737064824041</v>
      </c>
      <c r="G235" s="35">
        <f t="shared" si="7"/>
        <v>7</v>
      </c>
      <c r="H235" s="35">
        <f t="shared" si="8"/>
        <v>7</v>
      </c>
    </row>
    <row r="236" spans="1:8" ht="15" customHeight="1">
      <c r="A236" s="12" t="s">
        <v>341</v>
      </c>
      <c r="B236" s="12" t="s">
        <v>758</v>
      </c>
      <c r="C236" s="12" t="s">
        <v>745</v>
      </c>
      <c r="D236" s="12" t="s">
        <v>713</v>
      </c>
      <c r="E236" s="13">
        <v>27.607418745803734</v>
      </c>
      <c r="F236" s="13">
        <v>6.9018546864509336</v>
      </c>
      <c r="G236" s="35">
        <f t="shared" si="7"/>
        <v>6</v>
      </c>
      <c r="H236" s="35">
        <f t="shared" si="8"/>
        <v>6</v>
      </c>
    </row>
    <row r="237" spans="1:8" ht="15" customHeight="1">
      <c r="A237" s="12" t="s">
        <v>423</v>
      </c>
      <c r="B237" s="12" t="s">
        <v>424</v>
      </c>
      <c r="C237" s="12" t="s">
        <v>751</v>
      </c>
      <c r="D237" s="12" t="s">
        <v>735</v>
      </c>
      <c r="E237" s="13">
        <v>22.797375622895615</v>
      </c>
      <c r="F237" s="13">
        <v>5.6993439057239037</v>
      </c>
      <c r="G237" s="35">
        <f t="shared" si="7"/>
        <v>5</v>
      </c>
      <c r="H237" s="35">
        <f t="shared" si="8"/>
        <v>5</v>
      </c>
    </row>
    <row r="238" spans="1:8" ht="15" customHeight="1">
      <c r="A238" s="12" t="s">
        <v>224</v>
      </c>
      <c r="B238" s="12" t="s">
        <v>1352</v>
      </c>
      <c r="C238" s="12" t="s">
        <v>2</v>
      </c>
      <c r="D238" s="12" t="s">
        <v>727</v>
      </c>
      <c r="E238" s="13">
        <v>35.712510286079393</v>
      </c>
      <c r="F238" s="13">
        <v>8.9281275715198483</v>
      </c>
      <c r="G238" s="35">
        <f t="shared" si="7"/>
        <v>8</v>
      </c>
      <c r="H238" s="35">
        <f t="shared" si="8"/>
        <v>8</v>
      </c>
    </row>
    <row r="239" spans="1:8" ht="15" customHeight="1">
      <c r="A239" s="12" t="s">
        <v>86</v>
      </c>
      <c r="B239" s="12" t="s">
        <v>1180</v>
      </c>
      <c r="C239" s="12" t="s">
        <v>746</v>
      </c>
      <c r="D239" s="12" t="s">
        <v>724</v>
      </c>
      <c r="E239" s="13">
        <v>41.750854543333489</v>
      </c>
      <c r="F239" s="13">
        <v>10.437713635833372</v>
      </c>
      <c r="G239" s="35">
        <f t="shared" si="7"/>
        <v>10</v>
      </c>
      <c r="H239" s="35">
        <f t="shared" si="8"/>
        <v>10</v>
      </c>
    </row>
    <row r="240" spans="1:8" ht="15" customHeight="1">
      <c r="A240" s="12" t="s">
        <v>375</v>
      </c>
      <c r="B240" s="12" t="s">
        <v>160</v>
      </c>
      <c r="C240" s="12" t="s">
        <v>1</v>
      </c>
      <c r="D240" s="12" t="s">
        <v>720</v>
      </c>
      <c r="E240" s="13">
        <v>17.153424274630282</v>
      </c>
      <c r="F240" s="13">
        <v>4.2883560686575706</v>
      </c>
      <c r="G240" s="35">
        <f t="shared" si="7"/>
        <v>4</v>
      </c>
      <c r="H240" s="35">
        <f t="shared" si="8"/>
        <v>4</v>
      </c>
    </row>
    <row r="241" spans="1:8" ht="15" customHeight="1">
      <c r="A241" s="12" t="s">
        <v>1231</v>
      </c>
      <c r="B241" s="12" t="s">
        <v>1232</v>
      </c>
      <c r="C241" s="12" t="s">
        <v>2</v>
      </c>
      <c r="D241" s="12" t="s">
        <v>738</v>
      </c>
      <c r="E241" s="13">
        <v>39.240977162699714</v>
      </c>
      <c r="F241" s="13">
        <v>9.8102442906749285</v>
      </c>
      <c r="G241" s="35">
        <f t="shared" si="7"/>
        <v>9</v>
      </c>
      <c r="H241" s="35">
        <f t="shared" si="8"/>
        <v>9</v>
      </c>
    </row>
    <row r="242" spans="1:8" ht="15" customHeight="1">
      <c r="A242" s="12" t="s">
        <v>1234</v>
      </c>
      <c r="B242" s="12" t="s">
        <v>1019</v>
      </c>
      <c r="C242" s="12" t="s">
        <v>749</v>
      </c>
      <c r="D242" s="12" t="s">
        <v>713</v>
      </c>
      <c r="E242" s="13">
        <v>35.983902503492963</v>
      </c>
      <c r="F242" s="13">
        <v>8.9959756258732408</v>
      </c>
      <c r="G242" s="35">
        <f t="shared" si="7"/>
        <v>8</v>
      </c>
      <c r="H242" s="35">
        <f t="shared" si="8"/>
        <v>8</v>
      </c>
    </row>
    <row r="243" spans="1:8" ht="15" customHeight="1">
      <c r="A243" s="12" t="s">
        <v>201</v>
      </c>
      <c r="B243" s="12" t="s">
        <v>47</v>
      </c>
      <c r="C243" s="12" t="s">
        <v>749</v>
      </c>
      <c r="D243" s="12" t="s">
        <v>739</v>
      </c>
      <c r="E243" s="13">
        <v>22.72935374485596</v>
      </c>
      <c r="F243" s="13">
        <v>5.6823384362139899</v>
      </c>
      <c r="G243" s="35">
        <f t="shared" si="7"/>
        <v>5</v>
      </c>
      <c r="H243" s="35">
        <f t="shared" si="8"/>
        <v>5</v>
      </c>
    </row>
    <row r="244" spans="1:8" ht="15" customHeight="1">
      <c r="A244" s="12" t="s">
        <v>438</v>
      </c>
      <c r="B244" s="12" t="s">
        <v>376</v>
      </c>
      <c r="C244" s="12" t="s">
        <v>749</v>
      </c>
      <c r="D244" s="12" t="s">
        <v>726</v>
      </c>
      <c r="E244" s="13">
        <v>24.988421399176953</v>
      </c>
      <c r="F244" s="13">
        <v>6.2471053497942384</v>
      </c>
      <c r="G244" s="35">
        <f t="shared" si="7"/>
        <v>6</v>
      </c>
      <c r="H244" s="35">
        <f t="shared" si="8"/>
        <v>6</v>
      </c>
    </row>
    <row r="245" spans="1:8" ht="15" customHeight="1">
      <c r="A245" s="12" t="s">
        <v>307</v>
      </c>
      <c r="B245" s="12" t="s">
        <v>286</v>
      </c>
      <c r="C245" s="12" t="s">
        <v>719</v>
      </c>
      <c r="D245" s="12" t="s">
        <v>729</v>
      </c>
      <c r="E245" s="13">
        <v>28.794892578169556</v>
      </c>
      <c r="F245" s="13">
        <v>7.1987231445423889</v>
      </c>
      <c r="G245" s="35">
        <f t="shared" si="7"/>
        <v>7</v>
      </c>
      <c r="H245" s="35">
        <f t="shared" si="8"/>
        <v>7</v>
      </c>
    </row>
    <row r="246" spans="1:8" ht="15" customHeight="1">
      <c r="A246" s="12" t="s">
        <v>1272</v>
      </c>
      <c r="B246" s="12" t="s">
        <v>294</v>
      </c>
      <c r="C246" s="12" t="s">
        <v>2</v>
      </c>
      <c r="D246" s="12" t="s">
        <v>725</v>
      </c>
      <c r="E246" s="13">
        <v>37.805481541867579</v>
      </c>
      <c r="F246" s="13">
        <v>9.4513703854668947</v>
      </c>
      <c r="G246" s="35">
        <f t="shared" si="7"/>
        <v>9</v>
      </c>
      <c r="H246" s="35">
        <f t="shared" si="8"/>
        <v>9</v>
      </c>
    </row>
    <row r="247" spans="1:8" ht="15" customHeight="1">
      <c r="A247" s="12" t="s">
        <v>1273</v>
      </c>
      <c r="B247" s="12" t="s">
        <v>1274</v>
      </c>
      <c r="C247" s="12" t="s">
        <v>749</v>
      </c>
      <c r="D247" s="12" t="s">
        <v>731</v>
      </c>
      <c r="E247" s="13">
        <v>56.784023597807497</v>
      </c>
      <c r="F247" s="13">
        <v>14.196005899451874</v>
      </c>
      <c r="G247" s="35">
        <f t="shared" si="7"/>
        <v>14</v>
      </c>
      <c r="H247" s="35">
        <f t="shared" si="8"/>
        <v>14</v>
      </c>
    </row>
    <row r="248" spans="1:8" ht="15" customHeight="1">
      <c r="A248" s="12" t="s">
        <v>69</v>
      </c>
      <c r="B248" s="12" t="s">
        <v>429</v>
      </c>
      <c r="C248" s="12" t="s">
        <v>3</v>
      </c>
      <c r="D248" s="12" t="s">
        <v>739</v>
      </c>
      <c r="E248" s="13">
        <v>15.048376625514413</v>
      </c>
      <c r="F248" s="13">
        <v>3.7620941563786032</v>
      </c>
      <c r="G248" s="35">
        <f t="shared" si="7"/>
        <v>3</v>
      </c>
      <c r="H248" s="35">
        <f t="shared" si="8"/>
        <v>3</v>
      </c>
    </row>
    <row r="249" spans="1:8" ht="15" customHeight="1">
      <c r="A249" s="12" t="s">
        <v>1030</v>
      </c>
      <c r="B249" s="12" t="s">
        <v>1196</v>
      </c>
      <c r="C249" s="12" t="s">
        <v>745</v>
      </c>
      <c r="D249" s="12" t="s">
        <v>732</v>
      </c>
      <c r="E249" s="13">
        <v>19.68216987420228</v>
      </c>
      <c r="F249" s="13">
        <v>4.9205424685505701</v>
      </c>
      <c r="G249" s="35">
        <f t="shared" si="7"/>
        <v>4</v>
      </c>
      <c r="H249" s="35">
        <f t="shared" si="8"/>
        <v>4</v>
      </c>
    </row>
    <row r="250" spans="1:8" ht="15" customHeight="1">
      <c r="A250" s="12" t="s">
        <v>1107</v>
      </c>
      <c r="B250" s="12" t="s">
        <v>1108</v>
      </c>
      <c r="C250" s="12" t="s">
        <v>751</v>
      </c>
      <c r="D250" s="12" t="s">
        <v>722</v>
      </c>
      <c r="E250" s="13">
        <v>27.597733263141912</v>
      </c>
      <c r="F250" s="13">
        <v>6.8994333157854779</v>
      </c>
      <c r="G250" s="35">
        <f t="shared" si="7"/>
        <v>6</v>
      </c>
      <c r="H250" s="35">
        <f t="shared" si="8"/>
        <v>6</v>
      </c>
    </row>
    <row r="251" spans="1:8" ht="15" customHeight="1">
      <c r="A251" s="12" t="s">
        <v>1540</v>
      </c>
      <c r="B251" s="12" t="s">
        <v>170</v>
      </c>
      <c r="C251" s="12" t="s">
        <v>745</v>
      </c>
      <c r="D251" s="12" t="s">
        <v>723</v>
      </c>
      <c r="E251" s="13">
        <v>57.29743873936016</v>
      </c>
      <c r="F251" s="13">
        <v>14.32435968484004</v>
      </c>
      <c r="G251" s="35">
        <f t="shared" si="7"/>
        <v>14</v>
      </c>
      <c r="H251" s="35">
        <f t="shared" si="8"/>
        <v>14</v>
      </c>
    </row>
    <row r="252" spans="1:8" ht="15" customHeight="1">
      <c r="A252" s="12" t="s">
        <v>279</v>
      </c>
      <c r="B252" s="12" t="s">
        <v>175</v>
      </c>
      <c r="C252" s="12" t="s">
        <v>1</v>
      </c>
      <c r="D252" s="12" t="s">
        <v>747</v>
      </c>
      <c r="E252" s="13">
        <v>34.197440748438815</v>
      </c>
      <c r="F252" s="13">
        <v>8.5493601871097038</v>
      </c>
      <c r="G252" s="35">
        <f t="shared" si="7"/>
        <v>8</v>
      </c>
      <c r="H252" s="35">
        <f t="shared" si="8"/>
        <v>8</v>
      </c>
    </row>
    <row r="253" spans="1:8" ht="15" customHeight="1">
      <c r="A253" s="12" t="s">
        <v>1430</v>
      </c>
      <c r="B253" s="12" t="s">
        <v>198</v>
      </c>
      <c r="C253" s="12" t="s">
        <v>3</v>
      </c>
      <c r="D253" s="12" t="s">
        <v>717</v>
      </c>
      <c r="E253" s="13">
        <v>33.916563066768006</v>
      </c>
      <c r="F253" s="13">
        <v>8.4791407666920016</v>
      </c>
      <c r="G253" s="35">
        <f t="shared" si="7"/>
        <v>8</v>
      </c>
      <c r="H253" s="35">
        <f t="shared" si="8"/>
        <v>8</v>
      </c>
    </row>
    <row r="254" spans="1:8" ht="15" customHeight="1">
      <c r="A254" s="12" t="s">
        <v>896</v>
      </c>
      <c r="B254" s="12" t="s">
        <v>384</v>
      </c>
      <c r="C254" s="12" t="s">
        <v>748</v>
      </c>
      <c r="D254" s="12" t="s">
        <v>725</v>
      </c>
      <c r="E254" s="13">
        <v>16.702184090898978</v>
      </c>
      <c r="F254" s="13">
        <v>4.1755460227247445</v>
      </c>
      <c r="G254" s="35">
        <f t="shared" si="7"/>
        <v>4</v>
      </c>
      <c r="H254" s="35">
        <f t="shared" si="8"/>
        <v>4</v>
      </c>
    </row>
    <row r="255" spans="1:8" ht="15" customHeight="1">
      <c r="A255" s="12" t="s">
        <v>1137</v>
      </c>
      <c r="B255" s="12" t="s">
        <v>679</v>
      </c>
      <c r="C255" s="12" t="s">
        <v>2</v>
      </c>
      <c r="D255" s="12" t="s">
        <v>750</v>
      </c>
      <c r="E255" s="13">
        <v>59.132624304047098</v>
      </c>
      <c r="F255" s="13">
        <v>14.783156076011775</v>
      </c>
      <c r="G255" s="35">
        <f t="shared" si="7"/>
        <v>14</v>
      </c>
      <c r="H255" s="35">
        <f t="shared" si="8"/>
        <v>14</v>
      </c>
    </row>
    <row r="256" spans="1:8" ht="15" customHeight="1">
      <c r="A256" s="12" t="s">
        <v>1277</v>
      </c>
      <c r="B256" s="12" t="s">
        <v>115</v>
      </c>
      <c r="C256" s="12" t="s">
        <v>749</v>
      </c>
      <c r="D256" s="12" t="s">
        <v>730</v>
      </c>
      <c r="E256" s="13">
        <v>35.114010446044425</v>
      </c>
      <c r="F256" s="13">
        <v>8.7785026115111062</v>
      </c>
      <c r="G256" s="35">
        <f t="shared" si="7"/>
        <v>8</v>
      </c>
      <c r="H256" s="35">
        <f t="shared" si="8"/>
        <v>8</v>
      </c>
    </row>
    <row r="257" spans="1:8" ht="15" customHeight="1">
      <c r="A257" s="12" t="s">
        <v>243</v>
      </c>
      <c r="B257" s="12" t="s">
        <v>166</v>
      </c>
      <c r="C257" s="12" t="s">
        <v>745</v>
      </c>
      <c r="D257" s="12" t="s">
        <v>723</v>
      </c>
      <c r="E257" s="13">
        <v>60.086891397046628</v>
      </c>
      <c r="F257" s="13">
        <v>15.021722849261657</v>
      </c>
      <c r="G257" s="35">
        <f t="shared" si="7"/>
        <v>15</v>
      </c>
      <c r="H257" s="35">
        <f t="shared" si="8"/>
        <v>15</v>
      </c>
    </row>
    <row r="258" spans="1:8" ht="15" customHeight="1">
      <c r="A258" s="12" t="s">
        <v>291</v>
      </c>
      <c r="B258" s="12" t="s">
        <v>292</v>
      </c>
      <c r="C258" s="12" t="s">
        <v>3</v>
      </c>
      <c r="D258" s="12" t="s">
        <v>734</v>
      </c>
      <c r="E258" s="13">
        <v>39.581352296272854</v>
      </c>
      <c r="F258" s="13">
        <v>9.8953380740682135</v>
      </c>
      <c r="G258" s="35">
        <f t="shared" ref="G258:G321" si="9">ROUNDDOWN(F258,0)</f>
        <v>9</v>
      </c>
      <c r="H258" s="35">
        <f t="shared" si="8"/>
        <v>9</v>
      </c>
    </row>
    <row r="259" spans="1:8" ht="15" customHeight="1">
      <c r="A259" s="12" t="s">
        <v>228</v>
      </c>
      <c r="B259" s="12" t="s">
        <v>229</v>
      </c>
      <c r="C259" s="12" t="s">
        <v>751</v>
      </c>
      <c r="D259" s="12" t="s">
        <v>725</v>
      </c>
      <c r="E259" s="13">
        <v>36.503243319596201</v>
      </c>
      <c r="F259" s="13">
        <v>9.1258108298990503</v>
      </c>
      <c r="G259" s="35">
        <f t="shared" si="9"/>
        <v>9</v>
      </c>
      <c r="H259" s="35">
        <f t="shared" ref="H259:H322" si="10">IF(G259&lt;1,1,G259)</f>
        <v>9</v>
      </c>
    </row>
    <row r="260" spans="1:8" ht="15" customHeight="1">
      <c r="A260" s="12" t="s">
        <v>627</v>
      </c>
      <c r="B260" s="12" t="s">
        <v>755</v>
      </c>
      <c r="C260" s="12" t="s">
        <v>746</v>
      </c>
      <c r="D260" s="12" t="s">
        <v>733</v>
      </c>
      <c r="E260" s="13">
        <v>43.617713742443811</v>
      </c>
      <c r="F260" s="13">
        <v>10.904428435610953</v>
      </c>
      <c r="G260" s="35">
        <f t="shared" si="9"/>
        <v>10</v>
      </c>
      <c r="H260" s="35">
        <f t="shared" si="10"/>
        <v>10</v>
      </c>
    </row>
    <row r="261" spans="1:8" ht="15" customHeight="1">
      <c r="A261" s="12" t="s">
        <v>343</v>
      </c>
      <c r="B261" s="12" t="s">
        <v>344</v>
      </c>
      <c r="C261" s="12" t="s">
        <v>719</v>
      </c>
      <c r="D261" s="12" t="s">
        <v>723</v>
      </c>
      <c r="E261" s="13">
        <v>19.5056823295104</v>
      </c>
      <c r="F261" s="13">
        <v>4.8764205823775999</v>
      </c>
      <c r="G261" s="35">
        <f t="shared" si="9"/>
        <v>4</v>
      </c>
      <c r="H261" s="35">
        <f t="shared" si="10"/>
        <v>4</v>
      </c>
    </row>
    <row r="262" spans="1:8" ht="15" customHeight="1">
      <c r="A262" s="12" t="s">
        <v>345</v>
      </c>
      <c r="B262" s="12" t="s">
        <v>248</v>
      </c>
      <c r="C262" s="12" t="s">
        <v>749</v>
      </c>
      <c r="D262" s="12" t="s">
        <v>715</v>
      </c>
      <c r="E262" s="13">
        <v>63.004621120454502</v>
      </c>
      <c r="F262" s="13">
        <v>15.751155280113625</v>
      </c>
      <c r="G262" s="35">
        <f t="shared" si="9"/>
        <v>15</v>
      </c>
      <c r="H262" s="35">
        <f t="shared" si="10"/>
        <v>15</v>
      </c>
    </row>
    <row r="263" spans="1:8" ht="15" customHeight="1">
      <c r="A263" s="12" t="s">
        <v>1260</v>
      </c>
      <c r="B263" s="12" t="s">
        <v>198</v>
      </c>
      <c r="C263" s="12" t="s">
        <v>746</v>
      </c>
      <c r="D263" s="12" t="s">
        <v>732</v>
      </c>
      <c r="E263" s="13">
        <v>16.162912241500095</v>
      </c>
      <c r="F263" s="13">
        <v>4.0407280603750237</v>
      </c>
      <c r="G263" s="35">
        <f t="shared" si="9"/>
        <v>4</v>
      </c>
      <c r="H263" s="35">
        <f t="shared" si="10"/>
        <v>4</v>
      </c>
    </row>
    <row r="264" spans="1:8" ht="15" customHeight="1">
      <c r="A264" s="12" t="s">
        <v>83</v>
      </c>
      <c r="B264" s="12" t="s">
        <v>84</v>
      </c>
      <c r="C264" s="12" t="s">
        <v>746</v>
      </c>
      <c r="D264" s="12" t="s">
        <v>742</v>
      </c>
      <c r="E264" s="13">
        <v>20.796426127946134</v>
      </c>
      <c r="F264" s="13">
        <v>5.1991065319865335</v>
      </c>
      <c r="G264" s="35">
        <f t="shared" si="9"/>
        <v>5</v>
      </c>
      <c r="H264" s="35">
        <f t="shared" si="10"/>
        <v>5</v>
      </c>
    </row>
    <row r="265" spans="1:8" ht="15" customHeight="1">
      <c r="A265" s="12" t="s">
        <v>939</v>
      </c>
      <c r="B265" s="12" t="s">
        <v>224</v>
      </c>
      <c r="C265" s="12" t="s">
        <v>1</v>
      </c>
      <c r="D265" s="12" t="s">
        <v>724</v>
      </c>
      <c r="E265" s="13">
        <v>24.180022125867641</v>
      </c>
      <c r="F265" s="13">
        <v>6.0450055314669102</v>
      </c>
      <c r="G265" s="35">
        <f t="shared" si="9"/>
        <v>6</v>
      </c>
      <c r="H265" s="35">
        <f t="shared" si="10"/>
        <v>6</v>
      </c>
    </row>
    <row r="266" spans="1:8" ht="15" customHeight="1">
      <c r="A266" s="12" t="s">
        <v>1218</v>
      </c>
      <c r="B266" s="12" t="s">
        <v>603</v>
      </c>
      <c r="C266" s="12" t="s">
        <v>2</v>
      </c>
      <c r="D266" s="12" t="s">
        <v>733</v>
      </c>
      <c r="E266" s="13">
        <v>28.29730942024198</v>
      </c>
      <c r="F266" s="13">
        <v>7.074327355060495</v>
      </c>
      <c r="G266" s="35">
        <f t="shared" si="9"/>
        <v>7</v>
      </c>
      <c r="H266" s="35">
        <f t="shared" si="10"/>
        <v>7</v>
      </c>
    </row>
    <row r="267" spans="1:8" ht="15" customHeight="1">
      <c r="A267" s="12" t="s">
        <v>391</v>
      </c>
      <c r="B267" s="12" t="s">
        <v>61</v>
      </c>
      <c r="C267" s="12" t="s">
        <v>2</v>
      </c>
      <c r="D267" s="12" t="s">
        <v>747</v>
      </c>
      <c r="E267" s="13">
        <v>20.394428193041531</v>
      </c>
      <c r="F267" s="13">
        <v>5.0986070482603827</v>
      </c>
      <c r="G267" s="35">
        <f t="shared" si="9"/>
        <v>5</v>
      </c>
      <c r="H267" s="35">
        <f t="shared" si="10"/>
        <v>5</v>
      </c>
    </row>
    <row r="268" spans="1:8" ht="15" customHeight="1">
      <c r="A268" s="12" t="s">
        <v>872</v>
      </c>
      <c r="B268" s="12" t="s">
        <v>114</v>
      </c>
      <c r="C268" s="12" t="s">
        <v>719</v>
      </c>
      <c r="D268" s="12" t="s">
        <v>726</v>
      </c>
      <c r="E268" s="13">
        <v>31.887035922331378</v>
      </c>
      <c r="F268" s="13">
        <v>7.9717589805828446</v>
      </c>
      <c r="G268" s="35">
        <f t="shared" si="9"/>
        <v>7</v>
      </c>
      <c r="H268" s="35">
        <f t="shared" si="10"/>
        <v>7</v>
      </c>
    </row>
    <row r="269" spans="1:8" ht="15" customHeight="1">
      <c r="A269" s="12" t="s">
        <v>167</v>
      </c>
      <c r="B269" s="12" t="s">
        <v>232</v>
      </c>
      <c r="C269" s="12" t="s">
        <v>745</v>
      </c>
      <c r="D269" s="12" t="s">
        <v>713</v>
      </c>
      <c r="E269" s="13">
        <v>49.329304710880521</v>
      </c>
      <c r="F269" s="13">
        <v>12.33232617772013</v>
      </c>
      <c r="G269" s="35">
        <f t="shared" si="9"/>
        <v>12</v>
      </c>
      <c r="H269" s="35">
        <f t="shared" si="10"/>
        <v>12</v>
      </c>
    </row>
    <row r="270" spans="1:8" ht="15" customHeight="1">
      <c r="A270" s="12" t="s">
        <v>1271</v>
      </c>
      <c r="B270" s="12" t="s">
        <v>67</v>
      </c>
      <c r="C270" s="12" t="s">
        <v>719</v>
      </c>
      <c r="D270" s="12" t="s">
        <v>724</v>
      </c>
      <c r="E270" s="13">
        <v>35.046219070206298</v>
      </c>
      <c r="F270" s="13">
        <v>8.7615547675515746</v>
      </c>
      <c r="G270" s="35">
        <f t="shared" si="9"/>
        <v>8</v>
      </c>
      <c r="H270" s="35">
        <f t="shared" si="10"/>
        <v>8</v>
      </c>
    </row>
    <row r="271" spans="1:8" ht="15" customHeight="1">
      <c r="A271" s="12" t="s">
        <v>214</v>
      </c>
      <c r="B271" s="12" t="s">
        <v>1100</v>
      </c>
      <c r="C271" s="12" t="s">
        <v>719</v>
      </c>
      <c r="D271" s="12" t="s">
        <v>740</v>
      </c>
      <c r="E271" s="13">
        <v>34.040500981310871</v>
      </c>
      <c r="F271" s="13">
        <v>8.5101252453277176</v>
      </c>
      <c r="G271" s="35">
        <f t="shared" si="9"/>
        <v>8</v>
      </c>
      <c r="H271" s="35">
        <f t="shared" si="10"/>
        <v>8</v>
      </c>
    </row>
    <row r="272" spans="1:8" ht="15" customHeight="1">
      <c r="A272" s="12" t="s">
        <v>1104</v>
      </c>
      <c r="B272" s="12" t="s">
        <v>1076</v>
      </c>
      <c r="C272" s="12" t="s">
        <v>1</v>
      </c>
      <c r="D272" s="12" t="s">
        <v>739</v>
      </c>
      <c r="E272" s="13">
        <v>17.627985835654925</v>
      </c>
      <c r="F272" s="13">
        <v>4.4069964589137314</v>
      </c>
      <c r="G272" s="35">
        <f t="shared" si="9"/>
        <v>4</v>
      </c>
      <c r="H272" s="35">
        <f t="shared" si="10"/>
        <v>4</v>
      </c>
    </row>
    <row r="273" spans="1:8" ht="15" customHeight="1">
      <c r="A273" s="12" t="s">
        <v>29</v>
      </c>
      <c r="B273" s="12" t="s">
        <v>30</v>
      </c>
      <c r="C273" s="12" t="s">
        <v>745</v>
      </c>
      <c r="D273" s="12" t="s">
        <v>737</v>
      </c>
      <c r="E273" s="13">
        <v>30.344629086877685</v>
      </c>
      <c r="F273" s="13">
        <v>7.5861572717194212</v>
      </c>
      <c r="G273" s="35">
        <f t="shared" si="9"/>
        <v>7</v>
      </c>
      <c r="H273" s="35">
        <f t="shared" si="10"/>
        <v>7</v>
      </c>
    </row>
    <row r="274" spans="1:8" ht="15" customHeight="1">
      <c r="A274" s="12" t="s">
        <v>1286</v>
      </c>
      <c r="B274" s="12" t="s">
        <v>265</v>
      </c>
      <c r="C274" s="12" t="s">
        <v>745</v>
      </c>
      <c r="D274" s="12" t="s">
        <v>863</v>
      </c>
      <c r="E274" s="13">
        <v>27.301612912847112</v>
      </c>
      <c r="F274" s="13">
        <v>6.825403228211778</v>
      </c>
      <c r="G274" s="35">
        <f t="shared" si="9"/>
        <v>6</v>
      </c>
      <c r="H274" s="35">
        <f t="shared" si="10"/>
        <v>6</v>
      </c>
    </row>
    <row r="275" spans="1:8" ht="15" customHeight="1">
      <c r="A275" s="12" t="s">
        <v>959</v>
      </c>
      <c r="B275" s="12" t="s">
        <v>1247</v>
      </c>
      <c r="C275" s="12" t="s">
        <v>746</v>
      </c>
      <c r="D275" s="12" t="s">
        <v>740</v>
      </c>
      <c r="E275" s="13">
        <v>24.203752353213982</v>
      </c>
      <c r="F275" s="13">
        <v>6.0509380883034956</v>
      </c>
      <c r="G275" s="35">
        <f t="shared" si="9"/>
        <v>6</v>
      </c>
      <c r="H275" s="35">
        <f t="shared" si="10"/>
        <v>6</v>
      </c>
    </row>
    <row r="276" spans="1:8" ht="15" customHeight="1">
      <c r="A276" s="12" t="s">
        <v>42</v>
      </c>
      <c r="B276" s="12" t="s">
        <v>43</v>
      </c>
      <c r="C276" s="12" t="s">
        <v>745</v>
      </c>
      <c r="D276" s="12" t="s">
        <v>729</v>
      </c>
      <c r="E276" s="13">
        <v>21.908039015472632</v>
      </c>
      <c r="F276" s="13">
        <v>5.4770097538681579</v>
      </c>
      <c r="G276" s="35">
        <f t="shared" si="9"/>
        <v>5</v>
      </c>
      <c r="H276" s="35">
        <f t="shared" si="10"/>
        <v>5</v>
      </c>
    </row>
    <row r="277" spans="1:8" ht="15" customHeight="1">
      <c r="A277" s="12" t="s">
        <v>877</v>
      </c>
      <c r="B277" s="12" t="s">
        <v>558</v>
      </c>
      <c r="C277" s="12" t="s">
        <v>751</v>
      </c>
      <c r="D277" s="12" t="s">
        <v>721</v>
      </c>
      <c r="E277" s="13">
        <v>35.742607964140831</v>
      </c>
      <c r="F277" s="13">
        <v>8.9356519910352077</v>
      </c>
      <c r="G277" s="35">
        <f t="shared" si="9"/>
        <v>8</v>
      </c>
      <c r="H277" s="35">
        <f t="shared" si="10"/>
        <v>8</v>
      </c>
    </row>
    <row r="278" spans="1:8" ht="15" customHeight="1">
      <c r="A278" s="12" t="s">
        <v>222</v>
      </c>
      <c r="B278" s="12" t="s">
        <v>223</v>
      </c>
      <c r="C278" s="12" t="s">
        <v>745</v>
      </c>
      <c r="D278" s="12" t="s">
        <v>718</v>
      </c>
      <c r="E278" s="13">
        <v>22.244013864046739</v>
      </c>
      <c r="F278" s="13">
        <v>5.5610034660116847</v>
      </c>
      <c r="G278" s="35">
        <f t="shared" si="9"/>
        <v>5</v>
      </c>
      <c r="H278" s="35">
        <f t="shared" si="10"/>
        <v>5</v>
      </c>
    </row>
    <row r="279" spans="1:8" ht="15" customHeight="1">
      <c r="A279" s="12" t="s">
        <v>1204</v>
      </c>
      <c r="B279" s="12" t="s">
        <v>58</v>
      </c>
      <c r="C279" s="12" t="s">
        <v>719</v>
      </c>
      <c r="D279" s="12" t="s">
        <v>734</v>
      </c>
      <c r="E279" s="13">
        <v>21.625229500801353</v>
      </c>
      <c r="F279" s="13">
        <v>5.4063073752003383</v>
      </c>
      <c r="G279" s="35">
        <f t="shared" si="9"/>
        <v>5</v>
      </c>
      <c r="H279" s="35">
        <f t="shared" si="10"/>
        <v>5</v>
      </c>
    </row>
    <row r="280" spans="1:8" ht="15" customHeight="1">
      <c r="A280" s="12" t="s">
        <v>776</v>
      </c>
      <c r="B280" s="12" t="s">
        <v>390</v>
      </c>
      <c r="C280" s="12" t="s">
        <v>746</v>
      </c>
      <c r="D280" s="12" t="s">
        <v>728</v>
      </c>
      <c r="E280" s="13">
        <v>25.828601342320024</v>
      </c>
      <c r="F280" s="13">
        <v>6.457150335580006</v>
      </c>
      <c r="G280" s="35">
        <f t="shared" si="9"/>
        <v>6</v>
      </c>
      <c r="H280" s="35">
        <f t="shared" si="10"/>
        <v>6</v>
      </c>
    </row>
    <row r="281" spans="1:8" ht="15" customHeight="1">
      <c r="A281" s="12" t="s">
        <v>361</v>
      </c>
      <c r="B281" s="12" t="s">
        <v>90</v>
      </c>
      <c r="C281" s="12" t="s">
        <v>745</v>
      </c>
      <c r="D281" s="12" t="s">
        <v>740</v>
      </c>
      <c r="E281" s="13">
        <v>17.999213827160503</v>
      </c>
      <c r="F281" s="13">
        <v>4.4998034567901257</v>
      </c>
      <c r="G281" s="35">
        <f t="shared" si="9"/>
        <v>4</v>
      </c>
      <c r="H281" s="35">
        <f t="shared" si="10"/>
        <v>4</v>
      </c>
    </row>
    <row r="282" spans="1:8" ht="15" customHeight="1">
      <c r="A282" s="12" t="s">
        <v>866</v>
      </c>
      <c r="B282" s="12" t="s">
        <v>120</v>
      </c>
      <c r="C282" s="12" t="s">
        <v>751</v>
      </c>
      <c r="D282" s="12" t="s">
        <v>733</v>
      </c>
      <c r="E282" s="13">
        <v>19.244736580586792</v>
      </c>
      <c r="F282" s="13">
        <v>4.8111841451466981</v>
      </c>
      <c r="G282" s="35">
        <f t="shared" si="9"/>
        <v>4</v>
      </c>
      <c r="H282" s="35">
        <f t="shared" si="10"/>
        <v>4</v>
      </c>
    </row>
    <row r="283" spans="1:8" ht="15" customHeight="1">
      <c r="A283" s="12" t="s">
        <v>157</v>
      </c>
      <c r="B283" s="12" t="s">
        <v>158</v>
      </c>
      <c r="C283" s="12" t="s">
        <v>745</v>
      </c>
      <c r="D283" s="12" t="s">
        <v>716</v>
      </c>
      <c r="E283" s="13">
        <v>21.516605761316871</v>
      </c>
      <c r="F283" s="13">
        <v>5.3791514403292178</v>
      </c>
      <c r="G283" s="35">
        <f t="shared" si="9"/>
        <v>5</v>
      </c>
      <c r="H283" s="35">
        <f t="shared" si="10"/>
        <v>5</v>
      </c>
    </row>
    <row r="284" spans="1:8" ht="15" customHeight="1">
      <c r="A284" s="12" t="s">
        <v>785</v>
      </c>
      <c r="B284" s="12" t="s">
        <v>526</v>
      </c>
      <c r="C284" s="12" t="s">
        <v>745</v>
      </c>
      <c r="D284" s="12" t="s">
        <v>734</v>
      </c>
      <c r="E284" s="13">
        <v>18.51329185185185</v>
      </c>
      <c r="F284" s="13">
        <v>4.6283229629629625</v>
      </c>
      <c r="G284" s="35">
        <f t="shared" si="9"/>
        <v>4</v>
      </c>
      <c r="H284" s="35">
        <f t="shared" si="10"/>
        <v>4</v>
      </c>
    </row>
    <row r="285" spans="1:8" ht="15" customHeight="1">
      <c r="A285" s="12" t="s">
        <v>402</v>
      </c>
      <c r="B285" s="12" t="s">
        <v>403</v>
      </c>
      <c r="C285" s="12" t="s">
        <v>746</v>
      </c>
      <c r="D285" s="12" t="s">
        <v>713</v>
      </c>
      <c r="E285" s="13">
        <v>15.776804444444448</v>
      </c>
      <c r="F285" s="13">
        <v>3.9442011111111119</v>
      </c>
      <c r="G285" s="35">
        <f t="shared" si="9"/>
        <v>3</v>
      </c>
      <c r="H285" s="35">
        <f t="shared" si="10"/>
        <v>3</v>
      </c>
    </row>
    <row r="286" spans="1:8" ht="15" customHeight="1">
      <c r="A286" s="12" t="s">
        <v>1541</v>
      </c>
      <c r="B286" s="12" t="s">
        <v>84</v>
      </c>
      <c r="C286" s="12" t="s">
        <v>745</v>
      </c>
      <c r="D286" s="12" t="s">
        <v>735</v>
      </c>
      <c r="E286" s="13">
        <v>45.001092478406662</v>
      </c>
      <c r="F286" s="13">
        <v>11.250273119601665</v>
      </c>
      <c r="G286" s="35">
        <f t="shared" si="9"/>
        <v>11</v>
      </c>
      <c r="H286" s="35">
        <f t="shared" si="10"/>
        <v>11</v>
      </c>
    </row>
    <row r="287" spans="1:8" ht="15" customHeight="1">
      <c r="A287" s="12" t="s">
        <v>121</v>
      </c>
      <c r="B287" s="12" t="s">
        <v>1429</v>
      </c>
      <c r="C287" s="12" t="s">
        <v>749</v>
      </c>
      <c r="D287" s="12" t="s">
        <v>724</v>
      </c>
      <c r="E287" s="13">
        <v>37.392615043524877</v>
      </c>
      <c r="F287" s="13">
        <v>9.3481537608812193</v>
      </c>
      <c r="G287" s="35">
        <f t="shared" si="9"/>
        <v>9</v>
      </c>
      <c r="H287" s="35">
        <f t="shared" si="10"/>
        <v>9</v>
      </c>
    </row>
    <row r="288" spans="1:8" ht="15" customHeight="1">
      <c r="A288" s="12" t="s">
        <v>263</v>
      </c>
      <c r="B288" s="12" t="s">
        <v>85</v>
      </c>
      <c r="C288" s="12" t="s">
        <v>748</v>
      </c>
      <c r="D288" s="12" t="s">
        <v>722</v>
      </c>
      <c r="E288" s="13">
        <v>32.426382233281885</v>
      </c>
      <c r="F288" s="13">
        <v>8.1065955583204712</v>
      </c>
      <c r="G288" s="35">
        <f t="shared" si="9"/>
        <v>8</v>
      </c>
      <c r="H288" s="35">
        <f t="shared" si="10"/>
        <v>8</v>
      </c>
    </row>
    <row r="289" spans="1:8" ht="15" customHeight="1">
      <c r="A289" s="12" t="s">
        <v>1543</v>
      </c>
      <c r="B289" s="12" t="s">
        <v>1542</v>
      </c>
      <c r="C289" s="12" t="s">
        <v>746</v>
      </c>
      <c r="D289" s="12" t="s">
        <v>728</v>
      </c>
      <c r="E289" s="13">
        <v>20.783017710849684</v>
      </c>
      <c r="F289" s="13">
        <v>5.195754427712421</v>
      </c>
      <c r="G289" s="35">
        <f t="shared" si="9"/>
        <v>5</v>
      </c>
      <c r="H289" s="35">
        <f t="shared" si="10"/>
        <v>5</v>
      </c>
    </row>
    <row r="290" spans="1:8" ht="15" customHeight="1">
      <c r="A290" s="12" t="s">
        <v>773</v>
      </c>
      <c r="B290" s="12" t="s">
        <v>1544</v>
      </c>
      <c r="C290" s="12" t="s">
        <v>751</v>
      </c>
      <c r="D290" s="12" t="s">
        <v>718</v>
      </c>
      <c r="E290" s="13">
        <v>42.295694448198972</v>
      </c>
      <c r="F290" s="13">
        <v>10.573923612049743</v>
      </c>
      <c r="G290" s="35">
        <f t="shared" si="9"/>
        <v>10</v>
      </c>
      <c r="H290" s="35">
        <f t="shared" si="10"/>
        <v>10</v>
      </c>
    </row>
    <row r="291" spans="1:8" ht="15" customHeight="1">
      <c r="A291" s="12" t="s">
        <v>449</v>
      </c>
      <c r="B291" s="12" t="s">
        <v>166</v>
      </c>
      <c r="C291" s="12" t="s">
        <v>719</v>
      </c>
      <c r="D291" s="12" t="s">
        <v>725</v>
      </c>
      <c r="E291" s="13">
        <v>38.519986348315321</v>
      </c>
      <c r="F291" s="13">
        <v>9.6299965870788302</v>
      </c>
      <c r="G291" s="35">
        <f t="shared" si="9"/>
        <v>9</v>
      </c>
      <c r="H291" s="35">
        <f t="shared" si="10"/>
        <v>9</v>
      </c>
    </row>
    <row r="292" spans="1:8" ht="15" customHeight="1">
      <c r="A292" s="12" t="s">
        <v>176</v>
      </c>
      <c r="B292" s="12" t="s">
        <v>177</v>
      </c>
      <c r="C292" s="12" t="s">
        <v>719</v>
      </c>
      <c r="D292" s="12" t="s">
        <v>731</v>
      </c>
      <c r="E292" s="13">
        <v>18.458162844972826</v>
      </c>
      <c r="F292" s="13">
        <v>4.6145407112432064</v>
      </c>
      <c r="G292" s="35">
        <f t="shared" si="9"/>
        <v>4</v>
      </c>
      <c r="H292" s="35">
        <f t="shared" si="10"/>
        <v>4</v>
      </c>
    </row>
    <row r="293" spans="1:8" ht="15" customHeight="1">
      <c r="A293" s="12" t="s">
        <v>238</v>
      </c>
      <c r="B293" s="12" t="s">
        <v>1090</v>
      </c>
      <c r="C293" s="12" t="s">
        <v>3</v>
      </c>
      <c r="D293" s="12" t="s">
        <v>731</v>
      </c>
      <c r="E293" s="13">
        <v>10.884776296296295</v>
      </c>
      <c r="F293" s="13">
        <v>2.7211940740740737</v>
      </c>
      <c r="G293" s="35">
        <f t="shared" si="9"/>
        <v>2</v>
      </c>
      <c r="H293" s="35">
        <f t="shared" si="10"/>
        <v>2</v>
      </c>
    </row>
    <row r="294" spans="1:8" ht="15" customHeight="1">
      <c r="A294" s="12" t="s">
        <v>387</v>
      </c>
      <c r="B294" s="12" t="s">
        <v>61</v>
      </c>
      <c r="C294" s="12" t="s">
        <v>719</v>
      </c>
      <c r="D294" s="12" t="s">
        <v>739</v>
      </c>
      <c r="E294" s="13">
        <v>19.990315884549993</v>
      </c>
      <c r="F294" s="13">
        <v>4.9975789711374983</v>
      </c>
      <c r="G294" s="35">
        <f t="shared" si="9"/>
        <v>4</v>
      </c>
      <c r="H294" s="35">
        <f t="shared" si="10"/>
        <v>4</v>
      </c>
    </row>
    <row r="295" spans="1:8" ht="15" customHeight="1">
      <c r="A295" s="12" t="s">
        <v>637</v>
      </c>
      <c r="B295" s="12" t="s">
        <v>756</v>
      </c>
      <c r="C295" s="12" t="s">
        <v>751</v>
      </c>
      <c r="D295" s="12" t="s">
        <v>741</v>
      </c>
      <c r="E295" s="13">
        <v>17.437134648499924</v>
      </c>
      <c r="F295" s="13">
        <v>4.3592836621249811</v>
      </c>
      <c r="G295" s="35">
        <f t="shared" si="9"/>
        <v>4</v>
      </c>
      <c r="H295" s="35">
        <f t="shared" si="10"/>
        <v>4</v>
      </c>
    </row>
    <row r="296" spans="1:8" ht="15" customHeight="1">
      <c r="A296" s="12" t="s">
        <v>548</v>
      </c>
      <c r="B296" s="12" t="s">
        <v>1545</v>
      </c>
      <c r="C296" s="12" t="s">
        <v>3</v>
      </c>
      <c r="D296" s="12" t="s">
        <v>742</v>
      </c>
      <c r="E296" s="13">
        <v>34.051648354605817</v>
      </c>
      <c r="F296" s="13">
        <v>8.5129120886514542</v>
      </c>
      <c r="G296" s="35">
        <f t="shared" si="9"/>
        <v>8</v>
      </c>
      <c r="H296" s="35">
        <f t="shared" si="10"/>
        <v>8</v>
      </c>
    </row>
    <row r="297" spans="1:8" ht="15" customHeight="1">
      <c r="A297" s="12" t="s">
        <v>250</v>
      </c>
      <c r="B297" s="12" t="s">
        <v>118</v>
      </c>
      <c r="C297" s="12" t="s">
        <v>719</v>
      </c>
      <c r="D297" s="12" t="s">
        <v>718</v>
      </c>
      <c r="E297" s="13">
        <v>24.419199819400383</v>
      </c>
      <c r="F297" s="13">
        <v>6.1047999548500957</v>
      </c>
      <c r="G297" s="35">
        <f t="shared" si="9"/>
        <v>6</v>
      </c>
      <c r="H297" s="35">
        <f t="shared" si="10"/>
        <v>6</v>
      </c>
    </row>
    <row r="298" spans="1:8" ht="15" customHeight="1">
      <c r="A298" s="12" t="s">
        <v>123</v>
      </c>
      <c r="B298" s="12" t="s">
        <v>52</v>
      </c>
      <c r="C298" s="12" t="s">
        <v>719</v>
      </c>
      <c r="D298" s="12" t="s">
        <v>732</v>
      </c>
      <c r="E298" s="13">
        <v>26.560822760265733</v>
      </c>
      <c r="F298" s="13">
        <v>6.6402056900664332</v>
      </c>
      <c r="G298" s="35">
        <f t="shared" si="9"/>
        <v>6</v>
      </c>
      <c r="H298" s="35">
        <f t="shared" si="10"/>
        <v>6</v>
      </c>
    </row>
    <row r="299" spans="1:8" ht="15" customHeight="1">
      <c r="A299" s="12" t="s">
        <v>237</v>
      </c>
      <c r="B299" s="12" t="s">
        <v>1237</v>
      </c>
      <c r="C299" s="12" t="s">
        <v>746</v>
      </c>
      <c r="D299" s="12" t="s">
        <v>731</v>
      </c>
      <c r="E299" s="13">
        <v>22.349934347780199</v>
      </c>
      <c r="F299" s="13">
        <v>5.5874835869450497</v>
      </c>
      <c r="G299" s="35">
        <f t="shared" si="9"/>
        <v>5</v>
      </c>
      <c r="H299" s="35">
        <f t="shared" si="10"/>
        <v>5</v>
      </c>
    </row>
    <row r="300" spans="1:8" ht="15" customHeight="1">
      <c r="A300" s="12" t="s">
        <v>221</v>
      </c>
      <c r="B300" s="12" t="s">
        <v>41</v>
      </c>
      <c r="C300" s="12" t="s">
        <v>745</v>
      </c>
      <c r="D300" s="12" t="s">
        <v>731</v>
      </c>
      <c r="E300" s="13">
        <v>16.858943569023566</v>
      </c>
      <c r="F300" s="13">
        <v>4.2147358922558915</v>
      </c>
      <c r="G300" s="35">
        <f t="shared" si="9"/>
        <v>4</v>
      </c>
      <c r="H300" s="35">
        <f t="shared" si="10"/>
        <v>4</v>
      </c>
    </row>
    <row r="301" spans="1:8" ht="15" customHeight="1">
      <c r="A301" s="12" t="s">
        <v>134</v>
      </c>
      <c r="B301" s="12" t="s">
        <v>135</v>
      </c>
      <c r="C301" s="12" t="s">
        <v>719</v>
      </c>
      <c r="D301" s="12" t="s">
        <v>713</v>
      </c>
      <c r="E301" s="13">
        <v>20.964727203579656</v>
      </c>
      <c r="F301" s="13">
        <v>5.241181800894914</v>
      </c>
      <c r="G301" s="35">
        <f t="shared" si="9"/>
        <v>5</v>
      </c>
      <c r="H301" s="35">
        <f t="shared" si="10"/>
        <v>5</v>
      </c>
    </row>
    <row r="302" spans="1:8" ht="15" customHeight="1">
      <c r="A302" s="12" t="s">
        <v>1546</v>
      </c>
      <c r="B302" s="12" t="s">
        <v>754</v>
      </c>
      <c r="C302" s="12" t="s">
        <v>1</v>
      </c>
      <c r="D302" s="12" t="s">
        <v>737</v>
      </c>
      <c r="E302" s="13">
        <v>7.3970370370370366</v>
      </c>
      <c r="F302" s="13">
        <v>1.8492592592592592</v>
      </c>
      <c r="G302" s="35">
        <f t="shared" si="9"/>
        <v>1</v>
      </c>
      <c r="H302" s="35">
        <f t="shared" si="10"/>
        <v>1</v>
      </c>
    </row>
    <row r="303" spans="1:8" ht="15" customHeight="1">
      <c r="A303" s="12" t="s">
        <v>1409</v>
      </c>
      <c r="B303" s="12" t="s">
        <v>112</v>
      </c>
      <c r="C303" s="12" t="s">
        <v>719</v>
      </c>
      <c r="D303" s="12" t="s">
        <v>739</v>
      </c>
      <c r="E303" s="13">
        <v>21.488737323184615</v>
      </c>
      <c r="F303" s="13">
        <v>5.3721843307961539</v>
      </c>
      <c r="G303" s="35">
        <f t="shared" si="9"/>
        <v>5</v>
      </c>
      <c r="H303" s="35">
        <f t="shared" si="10"/>
        <v>5</v>
      </c>
    </row>
    <row r="304" spans="1:8" ht="15" customHeight="1">
      <c r="A304" s="12" t="s">
        <v>979</v>
      </c>
      <c r="B304" s="12" t="s">
        <v>90</v>
      </c>
      <c r="C304" s="12" t="s">
        <v>2</v>
      </c>
      <c r="D304" s="12" t="s">
        <v>725</v>
      </c>
      <c r="E304" s="13">
        <v>15.240794292530675</v>
      </c>
      <c r="F304" s="13">
        <v>3.8101985731326686</v>
      </c>
      <c r="G304" s="35">
        <f t="shared" si="9"/>
        <v>3</v>
      </c>
      <c r="H304" s="35">
        <f t="shared" si="10"/>
        <v>3</v>
      </c>
    </row>
    <row r="305" spans="1:8" ht="15" customHeight="1">
      <c r="A305" s="12" t="s">
        <v>99</v>
      </c>
      <c r="B305" s="12" t="s">
        <v>442</v>
      </c>
      <c r="C305" s="12" t="s">
        <v>745</v>
      </c>
      <c r="D305" s="12" t="s">
        <v>740</v>
      </c>
      <c r="E305" s="13">
        <v>10.673454391534394</v>
      </c>
      <c r="F305" s="13">
        <v>2.6683635978835984</v>
      </c>
      <c r="G305" s="35">
        <f t="shared" si="9"/>
        <v>2</v>
      </c>
      <c r="H305" s="35">
        <f t="shared" si="10"/>
        <v>2</v>
      </c>
    </row>
    <row r="306" spans="1:8" ht="15" customHeight="1">
      <c r="A306" s="12" t="s">
        <v>650</v>
      </c>
      <c r="B306" s="12" t="s">
        <v>61</v>
      </c>
      <c r="C306" s="12" t="s">
        <v>719</v>
      </c>
      <c r="D306" s="12" t="s">
        <v>716</v>
      </c>
      <c r="E306" s="13">
        <v>22.95562862473971</v>
      </c>
      <c r="F306" s="13">
        <v>5.7389071561849274</v>
      </c>
      <c r="G306" s="35">
        <f t="shared" si="9"/>
        <v>5</v>
      </c>
      <c r="H306" s="35">
        <f t="shared" si="10"/>
        <v>5</v>
      </c>
    </row>
    <row r="307" spans="1:8" ht="15" customHeight="1">
      <c r="A307" s="12" t="s">
        <v>812</v>
      </c>
      <c r="B307" s="12" t="s">
        <v>956</v>
      </c>
      <c r="C307" s="12" t="s">
        <v>1</v>
      </c>
      <c r="D307" s="12" t="s">
        <v>720</v>
      </c>
      <c r="E307" s="13">
        <v>11.155555555555555</v>
      </c>
      <c r="F307" s="13">
        <v>2.7888888888888888</v>
      </c>
      <c r="G307" s="35">
        <f t="shared" si="9"/>
        <v>2</v>
      </c>
      <c r="H307" s="35">
        <f t="shared" si="10"/>
        <v>2</v>
      </c>
    </row>
    <row r="308" spans="1:8" ht="15" customHeight="1">
      <c r="A308" s="12" t="s">
        <v>1138</v>
      </c>
      <c r="B308" s="12" t="s">
        <v>528</v>
      </c>
      <c r="C308" s="12" t="s">
        <v>746</v>
      </c>
      <c r="D308" s="12" t="s">
        <v>723</v>
      </c>
      <c r="E308" s="13">
        <v>12.79847841605606</v>
      </c>
      <c r="F308" s="13">
        <v>3.199619604014015</v>
      </c>
      <c r="G308" s="35">
        <f t="shared" si="9"/>
        <v>3</v>
      </c>
      <c r="H308" s="35">
        <f t="shared" si="10"/>
        <v>3</v>
      </c>
    </row>
    <row r="309" spans="1:8" ht="15" customHeight="1">
      <c r="A309" s="12" t="s">
        <v>1547</v>
      </c>
      <c r="B309" s="12" t="s">
        <v>133</v>
      </c>
      <c r="C309" s="12" t="s">
        <v>3</v>
      </c>
      <c r="D309" s="12" t="s">
        <v>747</v>
      </c>
      <c r="E309" s="13">
        <v>32.017377835105108</v>
      </c>
      <c r="F309" s="13">
        <v>8.0043444587762771</v>
      </c>
      <c r="G309" s="35">
        <f t="shared" si="9"/>
        <v>8</v>
      </c>
      <c r="H309" s="35">
        <f t="shared" si="10"/>
        <v>8</v>
      </c>
    </row>
    <row r="310" spans="1:8" ht="15" customHeight="1">
      <c r="A310" s="12" t="s">
        <v>1169</v>
      </c>
      <c r="B310" s="12" t="s">
        <v>1030</v>
      </c>
      <c r="C310" s="12" t="s">
        <v>719</v>
      </c>
      <c r="D310" s="12" t="s">
        <v>721</v>
      </c>
      <c r="E310" s="13">
        <v>15.47934631649832</v>
      </c>
      <c r="F310" s="13">
        <v>3.8698365791245801</v>
      </c>
      <c r="G310" s="35">
        <f t="shared" si="9"/>
        <v>3</v>
      </c>
      <c r="H310" s="35">
        <f t="shared" si="10"/>
        <v>3</v>
      </c>
    </row>
    <row r="311" spans="1:8" ht="15" customHeight="1">
      <c r="A311" s="12" t="s">
        <v>324</v>
      </c>
      <c r="B311" s="12" t="s">
        <v>305</v>
      </c>
      <c r="C311" s="12" t="s">
        <v>1</v>
      </c>
      <c r="D311" s="12" t="s">
        <v>720</v>
      </c>
      <c r="E311" s="13">
        <v>37.896791440329217</v>
      </c>
      <c r="F311" s="13">
        <v>9.4741978600823042</v>
      </c>
      <c r="G311" s="35">
        <f t="shared" si="9"/>
        <v>9</v>
      </c>
      <c r="H311" s="35">
        <f t="shared" si="10"/>
        <v>9</v>
      </c>
    </row>
    <row r="312" spans="1:8" ht="15" customHeight="1">
      <c r="A312" s="12" t="s">
        <v>398</v>
      </c>
      <c r="B312" s="12" t="s">
        <v>399</v>
      </c>
      <c r="C312" s="12" t="s">
        <v>745</v>
      </c>
      <c r="D312" s="12" t="s">
        <v>721</v>
      </c>
      <c r="E312" s="13">
        <v>10.957460317460324</v>
      </c>
      <c r="F312" s="13">
        <v>2.739365079365081</v>
      </c>
      <c r="G312" s="35">
        <f t="shared" si="9"/>
        <v>2</v>
      </c>
      <c r="H312" s="35">
        <f t="shared" si="10"/>
        <v>2</v>
      </c>
    </row>
    <row r="313" spans="1:8" ht="15" customHeight="1">
      <c r="A313" s="12" t="s">
        <v>298</v>
      </c>
      <c r="B313" s="12" t="s">
        <v>960</v>
      </c>
      <c r="C313" s="12" t="s">
        <v>746</v>
      </c>
      <c r="D313" s="12" t="s">
        <v>718</v>
      </c>
      <c r="E313" s="13">
        <v>25.621576536538058</v>
      </c>
      <c r="F313" s="13">
        <v>6.4053941341345144</v>
      </c>
      <c r="G313" s="35">
        <f t="shared" si="9"/>
        <v>6</v>
      </c>
      <c r="H313" s="35">
        <f t="shared" si="10"/>
        <v>6</v>
      </c>
    </row>
    <row r="314" spans="1:8" ht="15" customHeight="1">
      <c r="A314" s="12" t="s">
        <v>1485</v>
      </c>
      <c r="B314" s="12" t="s">
        <v>138</v>
      </c>
      <c r="C314" s="12" t="s">
        <v>749</v>
      </c>
      <c r="D314" s="12" t="s">
        <v>731</v>
      </c>
      <c r="E314" s="13">
        <v>12.438778154103629</v>
      </c>
      <c r="F314" s="13">
        <v>3.1096945385259072</v>
      </c>
      <c r="G314" s="35">
        <f t="shared" si="9"/>
        <v>3</v>
      </c>
      <c r="H314" s="35">
        <f t="shared" si="10"/>
        <v>3</v>
      </c>
    </row>
    <row r="315" spans="1:8" ht="15" customHeight="1">
      <c r="A315" s="12" t="s">
        <v>407</v>
      </c>
      <c r="B315" s="12" t="s">
        <v>224</v>
      </c>
      <c r="C315" s="12" t="s">
        <v>745</v>
      </c>
      <c r="D315" s="12" t="s">
        <v>728</v>
      </c>
      <c r="E315" s="13">
        <v>13.955928888888884</v>
      </c>
      <c r="F315" s="13">
        <v>3.4889822222222211</v>
      </c>
      <c r="G315" s="35">
        <f t="shared" si="9"/>
        <v>3</v>
      </c>
      <c r="H315" s="35">
        <f t="shared" si="10"/>
        <v>3</v>
      </c>
    </row>
    <row r="316" spans="1:8" ht="15" customHeight="1">
      <c r="A316" s="12" t="s">
        <v>1064</v>
      </c>
      <c r="B316" s="12" t="s">
        <v>376</v>
      </c>
      <c r="C316" s="12" t="s">
        <v>3</v>
      </c>
      <c r="D316" s="12" t="s">
        <v>738</v>
      </c>
      <c r="E316" s="13">
        <v>10.218642107942554</v>
      </c>
      <c r="F316" s="13">
        <v>2.5546605269856384</v>
      </c>
      <c r="G316" s="35">
        <f t="shared" si="9"/>
        <v>2</v>
      </c>
      <c r="H316" s="35">
        <f t="shared" si="10"/>
        <v>2</v>
      </c>
    </row>
    <row r="317" spans="1:8" ht="15" customHeight="1">
      <c r="A317" s="12" t="s">
        <v>794</v>
      </c>
      <c r="B317" s="12" t="s">
        <v>133</v>
      </c>
      <c r="C317" s="12" t="s">
        <v>719</v>
      </c>
      <c r="D317" s="12" t="s">
        <v>742</v>
      </c>
      <c r="E317" s="13">
        <v>14.124201511302431</v>
      </c>
      <c r="F317" s="13">
        <v>3.5310503778256077</v>
      </c>
      <c r="G317" s="35">
        <f t="shared" si="9"/>
        <v>3</v>
      </c>
      <c r="H317" s="35">
        <f t="shared" si="10"/>
        <v>3</v>
      </c>
    </row>
    <row r="318" spans="1:8" ht="15" customHeight="1">
      <c r="A318" s="12" t="s">
        <v>451</v>
      </c>
      <c r="B318" s="12" t="s">
        <v>158</v>
      </c>
      <c r="C318" s="12" t="s">
        <v>3</v>
      </c>
      <c r="D318" s="12" t="s">
        <v>735</v>
      </c>
      <c r="E318" s="13">
        <v>43.417263982284325</v>
      </c>
      <c r="F318" s="13">
        <v>10.854315995571081</v>
      </c>
      <c r="G318" s="35">
        <f t="shared" si="9"/>
        <v>10</v>
      </c>
      <c r="H318" s="35">
        <f t="shared" si="10"/>
        <v>10</v>
      </c>
    </row>
    <row r="319" spans="1:8" ht="15" customHeight="1">
      <c r="A319" s="12" t="s">
        <v>914</v>
      </c>
      <c r="B319" s="12" t="s">
        <v>133</v>
      </c>
      <c r="C319" s="12" t="s">
        <v>749</v>
      </c>
      <c r="D319" s="12" t="s">
        <v>729</v>
      </c>
      <c r="E319" s="13">
        <v>20.402824749463321</v>
      </c>
      <c r="F319" s="13">
        <v>5.1007061873658301</v>
      </c>
      <c r="G319" s="35">
        <f t="shared" si="9"/>
        <v>5</v>
      </c>
      <c r="H319" s="35">
        <f t="shared" si="10"/>
        <v>5</v>
      </c>
    </row>
    <row r="320" spans="1:8" ht="15" customHeight="1">
      <c r="A320" s="12" t="s">
        <v>55</v>
      </c>
      <c r="B320" s="12" t="s">
        <v>575</v>
      </c>
      <c r="C320" s="12" t="s">
        <v>2</v>
      </c>
      <c r="D320" s="12" t="s">
        <v>713</v>
      </c>
      <c r="E320" s="13">
        <v>13.245623877759932</v>
      </c>
      <c r="F320" s="13">
        <v>3.3114059694399831</v>
      </c>
      <c r="G320" s="35">
        <f t="shared" si="9"/>
        <v>3</v>
      </c>
      <c r="H320" s="35">
        <f t="shared" si="10"/>
        <v>3</v>
      </c>
    </row>
    <row r="321" spans="1:8" ht="15" customHeight="1">
      <c r="A321" s="12" t="s">
        <v>650</v>
      </c>
      <c r="B321" s="12" t="s">
        <v>1168</v>
      </c>
      <c r="C321" s="12" t="s">
        <v>719</v>
      </c>
      <c r="D321" s="12" t="s">
        <v>740</v>
      </c>
      <c r="E321" s="13">
        <v>11.159090120962471</v>
      </c>
      <c r="F321" s="13">
        <v>2.7897725302406178</v>
      </c>
      <c r="G321" s="35">
        <f t="shared" si="9"/>
        <v>2</v>
      </c>
      <c r="H321" s="35">
        <f t="shared" si="10"/>
        <v>2</v>
      </c>
    </row>
    <row r="322" spans="1:8" ht="15" customHeight="1">
      <c r="A322" s="12" t="s">
        <v>1420</v>
      </c>
      <c r="B322" s="12" t="s">
        <v>149</v>
      </c>
      <c r="C322" s="12" t="s">
        <v>745</v>
      </c>
      <c r="D322" s="12" t="s">
        <v>739</v>
      </c>
      <c r="E322" s="13">
        <v>37.034491321537175</v>
      </c>
      <c r="F322" s="13">
        <v>9.2586228303842937</v>
      </c>
      <c r="G322" s="35">
        <f t="shared" ref="G322:G385" si="11">ROUNDDOWN(F322,0)</f>
        <v>9</v>
      </c>
      <c r="H322" s="35">
        <f t="shared" si="10"/>
        <v>9</v>
      </c>
    </row>
    <row r="323" spans="1:8" ht="15" customHeight="1">
      <c r="A323" s="12" t="s">
        <v>110</v>
      </c>
      <c r="B323" s="12" t="s">
        <v>111</v>
      </c>
      <c r="C323" s="12" t="s">
        <v>3</v>
      </c>
      <c r="D323" s="12" t="s">
        <v>731</v>
      </c>
      <c r="E323" s="13">
        <v>6.3066666666666666</v>
      </c>
      <c r="F323" s="13">
        <v>1.5766666666666667</v>
      </c>
      <c r="G323" s="35">
        <f t="shared" si="11"/>
        <v>1</v>
      </c>
      <c r="H323" s="35">
        <f t="shared" ref="H323:H386" si="12">IF(G323&lt;1,1,G323)</f>
        <v>1</v>
      </c>
    </row>
    <row r="324" spans="1:8" ht="15" customHeight="1">
      <c r="A324" s="12" t="s">
        <v>1288</v>
      </c>
      <c r="B324" s="12" t="s">
        <v>1289</v>
      </c>
      <c r="C324" s="12" t="s">
        <v>3</v>
      </c>
      <c r="D324" s="12" t="s">
        <v>740</v>
      </c>
      <c r="E324" s="13">
        <v>20.520806721833896</v>
      </c>
      <c r="F324" s="13">
        <v>5.130201680458474</v>
      </c>
      <c r="G324" s="35">
        <f t="shared" si="11"/>
        <v>5</v>
      </c>
      <c r="H324" s="35">
        <f t="shared" si="12"/>
        <v>5</v>
      </c>
    </row>
    <row r="325" spans="1:8" ht="15" customHeight="1">
      <c r="A325" s="12" t="s">
        <v>152</v>
      </c>
      <c r="B325" s="12" t="s">
        <v>154</v>
      </c>
      <c r="C325" s="12" t="s">
        <v>1</v>
      </c>
      <c r="D325" s="12" t="s">
        <v>726</v>
      </c>
      <c r="E325" s="13">
        <v>16.134814814814817</v>
      </c>
      <c r="F325" s="13">
        <v>4.0337037037037042</v>
      </c>
      <c r="G325" s="35">
        <f t="shared" si="11"/>
        <v>4</v>
      </c>
      <c r="H325" s="35">
        <f t="shared" si="12"/>
        <v>4</v>
      </c>
    </row>
    <row r="326" spans="1:8" ht="15" customHeight="1">
      <c r="A326" s="12" t="s">
        <v>433</v>
      </c>
      <c r="B326" s="12" t="s">
        <v>1513</v>
      </c>
      <c r="C326" s="12" t="s">
        <v>746</v>
      </c>
      <c r="D326" s="12" t="s">
        <v>733</v>
      </c>
      <c r="E326" s="13">
        <v>12.113960739952628</v>
      </c>
      <c r="F326" s="13">
        <v>3.0284901849881569</v>
      </c>
      <c r="G326" s="35">
        <f t="shared" si="11"/>
        <v>3</v>
      </c>
      <c r="H326" s="35">
        <f t="shared" si="12"/>
        <v>3</v>
      </c>
    </row>
    <row r="327" spans="1:8" ht="15" customHeight="1">
      <c r="A327" s="12" t="s">
        <v>1194</v>
      </c>
      <c r="B327" s="12" t="s">
        <v>198</v>
      </c>
      <c r="C327" s="12" t="s">
        <v>745</v>
      </c>
      <c r="D327" s="12" t="s">
        <v>734</v>
      </c>
      <c r="E327" s="13">
        <v>18.630625292929295</v>
      </c>
      <c r="F327" s="13">
        <v>4.6576563232323238</v>
      </c>
      <c r="G327" s="35">
        <f t="shared" si="11"/>
        <v>4</v>
      </c>
      <c r="H327" s="35">
        <f t="shared" si="12"/>
        <v>4</v>
      </c>
    </row>
    <row r="328" spans="1:8" ht="15" customHeight="1">
      <c r="A328" s="12" t="s">
        <v>389</v>
      </c>
      <c r="B328" s="12" t="s">
        <v>390</v>
      </c>
      <c r="C328" s="12" t="s">
        <v>719</v>
      </c>
      <c r="D328" s="12" t="s">
        <v>729</v>
      </c>
      <c r="E328" s="13">
        <v>10.716529816147895</v>
      </c>
      <c r="F328" s="13">
        <v>2.6791324540369739</v>
      </c>
      <c r="G328" s="35">
        <f t="shared" si="11"/>
        <v>2</v>
      </c>
      <c r="H328" s="35">
        <f t="shared" si="12"/>
        <v>2</v>
      </c>
    </row>
    <row r="329" spans="1:8" ht="15" customHeight="1">
      <c r="A329" s="12" t="s">
        <v>1113</v>
      </c>
      <c r="B329" s="12" t="s">
        <v>32</v>
      </c>
      <c r="C329" s="12" t="s">
        <v>746</v>
      </c>
      <c r="D329" s="12" t="s">
        <v>720</v>
      </c>
      <c r="E329" s="13">
        <v>12.95643051021449</v>
      </c>
      <c r="F329" s="13">
        <v>3.2391076275536226</v>
      </c>
      <c r="G329" s="35">
        <f t="shared" si="11"/>
        <v>3</v>
      </c>
      <c r="H329" s="35">
        <f t="shared" si="12"/>
        <v>3</v>
      </c>
    </row>
    <row r="330" spans="1:8" ht="15" customHeight="1">
      <c r="A330" s="12" t="s">
        <v>80</v>
      </c>
      <c r="B330" s="12" t="s">
        <v>52</v>
      </c>
      <c r="C330" s="12" t="s">
        <v>749</v>
      </c>
      <c r="D330" s="12" t="s">
        <v>717</v>
      </c>
      <c r="E330" s="13">
        <v>8.6485866666666702</v>
      </c>
      <c r="F330" s="13">
        <v>2.1621466666666675</v>
      </c>
      <c r="G330" s="35">
        <f t="shared" si="11"/>
        <v>2</v>
      </c>
      <c r="H330" s="35">
        <f t="shared" si="12"/>
        <v>2</v>
      </c>
    </row>
    <row r="331" spans="1:8" ht="15" customHeight="1">
      <c r="A331" s="12" t="s">
        <v>420</v>
      </c>
      <c r="B331" s="12" t="s">
        <v>190</v>
      </c>
      <c r="C331" s="12" t="s">
        <v>745</v>
      </c>
      <c r="D331" s="12" t="s">
        <v>742</v>
      </c>
      <c r="E331" s="13">
        <v>19.0609970788996</v>
      </c>
      <c r="F331" s="13">
        <v>4.7652492697249</v>
      </c>
      <c r="G331" s="35">
        <f t="shared" si="11"/>
        <v>4</v>
      </c>
      <c r="H331" s="35">
        <f t="shared" si="12"/>
        <v>4</v>
      </c>
    </row>
    <row r="332" spans="1:8" ht="15" customHeight="1">
      <c r="A332" s="12" t="s">
        <v>114</v>
      </c>
      <c r="B332" s="12" t="s">
        <v>440</v>
      </c>
      <c r="C332" s="12" t="s">
        <v>746</v>
      </c>
      <c r="D332" s="12" t="s">
        <v>740</v>
      </c>
      <c r="E332" s="13">
        <v>8.5641007407407397</v>
      </c>
      <c r="F332" s="13">
        <v>2.1410251851851849</v>
      </c>
      <c r="G332" s="35">
        <f t="shared" si="11"/>
        <v>2</v>
      </c>
      <c r="H332" s="35">
        <f t="shared" si="12"/>
        <v>2</v>
      </c>
    </row>
    <row r="333" spans="1:8" ht="15" customHeight="1">
      <c r="A333" s="12" t="s">
        <v>1549</v>
      </c>
      <c r="B333" s="12" t="s">
        <v>1548</v>
      </c>
      <c r="C333" s="12" t="s">
        <v>2</v>
      </c>
      <c r="D333" s="12" t="s">
        <v>715</v>
      </c>
      <c r="E333" s="13">
        <v>11.766703539094649</v>
      </c>
      <c r="F333" s="13">
        <v>2.9416758847736624</v>
      </c>
      <c r="G333" s="35">
        <f t="shared" si="11"/>
        <v>2</v>
      </c>
      <c r="H333" s="35">
        <f t="shared" si="12"/>
        <v>2</v>
      </c>
    </row>
    <row r="334" spans="1:8" ht="15" customHeight="1">
      <c r="A334" s="12" t="s">
        <v>93</v>
      </c>
      <c r="B334" s="12" t="s">
        <v>94</v>
      </c>
      <c r="C334" s="12" t="s">
        <v>745</v>
      </c>
      <c r="D334" s="12" t="s">
        <v>739</v>
      </c>
      <c r="E334" s="13">
        <v>11.711103209876539</v>
      </c>
      <c r="F334" s="13">
        <v>2.9277758024691347</v>
      </c>
      <c r="G334" s="35">
        <f t="shared" si="11"/>
        <v>2</v>
      </c>
      <c r="H334" s="35">
        <f t="shared" si="12"/>
        <v>2</v>
      </c>
    </row>
    <row r="335" spans="1:8" ht="15" customHeight="1">
      <c r="A335" s="12" t="s">
        <v>55</v>
      </c>
      <c r="B335" s="12" t="s">
        <v>56</v>
      </c>
      <c r="C335" s="12" t="s">
        <v>3</v>
      </c>
      <c r="D335" s="12" t="s">
        <v>742</v>
      </c>
      <c r="E335" s="13">
        <v>16.705038329966335</v>
      </c>
      <c r="F335" s="13">
        <v>4.1762595824915838</v>
      </c>
      <c r="G335" s="35">
        <f t="shared" si="11"/>
        <v>4</v>
      </c>
      <c r="H335" s="35">
        <f t="shared" si="12"/>
        <v>4</v>
      </c>
    </row>
    <row r="336" spans="1:8" ht="15" customHeight="1">
      <c r="A336" s="12" t="s">
        <v>332</v>
      </c>
      <c r="B336" s="12" t="s">
        <v>333</v>
      </c>
      <c r="C336" s="12" t="s">
        <v>719</v>
      </c>
      <c r="D336" s="12" t="s">
        <v>747</v>
      </c>
      <c r="E336" s="13">
        <v>22.407865157662187</v>
      </c>
      <c r="F336" s="13">
        <v>5.6019662894155466</v>
      </c>
      <c r="G336" s="35">
        <f t="shared" si="11"/>
        <v>5</v>
      </c>
      <c r="H336" s="35">
        <f t="shared" si="12"/>
        <v>5</v>
      </c>
    </row>
    <row r="337" spans="1:8" ht="15" customHeight="1">
      <c r="A337" s="12" t="s">
        <v>1229</v>
      </c>
      <c r="B337" s="12" t="s">
        <v>242</v>
      </c>
      <c r="C337" s="12" t="s">
        <v>3</v>
      </c>
      <c r="D337" s="12" t="s">
        <v>735</v>
      </c>
      <c r="E337" s="13">
        <v>11.780166584362133</v>
      </c>
      <c r="F337" s="13">
        <v>2.9450416460905333</v>
      </c>
      <c r="G337" s="35">
        <f t="shared" si="11"/>
        <v>2</v>
      </c>
      <c r="H337" s="35">
        <f t="shared" si="12"/>
        <v>2</v>
      </c>
    </row>
    <row r="338" spans="1:8" ht="15" customHeight="1">
      <c r="A338" s="12" t="s">
        <v>803</v>
      </c>
      <c r="B338" s="12" t="s">
        <v>259</v>
      </c>
      <c r="C338" s="12" t="s">
        <v>3</v>
      </c>
      <c r="D338" s="12" t="s">
        <v>715</v>
      </c>
      <c r="E338" s="13">
        <v>9.7796871604938289</v>
      </c>
      <c r="F338" s="13">
        <v>2.4449217901234572</v>
      </c>
      <c r="G338" s="35">
        <f t="shared" si="11"/>
        <v>2</v>
      </c>
      <c r="H338" s="35">
        <f t="shared" si="12"/>
        <v>2</v>
      </c>
    </row>
    <row r="339" spans="1:8" ht="15" customHeight="1">
      <c r="A339" s="12" t="s">
        <v>370</v>
      </c>
      <c r="B339" s="12" t="s">
        <v>371</v>
      </c>
      <c r="C339" s="12" t="s">
        <v>749</v>
      </c>
      <c r="D339" s="12" t="s">
        <v>725</v>
      </c>
      <c r="E339" s="13">
        <v>25.087844598173675</v>
      </c>
      <c r="F339" s="13">
        <v>6.2719611495434187</v>
      </c>
      <c r="G339" s="35">
        <f t="shared" si="11"/>
        <v>6</v>
      </c>
      <c r="H339" s="35">
        <f t="shared" si="12"/>
        <v>6</v>
      </c>
    </row>
    <row r="340" spans="1:8" ht="15" customHeight="1">
      <c r="A340" s="12" t="s">
        <v>659</v>
      </c>
      <c r="B340" s="12" t="s">
        <v>52</v>
      </c>
      <c r="C340" s="12" t="s">
        <v>1</v>
      </c>
      <c r="D340" s="12" t="s">
        <v>722</v>
      </c>
      <c r="E340" s="13">
        <v>16.74839170370371</v>
      </c>
      <c r="F340" s="13">
        <v>4.1870979259259276</v>
      </c>
      <c r="G340" s="35">
        <f t="shared" si="11"/>
        <v>4</v>
      </c>
      <c r="H340" s="35">
        <f t="shared" si="12"/>
        <v>4</v>
      </c>
    </row>
    <row r="341" spans="1:8" ht="15" customHeight="1">
      <c r="A341" s="12" t="s">
        <v>815</v>
      </c>
      <c r="B341" s="12" t="s">
        <v>1550</v>
      </c>
      <c r="C341" s="12" t="s">
        <v>746</v>
      </c>
      <c r="D341" s="12" t="s">
        <v>731</v>
      </c>
      <c r="E341" s="13">
        <v>25.113876543209877</v>
      </c>
      <c r="F341" s="13">
        <v>6.2784691358024691</v>
      </c>
      <c r="G341" s="35">
        <f t="shared" si="11"/>
        <v>6</v>
      </c>
      <c r="H341" s="35">
        <f t="shared" si="12"/>
        <v>6</v>
      </c>
    </row>
    <row r="342" spans="1:8" ht="15" customHeight="1">
      <c r="A342" s="12" t="s">
        <v>903</v>
      </c>
      <c r="B342" s="12" t="s">
        <v>232</v>
      </c>
      <c r="C342" s="12" t="s">
        <v>751</v>
      </c>
      <c r="D342" s="12" t="s">
        <v>731</v>
      </c>
      <c r="E342" s="13">
        <v>52.959795190544774</v>
      </c>
      <c r="F342" s="13">
        <v>13.239948797636194</v>
      </c>
      <c r="G342" s="35">
        <f t="shared" si="11"/>
        <v>13</v>
      </c>
      <c r="H342" s="35">
        <f t="shared" si="12"/>
        <v>13</v>
      </c>
    </row>
    <row r="343" spans="1:8" ht="15" customHeight="1">
      <c r="A343" s="12" t="s">
        <v>140</v>
      </c>
      <c r="B343" s="12" t="s">
        <v>141</v>
      </c>
      <c r="C343" s="12" t="s">
        <v>745</v>
      </c>
      <c r="D343" s="12" t="s">
        <v>731</v>
      </c>
      <c r="E343" s="13">
        <v>22.611661082376482</v>
      </c>
      <c r="F343" s="13">
        <v>5.6529152705941206</v>
      </c>
      <c r="G343" s="35">
        <f t="shared" si="11"/>
        <v>5</v>
      </c>
      <c r="H343" s="35">
        <f t="shared" si="12"/>
        <v>5</v>
      </c>
    </row>
    <row r="344" spans="1:8" ht="15" customHeight="1">
      <c r="A344" s="12" t="s">
        <v>346</v>
      </c>
      <c r="B344" s="12" t="s">
        <v>347</v>
      </c>
      <c r="C344" s="12" t="s">
        <v>2</v>
      </c>
      <c r="D344" s="12" t="s">
        <v>716</v>
      </c>
      <c r="E344" s="13">
        <v>8.5479985890652515</v>
      </c>
      <c r="F344" s="13">
        <v>2.1369996472663129</v>
      </c>
      <c r="G344" s="35">
        <f t="shared" si="11"/>
        <v>2</v>
      </c>
      <c r="H344" s="35">
        <f t="shared" si="12"/>
        <v>2</v>
      </c>
    </row>
    <row r="345" spans="1:8" ht="15" customHeight="1">
      <c r="A345" s="12" t="s">
        <v>871</v>
      </c>
      <c r="B345" s="12" t="s">
        <v>952</v>
      </c>
      <c r="C345" s="12" t="s">
        <v>745</v>
      </c>
      <c r="D345" s="12" t="s">
        <v>727</v>
      </c>
      <c r="E345" s="13">
        <v>10.273555070707076</v>
      </c>
      <c r="F345" s="13">
        <v>2.5683887676767689</v>
      </c>
      <c r="G345" s="35">
        <f t="shared" si="11"/>
        <v>2</v>
      </c>
      <c r="H345" s="35">
        <f t="shared" si="12"/>
        <v>2</v>
      </c>
    </row>
    <row r="346" spans="1:8" ht="15" customHeight="1">
      <c r="A346" s="12" t="s">
        <v>214</v>
      </c>
      <c r="B346" s="12" t="s">
        <v>215</v>
      </c>
      <c r="C346" s="12" t="s">
        <v>745</v>
      </c>
      <c r="D346" s="12" t="s">
        <v>728</v>
      </c>
      <c r="E346" s="13">
        <v>8.4355555555555508</v>
      </c>
      <c r="F346" s="13">
        <v>2.1088888888888877</v>
      </c>
      <c r="G346" s="35">
        <f t="shared" si="11"/>
        <v>2</v>
      </c>
      <c r="H346" s="35">
        <f t="shared" si="12"/>
        <v>2</v>
      </c>
    </row>
    <row r="347" spans="1:8" ht="15" customHeight="1">
      <c r="A347" s="12" t="s">
        <v>304</v>
      </c>
      <c r="B347" s="12" t="s">
        <v>305</v>
      </c>
      <c r="C347" s="12" t="s">
        <v>746</v>
      </c>
      <c r="D347" s="12" t="s">
        <v>863</v>
      </c>
      <c r="E347" s="13">
        <v>7.0272248324514948</v>
      </c>
      <c r="F347" s="13">
        <v>1.7568062081128737</v>
      </c>
      <c r="G347" s="35">
        <f t="shared" si="11"/>
        <v>1</v>
      </c>
      <c r="H347" s="35">
        <f t="shared" si="12"/>
        <v>1</v>
      </c>
    </row>
    <row r="348" spans="1:8" ht="15" customHeight="1">
      <c r="A348" s="12" t="s">
        <v>904</v>
      </c>
      <c r="B348" s="12" t="s">
        <v>954</v>
      </c>
      <c r="C348" s="12" t="s">
        <v>745</v>
      </c>
      <c r="D348" s="12" t="s">
        <v>747</v>
      </c>
      <c r="E348" s="13">
        <v>13.143033945636457</v>
      </c>
      <c r="F348" s="13">
        <v>3.2857584864091143</v>
      </c>
      <c r="G348" s="35">
        <f t="shared" si="11"/>
        <v>3</v>
      </c>
      <c r="H348" s="35">
        <f t="shared" si="12"/>
        <v>3</v>
      </c>
    </row>
    <row r="349" spans="1:8" ht="15" customHeight="1">
      <c r="A349" s="12" t="s">
        <v>227</v>
      </c>
      <c r="B349" s="12" t="s">
        <v>90</v>
      </c>
      <c r="C349" s="12" t="s">
        <v>719</v>
      </c>
      <c r="D349" s="12" t="s">
        <v>724</v>
      </c>
      <c r="E349" s="13">
        <v>14.465492180806656</v>
      </c>
      <c r="F349" s="13">
        <v>3.616373045201664</v>
      </c>
      <c r="G349" s="35">
        <f t="shared" si="11"/>
        <v>3</v>
      </c>
      <c r="H349" s="35">
        <f t="shared" si="12"/>
        <v>3</v>
      </c>
    </row>
    <row r="350" spans="1:8" ht="15" customHeight="1">
      <c r="A350" s="12" t="s">
        <v>1552</v>
      </c>
      <c r="B350" s="12" t="s">
        <v>1551</v>
      </c>
      <c r="C350" s="12" t="s">
        <v>745</v>
      </c>
      <c r="D350" s="12" t="s">
        <v>713</v>
      </c>
      <c r="E350" s="13">
        <v>22.645561152263365</v>
      </c>
      <c r="F350" s="13">
        <v>5.6613902880658413</v>
      </c>
      <c r="G350" s="35">
        <f t="shared" si="11"/>
        <v>5</v>
      </c>
      <c r="H350" s="35">
        <f t="shared" si="12"/>
        <v>5</v>
      </c>
    </row>
    <row r="351" spans="1:8" ht="15" customHeight="1">
      <c r="A351" s="12" t="s">
        <v>1198</v>
      </c>
      <c r="B351" s="12" t="s">
        <v>518</v>
      </c>
      <c r="C351" s="12" t="s">
        <v>2</v>
      </c>
      <c r="D351" s="12" t="s">
        <v>717</v>
      </c>
      <c r="E351" s="13">
        <v>18.442972181069962</v>
      </c>
      <c r="F351" s="13">
        <v>4.6107430452674905</v>
      </c>
      <c r="G351" s="35">
        <f t="shared" si="11"/>
        <v>4</v>
      </c>
      <c r="H351" s="35">
        <f t="shared" si="12"/>
        <v>4</v>
      </c>
    </row>
    <row r="352" spans="1:8" ht="15" customHeight="1">
      <c r="A352" s="12" t="s">
        <v>210</v>
      </c>
      <c r="B352" s="12" t="s">
        <v>211</v>
      </c>
      <c r="C352" s="12" t="s">
        <v>745</v>
      </c>
      <c r="D352" s="12" t="s">
        <v>863</v>
      </c>
      <c r="E352" s="13">
        <v>10.474758141414139</v>
      </c>
      <c r="F352" s="13">
        <v>2.6186895353535347</v>
      </c>
      <c r="G352" s="35">
        <f t="shared" si="11"/>
        <v>2</v>
      </c>
      <c r="H352" s="35">
        <f t="shared" si="12"/>
        <v>2</v>
      </c>
    </row>
    <row r="353" spans="1:8" ht="15" customHeight="1">
      <c r="A353" s="12" t="s">
        <v>157</v>
      </c>
      <c r="B353" s="12" t="s">
        <v>382</v>
      </c>
      <c r="C353" s="12" t="s">
        <v>2</v>
      </c>
      <c r="D353" s="12" t="s">
        <v>721</v>
      </c>
      <c r="E353" s="13">
        <v>8.8323160493827135</v>
      </c>
      <c r="F353" s="13">
        <v>2.2080790123456784</v>
      </c>
      <c r="G353" s="35">
        <f t="shared" si="11"/>
        <v>2</v>
      </c>
      <c r="H353" s="35">
        <f t="shared" si="12"/>
        <v>2</v>
      </c>
    </row>
    <row r="354" spans="1:8" ht="15" customHeight="1">
      <c r="A354" s="12" t="s">
        <v>226</v>
      </c>
      <c r="B354" s="12" t="s">
        <v>58</v>
      </c>
      <c r="C354" s="12" t="s">
        <v>749</v>
      </c>
      <c r="D354" s="12" t="s">
        <v>726</v>
      </c>
      <c r="E354" s="13">
        <v>23.688250963215587</v>
      </c>
      <c r="F354" s="13">
        <v>5.9220627408038968</v>
      </c>
      <c r="G354" s="35">
        <f t="shared" si="11"/>
        <v>5</v>
      </c>
      <c r="H354" s="35">
        <f t="shared" si="12"/>
        <v>5</v>
      </c>
    </row>
    <row r="355" spans="1:8" ht="15" customHeight="1">
      <c r="A355" s="12" t="s">
        <v>161</v>
      </c>
      <c r="B355" s="12" t="s">
        <v>162</v>
      </c>
      <c r="C355" s="12" t="s">
        <v>751</v>
      </c>
      <c r="D355" s="12" t="s">
        <v>720</v>
      </c>
      <c r="E355" s="13">
        <v>10.938351515151522</v>
      </c>
      <c r="F355" s="13">
        <v>2.7345878787878806</v>
      </c>
      <c r="G355" s="35">
        <f t="shared" si="11"/>
        <v>2</v>
      </c>
      <c r="H355" s="35">
        <f t="shared" si="12"/>
        <v>2</v>
      </c>
    </row>
    <row r="356" spans="1:8" ht="15" customHeight="1">
      <c r="A356" s="12" t="s">
        <v>1146</v>
      </c>
      <c r="B356" s="12" t="s">
        <v>104</v>
      </c>
      <c r="C356" s="12" t="s">
        <v>751</v>
      </c>
      <c r="D356" s="12" t="s">
        <v>863</v>
      </c>
      <c r="E356" s="13">
        <v>12.460544000000002</v>
      </c>
      <c r="F356" s="13">
        <v>3.1151360000000006</v>
      </c>
      <c r="G356" s="35">
        <f t="shared" si="11"/>
        <v>3</v>
      </c>
      <c r="H356" s="35">
        <f t="shared" si="12"/>
        <v>3</v>
      </c>
    </row>
    <row r="357" spans="1:8" ht="15" customHeight="1">
      <c r="A357" s="12" t="s">
        <v>395</v>
      </c>
      <c r="B357" s="12" t="s">
        <v>1192</v>
      </c>
      <c r="C357" s="12" t="s">
        <v>749</v>
      </c>
      <c r="D357" s="12" t="s">
        <v>738</v>
      </c>
      <c r="E357" s="13">
        <v>30.564284341118757</v>
      </c>
      <c r="F357" s="13">
        <v>7.6410710852796893</v>
      </c>
      <c r="G357" s="35">
        <f t="shared" si="11"/>
        <v>7</v>
      </c>
      <c r="H357" s="35">
        <f t="shared" si="12"/>
        <v>7</v>
      </c>
    </row>
    <row r="358" spans="1:8" ht="15" customHeight="1">
      <c r="A358" s="12" t="s">
        <v>318</v>
      </c>
      <c r="B358" s="12" t="s">
        <v>133</v>
      </c>
      <c r="C358" s="12" t="s">
        <v>1</v>
      </c>
      <c r="D358" s="12" t="s">
        <v>750</v>
      </c>
      <c r="E358" s="13">
        <v>8.5519791694725065</v>
      </c>
      <c r="F358" s="13">
        <v>2.1379947923681266</v>
      </c>
      <c r="G358" s="35">
        <f t="shared" si="11"/>
        <v>2</v>
      </c>
      <c r="H358" s="35">
        <f t="shared" si="12"/>
        <v>2</v>
      </c>
    </row>
    <row r="359" spans="1:8" ht="15" customHeight="1">
      <c r="A359" s="12" t="s">
        <v>779</v>
      </c>
      <c r="B359" s="12" t="s">
        <v>118</v>
      </c>
      <c r="C359" s="12" t="s">
        <v>719</v>
      </c>
      <c r="D359" s="12" t="s">
        <v>726</v>
      </c>
      <c r="E359" s="13">
        <v>14.262836392174771</v>
      </c>
      <c r="F359" s="13">
        <v>3.5657090980436927</v>
      </c>
      <c r="G359" s="35">
        <f t="shared" si="11"/>
        <v>3</v>
      </c>
      <c r="H359" s="35">
        <f t="shared" si="12"/>
        <v>3</v>
      </c>
    </row>
    <row r="360" spans="1:8" ht="15" customHeight="1">
      <c r="A360" s="12" t="s">
        <v>464</v>
      </c>
      <c r="B360" s="12" t="s">
        <v>166</v>
      </c>
      <c r="C360" s="12" t="s">
        <v>1</v>
      </c>
      <c r="D360" s="12" t="s">
        <v>723</v>
      </c>
      <c r="E360" s="13">
        <v>27.890262877897818</v>
      </c>
      <c r="F360" s="13">
        <v>6.9725657194744546</v>
      </c>
      <c r="G360" s="35">
        <f t="shared" si="11"/>
        <v>6</v>
      </c>
      <c r="H360" s="35">
        <f t="shared" si="12"/>
        <v>6</v>
      </c>
    </row>
    <row r="361" spans="1:8" ht="15" customHeight="1">
      <c r="A361" s="12" t="s">
        <v>409</v>
      </c>
      <c r="B361" s="12" t="s">
        <v>410</v>
      </c>
      <c r="C361" s="12" t="s">
        <v>719</v>
      </c>
      <c r="D361" s="12" t="s">
        <v>716</v>
      </c>
      <c r="E361" s="13">
        <v>10.143877815165762</v>
      </c>
      <c r="F361" s="13">
        <v>2.5359694537914406</v>
      </c>
      <c r="G361" s="35">
        <f t="shared" si="11"/>
        <v>2</v>
      </c>
      <c r="H361" s="35">
        <f t="shared" si="12"/>
        <v>2</v>
      </c>
    </row>
    <row r="362" spans="1:8" ht="15" customHeight="1">
      <c r="A362" s="12" t="s">
        <v>1189</v>
      </c>
      <c r="B362" s="12" t="s">
        <v>440</v>
      </c>
      <c r="C362" s="12" t="s">
        <v>745</v>
      </c>
      <c r="D362" s="12" t="s">
        <v>738</v>
      </c>
      <c r="E362" s="13">
        <v>18.096632098765426</v>
      </c>
      <c r="F362" s="13">
        <v>4.5241580246913564</v>
      </c>
      <c r="G362" s="35">
        <f t="shared" si="11"/>
        <v>4</v>
      </c>
      <c r="H362" s="35">
        <f t="shared" si="12"/>
        <v>4</v>
      </c>
    </row>
    <row r="363" spans="1:8" ht="15" customHeight="1">
      <c r="A363" s="12" t="s">
        <v>159</v>
      </c>
      <c r="B363" s="12" t="s">
        <v>118</v>
      </c>
      <c r="C363" s="12" t="s">
        <v>746</v>
      </c>
      <c r="D363" s="12" t="s">
        <v>730</v>
      </c>
      <c r="E363" s="13">
        <v>13.845389300411515</v>
      </c>
      <c r="F363" s="13">
        <v>3.4613473251028788</v>
      </c>
      <c r="G363" s="35">
        <f t="shared" si="11"/>
        <v>3</v>
      </c>
      <c r="H363" s="35">
        <f t="shared" si="12"/>
        <v>3</v>
      </c>
    </row>
    <row r="364" spans="1:8" ht="15" customHeight="1">
      <c r="A364" s="12" t="s">
        <v>650</v>
      </c>
      <c r="B364" s="12" t="s">
        <v>1127</v>
      </c>
      <c r="C364" s="12" t="s">
        <v>3</v>
      </c>
      <c r="D364" s="12" t="s">
        <v>738</v>
      </c>
      <c r="E364" s="13">
        <v>10.367391040564375</v>
      </c>
      <c r="F364" s="13">
        <v>2.5918477601410936</v>
      </c>
      <c r="G364" s="35">
        <f t="shared" si="11"/>
        <v>2</v>
      </c>
      <c r="H364" s="35">
        <f t="shared" si="12"/>
        <v>2</v>
      </c>
    </row>
    <row r="365" spans="1:8" ht="15" customHeight="1">
      <c r="A365" s="12" t="s">
        <v>272</v>
      </c>
      <c r="B365" s="12" t="s">
        <v>166</v>
      </c>
      <c r="C365" s="12" t="s">
        <v>745</v>
      </c>
      <c r="D365" s="12" t="s">
        <v>722</v>
      </c>
      <c r="E365" s="13">
        <v>18.480041481481479</v>
      </c>
      <c r="F365" s="13">
        <v>4.6200103703703697</v>
      </c>
      <c r="G365" s="35">
        <f t="shared" si="11"/>
        <v>4</v>
      </c>
      <c r="H365" s="35">
        <f t="shared" si="12"/>
        <v>4</v>
      </c>
    </row>
    <row r="366" spans="1:8" ht="15" customHeight="1">
      <c r="A366" s="12" t="s">
        <v>96</v>
      </c>
      <c r="B366" s="12" t="s">
        <v>239</v>
      </c>
      <c r="C366" s="12" t="s">
        <v>746</v>
      </c>
      <c r="D366" s="12" t="s">
        <v>733</v>
      </c>
      <c r="E366" s="13">
        <v>22.725755903238468</v>
      </c>
      <c r="F366" s="13">
        <v>5.6814389758096171</v>
      </c>
      <c r="G366" s="35">
        <f t="shared" si="11"/>
        <v>5</v>
      </c>
      <c r="H366" s="35">
        <f t="shared" si="12"/>
        <v>5</v>
      </c>
    </row>
    <row r="367" spans="1:8" ht="15" customHeight="1">
      <c r="A367" s="12" t="s">
        <v>452</v>
      </c>
      <c r="B367" s="12" t="s">
        <v>453</v>
      </c>
      <c r="C367" s="12" t="s">
        <v>745</v>
      </c>
      <c r="D367" s="12" t="s">
        <v>725</v>
      </c>
      <c r="E367" s="13">
        <v>9.0500246913580291</v>
      </c>
      <c r="F367" s="13">
        <v>2.2625061728395073</v>
      </c>
      <c r="G367" s="35">
        <f t="shared" si="11"/>
        <v>2</v>
      </c>
      <c r="H367" s="35">
        <f t="shared" si="12"/>
        <v>2</v>
      </c>
    </row>
    <row r="368" spans="1:8" ht="15" customHeight="1">
      <c r="A368" s="12" t="s">
        <v>312</v>
      </c>
      <c r="B368" s="12" t="s">
        <v>68</v>
      </c>
      <c r="C368" s="12" t="s">
        <v>3</v>
      </c>
      <c r="D368" s="12" t="s">
        <v>863</v>
      </c>
      <c r="E368" s="13">
        <v>13.337513333333337</v>
      </c>
      <c r="F368" s="13">
        <v>3.3343783333333343</v>
      </c>
      <c r="G368" s="35">
        <f t="shared" si="11"/>
        <v>3</v>
      </c>
      <c r="H368" s="35">
        <f t="shared" si="12"/>
        <v>3</v>
      </c>
    </row>
    <row r="369" spans="1:8" ht="15" customHeight="1">
      <c r="A369" s="12" t="s">
        <v>813</v>
      </c>
      <c r="B369" s="12" t="s">
        <v>305</v>
      </c>
      <c r="C369" s="12" t="s">
        <v>749</v>
      </c>
      <c r="D369" s="12" t="s">
        <v>726</v>
      </c>
      <c r="E369" s="13">
        <v>10.959592779040559</v>
      </c>
      <c r="F369" s="13">
        <v>2.7398981947601397</v>
      </c>
      <c r="G369" s="35">
        <f t="shared" si="11"/>
        <v>2</v>
      </c>
      <c r="H369" s="35">
        <f t="shared" si="12"/>
        <v>2</v>
      </c>
    </row>
    <row r="370" spans="1:8" ht="15" customHeight="1">
      <c r="A370" s="12" t="s">
        <v>817</v>
      </c>
      <c r="B370" s="12" t="s">
        <v>84</v>
      </c>
      <c r="C370" s="12" t="s">
        <v>719</v>
      </c>
      <c r="D370" s="12" t="s">
        <v>726</v>
      </c>
      <c r="E370" s="13">
        <v>7.3275964726631431</v>
      </c>
      <c r="F370" s="13">
        <v>1.8318991181657858</v>
      </c>
      <c r="G370" s="35">
        <f t="shared" si="11"/>
        <v>1</v>
      </c>
      <c r="H370" s="35">
        <f t="shared" si="12"/>
        <v>1</v>
      </c>
    </row>
    <row r="371" spans="1:8" ht="15" customHeight="1">
      <c r="A371" s="12" t="s">
        <v>439</v>
      </c>
      <c r="B371" s="12" t="s">
        <v>440</v>
      </c>
      <c r="C371" s="12" t="s">
        <v>749</v>
      </c>
      <c r="D371" s="12" t="s">
        <v>716</v>
      </c>
      <c r="E371" s="13">
        <v>14.796148806584362</v>
      </c>
      <c r="F371" s="13">
        <v>3.6990372016460906</v>
      </c>
      <c r="G371" s="35">
        <f t="shared" si="11"/>
        <v>3</v>
      </c>
      <c r="H371" s="35">
        <f t="shared" si="12"/>
        <v>3</v>
      </c>
    </row>
    <row r="372" spans="1:8" ht="15" customHeight="1">
      <c r="A372" s="12" t="s">
        <v>395</v>
      </c>
      <c r="B372" s="12" t="s">
        <v>187</v>
      </c>
      <c r="C372" s="12" t="s">
        <v>751</v>
      </c>
      <c r="D372" s="12" t="s">
        <v>741</v>
      </c>
      <c r="E372" s="13">
        <v>11.665731936936673</v>
      </c>
      <c r="F372" s="13">
        <v>2.9164329842341683</v>
      </c>
      <c r="G372" s="35">
        <f t="shared" si="11"/>
        <v>2</v>
      </c>
      <c r="H372" s="35">
        <f t="shared" si="12"/>
        <v>2</v>
      </c>
    </row>
    <row r="373" spans="1:8" ht="15" customHeight="1">
      <c r="A373" s="12" t="s">
        <v>811</v>
      </c>
      <c r="B373" s="12" t="s">
        <v>310</v>
      </c>
      <c r="C373" s="12" t="s">
        <v>3</v>
      </c>
      <c r="D373" s="12" t="s">
        <v>729</v>
      </c>
      <c r="E373" s="13">
        <v>9.301131313131318</v>
      </c>
      <c r="F373" s="13">
        <v>2.3252828282828295</v>
      </c>
      <c r="G373" s="35">
        <f t="shared" si="11"/>
        <v>2</v>
      </c>
      <c r="H373" s="35">
        <f t="shared" si="12"/>
        <v>2</v>
      </c>
    </row>
    <row r="374" spans="1:8" ht="15" customHeight="1">
      <c r="A374" s="12" t="s">
        <v>48</v>
      </c>
      <c r="B374" s="12" t="s">
        <v>49</v>
      </c>
      <c r="C374" s="12" t="s">
        <v>751</v>
      </c>
      <c r="D374" s="12" t="s">
        <v>728</v>
      </c>
      <c r="E374" s="13">
        <v>9.0558024691358021</v>
      </c>
      <c r="F374" s="13">
        <v>2.2639506172839505</v>
      </c>
      <c r="G374" s="35">
        <f t="shared" si="11"/>
        <v>2</v>
      </c>
      <c r="H374" s="35">
        <f t="shared" si="12"/>
        <v>2</v>
      </c>
    </row>
    <row r="375" spans="1:8" ht="15" customHeight="1">
      <c r="A375" s="12" t="s">
        <v>81</v>
      </c>
      <c r="B375" s="12" t="s">
        <v>82</v>
      </c>
      <c r="C375" s="12" t="s">
        <v>746</v>
      </c>
      <c r="D375" s="12" t="s">
        <v>739</v>
      </c>
      <c r="E375" s="13">
        <v>10.969724826805772</v>
      </c>
      <c r="F375" s="13">
        <v>2.7424312067014429</v>
      </c>
      <c r="G375" s="35">
        <f t="shared" si="11"/>
        <v>2</v>
      </c>
      <c r="H375" s="35">
        <f t="shared" si="12"/>
        <v>2</v>
      </c>
    </row>
    <row r="376" spans="1:8" ht="15" customHeight="1">
      <c r="A376" s="12" t="s">
        <v>329</v>
      </c>
      <c r="B376" s="12" t="s">
        <v>1410</v>
      </c>
      <c r="C376" s="12" t="s">
        <v>719</v>
      </c>
      <c r="D376" s="12" t="s">
        <v>741</v>
      </c>
      <c r="E376" s="13">
        <v>15.829290937056232</v>
      </c>
      <c r="F376" s="13">
        <v>3.957322734264058</v>
      </c>
      <c r="G376" s="35">
        <f t="shared" si="11"/>
        <v>3</v>
      </c>
      <c r="H376" s="35">
        <f t="shared" si="12"/>
        <v>3</v>
      </c>
    </row>
    <row r="377" spans="1:8" ht="15" customHeight="1">
      <c r="A377" s="12" t="s">
        <v>1177</v>
      </c>
      <c r="B377" s="12" t="s">
        <v>1178</v>
      </c>
      <c r="C377" s="12" t="s">
        <v>719</v>
      </c>
      <c r="D377" s="12" t="s">
        <v>713</v>
      </c>
      <c r="E377" s="13">
        <v>16.063338917314759</v>
      </c>
      <c r="F377" s="13">
        <v>4.0158347293286898</v>
      </c>
      <c r="G377" s="35">
        <f t="shared" si="11"/>
        <v>4</v>
      </c>
      <c r="H377" s="35">
        <f t="shared" si="12"/>
        <v>4</v>
      </c>
    </row>
    <row r="378" spans="1:8" ht="15" customHeight="1">
      <c r="A378" s="12" t="s">
        <v>1553</v>
      </c>
      <c r="B378" s="12" t="s">
        <v>278</v>
      </c>
      <c r="C378" s="12" t="s">
        <v>719</v>
      </c>
      <c r="D378" s="12" t="s">
        <v>735</v>
      </c>
      <c r="E378" s="13">
        <v>13.231322761511672</v>
      </c>
      <c r="F378" s="13">
        <v>3.307830690377918</v>
      </c>
      <c r="G378" s="35">
        <f t="shared" si="11"/>
        <v>3</v>
      </c>
      <c r="H378" s="35">
        <f t="shared" si="12"/>
        <v>3</v>
      </c>
    </row>
    <row r="379" spans="1:8" ht="15" customHeight="1">
      <c r="A379" s="12" t="s">
        <v>380</v>
      </c>
      <c r="B379" s="12" t="s">
        <v>381</v>
      </c>
      <c r="C379" s="12" t="s">
        <v>1</v>
      </c>
      <c r="D379" s="12" t="s">
        <v>722</v>
      </c>
      <c r="E379" s="13">
        <v>11.538909913411631</v>
      </c>
      <c r="F379" s="13">
        <v>2.8847274783529078</v>
      </c>
      <c r="G379" s="35">
        <f t="shared" si="11"/>
        <v>2</v>
      </c>
      <c r="H379" s="35">
        <f t="shared" si="12"/>
        <v>2</v>
      </c>
    </row>
    <row r="380" spans="1:8" ht="15" customHeight="1">
      <c r="A380" s="12" t="s">
        <v>786</v>
      </c>
      <c r="B380" s="12" t="s">
        <v>298</v>
      </c>
      <c r="C380" s="12" t="s">
        <v>719</v>
      </c>
      <c r="D380" s="12" t="s">
        <v>738</v>
      </c>
      <c r="E380" s="13">
        <v>8.2748594784822505</v>
      </c>
      <c r="F380" s="13">
        <v>2.0687148696205626</v>
      </c>
      <c r="G380" s="35">
        <f t="shared" si="11"/>
        <v>2</v>
      </c>
      <c r="H380" s="35">
        <f t="shared" si="12"/>
        <v>2</v>
      </c>
    </row>
    <row r="381" spans="1:8" ht="15" customHeight="1">
      <c r="A381" s="12" t="s">
        <v>1025</v>
      </c>
      <c r="B381" s="12" t="s">
        <v>294</v>
      </c>
      <c r="C381" s="12" t="s">
        <v>751</v>
      </c>
      <c r="D381" s="12" t="s">
        <v>738</v>
      </c>
      <c r="E381" s="13">
        <v>20.931189485469361</v>
      </c>
      <c r="F381" s="13">
        <v>5.2327973713673401</v>
      </c>
      <c r="G381" s="35">
        <f t="shared" si="11"/>
        <v>5</v>
      </c>
      <c r="H381" s="35">
        <f t="shared" si="12"/>
        <v>5</v>
      </c>
    </row>
    <row r="382" spans="1:8" ht="15" customHeight="1">
      <c r="A382" s="12" t="s">
        <v>1486</v>
      </c>
      <c r="B382" s="12" t="s">
        <v>166</v>
      </c>
      <c r="C382" s="12" t="s">
        <v>746</v>
      </c>
      <c r="D382" s="12" t="s">
        <v>750</v>
      </c>
      <c r="E382" s="13">
        <v>8.6723578130511445</v>
      </c>
      <c r="F382" s="13">
        <v>2.1680894532627861</v>
      </c>
      <c r="G382" s="35">
        <f t="shared" si="11"/>
        <v>2</v>
      </c>
      <c r="H382" s="35">
        <f t="shared" si="12"/>
        <v>2</v>
      </c>
    </row>
    <row r="383" spans="1:8" ht="15" customHeight="1">
      <c r="A383" s="12" t="s">
        <v>874</v>
      </c>
      <c r="B383" s="12" t="s">
        <v>758</v>
      </c>
      <c r="C383" s="12" t="s">
        <v>748</v>
      </c>
      <c r="D383" s="12" t="s">
        <v>718</v>
      </c>
      <c r="E383" s="13">
        <v>13.597402724183553</v>
      </c>
      <c r="F383" s="13">
        <v>3.3993506810458882</v>
      </c>
      <c r="G383" s="35">
        <f t="shared" si="11"/>
        <v>3</v>
      </c>
      <c r="H383" s="35">
        <f t="shared" si="12"/>
        <v>3</v>
      </c>
    </row>
    <row r="384" spans="1:8" ht="15" customHeight="1">
      <c r="A384" s="12" t="s">
        <v>445</v>
      </c>
      <c r="B384" s="12" t="s">
        <v>209</v>
      </c>
      <c r="C384" s="12" t="s">
        <v>1</v>
      </c>
      <c r="D384" s="12" t="s">
        <v>733</v>
      </c>
      <c r="E384" s="13">
        <v>8.2499275754824275</v>
      </c>
      <c r="F384" s="13">
        <v>2.0624818938706069</v>
      </c>
      <c r="G384" s="35">
        <f t="shared" si="11"/>
        <v>2</v>
      </c>
      <c r="H384" s="35">
        <f t="shared" si="12"/>
        <v>2</v>
      </c>
    </row>
    <row r="385" spans="1:8" ht="15" customHeight="1">
      <c r="A385" s="12" t="s">
        <v>40</v>
      </c>
      <c r="B385" s="12" t="s">
        <v>41</v>
      </c>
      <c r="C385" s="12" t="s">
        <v>719</v>
      </c>
      <c r="D385" s="12" t="s">
        <v>747</v>
      </c>
      <c r="E385" s="13">
        <v>16.502155891765891</v>
      </c>
      <c r="F385" s="13">
        <v>4.1255389729414729</v>
      </c>
      <c r="G385" s="35">
        <f t="shared" si="11"/>
        <v>4</v>
      </c>
      <c r="H385" s="35">
        <f t="shared" si="12"/>
        <v>4</v>
      </c>
    </row>
    <row r="386" spans="1:8" ht="15" customHeight="1">
      <c r="A386" s="12" t="s">
        <v>327</v>
      </c>
      <c r="B386" s="12" t="s">
        <v>84</v>
      </c>
      <c r="C386" s="12" t="s">
        <v>1</v>
      </c>
      <c r="D386" s="12" t="s">
        <v>722</v>
      </c>
      <c r="E386" s="13">
        <v>10.158700871538866</v>
      </c>
      <c r="F386" s="13">
        <v>2.5396752178847164</v>
      </c>
      <c r="G386" s="35">
        <f t="shared" ref="G386:G449" si="13">ROUNDDOWN(F386,0)</f>
        <v>2</v>
      </c>
      <c r="H386" s="35">
        <f t="shared" si="12"/>
        <v>2</v>
      </c>
    </row>
    <row r="387" spans="1:8" ht="15" customHeight="1">
      <c r="A387" s="12" t="s">
        <v>414</v>
      </c>
      <c r="B387" s="12" t="s">
        <v>118</v>
      </c>
      <c r="C387" s="12" t="s">
        <v>719</v>
      </c>
      <c r="D387" s="12" t="s">
        <v>722</v>
      </c>
      <c r="E387" s="13">
        <v>6.8187755248866351</v>
      </c>
      <c r="F387" s="13">
        <v>1.7046938812216588</v>
      </c>
      <c r="G387" s="35">
        <f t="shared" si="13"/>
        <v>1</v>
      </c>
      <c r="H387" s="35">
        <f t="shared" ref="H387:H450" si="14">IF(G387&lt;1,1,G387)</f>
        <v>1</v>
      </c>
    </row>
    <row r="388" spans="1:8" ht="15" customHeight="1">
      <c r="A388" s="12" t="s">
        <v>266</v>
      </c>
      <c r="B388" s="12" t="s">
        <v>118</v>
      </c>
      <c r="C388" s="12" t="s">
        <v>1</v>
      </c>
      <c r="D388" s="12" t="s">
        <v>863</v>
      </c>
      <c r="E388" s="13">
        <v>15.157680939126246</v>
      </c>
      <c r="F388" s="13">
        <v>3.7894202347815615</v>
      </c>
      <c r="G388" s="35">
        <f t="shared" si="13"/>
        <v>3</v>
      </c>
      <c r="H388" s="35">
        <f t="shared" si="14"/>
        <v>3</v>
      </c>
    </row>
    <row r="389" spans="1:8" ht="15" customHeight="1">
      <c r="A389" s="12" t="s">
        <v>1109</v>
      </c>
      <c r="B389" s="12" t="s">
        <v>198</v>
      </c>
      <c r="C389" s="12" t="s">
        <v>1</v>
      </c>
      <c r="D389" s="12" t="s">
        <v>738</v>
      </c>
      <c r="E389" s="13">
        <v>11.325605925925924</v>
      </c>
      <c r="F389" s="13">
        <v>2.831401481481481</v>
      </c>
      <c r="G389" s="35">
        <f t="shared" si="13"/>
        <v>2</v>
      </c>
      <c r="H389" s="35">
        <f t="shared" si="14"/>
        <v>2</v>
      </c>
    </row>
    <row r="390" spans="1:8" ht="15" customHeight="1">
      <c r="A390" s="12" t="s">
        <v>238</v>
      </c>
      <c r="B390" s="12" t="s">
        <v>294</v>
      </c>
      <c r="C390" s="12" t="s">
        <v>2</v>
      </c>
      <c r="D390" s="12" t="s">
        <v>730</v>
      </c>
      <c r="E390" s="13">
        <v>7.4946031746031689</v>
      </c>
      <c r="F390" s="13">
        <v>1.8736507936507922</v>
      </c>
      <c r="G390" s="35">
        <f t="shared" si="13"/>
        <v>1</v>
      </c>
      <c r="H390" s="35">
        <f t="shared" si="14"/>
        <v>1</v>
      </c>
    </row>
    <row r="391" spans="1:8" ht="15" customHeight="1">
      <c r="A391" s="12" t="s">
        <v>270</v>
      </c>
      <c r="B391" s="12" t="s">
        <v>271</v>
      </c>
      <c r="C391" s="12" t="s">
        <v>749</v>
      </c>
      <c r="D391" s="12" t="s">
        <v>737</v>
      </c>
      <c r="E391" s="13">
        <v>4.8488888888888884</v>
      </c>
      <c r="F391" s="13">
        <v>1.2122222222222221</v>
      </c>
      <c r="G391" s="35">
        <f t="shared" si="13"/>
        <v>1</v>
      </c>
      <c r="H391" s="35">
        <f t="shared" si="14"/>
        <v>1</v>
      </c>
    </row>
    <row r="392" spans="1:8" ht="15" customHeight="1">
      <c r="A392" s="12" t="s">
        <v>693</v>
      </c>
      <c r="B392" s="12" t="s">
        <v>1414</v>
      </c>
      <c r="C392" s="12" t="s">
        <v>748</v>
      </c>
      <c r="D392" s="12" t="s">
        <v>741</v>
      </c>
      <c r="E392" s="13">
        <v>9.090136625514404</v>
      </c>
      <c r="F392" s="13">
        <v>2.272534156378601</v>
      </c>
      <c r="G392" s="35">
        <f t="shared" si="13"/>
        <v>2</v>
      </c>
      <c r="H392" s="35">
        <f t="shared" si="14"/>
        <v>2</v>
      </c>
    </row>
    <row r="393" spans="1:8" ht="15" customHeight="1">
      <c r="A393" s="12" t="s">
        <v>902</v>
      </c>
      <c r="B393" s="12" t="s">
        <v>225</v>
      </c>
      <c r="C393" s="12" t="s">
        <v>749</v>
      </c>
      <c r="D393" s="12" t="s">
        <v>747</v>
      </c>
      <c r="E393" s="13">
        <v>11.842561975308644</v>
      </c>
      <c r="F393" s="13">
        <v>2.9606404938271611</v>
      </c>
      <c r="G393" s="35">
        <f t="shared" si="13"/>
        <v>2</v>
      </c>
      <c r="H393" s="35">
        <f t="shared" si="14"/>
        <v>2</v>
      </c>
    </row>
    <row r="394" spans="1:8" ht="15" customHeight="1">
      <c r="A394" s="12" t="s">
        <v>378</v>
      </c>
      <c r="B394" s="12" t="s">
        <v>953</v>
      </c>
      <c r="C394" s="12" t="s">
        <v>719</v>
      </c>
      <c r="D394" s="12" t="s">
        <v>713</v>
      </c>
      <c r="E394" s="13">
        <v>7.533484585537912</v>
      </c>
      <c r="F394" s="13">
        <v>1.883371146384478</v>
      </c>
      <c r="G394" s="35">
        <f t="shared" si="13"/>
        <v>1</v>
      </c>
      <c r="H394" s="35">
        <f t="shared" si="14"/>
        <v>1</v>
      </c>
    </row>
    <row r="395" spans="1:8" ht="15" customHeight="1">
      <c r="A395" s="12" t="s">
        <v>1162</v>
      </c>
      <c r="B395" s="12" t="s">
        <v>43</v>
      </c>
      <c r="C395" s="12" t="s">
        <v>719</v>
      </c>
      <c r="D395" s="12" t="s">
        <v>718</v>
      </c>
      <c r="E395" s="13">
        <v>6.5758645502645523</v>
      </c>
      <c r="F395" s="13">
        <v>1.6439661375661381</v>
      </c>
      <c r="G395" s="35">
        <f t="shared" si="13"/>
        <v>1</v>
      </c>
      <c r="H395" s="35">
        <f t="shared" si="14"/>
        <v>1</v>
      </c>
    </row>
    <row r="396" spans="1:8" ht="15" customHeight="1">
      <c r="A396" s="12" t="s">
        <v>1188</v>
      </c>
      <c r="B396" s="12" t="s">
        <v>310</v>
      </c>
      <c r="C396" s="12" t="s">
        <v>719</v>
      </c>
      <c r="D396" s="12" t="s">
        <v>715</v>
      </c>
      <c r="E396" s="13">
        <v>8.7596619451168269</v>
      </c>
      <c r="F396" s="13">
        <v>2.1899154862792067</v>
      </c>
      <c r="G396" s="35">
        <f t="shared" si="13"/>
        <v>2</v>
      </c>
      <c r="H396" s="35">
        <f t="shared" si="14"/>
        <v>2</v>
      </c>
    </row>
    <row r="397" spans="1:8" ht="15" customHeight="1">
      <c r="A397" s="12" t="s">
        <v>1235</v>
      </c>
      <c r="B397" s="12" t="s">
        <v>1236</v>
      </c>
      <c r="C397" s="12" t="s">
        <v>2</v>
      </c>
      <c r="D397" s="12" t="s">
        <v>715</v>
      </c>
      <c r="E397" s="13">
        <v>7.5029937213403866</v>
      </c>
      <c r="F397" s="13">
        <v>1.8757484303350966</v>
      </c>
      <c r="G397" s="35">
        <f t="shared" si="13"/>
        <v>1</v>
      </c>
      <c r="H397" s="35">
        <f t="shared" si="14"/>
        <v>1</v>
      </c>
    </row>
    <row r="398" spans="1:8" ht="15" customHeight="1">
      <c r="A398" s="12" t="s">
        <v>38</v>
      </c>
      <c r="B398" s="12" t="s">
        <v>39</v>
      </c>
      <c r="C398" s="12" t="s">
        <v>719</v>
      </c>
      <c r="D398" s="12" t="s">
        <v>739</v>
      </c>
      <c r="E398" s="13">
        <v>8.6057453968253981</v>
      </c>
      <c r="F398" s="13">
        <v>2.1514363492063495</v>
      </c>
      <c r="G398" s="35">
        <f t="shared" si="13"/>
        <v>2</v>
      </c>
      <c r="H398" s="35">
        <f t="shared" si="14"/>
        <v>2</v>
      </c>
    </row>
    <row r="399" spans="1:8" ht="15" customHeight="1">
      <c r="A399" s="12" t="s">
        <v>317</v>
      </c>
      <c r="B399" s="12" t="s">
        <v>195</v>
      </c>
      <c r="C399" s="12" t="s">
        <v>1</v>
      </c>
      <c r="D399" s="12" t="s">
        <v>718</v>
      </c>
      <c r="E399" s="13">
        <v>22.210430553392584</v>
      </c>
      <c r="F399" s="13">
        <v>5.552607638348146</v>
      </c>
      <c r="G399" s="35">
        <f t="shared" si="13"/>
        <v>5</v>
      </c>
      <c r="H399" s="35">
        <f t="shared" si="14"/>
        <v>5</v>
      </c>
    </row>
    <row r="400" spans="1:8" ht="15" customHeight="1">
      <c r="A400" s="12" t="s">
        <v>646</v>
      </c>
      <c r="B400" s="12" t="s">
        <v>989</v>
      </c>
      <c r="C400" s="12" t="s">
        <v>749</v>
      </c>
      <c r="D400" s="12" t="s">
        <v>715</v>
      </c>
      <c r="E400" s="13">
        <v>12.499987301587296</v>
      </c>
      <c r="F400" s="13">
        <v>3.1249968253968241</v>
      </c>
      <c r="G400" s="35">
        <f t="shared" si="13"/>
        <v>3</v>
      </c>
      <c r="H400" s="35">
        <f t="shared" si="14"/>
        <v>3</v>
      </c>
    </row>
    <row r="401" spans="1:8" ht="15" customHeight="1">
      <c r="A401" s="12" t="s">
        <v>806</v>
      </c>
      <c r="B401" s="12" t="s">
        <v>54</v>
      </c>
      <c r="C401" s="12" t="s">
        <v>719</v>
      </c>
      <c r="D401" s="12" t="s">
        <v>750</v>
      </c>
      <c r="E401" s="13">
        <v>8.3942081670987854</v>
      </c>
      <c r="F401" s="13">
        <v>2.0985520417746963</v>
      </c>
      <c r="G401" s="35">
        <f t="shared" si="13"/>
        <v>2</v>
      </c>
      <c r="H401" s="35">
        <f t="shared" si="14"/>
        <v>2</v>
      </c>
    </row>
    <row r="402" spans="1:8" ht="15" customHeight="1">
      <c r="A402" s="12" t="s">
        <v>1256</v>
      </c>
      <c r="B402" s="12" t="s">
        <v>1257</v>
      </c>
      <c r="C402" s="12" t="s">
        <v>746</v>
      </c>
      <c r="D402" s="12" t="s">
        <v>727</v>
      </c>
      <c r="E402" s="13">
        <v>11.492052156228056</v>
      </c>
      <c r="F402" s="13">
        <v>2.8730130390570139</v>
      </c>
      <c r="G402" s="35">
        <f t="shared" si="13"/>
        <v>2</v>
      </c>
      <c r="H402" s="35">
        <f t="shared" si="14"/>
        <v>2</v>
      </c>
    </row>
    <row r="403" spans="1:8" ht="15" customHeight="1">
      <c r="A403" s="12" t="s">
        <v>1165</v>
      </c>
      <c r="B403" s="12" t="s">
        <v>763</v>
      </c>
      <c r="C403" s="12" t="s">
        <v>719</v>
      </c>
      <c r="D403" s="12" t="s">
        <v>733</v>
      </c>
      <c r="E403" s="13">
        <v>7.4281216225749596</v>
      </c>
      <c r="F403" s="13">
        <v>1.8570304056437399</v>
      </c>
      <c r="G403" s="35">
        <f t="shared" si="13"/>
        <v>1</v>
      </c>
      <c r="H403" s="35">
        <f t="shared" si="14"/>
        <v>1</v>
      </c>
    </row>
    <row r="404" spans="1:8" ht="15" customHeight="1">
      <c r="A404" s="12" t="s">
        <v>799</v>
      </c>
      <c r="B404" s="12" t="s">
        <v>763</v>
      </c>
      <c r="C404" s="12" t="s">
        <v>751</v>
      </c>
      <c r="D404" s="12" t="s">
        <v>728</v>
      </c>
      <c r="E404" s="13">
        <v>18.153405735204586</v>
      </c>
      <c r="F404" s="13">
        <v>4.5383514338011466</v>
      </c>
      <c r="G404" s="35">
        <f t="shared" si="13"/>
        <v>4</v>
      </c>
      <c r="H404" s="35">
        <f t="shared" si="14"/>
        <v>4</v>
      </c>
    </row>
    <row r="405" spans="1:8" ht="15" customHeight="1">
      <c r="A405" s="12" t="s">
        <v>131</v>
      </c>
      <c r="B405" s="12" t="s">
        <v>34</v>
      </c>
      <c r="C405" s="12" t="s">
        <v>3</v>
      </c>
      <c r="D405" s="12" t="s">
        <v>726</v>
      </c>
      <c r="E405" s="13">
        <v>7.12507936507936</v>
      </c>
      <c r="F405" s="13">
        <v>1.78126984126984</v>
      </c>
      <c r="G405" s="35">
        <f t="shared" si="13"/>
        <v>1</v>
      </c>
      <c r="H405" s="35">
        <f t="shared" si="14"/>
        <v>1</v>
      </c>
    </row>
    <row r="406" spans="1:8" ht="15" customHeight="1">
      <c r="A406" s="12" t="s">
        <v>814</v>
      </c>
      <c r="B406" s="12" t="s">
        <v>326</v>
      </c>
      <c r="C406" s="12" t="s">
        <v>746</v>
      </c>
      <c r="D406" s="12" t="s">
        <v>750</v>
      </c>
      <c r="E406" s="13">
        <v>7.7267263492063503</v>
      </c>
      <c r="F406" s="13">
        <v>1.9316815873015876</v>
      </c>
      <c r="G406" s="35">
        <f t="shared" si="13"/>
        <v>1</v>
      </c>
      <c r="H406" s="35">
        <f t="shared" si="14"/>
        <v>1</v>
      </c>
    </row>
    <row r="407" spans="1:8" ht="15" customHeight="1">
      <c r="A407" s="12" t="s">
        <v>1142</v>
      </c>
      <c r="B407" s="12" t="s">
        <v>1143</v>
      </c>
      <c r="C407" s="12" t="s">
        <v>719</v>
      </c>
      <c r="D407" s="12" t="s">
        <v>717</v>
      </c>
      <c r="E407" s="13">
        <v>6.5784740740740748</v>
      </c>
      <c r="F407" s="13">
        <v>1.6446185185185187</v>
      </c>
      <c r="G407" s="35">
        <f t="shared" si="13"/>
        <v>1</v>
      </c>
      <c r="H407" s="35">
        <f t="shared" si="14"/>
        <v>1</v>
      </c>
    </row>
    <row r="408" spans="1:8" ht="15" customHeight="1">
      <c r="A408" s="12" t="s">
        <v>1065</v>
      </c>
      <c r="B408" s="12" t="s">
        <v>1066</v>
      </c>
      <c r="C408" s="12" t="s">
        <v>746</v>
      </c>
      <c r="D408" s="12" t="s">
        <v>738</v>
      </c>
      <c r="E408" s="13">
        <v>9.2758279766759841</v>
      </c>
      <c r="F408" s="13">
        <v>2.318956994168996</v>
      </c>
      <c r="G408" s="35">
        <f t="shared" si="13"/>
        <v>2</v>
      </c>
      <c r="H408" s="35">
        <f t="shared" si="14"/>
        <v>2</v>
      </c>
    </row>
    <row r="409" spans="1:8" ht="15" customHeight="1">
      <c r="A409" s="12" t="s">
        <v>237</v>
      </c>
      <c r="B409" s="12" t="s">
        <v>1096</v>
      </c>
      <c r="C409" s="12" t="s">
        <v>746</v>
      </c>
      <c r="D409" s="12" t="s">
        <v>715</v>
      </c>
      <c r="E409" s="13">
        <v>4</v>
      </c>
      <c r="F409" s="13">
        <v>1</v>
      </c>
      <c r="G409" s="35">
        <f t="shared" si="13"/>
        <v>1</v>
      </c>
      <c r="H409" s="35">
        <f t="shared" si="14"/>
        <v>1</v>
      </c>
    </row>
    <row r="410" spans="1:8" ht="15" customHeight="1">
      <c r="A410" s="12" t="s">
        <v>983</v>
      </c>
      <c r="B410" s="12" t="s">
        <v>162</v>
      </c>
      <c r="C410" s="12" t="s">
        <v>746</v>
      </c>
      <c r="D410" s="12" t="s">
        <v>747</v>
      </c>
      <c r="E410" s="13">
        <v>7.3444198941798904</v>
      </c>
      <c r="F410" s="13">
        <v>1.8361049735449726</v>
      </c>
      <c r="G410" s="35">
        <f t="shared" si="13"/>
        <v>1</v>
      </c>
      <c r="H410" s="35">
        <f t="shared" si="14"/>
        <v>1</v>
      </c>
    </row>
    <row r="411" spans="1:8" ht="15" customHeight="1">
      <c r="A411" s="12" t="s">
        <v>1080</v>
      </c>
      <c r="B411" s="12" t="s">
        <v>1081</v>
      </c>
      <c r="C411" s="12" t="s">
        <v>746</v>
      </c>
      <c r="D411" s="12" t="s">
        <v>716</v>
      </c>
      <c r="E411" s="13">
        <v>7.8118518518518503</v>
      </c>
      <c r="F411" s="13">
        <v>1.9529629629629626</v>
      </c>
      <c r="G411" s="35">
        <f t="shared" si="13"/>
        <v>1</v>
      </c>
      <c r="H411" s="35">
        <f t="shared" si="14"/>
        <v>1</v>
      </c>
    </row>
    <row r="412" spans="1:8" ht="15" customHeight="1">
      <c r="A412" s="12" t="s">
        <v>1602</v>
      </c>
      <c r="B412" s="12" t="s">
        <v>1543</v>
      </c>
      <c r="C412" s="12" t="s">
        <v>751</v>
      </c>
      <c r="D412" s="12" t="s">
        <v>728</v>
      </c>
      <c r="E412" s="13">
        <v>4</v>
      </c>
      <c r="F412" s="13">
        <v>1</v>
      </c>
      <c r="G412" s="35">
        <f t="shared" si="13"/>
        <v>1</v>
      </c>
      <c r="H412" s="35">
        <f t="shared" si="14"/>
        <v>1</v>
      </c>
    </row>
    <row r="413" spans="1:8" ht="15" customHeight="1">
      <c r="A413" s="12" t="s">
        <v>784</v>
      </c>
      <c r="B413" s="12" t="s">
        <v>494</v>
      </c>
      <c r="C413" s="12" t="s">
        <v>719</v>
      </c>
      <c r="D413" s="12" t="s">
        <v>730</v>
      </c>
      <c r="E413" s="13">
        <v>4</v>
      </c>
      <c r="F413" s="13">
        <v>1</v>
      </c>
      <c r="G413" s="35">
        <f t="shared" si="13"/>
        <v>1</v>
      </c>
      <c r="H413" s="35">
        <f t="shared" si="14"/>
        <v>1</v>
      </c>
    </row>
    <row r="414" spans="1:8" ht="15" customHeight="1">
      <c r="A414" s="12" t="s">
        <v>91</v>
      </c>
      <c r="B414" s="12" t="s">
        <v>92</v>
      </c>
      <c r="C414" s="12" t="s">
        <v>3</v>
      </c>
      <c r="D414" s="12" t="s">
        <v>742</v>
      </c>
      <c r="E414" s="13">
        <v>4</v>
      </c>
      <c r="F414" s="13">
        <v>1</v>
      </c>
      <c r="G414" s="35">
        <f t="shared" si="13"/>
        <v>1</v>
      </c>
      <c r="H414" s="35">
        <f t="shared" si="14"/>
        <v>1</v>
      </c>
    </row>
    <row r="415" spans="1:8" ht="15" customHeight="1">
      <c r="A415" s="12" t="s">
        <v>1603</v>
      </c>
      <c r="B415" s="12" t="s">
        <v>187</v>
      </c>
      <c r="C415" s="12" t="s">
        <v>745</v>
      </c>
      <c r="D415" s="12" t="s">
        <v>727</v>
      </c>
      <c r="E415" s="13">
        <v>4</v>
      </c>
      <c r="F415" s="13">
        <v>1</v>
      </c>
      <c r="G415" s="35">
        <f t="shared" si="13"/>
        <v>1</v>
      </c>
      <c r="H415" s="35">
        <f t="shared" si="14"/>
        <v>1</v>
      </c>
    </row>
    <row r="416" spans="1:8" ht="15" customHeight="1">
      <c r="A416" s="12" t="s">
        <v>879</v>
      </c>
      <c r="B416" s="12" t="s">
        <v>34</v>
      </c>
      <c r="C416" s="12" t="s">
        <v>751</v>
      </c>
      <c r="D416" s="12" t="s">
        <v>722</v>
      </c>
      <c r="E416" s="13">
        <v>6.2499944973544999</v>
      </c>
      <c r="F416" s="13">
        <v>1.562498624338625</v>
      </c>
      <c r="G416" s="35">
        <f t="shared" si="13"/>
        <v>1</v>
      </c>
      <c r="H416" s="35">
        <f t="shared" si="14"/>
        <v>1</v>
      </c>
    </row>
    <row r="417" spans="1:8" ht="15" customHeight="1">
      <c r="A417" s="12" t="s">
        <v>1601</v>
      </c>
      <c r="B417" s="12" t="s">
        <v>187</v>
      </c>
      <c r="C417" s="12" t="s">
        <v>3</v>
      </c>
      <c r="D417" s="12" t="s">
        <v>735</v>
      </c>
      <c r="E417" s="13">
        <v>4</v>
      </c>
      <c r="F417" s="13">
        <v>1</v>
      </c>
      <c r="G417" s="35">
        <f t="shared" si="13"/>
        <v>1</v>
      </c>
      <c r="H417" s="35">
        <f t="shared" si="14"/>
        <v>1</v>
      </c>
    </row>
    <row r="418" spans="1:8" ht="15" customHeight="1">
      <c r="A418" s="12" t="s">
        <v>1600</v>
      </c>
      <c r="B418" s="12" t="s">
        <v>1154</v>
      </c>
      <c r="C418" s="12" t="s">
        <v>2</v>
      </c>
      <c r="D418" s="12" t="s">
        <v>750</v>
      </c>
      <c r="E418" s="13">
        <v>7.2685955555555504</v>
      </c>
      <c r="F418" s="13">
        <v>1.8171488888888876</v>
      </c>
      <c r="G418" s="35">
        <f t="shared" si="13"/>
        <v>1</v>
      </c>
      <c r="H418" s="35">
        <f t="shared" si="14"/>
        <v>1</v>
      </c>
    </row>
    <row r="419" spans="1:8" ht="15" customHeight="1">
      <c r="A419" s="12" t="s">
        <v>795</v>
      </c>
      <c r="B419" s="12" t="s">
        <v>41</v>
      </c>
      <c r="C419" s="12" t="s">
        <v>746</v>
      </c>
      <c r="D419" s="12" t="s">
        <v>738</v>
      </c>
      <c r="E419" s="13">
        <v>4</v>
      </c>
      <c r="F419" s="13">
        <v>1</v>
      </c>
      <c r="G419" s="35">
        <f t="shared" si="13"/>
        <v>1</v>
      </c>
      <c r="H419" s="35">
        <f t="shared" si="14"/>
        <v>1</v>
      </c>
    </row>
    <row r="420" spans="1:8" ht="15" customHeight="1">
      <c r="A420" s="12" t="s">
        <v>1599</v>
      </c>
      <c r="B420" s="12" t="s">
        <v>224</v>
      </c>
      <c r="C420" s="12" t="s">
        <v>719</v>
      </c>
      <c r="D420" s="12" t="s">
        <v>723</v>
      </c>
      <c r="E420" s="13">
        <v>4</v>
      </c>
      <c r="F420" s="13">
        <v>1</v>
      </c>
      <c r="G420" s="35">
        <f t="shared" si="13"/>
        <v>1</v>
      </c>
      <c r="H420" s="35">
        <f t="shared" si="14"/>
        <v>1</v>
      </c>
    </row>
    <row r="421" spans="1:8" ht="15" customHeight="1">
      <c r="A421" s="12" t="s">
        <v>165</v>
      </c>
      <c r="B421" s="12" t="s">
        <v>1448</v>
      </c>
      <c r="C421" s="12" t="s">
        <v>719</v>
      </c>
      <c r="D421" s="12" t="s">
        <v>722</v>
      </c>
      <c r="E421" s="13">
        <v>5.41777777777778</v>
      </c>
      <c r="F421" s="13">
        <v>1.354444444444445</v>
      </c>
      <c r="G421" s="35">
        <f t="shared" si="13"/>
        <v>1</v>
      </c>
      <c r="H421" s="35">
        <f t="shared" si="14"/>
        <v>1</v>
      </c>
    </row>
    <row r="422" spans="1:8" ht="15" customHeight="1">
      <c r="A422" s="12" t="s">
        <v>985</v>
      </c>
      <c r="B422" s="12" t="s">
        <v>278</v>
      </c>
      <c r="C422" s="12" t="s">
        <v>1</v>
      </c>
      <c r="D422" s="12" t="s">
        <v>715</v>
      </c>
      <c r="E422" s="13">
        <v>6.0577777777777797</v>
      </c>
      <c r="F422" s="13">
        <v>1.5144444444444449</v>
      </c>
      <c r="G422" s="35">
        <f t="shared" si="13"/>
        <v>1</v>
      </c>
      <c r="H422" s="35">
        <f t="shared" si="14"/>
        <v>1</v>
      </c>
    </row>
    <row r="423" spans="1:8" ht="15" customHeight="1">
      <c r="A423" s="12" t="s">
        <v>898</v>
      </c>
      <c r="B423" s="12" t="s">
        <v>280</v>
      </c>
      <c r="C423" s="12" t="s">
        <v>751</v>
      </c>
      <c r="D423" s="12" t="s">
        <v>747</v>
      </c>
      <c r="E423" s="13">
        <v>4</v>
      </c>
      <c r="F423" s="13">
        <v>1</v>
      </c>
      <c r="G423" s="35">
        <f t="shared" si="13"/>
        <v>1</v>
      </c>
      <c r="H423" s="35">
        <f t="shared" si="14"/>
        <v>1</v>
      </c>
    </row>
    <row r="424" spans="1:8" ht="15" customHeight="1">
      <c r="A424" s="12" t="s">
        <v>320</v>
      </c>
      <c r="B424" s="12" t="s">
        <v>283</v>
      </c>
      <c r="C424" s="12" t="s">
        <v>3</v>
      </c>
      <c r="D424" s="12" t="s">
        <v>722</v>
      </c>
      <c r="E424" s="13">
        <v>4</v>
      </c>
      <c r="F424" s="13">
        <v>1</v>
      </c>
      <c r="G424" s="35">
        <f t="shared" si="13"/>
        <v>1</v>
      </c>
      <c r="H424" s="35">
        <f t="shared" si="14"/>
        <v>1</v>
      </c>
    </row>
    <row r="425" spans="1:8" ht="15" customHeight="1">
      <c r="A425" s="12" t="s">
        <v>1008</v>
      </c>
      <c r="B425" s="12" t="s">
        <v>211</v>
      </c>
      <c r="C425" s="12" t="s">
        <v>3</v>
      </c>
      <c r="D425" s="12" t="s">
        <v>722</v>
      </c>
      <c r="E425" s="13">
        <v>4</v>
      </c>
      <c r="F425" s="13">
        <v>1</v>
      </c>
      <c r="G425" s="35">
        <f t="shared" si="13"/>
        <v>1</v>
      </c>
      <c r="H425" s="35">
        <f t="shared" si="14"/>
        <v>1</v>
      </c>
    </row>
    <row r="426" spans="1:8" ht="15" customHeight="1">
      <c r="A426" s="12" t="s">
        <v>343</v>
      </c>
      <c r="B426" s="12" t="s">
        <v>128</v>
      </c>
      <c r="C426" s="12" t="s">
        <v>719</v>
      </c>
      <c r="D426" s="12" t="s">
        <v>725</v>
      </c>
      <c r="E426" s="13">
        <v>5.41777777777778</v>
      </c>
      <c r="F426" s="13">
        <v>1.354444444444445</v>
      </c>
      <c r="G426" s="35">
        <f t="shared" si="13"/>
        <v>1</v>
      </c>
      <c r="H426" s="35">
        <f t="shared" si="14"/>
        <v>1</v>
      </c>
    </row>
    <row r="427" spans="1:8" ht="15" customHeight="1">
      <c r="A427" s="12" t="s">
        <v>491</v>
      </c>
      <c r="B427" s="12" t="s">
        <v>1598</v>
      </c>
      <c r="C427" s="12" t="s">
        <v>746</v>
      </c>
      <c r="D427" s="12" t="s">
        <v>738</v>
      </c>
      <c r="E427" s="13">
        <v>5.9155555555555601</v>
      </c>
      <c r="F427" s="13">
        <v>1.47888888888889</v>
      </c>
      <c r="G427" s="35">
        <f t="shared" si="13"/>
        <v>1</v>
      </c>
      <c r="H427" s="35">
        <f t="shared" si="14"/>
        <v>1</v>
      </c>
    </row>
    <row r="428" spans="1:8" ht="15" customHeight="1">
      <c r="A428" s="12" t="s">
        <v>582</v>
      </c>
      <c r="B428" s="12" t="s">
        <v>122</v>
      </c>
      <c r="C428" s="12" t="s">
        <v>3</v>
      </c>
      <c r="D428" s="12" t="s">
        <v>724</v>
      </c>
      <c r="E428" s="13">
        <v>4</v>
      </c>
      <c r="F428" s="13">
        <v>1</v>
      </c>
      <c r="G428" s="35">
        <f t="shared" si="13"/>
        <v>1</v>
      </c>
      <c r="H428" s="35">
        <f t="shared" si="14"/>
        <v>1</v>
      </c>
    </row>
    <row r="429" spans="1:8" ht="15" customHeight="1">
      <c r="A429" s="12" t="s">
        <v>1130</v>
      </c>
      <c r="B429" s="12" t="s">
        <v>1131</v>
      </c>
      <c r="C429" s="12" t="s">
        <v>1</v>
      </c>
      <c r="D429" s="12" t="s">
        <v>738</v>
      </c>
      <c r="E429" s="13">
        <v>5.9866666666666699</v>
      </c>
      <c r="F429" s="13">
        <v>1.4966666666666675</v>
      </c>
      <c r="G429" s="35">
        <f t="shared" si="13"/>
        <v>1</v>
      </c>
      <c r="H429" s="35">
        <f t="shared" si="14"/>
        <v>1</v>
      </c>
    </row>
    <row r="430" spans="1:8" ht="15" customHeight="1">
      <c r="A430" s="12" t="s">
        <v>1704</v>
      </c>
      <c r="B430" s="12" t="s">
        <v>1019</v>
      </c>
      <c r="C430" s="12" t="s">
        <v>719</v>
      </c>
      <c r="D430" s="12" t="s">
        <v>718</v>
      </c>
      <c r="E430" s="13">
        <v>5.41777777777778</v>
      </c>
      <c r="F430" s="13">
        <v>1.354444444444445</v>
      </c>
      <c r="G430" s="35">
        <f t="shared" si="13"/>
        <v>1</v>
      </c>
      <c r="H430" s="35">
        <f t="shared" si="14"/>
        <v>1</v>
      </c>
    </row>
    <row r="431" spans="1:8" ht="15" customHeight="1">
      <c r="A431" s="12" t="s">
        <v>1703</v>
      </c>
      <c r="B431" s="12" t="s">
        <v>674</v>
      </c>
      <c r="C431" s="12" t="s">
        <v>746</v>
      </c>
      <c r="D431" s="12" t="s">
        <v>741</v>
      </c>
      <c r="E431" s="13">
        <v>26.265596941436641</v>
      </c>
      <c r="F431" s="13">
        <v>6.5663992353591603</v>
      </c>
      <c r="G431" s="35">
        <f t="shared" si="13"/>
        <v>6</v>
      </c>
      <c r="H431" s="35">
        <f t="shared" si="14"/>
        <v>6</v>
      </c>
    </row>
    <row r="432" spans="1:8" ht="15" customHeight="1">
      <c r="A432" s="12" t="s">
        <v>1649</v>
      </c>
      <c r="B432" s="12" t="s">
        <v>1619</v>
      </c>
      <c r="C432" s="12" t="s">
        <v>719</v>
      </c>
      <c r="D432" s="12" t="s">
        <v>735</v>
      </c>
      <c r="E432" s="13">
        <v>4</v>
      </c>
      <c r="F432" s="13">
        <v>1</v>
      </c>
      <c r="G432" s="35">
        <f t="shared" si="13"/>
        <v>1</v>
      </c>
      <c r="H432" s="35">
        <f t="shared" si="14"/>
        <v>1</v>
      </c>
    </row>
    <row r="433" spans="1:8" ht="15" customHeight="1">
      <c r="A433" s="12" t="s">
        <v>167</v>
      </c>
      <c r="B433" s="12" t="s">
        <v>41</v>
      </c>
      <c r="C433" s="12" t="s">
        <v>749</v>
      </c>
      <c r="D433" s="12" t="s">
        <v>733</v>
      </c>
      <c r="E433" s="13">
        <v>5.5244444444444394</v>
      </c>
      <c r="F433" s="13">
        <v>1.3811111111111098</v>
      </c>
      <c r="G433" s="35">
        <f t="shared" si="13"/>
        <v>1</v>
      </c>
      <c r="H433" s="35">
        <f t="shared" si="14"/>
        <v>1</v>
      </c>
    </row>
    <row r="434" spans="1:8" ht="15" customHeight="1">
      <c r="A434" s="12" t="s">
        <v>523</v>
      </c>
      <c r="B434" s="12" t="s">
        <v>605</v>
      </c>
      <c r="C434" s="12" t="s">
        <v>746</v>
      </c>
      <c r="D434" s="12" t="s">
        <v>739</v>
      </c>
      <c r="E434" s="13">
        <v>4</v>
      </c>
      <c r="F434" s="13">
        <v>1</v>
      </c>
      <c r="G434" s="35">
        <f t="shared" si="13"/>
        <v>1</v>
      </c>
      <c r="H434" s="35">
        <f t="shared" si="14"/>
        <v>1</v>
      </c>
    </row>
    <row r="435" spans="1:8" ht="15" customHeight="1">
      <c r="A435" s="12" t="s">
        <v>1176</v>
      </c>
      <c r="B435" s="12" t="s">
        <v>84</v>
      </c>
      <c r="C435" s="12" t="s">
        <v>746</v>
      </c>
      <c r="D435" s="12" t="s">
        <v>740</v>
      </c>
      <c r="E435" s="13">
        <v>7.5629629629629598</v>
      </c>
      <c r="F435" s="13">
        <v>1.8907407407407399</v>
      </c>
      <c r="G435" s="35">
        <f t="shared" si="13"/>
        <v>1</v>
      </c>
      <c r="H435" s="35">
        <f t="shared" si="14"/>
        <v>1</v>
      </c>
    </row>
    <row r="436" spans="1:8" ht="15" customHeight="1">
      <c r="A436" s="12" t="s">
        <v>1377</v>
      </c>
      <c r="B436" s="12" t="s">
        <v>987</v>
      </c>
      <c r="C436" s="12" t="s">
        <v>719</v>
      </c>
      <c r="D436" s="12" t="s">
        <v>734</v>
      </c>
      <c r="E436" s="13">
        <v>9.2175983068783012</v>
      </c>
      <c r="F436" s="13">
        <v>2.3043995767195753</v>
      </c>
      <c r="G436" s="35">
        <f t="shared" si="13"/>
        <v>2</v>
      </c>
      <c r="H436" s="35">
        <f t="shared" si="14"/>
        <v>2</v>
      </c>
    </row>
    <row r="437" spans="1:8" ht="15" customHeight="1">
      <c r="A437" s="12" t="s">
        <v>391</v>
      </c>
      <c r="B437" s="12" t="s">
        <v>1159</v>
      </c>
      <c r="C437" s="12" t="s">
        <v>719</v>
      </c>
      <c r="D437" s="12" t="s">
        <v>737</v>
      </c>
      <c r="E437" s="13">
        <v>9.9246468351211803</v>
      </c>
      <c r="F437" s="13">
        <v>2.4811617087802951</v>
      </c>
      <c r="G437" s="35">
        <f t="shared" si="13"/>
        <v>2</v>
      </c>
      <c r="H437" s="35">
        <f t="shared" si="14"/>
        <v>2</v>
      </c>
    </row>
    <row r="438" spans="1:8" ht="15" customHeight="1">
      <c r="A438" s="12" t="s">
        <v>548</v>
      </c>
      <c r="B438" s="12" t="s">
        <v>1184</v>
      </c>
      <c r="C438" s="12" t="s">
        <v>746</v>
      </c>
      <c r="D438" s="12" t="s">
        <v>747</v>
      </c>
      <c r="E438" s="13">
        <v>4.7777777777777803</v>
      </c>
      <c r="F438" s="13">
        <v>1.1944444444444451</v>
      </c>
      <c r="G438" s="35">
        <f t="shared" si="13"/>
        <v>1</v>
      </c>
      <c r="H438" s="35">
        <f t="shared" si="14"/>
        <v>1</v>
      </c>
    </row>
    <row r="439" spans="1:8" ht="15" customHeight="1">
      <c r="A439" s="12" t="s">
        <v>237</v>
      </c>
      <c r="B439" s="12" t="s">
        <v>1638</v>
      </c>
      <c r="C439" s="12" t="s">
        <v>719</v>
      </c>
      <c r="D439" s="12" t="s">
        <v>717</v>
      </c>
      <c r="E439" s="13">
        <v>4.8133333333333299</v>
      </c>
      <c r="F439" s="13">
        <v>1.2033333333333325</v>
      </c>
      <c r="G439" s="35">
        <f t="shared" si="13"/>
        <v>1</v>
      </c>
      <c r="H439" s="35">
        <f t="shared" si="14"/>
        <v>1</v>
      </c>
    </row>
    <row r="440" spans="1:8" ht="15" customHeight="1">
      <c r="A440" s="12" t="s">
        <v>1067</v>
      </c>
      <c r="B440" s="12" t="s">
        <v>1068</v>
      </c>
      <c r="C440" s="12" t="s">
        <v>749</v>
      </c>
      <c r="D440" s="12" t="s">
        <v>729</v>
      </c>
      <c r="E440" s="13">
        <v>4</v>
      </c>
      <c r="F440" s="13">
        <v>1</v>
      </c>
      <c r="G440" s="35">
        <f t="shared" si="13"/>
        <v>1</v>
      </c>
      <c r="H440" s="35">
        <f t="shared" si="14"/>
        <v>1</v>
      </c>
    </row>
    <row r="441" spans="1:8" ht="15" customHeight="1">
      <c r="A441" s="12" t="s">
        <v>1702</v>
      </c>
      <c r="B441" s="12" t="s">
        <v>72</v>
      </c>
      <c r="C441" s="12" t="s">
        <v>749</v>
      </c>
      <c r="D441" s="12" t="s">
        <v>721</v>
      </c>
      <c r="E441" s="13">
        <v>6.0222222222222204</v>
      </c>
      <c r="F441" s="13">
        <v>1.5055555555555551</v>
      </c>
      <c r="G441" s="35">
        <f t="shared" si="13"/>
        <v>1</v>
      </c>
      <c r="H441" s="35">
        <f t="shared" si="14"/>
        <v>1</v>
      </c>
    </row>
    <row r="442" spans="1:8" ht="15" customHeight="1">
      <c r="A442" s="12" t="s">
        <v>893</v>
      </c>
      <c r="B442" s="12" t="s">
        <v>758</v>
      </c>
      <c r="C442" s="12" t="s">
        <v>2</v>
      </c>
      <c r="D442" s="12" t="s">
        <v>747</v>
      </c>
      <c r="E442" s="13">
        <v>4</v>
      </c>
      <c r="F442" s="13">
        <v>1</v>
      </c>
      <c r="G442" s="35">
        <f t="shared" si="13"/>
        <v>1</v>
      </c>
      <c r="H442" s="35">
        <f t="shared" si="14"/>
        <v>1</v>
      </c>
    </row>
    <row r="443" spans="1:8" ht="15" customHeight="1">
      <c r="A443" s="12" t="s">
        <v>1083</v>
      </c>
      <c r="B443" s="12" t="s">
        <v>1103</v>
      </c>
      <c r="C443" s="12" t="s">
        <v>719</v>
      </c>
      <c r="D443" s="12" t="s">
        <v>750</v>
      </c>
      <c r="E443" s="13">
        <v>4</v>
      </c>
      <c r="F443" s="13">
        <v>1</v>
      </c>
      <c r="G443" s="35">
        <f t="shared" si="13"/>
        <v>1</v>
      </c>
      <c r="H443" s="35">
        <f t="shared" si="14"/>
        <v>1</v>
      </c>
    </row>
    <row r="444" spans="1:8" ht="15" customHeight="1">
      <c r="A444" s="12" t="s">
        <v>774</v>
      </c>
      <c r="B444" s="12" t="s">
        <v>755</v>
      </c>
      <c r="C444" s="12" t="s">
        <v>719</v>
      </c>
      <c r="D444" s="12" t="s">
        <v>733</v>
      </c>
      <c r="E444" s="13">
        <v>4</v>
      </c>
      <c r="F444" s="13">
        <v>1</v>
      </c>
      <c r="G444" s="35">
        <f t="shared" si="13"/>
        <v>1</v>
      </c>
      <c r="H444" s="35">
        <f t="shared" si="14"/>
        <v>1</v>
      </c>
    </row>
    <row r="445" spans="1:8" ht="15" customHeight="1">
      <c r="A445" s="12" t="s">
        <v>1594</v>
      </c>
      <c r="B445" s="12" t="s">
        <v>1593</v>
      </c>
      <c r="C445" s="12" t="s">
        <v>749</v>
      </c>
      <c r="D445" s="12" t="s">
        <v>715</v>
      </c>
      <c r="E445" s="13">
        <v>12.34818765432099</v>
      </c>
      <c r="F445" s="13">
        <v>3.0870469135802474</v>
      </c>
      <c r="G445" s="35">
        <f t="shared" si="13"/>
        <v>3</v>
      </c>
      <c r="H445" s="35">
        <f t="shared" si="14"/>
        <v>3</v>
      </c>
    </row>
    <row r="446" spans="1:8" ht="15" customHeight="1">
      <c r="A446" s="12" t="s">
        <v>209</v>
      </c>
      <c r="B446" s="12" t="s">
        <v>90</v>
      </c>
      <c r="C446" s="12" t="s">
        <v>2</v>
      </c>
      <c r="D446" s="12" t="s">
        <v>713</v>
      </c>
      <c r="E446" s="13">
        <v>6.52</v>
      </c>
      <c r="F446" s="13">
        <v>1.63</v>
      </c>
      <c r="G446" s="35">
        <f t="shared" si="13"/>
        <v>1</v>
      </c>
      <c r="H446" s="35">
        <f t="shared" si="14"/>
        <v>1</v>
      </c>
    </row>
    <row r="447" spans="1:8" ht="15" customHeight="1">
      <c r="A447" s="12" t="s">
        <v>1278</v>
      </c>
      <c r="B447" s="12" t="s">
        <v>190</v>
      </c>
      <c r="C447" s="12" t="s">
        <v>751</v>
      </c>
      <c r="D447" s="12" t="s">
        <v>715</v>
      </c>
      <c r="E447" s="13">
        <v>4</v>
      </c>
      <c r="F447" s="13">
        <v>1</v>
      </c>
      <c r="G447" s="35">
        <f t="shared" si="13"/>
        <v>1</v>
      </c>
      <c r="H447" s="35">
        <f t="shared" si="14"/>
        <v>1</v>
      </c>
    </row>
    <row r="448" spans="1:8" ht="15" customHeight="1">
      <c r="A448" s="12" t="s">
        <v>1592</v>
      </c>
      <c r="B448" s="12" t="s">
        <v>1005</v>
      </c>
      <c r="C448" s="12" t="s">
        <v>2</v>
      </c>
      <c r="D448" s="12" t="s">
        <v>737</v>
      </c>
      <c r="E448" s="13">
        <v>10.33202370370371</v>
      </c>
      <c r="F448" s="13">
        <v>2.5830059259259275</v>
      </c>
      <c r="G448" s="35">
        <f t="shared" si="13"/>
        <v>2</v>
      </c>
      <c r="H448" s="35">
        <f t="shared" si="14"/>
        <v>2</v>
      </c>
    </row>
    <row r="449" spans="1:8" ht="15" customHeight="1">
      <c r="A449" s="12" t="s">
        <v>958</v>
      </c>
      <c r="B449" s="12" t="s">
        <v>242</v>
      </c>
      <c r="C449" s="12" t="s">
        <v>719</v>
      </c>
      <c r="D449" s="12" t="s">
        <v>723</v>
      </c>
      <c r="E449" s="13">
        <v>4</v>
      </c>
      <c r="F449" s="13">
        <v>1</v>
      </c>
      <c r="G449" s="35">
        <f t="shared" si="13"/>
        <v>1</v>
      </c>
      <c r="H449" s="35">
        <f t="shared" si="14"/>
        <v>1</v>
      </c>
    </row>
    <row r="450" spans="1:8" ht="15" customHeight="1">
      <c r="A450" s="12" t="s">
        <v>1266</v>
      </c>
      <c r="B450" s="12" t="s">
        <v>1267</v>
      </c>
      <c r="C450" s="12" t="s">
        <v>749</v>
      </c>
      <c r="D450" s="12" t="s">
        <v>725</v>
      </c>
      <c r="E450" s="13">
        <v>9.3616888888888887</v>
      </c>
      <c r="F450" s="13">
        <v>2.3404222222222222</v>
      </c>
      <c r="G450" s="35">
        <f t="shared" ref="G450:G513" si="15">ROUNDDOWN(F450,0)</f>
        <v>2</v>
      </c>
      <c r="H450" s="35">
        <f t="shared" si="14"/>
        <v>2</v>
      </c>
    </row>
    <row r="451" spans="1:8" ht="15" customHeight="1">
      <c r="A451" s="12" t="s">
        <v>1591</v>
      </c>
      <c r="B451" s="12" t="s">
        <v>400</v>
      </c>
      <c r="C451" s="12" t="s">
        <v>719</v>
      </c>
      <c r="D451" s="12" t="s">
        <v>713</v>
      </c>
      <c r="E451" s="13">
        <v>4</v>
      </c>
      <c r="F451" s="13">
        <v>1</v>
      </c>
      <c r="G451" s="35">
        <f t="shared" si="15"/>
        <v>1</v>
      </c>
      <c r="H451" s="35">
        <f t="shared" ref="H451:H514" si="16">IF(G451&lt;1,1,G451)</f>
        <v>1</v>
      </c>
    </row>
    <row r="452" spans="1:8" ht="15" customHeight="1">
      <c r="A452" s="12" t="s">
        <v>1595</v>
      </c>
      <c r="B452" s="12" t="s">
        <v>90</v>
      </c>
      <c r="C452" s="12" t="s">
        <v>749</v>
      </c>
      <c r="D452" s="12" t="s">
        <v>715</v>
      </c>
      <c r="E452" s="13">
        <v>4</v>
      </c>
      <c r="F452" s="13">
        <v>1</v>
      </c>
      <c r="G452" s="35">
        <f t="shared" si="15"/>
        <v>1</v>
      </c>
      <c r="H452" s="35">
        <f t="shared" si="16"/>
        <v>1</v>
      </c>
    </row>
    <row r="453" spans="1:8" ht="15" customHeight="1">
      <c r="A453" s="12" t="s">
        <v>168</v>
      </c>
      <c r="B453" s="12" t="s">
        <v>118</v>
      </c>
      <c r="C453" s="12" t="s">
        <v>745</v>
      </c>
      <c r="D453" s="12" t="s">
        <v>724</v>
      </c>
      <c r="E453" s="13">
        <v>4</v>
      </c>
      <c r="F453" s="13">
        <v>1</v>
      </c>
      <c r="G453" s="35">
        <f t="shared" si="15"/>
        <v>1</v>
      </c>
      <c r="H453" s="35">
        <f t="shared" si="16"/>
        <v>1</v>
      </c>
    </row>
    <row r="454" spans="1:8" ht="15" customHeight="1">
      <c r="A454" s="12" t="s">
        <v>900</v>
      </c>
      <c r="B454" s="12" t="s">
        <v>679</v>
      </c>
      <c r="C454" s="12" t="s">
        <v>719</v>
      </c>
      <c r="D454" s="12" t="s">
        <v>740</v>
      </c>
      <c r="E454" s="13">
        <v>4</v>
      </c>
      <c r="F454" s="13">
        <v>1</v>
      </c>
      <c r="G454" s="35">
        <f t="shared" si="15"/>
        <v>1</v>
      </c>
      <c r="H454" s="35">
        <f t="shared" si="16"/>
        <v>1</v>
      </c>
    </row>
    <row r="455" spans="1:8" ht="15" customHeight="1">
      <c r="A455" s="12" t="s">
        <v>1179</v>
      </c>
      <c r="B455" s="12" t="s">
        <v>992</v>
      </c>
      <c r="C455" s="12" t="s">
        <v>745</v>
      </c>
      <c r="D455" s="12" t="s">
        <v>717</v>
      </c>
      <c r="E455" s="13">
        <v>5.9511111111111106</v>
      </c>
      <c r="F455" s="13">
        <v>1.4877777777777776</v>
      </c>
      <c r="G455" s="35">
        <f t="shared" si="15"/>
        <v>1</v>
      </c>
      <c r="H455" s="35">
        <f t="shared" si="16"/>
        <v>1</v>
      </c>
    </row>
    <row r="456" spans="1:8" ht="15" customHeight="1">
      <c r="A456" s="12" t="s">
        <v>378</v>
      </c>
      <c r="B456" s="12" t="s">
        <v>1705</v>
      </c>
      <c r="C456" s="12" t="s">
        <v>2</v>
      </c>
      <c r="D456" s="12" t="s">
        <v>738</v>
      </c>
      <c r="E456" s="13">
        <v>9.3379762962963007</v>
      </c>
      <c r="F456" s="13">
        <v>2.3344940740740752</v>
      </c>
      <c r="G456" s="35">
        <f t="shared" si="15"/>
        <v>2</v>
      </c>
      <c r="H456" s="35">
        <f t="shared" si="16"/>
        <v>2</v>
      </c>
    </row>
    <row r="457" spans="1:8" ht="15" customHeight="1">
      <c r="A457" s="12" t="s">
        <v>397</v>
      </c>
      <c r="B457" s="12" t="s">
        <v>84</v>
      </c>
      <c r="C457" s="12" t="s">
        <v>745</v>
      </c>
      <c r="D457" s="12" t="s">
        <v>727</v>
      </c>
      <c r="E457" s="13">
        <v>15.18267331919135</v>
      </c>
      <c r="F457" s="13">
        <v>3.7956683297978375</v>
      </c>
      <c r="G457" s="35">
        <f t="shared" si="15"/>
        <v>3</v>
      </c>
      <c r="H457" s="35">
        <f t="shared" si="16"/>
        <v>3</v>
      </c>
    </row>
    <row r="458" spans="1:8" ht="15" customHeight="1">
      <c r="A458" s="12" t="s">
        <v>1646</v>
      </c>
      <c r="B458" s="12" t="s">
        <v>381</v>
      </c>
      <c r="C458" s="12" t="s">
        <v>2</v>
      </c>
      <c r="D458" s="12" t="s">
        <v>724</v>
      </c>
      <c r="E458" s="13">
        <v>6.52</v>
      </c>
      <c r="F458" s="13">
        <v>1.63</v>
      </c>
      <c r="G458" s="35">
        <f t="shared" si="15"/>
        <v>1</v>
      </c>
      <c r="H458" s="35">
        <f t="shared" si="16"/>
        <v>1</v>
      </c>
    </row>
    <row r="459" spans="1:8" ht="15" customHeight="1">
      <c r="A459" s="12" t="s">
        <v>213</v>
      </c>
      <c r="B459" s="12" t="s">
        <v>386</v>
      </c>
      <c r="C459" s="12" t="s">
        <v>746</v>
      </c>
      <c r="D459" s="12" t="s">
        <v>734</v>
      </c>
      <c r="E459" s="13">
        <v>4</v>
      </c>
      <c r="F459" s="13">
        <v>1</v>
      </c>
      <c r="G459" s="35">
        <f t="shared" si="15"/>
        <v>1</v>
      </c>
      <c r="H459" s="35">
        <f t="shared" si="16"/>
        <v>1</v>
      </c>
    </row>
    <row r="460" spans="1:8" ht="15" customHeight="1">
      <c r="A460" s="12" t="s">
        <v>466</v>
      </c>
      <c r="B460" s="12" t="s">
        <v>350</v>
      </c>
      <c r="C460" s="12" t="s">
        <v>719</v>
      </c>
      <c r="D460" s="12" t="s">
        <v>734</v>
      </c>
      <c r="E460" s="13">
        <v>4</v>
      </c>
      <c r="F460" s="13">
        <v>1</v>
      </c>
      <c r="G460" s="35">
        <f t="shared" si="15"/>
        <v>1</v>
      </c>
      <c r="H460" s="35">
        <f t="shared" si="16"/>
        <v>1</v>
      </c>
    </row>
    <row r="461" spans="1:8" ht="15" customHeight="1">
      <c r="A461" s="12" t="s">
        <v>1226</v>
      </c>
      <c r="B461" s="12" t="s">
        <v>195</v>
      </c>
      <c r="C461" s="12" t="s">
        <v>1</v>
      </c>
      <c r="D461" s="12" t="s">
        <v>740</v>
      </c>
      <c r="E461" s="13">
        <v>7.6249293827160498</v>
      </c>
      <c r="F461" s="13">
        <v>1.9062323456790125</v>
      </c>
      <c r="G461" s="35">
        <f t="shared" si="15"/>
        <v>1</v>
      </c>
      <c r="H461" s="35">
        <f t="shared" si="16"/>
        <v>1</v>
      </c>
    </row>
    <row r="462" spans="1:8" ht="15" customHeight="1">
      <c r="A462" s="12" t="s">
        <v>1597</v>
      </c>
      <c r="B462" s="12" t="s">
        <v>72</v>
      </c>
      <c r="C462" s="12" t="s">
        <v>3</v>
      </c>
      <c r="D462" s="12" t="s">
        <v>716</v>
      </c>
      <c r="E462" s="13">
        <v>6.6390330864197598</v>
      </c>
      <c r="F462" s="13">
        <v>1.6597582716049399</v>
      </c>
      <c r="G462" s="35">
        <f t="shared" si="15"/>
        <v>1</v>
      </c>
      <c r="H462" s="35">
        <f t="shared" si="16"/>
        <v>1</v>
      </c>
    </row>
    <row r="463" spans="1:8" ht="15" customHeight="1">
      <c r="A463" s="12" t="s">
        <v>773</v>
      </c>
      <c r="B463" s="12" t="s">
        <v>677</v>
      </c>
      <c r="C463" s="12" t="s">
        <v>745</v>
      </c>
      <c r="D463" s="12" t="s">
        <v>725</v>
      </c>
      <c r="E463" s="13">
        <v>4</v>
      </c>
      <c r="F463" s="13">
        <v>1</v>
      </c>
      <c r="G463" s="35">
        <f t="shared" si="15"/>
        <v>1</v>
      </c>
      <c r="H463" s="35">
        <f t="shared" si="16"/>
        <v>1</v>
      </c>
    </row>
    <row r="464" spans="1:8" ht="15" customHeight="1">
      <c r="A464" s="12" t="s">
        <v>1596</v>
      </c>
      <c r="B464" s="12" t="s">
        <v>34</v>
      </c>
      <c r="C464" s="12" t="s">
        <v>719</v>
      </c>
      <c r="D464" s="12" t="s">
        <v>750</v>
      </c>
      <c r="E464" s="13">
        <v>4.7422222222222201</v>
      </c>
      <c r="F464" s="13">
        <v>1.185555555555555</v>
      </c>
      <c r="G464" s="35">
        <f t="shared" si="15"/>
        <v>1</v>
      </c>
      <c r="H464" s="35">
        <f t="shared" si="16"/>
        <v>1</v>
      </c>
    </row>
    <row r="465" spans="1:8" ht="15" customHeight="1">
      <c r="A465" s="12" t="s">
        <v>267</v>
      </c>
      <c r="B465" s="12" t="s">
        <v>84</v>
      </c>
      <c r="C465" s="12" t="s">
        <v>746</v>
      </c>
      <c r="D465" s="12" t="s">
        <v>738</v>
      </c>
      <c r="E465" s="13">
        <v>6.0577777777777797</v>
      </c>
      <c r="F465" s="13">
        <v>1.5144444444444449</v>
      </c>
      <c r="G465" s="35">
        <f t="shared" si="15"/>
        <v>1</v>
      </c>
      <c r="H465" s="35">
        <f t="shared" si="16"/>
        <v>1</v>
      </c>
    </row>
    <row r="466" spans="1:8" ht="15" customHeight="1">
      <c r="A466" s="12" t="s">
        <v>165</v>
      </c>
      <c r="B466" s="12" t="s">
        <v>294</v>
      </c>
      <c r="C466" s="12" t="s">
        <v>751</v>
      </c>
      <c r="D466" s="12" t="s">
        <v>737</v>
      </c>
      <c r="E466" s="13">
        <v>6.0577777777777797</v>
      </c>
      <c r="F466" s="13">
        <v>1.5144444444444449</v>
      </c>
      <c r="G466" s="35">
        <f t="shared" si="15"/>
        <v>1</v>
      </c>
      <c r="H466" s="35">
        <f t="shared" si="16"/>
        <v>1</v>
      </c>
    </row>
    <row r="467" spans="1:8" ht="15" customHeight="1">
      <c r="A467" s="12" t="s">
        <v>266</v>
      </c>
      <c r="B467" s="12" t="s">
        <v>269</v>
      </c>
      <c r="C467" s="12" t="s">
        <v>1</v>
      </c>
      <c r="D467" s="12" t="s">
        <v>723</v>
      </c>
      <c r="E467" s="13">
        <v>4</v>
      </c>
      <c r="F467" s="13">
        <v>1</v>
      </c>
      <c r="G467" s="35">
        <f t="shared" si="15"/>
        <v>1</v>
      </c>
      <c r="H467" s="35">
        <f t="shared" si="16"/>
        <v>1</v>
      </c>
    </row>
    <row r="468" spans="1:8" ht="15" customHeight="1">
      <c r="A468" s="12" t="s">
        <v>1479</v>
      </c>
      <c r="B468" s="12" t="s">
        <v>1480</v>
      </c>
      <c r="C468" s="12" t="s">
        <v>745</v>
      </c>
      <c r="D468" s="12" t="s">
        <v>728</v>
      </c>
      <c r="E468" s="13">
        <v>8.9628512169312202</v>
      </c>
      <c r="F468" s="13">
        <v>2.2407128042328051</v>
      </c>
      <c r="G468" s="35">
        <f t="shared" si="15"/>
        <v>2</v>
      </c>
      <c r="H468" s="35">
        <f t="shared" si="16"/>
        <v>2</v>
      </c>
    </row>
    <row r="469" spans="1:8" ht="15" customHeight="1">
      <c r="A469" s="12" t="s">
        <v>75</v>
      </c>
      <c r="B469" s="12" t="s">
        <v>76</v>
      </c>
      <c r="C469" s="12" t="s">
        <v>749</v>
      </c>
      <c r="D469" s="12" t="s">
        <v>724</v>
      </c>
      <c r="E469" s="13">
        <v>4</v>
      </c>
      <c r="F469" s="13">
        <v>1</v>
      </c>
      <c r="G469" s="35">
        <f t="shared" si="15"/>
        <v>1</v>
      </c>
      <c r="H469" s="35">
        <f t="shared" si="16"/>
        <v>1</v>
      </c>
    </row>
    <row r="470" spans="1:8" ht="15" customHeight="1">
      <c r="A470" s="12" t="s">
        <v>1215</v>
      </c>
      <c r="B470" s="12" t="s">
        <v>664</v>
      </c>
      <c r="C470" s="12" t="s">
        <v>1</v>
      </c>
      <c r="D470" s="12" t="s">
        <v>735</v>
      </c>
      <c r="E470" s="13">
        <v>5.7628266666666699</v>
      </c>
      <c r="F470" s="13">
        <v>1.4407066666666675</v>
      </c>
      <c r="G470" s="35">
        <f t="shared" si="15"/>
        <v>1</v>
      </c>
      <c r="H470" s="35">
        <f t="shared" si="16"/>
        <v>1</v>
      </c>
    </row>
    <row r="471" spans="1:8" ht="15" customHeight="1">
      <c r="A471" s="12" t="s">
        <v>266</v>
      </c>
      <c r="B471" s="12" t="s">
        <v>267</v>
      </c>
      <c r="C471" s="12" t="s">
        <v>745</v>
      </c>
      <c r="D471" s="12" t="s">
        <v>750</v>
      </c>
      <c r="E471" s="13">
        <v>4</v>
      </c>
      <c r="F471" s="13">
        <v>1</v>
      </c>
      <c r="G471" s="35">
        <f t="shared" si="15"/>
        <v>1</v>
      </c>
      <c r="H471" s="35">
        <f t="shared" si="16"/>
        <v>1</v>
      </c>
    </row>
    <row r="472" spans="1:8" ht="15" customHeight="1">
      <c r="A472" s="12" t="s">
        <v>1264</v>
      </c>
      <c r="B472" s="12" t="s">
        <v>1282</v>
      </c>
      <c r="C472" s="12" t="s">
        <v>2</v>
      </c>
      <c r="D472" s="12" t="s">
        <v>730</v>
      </c>
      <c r="E472" s="13">
        <v>4.7066666666666706</v>
      </c>
      <c r="F472" s="13">
        <v>1.1766666666666676</v>
      </c>
      <c r="G472" s="35">
        <f t="shared" si="15"/>
        <v>1</v>
      </c>
      <c r="H472" s="35">
        <f t="shared" si="16"/>
        <v>1</v>
      </c>
    </row>
    <row r="473" spans="1:8" ht="15" customHeight="1">
      <c r="A473" s="12" t="s">
        <v>1112</v>
      </c>
      <c r="B473" s="12" t="s">
        <v>166</v>
      </c>
      <c r="C473" s="12" t="s">
        <v>1</v>
      </c>
      <c r="D473" s="12" t="s">
        <v>727</v>
      </c>
      <c r="E473" s="13">
        <v>8.8488888888888901</v>
      </c>
      <c r="F473" s="13">
        <v>2.2122222222222225</v>
      </c>
      <c r="G473" s="35">
        <f t="shared" si="15"/>
        <v>2</v>
      </c>
      <c r="H473" s="35">
        <f t="shared" si="16"/>
        <v>2</v>
      </c>
    </row>
    <row r="474" spans="1:8" ht="15" customHeight="1">
      <c r="A474" s="12" t="s">
        <v>446</v>
      </c>
      <c r="B474" s="12" t="s">
        <v>948</v>
      </c>
      <c r="C474" s="12" t="s">
        <v>2</v>
      </c>
      <c r="D474" s="12" t="s">
        <v>724</v>
      </c>
      <c r="E474" s="13">
        <v>4</v>
      </c>
      <c r="F474" s="13">
        <v>1</v>
      </c>
      <c r="G474" s="35">
        <f t="shared" si="15"/>
        <v>1</v>
      </c>
      <c r="H474" s="35">
        <f t="shared" si="16"/>
        <v>1</v>
      </c>
    </row>
    <row r="475" spans="1:8" ht="15" customHeight="1">
      <c r="A475" s="12" t="s">
        <v>391</v>
      </c>
      <c r="B475" s="12" t="s">
        <v>28</v>
      </c>
      <c r="C475" s="12" t="s">
        <v>719</v>
      </c>
      <c r="D475" s="12" t="s">
        <v>727</v>
      </c>
      <c r="E475" s="13">
        <v>5.9866666666666699</v>
      </c>
      <c r="F475" s="13">
        <v>1.4966666666666675</v>
      </c>
      <c r="G475" s="35">
        <f t="shared" si="15"/>
        <v>1</v>
      </c>
      <c r="H475" s="35">
        <f t="shared" si="16"/>
        <v>1</v>
      </c>
    </row>
    <row r="476" spans="1:8" ht="15" customHeight="1">
      <c r="A476" s="12" t="s">
        <v>1275</v>
      </c>
      <c r="B476" s="12" t="s">
        <v>538</v>
      </c>
      <c r="C476" s="12" t="s">
        <v>2</v>
      </c>
      <c r="D476" s="12" t="s">
        <v>741</v>
      </c>
      <c r="E476" s="13">
        <v>4</v>
      </c>
      <c r="F476" s="13">
        <v>1</v>
      </c>
      <c r="G476" s="35">
        <f t="shared" si="15"/>
        <v>1</v>
      </c>
      <c r="H476" s="35">
        <f t="shared" si="16"/>
        <v>1</v>
      </c>
    </row>
    <row r="477" spans="1:8" ht="15" customHeight="1">
      <c r="A477" s="12" t="s">
        <v>1009</v>
      </c>
      <c r="B477" s="12" t="s">
        <v>1211</v>
      </c>
      <c r="C477" s="12" t="s">
        <v>719</v>
      </c>
      <c r="D477" s="12" t="s">
        <v>738</v>
      </c>
      <c r="E477" s="13">
        <v>6.37777777777778</v>
      </c>
      <c r="F477" s="13">
        <v>1.594444444444445</v>
      </c>
      <c r="G477" s="35">
        <f t="shared" si="15"/>
        <v>1</v>
      </c>
      <c r="H477" s="35">
        <f t="shared" si="16"/>
        <v>1</v>
      </c>
    </row>
    <row r="478" spans="1:8" ht="15" customHeight="1">
      <c r="A478" s="12" t="s">
        <v>238</v>
      </c>
      <c r="B478" s="12" t="s">
        <v>1666</v>
      </c>
      <c r="C478" s="12" t="s">
        <v>751</v>
      </c>
      <c r="D478" s="12" t="s">
        <v>720</v>
      </c>
      <c r="E478" s="13">
        <v>6.5555555555555598</v>
      </c>
      <c r="F478" s="13">
        <v>1.6388888888888899</v>
      </c>
      <c r="G478" s="35">
        <f t="shared" si="15"/>
        <v>1</v>
      </c>
      <c r="H478" s="35">
        <f t="shared" si="16"/>
        <v>1</v>
      </c>
    </row>
    <row r="479" spans="1:8" ht="15" customHeight="1">
      <c r="A479" s="12" t="s">
        <v>1694</v>
      </c>
      <c r="B479" s="12" t="s">
        <v>1693</v>
      </c>
      <c r="C479" s="12" t="s">
        <v>3</v>
      </c>
      <c r="D479" s="12" t="s">
        <v>730</v>
      </c>
      <c r="E479" s="13">
        <v>6.2355555555555604</v>
      </c>
      <c r="F479" s="13">
        <v>1.5588888888888901</v>
      </c>
      <c r="G479" s="35">
        <f t="shared" si="15"/>
        <v>1</v>
      </c>
      <c r="H479" s="35">
        <f t="shared" si="16"/>
        <v>1</v>
      </c>
    </row>
    <row r="480" spans="1:8" ht="15" customHeight="1">
      <c r="A480" s="12" t="s">
        <v>833</v>
      </c>
      <c r="B480" s="12" t="s">
        <v>763</v>
      </c>
      <c r="C480" s="12" t="s">
        <v>3</v>
      </c>
      <c r="D480" s="12" t="s">
        <v>730</v>
      </c>
      <c r="E480" s="13">
        <v>6.2355555555555604</v>
      </c>
      <c r="F480" s="13">
        <v>1.5588888888888901</v>
      </c>
      <c r="G480" s="35">
        <f t="shared" si="15"/>
        <v>1</v>
      </c>
      <c r="H480" s="35">
        <f t="shared" si="16"/>
        <v>1</v>
      </c>
    </row>
    <row r="481" spans="1:8" ht="15" customHeight="1">
      <c r="A481" s="12" t="s">
        <v>318</v>
      </c>
      <c r="B481" s="12" t="s">
        <v>175</v>
      </c>
      <c r="C481" s="12" t="s">
        <v>719</v>
      </c>
      <c r="D481" s="12" t="s">
        <v>740</v>
      </c>
      <c r="E481" s="13">
        <v>6.3422222222222207</v>
      </c>
      <c r="F481" s="13">
        <v>1.5855555555555552</v>
      </c>
      <c r="G481" s="35">
        <f t="shared" si="15"/>
        <v>1</v>
      </c>
      <c r="H481" s="35">
        <f t="shared" si="16"/>
        <v>1</v>
      </c>
    </row>
    <row r="482" spans="1:8" ht="15" customHeight="1">
      <c r="A482" s="12" t="s">
        <v>221</v>
      </c>
      <c r="B482" s="12" t="s">
        <v>1672</v>
      </c>
      <c r="C482" s="12" t="s">
        <v>749</v>
      </c>
      <c r="D482" s="12" t="s">
        <v>717</v>
      </c>
      <c r="E482" s="13">
        <v>6.3422222222222207</v>
      </c>
      <c r="F482" s="13">
        <v>1.5855555555555552</v>
      </c>
      <c r="G482" s="35">
        <f t="shared" si="15"/>
        <v>1</v>
      </c>
      <c r="H482" s="35">
        <f t="shared" si="16"/>
        <v>1</v>
      </c>
    </row>
    <row r="483" spans="1:8" ht="15" customHeight="1">
      <c r="A483" s="12" t="s">
        <v>1683</v>
      </c>
      <c r="B483" s="12" t="s">
        <v>310</v>
      </c>
      <c r="C483" s="12" t="s">
        <v>746</v>
      </c>
      <c r="D483" s="12" t="s">
        <v>732</v>
      </c>
      <c r="E483" s="13">
        <v>6.3422222222222207</v>
      </c>
      <c r="F483" s="13">
        <v>1.5855555555555552</v>
      </c>
      <c r="G483" s="35">
        <f t="shared" si="15"/>
        <v>1</v>
      </c>
      <c r="H483" s="35">
        <f t="shared" si="16"/>
        <v>1</v>
      </c>
    </row>
    <row r="484" spans="1:8" ht="15" customHeight="1">
      <c r="A484" s="12" t="s">
        <v>1610</v>
      </c>
      <c r="B484" s="12" t="s">
        <v>118</v>
      </c>
      <c r="C484" s="12" t="s">
        <v>751</v>
      </c>
      <c r="D484" s="12" t="s">
        <v>750</v>
      </c>
      <c r="E484" s="13">
        <v>6.16444444444444</v>
      </c>
      <c r="F484" s="13">
        <v>1.54111111111111</v>
      </c>
      <c r="G484" s="35">
        <f t="shared" si="15"/>
        <v>1</v>
      </c>
      <c r="H484" s="35">
        <f t="shared" si="16"/>
        <v>1</v>
      </c>
    </row>
    <row r="485" spans="1:8" ht="15" customHeight="1">
      <c r="A485" s="12" t="s">
        <v>206</v>
      </c>
      <c r="B485" s="12" t="s">
        <v>200</v>
      </c>
      <c r="C485" s="12" t="s">
        <v>748</v>
      </c>
      <c r="D485" s="12" t="s">
        <v>737</v>
      </c>
      <c r="E485" s="13">
        <v>6.3422222222222207</v>
      </c>
      <c r="F485" s="13">
        <v>1.5855555555555552</v>
      </c>
      <c r="G485" s="35">
        <f t="shared" si="15"/>
        <v>1</v>
      </c>
      <c r="H485" s="35">
        <f t="shared" si="16"/>
        <v>1</v>
      </c>
    </row>
    <row r="486" spans="1:8" ht="15" customHeight="1">
      <c r="A486" s="12" t="s">
        <v>1623</v>
      </c>
      <c r="B486" s="12" t="s">
        <v>622</v>
      </c>
      <c r="C486" s="12" t="s">
        <v>746</v>
      </c>
      <c r="D486" s="12" t="s">
        <v>723</v>
      </c>
      <c r="E486" s="13">
        <v>6.16444444444444</v>
      </c>
      <c r="F486" s="13">
        <v>1.54111111111111</v>
      </c>
      <c r="G486" s="35">
        <f t="shared" si="15"/>
        <v>1</v>
      </c>
      <c r="H486" s="35">
        <f t="shared" si="16"/>
        <v>1</v>
      </c>
    </row>
    <row r="487" spans="1:8" ht="15" customHeight="1">
      <c r="A487" s="12" t="s">
        <v>313</v>
      </c>
      <c r="B487" s="12" t="s">
        <v>314</v>
      </c>
      <c r="C487" s="12" t="s">
        <v>745</v>
      </c>
      <c r="D487" s="12" t="s">
        <v>750</v>
      </c>
      <c r="E487" s="13">
        <v>6.37777777777778</v>
      </c>
      <c r="F487" s="13">
        <v>1.594444444444445</v>
      </c>
      <c r="G487" s="35">
        <f t="shared" si="15"/>
        <v>1</v>
      </c>
      <c r="H487" s="35">
        <f t="shared" si="16"/>
        <v>1</v>
      </c>
    </row>
    <row r="488" spans="1:8" ht="15" customHeight="1">
      <c r="A488" s="12" t="s">
        <v>1837</v>
      </c>
      <c r="B488" s="12" t="s">
        <v>1676</v>
      </c>
      <c r="C488" s="12" t="s">
        <v>749</v>
      </c>
      <c r="D488" s="12" t="s">
        <v>726</v>
      </c>
      <c r="E488" s="13">
        <v>4</v>
      </c>
      <c r="F488" s="13">
        <v>1</v>
      </c>
      <c r="G488" s="35">
        <f t="shared" si="15"/>
        <v>1</v>
      </c>
      <c r="H488" s="35">
        <f t="shared" si="16"/>
        <v>1</v>
      </c>
    </row>
    <row r="489" spans="1:8" ht="15" customHeight="1">
      <c r="A489" s="12" t="s">
        <v>1674</v>
      </c>
      <c r="B489" s="12" t="s">
        <v>308</v>
      </c>
      <c r="C489" s="12" t="s">
        <v>746</v>
      </c>
      <c r="D489" s="12" t="s">
        <v>750</v>
      </c>
      <c r="E489" s="13">
        <v>6.4133333333333304</v>
      </c>
      <c r="F489" s="13">
        <v>1.6033333333333326</v>
      </c>
      <c r="G489" s="35">
        <f t="shared" si="15"/>
        <v>1</v>
      </c>
      <c r="H489" s="35">
        <f t="shared" si="16"/>
        <v>1</v>
      </c>
    </row>
    <row r="490" spans="1:8" ht="15" customHeight="1">
      <c r="A490" s="12" t="s">
        <v>1663</v>
      </c>
      <c r="B490" s="12" t="s">
        <v>1134</v>
      </c>
      <c r="C490" s="12" t="s">
        <v>3</v>
      </c>
      <c r="D490" s="12" t="s">
        <v>726</v>
      </c>
      <c r="E490" s="13">
        <v>6.4133333333333304</v>
      </c>
      <c r="F490" s="13">
        <v>1.6033333333333326</v>
      </c>
      <c r="G490" s="35">
        <f t="shared" si="15"/>
        <v>1</v>
      </c>
      <c r="H490" s="35">
        <f t="shared" si="16"/>
        <v>1</v>
      </c>
    </row>
    <row r="491" spans="1:8" ht="15" customHeight="1">
      <c r="A491" s="12" t="s">
        <v>1626</v>
      </c>
      <c r="B491" s="12" t="s">
        <v>1164</v>
      </c>
      <c r="C491" s="12" t="s">
        <v>719</v>
      </c>
      <c r="D491" s="12" t="s">
        <v>722</v>
      </c>
      <c r="E491" s="13">
        <v>6.4133333333333304</v>
      </c>
      <c r="F491" s="13">
        <v>1.6033333333333326</v>
      </c>
      <c r="G491" s="35">
        <f t="shared" si="15"/>
        <v>1</v>
      </c>
      <c r="H491" s="35">
        <f t="shared" si="16"/>
        <v>1</v>
      </c>
    </row>
    <row r="492" spans="1:8" ht="15" customHeight="1">
      <c r="A492" s="12" t="s">
        <v>1063</v>
      </c>
      <c r="B492" s="12" t="s">
        <v>1248</v>
      </c>
      <c r="C492" s="12" t="s">
        <v>746</v>
      </c>
      <c r="D492" s="12" t="s">
        <v>728</v>
      </c>
      <c r="E492" s="13">
        <v>6.4488888888888898</v>
      </c>
      <c r="F492" s="13">
        <v>1.6122222222222224</v>
      </c>
      <c r="G492" s="35">
        <f t="shared" si="15"/>
        <v>1</v>
      </c>
      <c r="H492" s="35">
        <f t="shared" si="16"/>
        <v>1</v>
      </c>
    </row>
    <row r="493" spans="1:8" ht="15" customHeight="1">
      <c r="A493" s="12" t="s">
        <v>1667</v>
      </c>
      <c r="B493" s="12" t="s">
        <v>442</v>
      </c>
      <c r="C493" s="12" t="s">
        <v>2</v>
      </c>
      <c r="D493" s="12" t="s">
        <v>734</v>
      </c>
      <c r="E493" s="13">
        <v>6.3422222222222207</v>
      </c>
      <c r="F493" s="13">
        <v>1.5855555555555552</v>
      </c>
      <c r="G493" s="35">
        <f t="shared" si="15"/>
        <v>1</v>
      </c>
      <c r="H493" s="35">
        <f t="shared" si="16"/>
        <v>1</v>
      </c>
    </row>
    <row r="494" spans="1:8" ht="15" customHeight="1">
      <c r="A494" s="12" t="s">
        <v>1628</v>
      </c>
      <c r="B494" s="12" t="s">
        <v>198</v>
      </c>
      <c r="C494" s="12" t="s">
        <v>746</v>
      </c>
      <c r="D494" s="12" t="s">
        <v>721</v>
      </c>
      <c r="E494" s="13">
        <v>6.0933333333333302</v>
      </c>
      <c r="F494" s="13">
        <v>1.5233333333333325</v>
      </c>
      <c r="G494" s="35">
        <f t="shared" si="15"/>
        <v>1</v>
      </c>
      <c r="H494" s="35">
        <f t="shared" si="16"/>
        <v>1</v>
      </c>
    </row>
    <row r="495" spans="1:8" ht="15" customHeight="1">
      <c r="A495" s="12" t="s">
        <v>1677</v>
      </c>
      <c r="B495" s="12" t="s">
        <v>1676</v>
      </c>
      <c r="C495" s="12" t="s">
        <v>749</v>
      </c>
      <c r="D495" s="12" t="s">
        <v>726</v>
      </c>
      <c r="E495" s="13">
        <v>15.35765712852549</v>
      </c>
      <c r="F495" s="13">
        <v>3.8394142821313726</v>
      </c>
      <c r="G495" s="35">
        <f t="shared" si="15"/>
        <v>3</v>
      </c>
      <c r="H495" s="35">
        <f t="shared" si="16"/>
        <v>3</v>
      </c>
    </row>
    <row r="496" spans="1:8" ht="15" customHeight="1">
      <c r="A496" s="12" t="s">
        <v>1128</v>
      </c>
      <c r="B496" s="12" t="s">
        <v>205</v>
      </c>
      <c r="C496" s="12" t="s">
        <v>746</v>
      </c>
      <c r="D496" s="12" t="s">
        <v>716</v>
      </c>
      <c r="E496" s="13">
        <v>9.3881481481481508</v>
      </c>
      <c r="F496" s="13">
        <v>2.3470370370370377</v>
      </c>
      <c r="G496" s="35">
        <f t="shared" si="15"/>
        <v>2</v>
      </c>
      <c r="H496" s="35">
        <f t="shared" si="16"/>
        <v>2</v>
      </c>
    </row>
    <row r="497" spans="1:8" ht="15" customHeight="1">
      <c r="A497" s="12" t="s">
        <v>299</v>
      </c>
      <c r="B497" s="12" t="s">
        <v>54</v>
      </c>
      <c r="C497" s="12" t="s">
        <v>745</v>
      </c>
      <c r="D497" s="12" t="s">
        <v>728</v>
      </c>
      <c r="E497" s="13">
        <v>10.982222222222219</v>
      </c>
      <c r="F497" s="13">
        <v>2.7455555555555549</v>
      </c>
      <c r="G497" s="35">
        <f t="shared" si="15"/>
        <v>2</v>
      </c>
      <c r="H497" s="35">
        <f t="shared" si="16"/>
        <v>2</v>
      </c>
    </row>
    <row r="498" spans="1:8" ht="15" customHeight="1">
      <c r="A498" s="12" t="s">
        <v>1838</v>
      </c>
      <c r="B498" s="12" t="s">
        <v>1140</v>
      </c>
      <c r="C498" s="12" t="s">
        <v>746</v>
      </c>
      <c r="D498" s="12" t="s">
        <v>721</v>
      </c>
      <c r="E498" s="13">
        <v>4</v>
      </c>
      <c r="F498" s="13">
        <v>1</v>
      </c>
      <c r="G498" s="35">
        <f t="shared" si="15"/>
        <v>1</v>
      </c>
      <c r="H498" s="35">
        <f t="shared" si="16"/>
        <v>1</v>
      </c>
    </row>
    <row r="499" spans="1:8" ht="15" customHeight="1">
      <c r="A499" s="12" t="s">
        <v>1696</v>
      </c>
      <c r="B499" s="12" t="s">
        <v>144</v>
      </c>
      <c r="C499" s="12" t="s">
        <v>751</v>
      </c>
      <c r="D499" s="12" t="s">
        <v>720</v>
      </c>
      <c r="E499" s="13">
        <v>9.5734548148148093</v>
      </c>
      <c r="F499" s="13">
        <v>2.3933637037037023</v>
      </c>
      <c r="G499" s="35">
        <f t="shared" si="15"/>
        <v>2</v>
      </c>
      <c r="H499" s="35">
        <f t="shared" si="16"/>
        <v>2</v>
      </c>
    </row>
    <row r="500" spans="1:8" ht="15" customHeight="1">
      <c r="A500" s="12" t="s">
        <v>548</v>
      </c>
      <c r="B500" s="12" t="s">
        <v>1641</v>
      </c>
      <c r="C500" s="12" t="s">
        <v>749</v>
      </c>
      <c r="D500" s="12" t="s">
        <v>722</v>
      </c>
      <c r="E500" s="13">
        <v>5.9866666666666699</v>
      </c>
      <c r="F500" s="13">
        <v>1.4966666666666675</v>
      </c>
      <c r="G500" s="35">
        <f t="shared" si="15"/>
        <v>1</v>
      </c>
      <c r="H500" s="35">
        <f t="shared" si="16"/>
        <v>1</v>
      </c>
    </row>
    <row r="501" spans="1:8" ht="15" customHeight="1">
      <c r="A501" s="12" t="s">
        <v>1245</v>
      </c>
      <c r="B501" s="12" t="s">
        <v>976</v>
      </c>
      <c r="C501" s="12" t="s">
        <v>745</v>
      </c>
      <c r="D501" s="12" t="s">
        <v>724</v>
      </c>
      <c r="E501" s="13">
        <v>6.2</v>
      </c>
      <c r="F501" s="13">
        <v>1.55</v>
      </c>
      <c r="G501" s="35">
        <f t="shared" si="15"/>
        <v>1</v>
      </c>
      <c r="H501" s="35">
        <f t="shared" si="16"/>
        <v>1</v>
      </c>
    </row>
    <row r="502" spans="1:8" ht="15" customHeight="1">
      <c r="A502" s="12" t="s">
        <v>1698</v>
      </c>
      <c r="B502" s="12" t="s">
        <v>1697</v>
      </c>
      <c r="C502" s="12" t="s">
        <v>746</v>
      </c>
      <c r="D502" s="12" t="s">
        <v>720</v>
      </c>
      <c r="E502" s="13">
        <v>6.0577777777777797</v>
      </c>
      <c r="F502" s="13">
        <v>1.5144444444444449</v>
      </c>
      <c r="G502" s="35">
        <f t="shared" si="15"/>
        <v>1</v>
      </c>
      <c r="H502" s="35">
        <f t="shared" si="16"/>
        <v>1</v>
      </c>
    </row>
    <row r="503" spans="1:8" ht="15" customHeight="1">
      <c r="A503" s="12" t="s">
        <v>894</v>
      </c>
      <c r="B503" s="12" t="s">
        <v>955</v>
      </c>
      <c r="C503" s="12" t="s">
        <v>719</v>
      </c>
      <c r="D503" s="12" t="s">
        <v>721</v>
      </c>
      <c r="E503" s="13">
        <v>29.529673696285762</v>
      </c>
      <c r="F503" s="13">
        <v>7.3824184240714406</v>
      </c>
      <c r="G503" s="35">
        <f t="shared" si="15"/>
        <v>7</v>
      </c>
      <c r="H503" s="35">
        <f t="shared" si="16"/>
        <v>7</v>
      </c>
    </row>
    <row r="504" spans="1:8" ht="15" customHeight="1">
      <c r="A504" s="12" t="s">
        <v>1617</v>
      </c>
      <c r="B504" s="12" t="s">
        <v>209</v>
      </c>
      <c r="C504" s="12" t="s">
        <v>749</v>
      </c>
      <c r="D504" s="12" t="s">
        <v>728</v>
      </c>
      <c r="E504" s="13">
        <v>6.0933333333333302</v>
      </c>
      <c r="F504" s="13">
        <v>1.5233333333333325</v>
      </c>
      <c r="G504" s="35">
        <f t="shared" si="15"/>
        <v>1</v>
      </c>
      <c r="H504" s="35">
        <f t="shared" si="16"/>
        <v>1</v>
      </c>
    </row>
    <row r="505" spans="1:8" ht="15" customHeight="1">
      <c r="A505" s="12" t="s">
        <v>1652</v>
      </c>
      <c r="B505" s="12" t="s">
        <v>286</v>
      </c>
      <c r="C505" s="12" t="s">
        <v>746</v>
      </c>
      <c r="D505" s="12" t="s">
        <v>740</v>
      </c>
      <c r="E505" s="13">
        <v>6.1288888888888895</v>
      </c>
      <c r="F505" s="13">
        <v>1.5322222222222224</v>
      </c>
      <c r="G505" s="35">
        <f t="shared" si="15"/>
        <v>1</v>
      </c>
      <c r="H505" s="35">
        <f t="shared" si="16"/>
        <v>1</v>
      </c>
    </row>
    <row r="506" spans="1:8" ht="15" customHeight="1">
      <c r="A506" s="12" t="s">
        <v>1665</v>
      </c>
      <c r="B506" s="12" t="s">
        <v>133</v>
      </c>
      <c r="C506" s="12" t="s">
        <v>746</v>
      </c>
      <c r="D506" s="12" t="s">
        <v>740</v>
      </c>
      <c r="E506" s="13">
        <v>6.1288888888888895</v>
      </c>
      <c r="F506" s="13">
        <v>1.5322222222222224</v>
      </c>
      <c r="G506" s="35">
        <f t="shared" si="15"/>
        <v>1</v>
      </c>
      <c r="H506" s="35">
        <f t="shared" si="16"/>
        <v>1</v>
      </c>
    </row>
    <row r="507" spans="1:8" ht="15" customHeight="1">
      <c r="A507" s="12" t="s">
        <v>1221</v>
      </c>
      <c r="B507" s="12" t="s">
        <v>1222</v>
      </c>
      <c r="C507" s="12" t="s">
        <v>751</v>
      </c>
      <c r="D507" s="12" t="s">
        <v>723</v>
      </c>
      <c r="E507" s="13">
        <v>6.16444444444444</v>
      </c>
      <c r="F507" s="13">
        <v>1.54111111111111</v>
      </c>
      <c r="G507" s="35">
        <f t="shared" si="15"/>
        <v>1</v>
      </c>
      <c r="H507" s="35">
        <f t="shared" si="16"/>
        <v>1</v>
      </c>
    </row>
    <row r="508" spans="1:8" ht="15" customHeight="1">
      <c r="A508" s="12" t="s">
        <v>1642</v>
      </c>
      <c r="B508" s="12" t="s">
        <v>1653</v>
      </c>
      <c r="C508" s="12" t="s">
        <v>746</v>
      </c>
      <c r="D508" s="12" t="s">
        <v>718</v>
      </c>
      <c r="E508" s="13">
        <v>6.16444444444444</v>
      </c>
      <c r="F508" s="13">
        <v>1.54111111111111</v>
      </c>
      <c r="G508" s="35">
        <f t="shared" si="15"/>
        <v>1</v>
      </c>
      <c r="H508" s="35">
        <f t="shared" si="16"/>
        <v>1</v>
      </c>
    </row>
    <row r="509" spans="1:8" ht="15" customHeight="1">
      <c r="A509" s="12" t="s">
        <v>1631</v>
      </c>
      <c r="B509" s="12" t="s">
        <v>32</v>
      </c>
      <c r="C509" s="12" t="s">
        <v>746</v>
      </c>
      <c r="D509" s="12" t="s">
        <v>735</v>
      </c>
      <c r="E509" s="13">
        <v>6.16444444444444</v>
      </c>
      <c r="F509" s="13">
        <v>1.54111111111111</v>
      </c>
      <c r="G509" s="35">
        <f t="shared" si="15"/>
        <v>1</v>
      </c>
      <c r="H509" s="35">
        <f t="shared" si="16"/>
        <v>1</v>
      </c>
    </row>
    <row r="510" spans="1:8" ht="15" customHeight="1">
      <c r="A510" s="12" t="s">
        <v>404</v>
      </c>
      <c r="B510" s="12" t="s">
        <v>1700</v>
      </c>
      <c r="C510" s="12" t="s">
        <v>745</v>
      </c>
      <c r="D510" s="12" t="s">
        <v>742</v>
      </c>
      <c r="E510" s="13">
        <v>6.0577777777777797</v>
      </c>
      <c r="F510" s="13">
        <v>1.5144444444444449</v>
      </c>
      <c r="G510" s="35">
        <f t="shared" si="15"/>
        <v>1</v>
      </c>
      <c r="H510" s="35">
        <f t="shared" si="16"/>
        <v>1</v>
      </c>
    </row>
    <row r="511" spans="1:8" ht="15" customHeight="1">
      <c r="A511" s="12" t="s">
        <v>1707</v>
      </c>
      <c r="B511" s="12" t="s">
        <v>90</v>
      </c>
      <c r="C511" s="12" t="s">
        <v>746</v>
      </c>
      <c r="D511" s="12" t="s">
        <v>724</v>
      </c>
      <c r="E511" s="13">
        <v>8.8071619047619105</v>
      </c>
      <c r="F511" s="13">
        <v>2.2017904761904776</v>
      </c>
      <c r="G511" s="35">
        <f t="shared" si="15"/>
        <v>2</v>
      </c>
      <c r="H511" s="35">
        <f t="shared" si="16"/>
        <v>2</v>
      </c>
    </row>
    <row r="512" spans="1:8" ht="15" customHeight="1">
      <c r="A512" s="12" t="s">
        <v>443</v>
      </c>
      <c r="B512" s="12" t="s">
        <v>763</v>
      </c>
      <c r="C512" s="12" t="s">
        <v>1</v>
      </c>
      <c r="D512" s="12" t="s">
        <v>725</v>
      </c>
      <c r="E512" s="13">
        <v>13.202962962962971</v>
      </c>
      <c r="F512" s="13">
        <v>3.3007407407407428</v>
      </c>
      <c r="G512" s="35">
        <f t="shared" si="15"/>
        <v>3</v>
      </c>
      <c r="H512" s="35">
        <f t="shared" si="16"/>
        <v>3</v>
      </c>
    </row>
    <row r="513" spans="1:8" ht="15" customHeight="1">
      <c r="A513" s="12" t="s">
        <v>1115</v>
      </c>
      <c r="B513" s="12" t="s">
        <v>1116</v>
      </c>
      <c r="C513" s="12" t="s">
        <v>2</v>
      </c>
      <c r="D513" s="12" t="s">
        <v>726</v>
      </c>
      <c r="E513" s="13">
        <v>19.739147983539091</v>
      </c>
      <c r="F513" s="13">
        <v>4.9347869958847728</v>
      </c>
      <c r="G513" s="35">
        <f t="shared" si="15"/>
        <v>4</v>
      </c>
      <c r="H513" s="35">
        <f t="shared" si="16"/>
        <v>4</v>
      </c>
    </row>
    <row r="514" spans="1:8" ht="15" customHeight="1">
      <c r="A514" s="12" t="s">
        <v>1511</v>
      </c>
      <c r="B514" s="12" t="s">
        <v>133</v>
      </c>
      <c r="C514" s="12" t="s">
        <v>745</v>
      </c>
      <c r="D514" s="12" t="s">
        <v>739</v>
      </c>
      <c r="E514" s="13">
        <v>6.0222222222222204</v>
      </c>
      <c r="F514" s="13">
        <v>1.5055555555555551</v>
      </c>
      <c r="G514" s="35">
        <f t="shared" ref="G514:G577" si="17">ROUNDDOWN(F514,0)</f>
        <v>1</v>
      </c>
      <c r="H514" s="35">
        <f t="shared" si="16"/>
        <v>1</v>
      </c>
    </row>
    <row r="515" spans="1:8" ht="15" customHeight="1">
      <c r="A515" s="12" t="s">
        <v>597</v>
      </c>
      <c r="B515" s="12" t="s">
        <v>1167</v>
      </c>
      <c r="C515" s="12" t="s">
        <v>746</v>
      </c>
      <c r="D515" s="12" t="s">
        <v>738</v>
      </c>
      <c r="E515" s="13">
        <v>17.052273263823718</v>
      </c>
      <c r="F515" s="13">
        <v>4.2630683159559295</v>
      </c>
      <c r="G515" s="35">
        <f t="shared" si="17"/>
        <v>4</v>
      </c>
      <c r="H515" s="35">
        <f t="shared" ref="H515:H578" si="18">IF(G515&lt;1,1,G515)</f>
        <v>4</v>
      </c>
    </row>
    <row r="516" spans="1:8" ht="15" customHeight="1">
      <c r="A516" s="12" t="s">
        <v>1362</v>
      </c>
      <c r="B516" s="12" t="s">
        <v>1827</v>
      </c>
      <c r="C516" s="12" t="s">
        <v>745</v>
      </c>
      <c r="D516" s="12" t="s">
        <v>725</v>
      </c>
      <c r="E516" s="13">
        <v>42.909592423570203</v>
      </c>
      <c r="F516" s="13">
        <v>10.727398105892551</v>
      </c>
      <c r="G516" s="35">
        <f t="shared" si="17"/>
        <v>10</v>
      </c>
      <c r="H516" s="35">
        <f t="shared" si="18"/>
        <v>10</v>
      </c>
    </row>
    <row r="517" spans="1:8" ht="15" customHeight="1">
      <c r="A517" s="12" t="s">
        <v>788</v>
      </c>
      <c r="B517" s="12" t="s">
        <v>85</v>
      </c>
      <c r="C517" s="12" t="s">
        <v>719</v>
      </c>
      <c r="D517" s="12" t="s">
        <v>741</v>
      </c>
      <c r="E517" s="13">
        <v>4.7066666666666706</v>
      </c>
      <c r="F517" s="13">
        <v>1.1766666666666676</v>
      </c>
      <c r="G517" s="35">
        <f t="shared" si="17"/>
        <v>1</v>
      </c>
      <c r="H517" s="35">
        <f t="shared" si="18"/>
        <v>1</v>
      </c>
    </row>
    <row r="518" spans="1:8" ht="15" customHeight="1">
      <c r="A518" s="12" t="s">
        <v>637</v>
      </c>
      <c r="B518" s="12" t="s">
        <v>1668</v>
      </c>
      <c r="C518" s="12" t="s">
        <v>3</v>
      </c>
      <c r="D518" s="12" t="s">
        <v>734</v>
      </c>
      <c r="E518" s="13">
        <v>6.4844444444444402</v>
      </c>
      <c r="F518" s="13">
        <v>1.6211111111111101</v>
      </c>
      <c r="G518" s="35">
        <f t="shared" si="17"/>
        <v>1</v>
      </c>
      <c r="H518" s="35">
        <f t="shared" si="18"/>
        <v>1</v>
      </c>
    </row>
    <row r="519" spans="1:8" ht="15" customHeight="1">
      <c r="A519" s="12" t="s">
        <v>270</v>
      </c>
      <c r="B519" s="12" t="s">
        <v>286</v>
      </c>
      <c r="C519" s="12" t="s">
        <v>749</v>
      </c>
      <c r="D519" s="12" t="s">
        <v>726</v>
      </c>
      <c r="E519" s="13">
        <v>9.0735802469135791</v>
      </c>
      <c r="F519" s="13">
        <v>2.2683950617283948</v>
      </c>
      <c r="G519" s="35">
        <f t="shared" si="17"/>
        <v>2</v>
      </c>
      <c r="H519" s="35">
        <f t="shared" si="18"/>
        <v>2</v>
      </c>
    </row>
    <row r="520" spans="1:8" ht="15" customHeight="1">
      <c r="A520" s="12" t="s">
        <v>1163</v>
      </c>
      <c r="B520" s="12" t="s">
        <v>166</v>
      </c>
      <c r="C520" s="12" t="s">
        <v>1</v>
      </c>
      <c r="D520" s="12" t="s">
        <v>738</v>
      </c>
      <c r="E520" s="13">
        <v>8.8074074074074105</v>
      </c>
      <c r="F520" s="13">
        <v>2.2018518518518526</v>
      </c>
      <c r="G520" s="35">
        <f t="shared" si="17"/>
        <v>2</v>
      </c>
      <c r="H520" s="35">
        <f t="shared" si="18"/>
        <v>2</v>
      </c>
    </row>
    <row r="521" spans="1:8" ht="15" customHeight="1">
      <c r="A521" s="12" t="s">
        <v>258</v>
      </c>
      <c r="B521" s="12" t="s">
        <v>90</v>
      </c>
      <c r="C521" s="12" t="s">
        <v>2</v>
      </c>
      <c r="D521" s="12" t="s">
        <v>739</v>
      </c>
      <c r="E521" s="13">
        <v>6.4844444444444402</v>
      </c>
      <c r="F521" s="13">
        <v>1.6211111111111101</v>
      </c>
      <c r="G521" s="35">
        <f t="shared" si="17"/>
        <v>1</v>
      </c>
      <c r="H521" s="35">
        <f t="shared" si="18"/>
        <v>1</v>
      </c>
    </row>
    <row r="522" spans="1:8" ht="15" customHeight="1">
      <c r="A522" s="12" t="s">
        <v>1058</v>
      </c>
      <c r="B522" s="12" t="s">
        <v>386</v>
      </c>
      <c r="C522" s="12" t="s">
        <v>1</v>
      </c>
      <c r="D522" s="12" t="s">
        <v>728</v>
      </c>
      <c r="E522" s="13">
        <v>8.8903703703703698</v>
      </c>
      <c r="F522" s="13">
        <v>2.2225925925925925</v>
      </c>
      <c r="G522" s="35">
        <f t="shared" si="17"/>
        <v>2</v>
      </c>
      <c r="H522" s="35">
        <f t="shared" si="18"/>
        <v>2</v>
      </c>
    </row>
    <row r="523" spans="1:8" ht="15" customHeight="1">
      <c r="A523" s="12" t="s">
        <v>77</v>
      </c>
      <c r="B523" s="12" t="s">
        <v>78</v>
      </c>
      <c r="C523" s="12" t="s">
        <v>2</v>
      </c>
      <c r="D523" s="12" t="s">
        <v>742</v>
      </c>
      <c r="E523" s="13">
        <v>5.3558682186948898</v>
      </c>
      <c r="F523" s="13">
        <v>1.3389670546737225</v>
      </c>
      <c r="G523" s="35">
        <f t="shared" si="17"/>
        <v>1</v>
      </c>
      <c r="H523" s="35">
        <f t="shared" si="18"/>
        <v>1</v>
      </c>
    </row>
    <row r="524" spans="1:8" ht="15" customHeight="1">
      <c r="A524" s="12" t="s">
        <v>519</v>
      </c>
      <c r="B524" s="12" t="s">
        <v>1706</v>
      </c>
      <c r="C524" s="12" t="s">
        <v>3</v>
      </c>
      <c r="D524" s="12" t="s">
        <v>728</v>
      </c>
      <c r="E524" s="13">
        <v>4</v>
      </c>
      <c r="F524" s="13">
        <v>1</v>
      </c>
      <c r="G524" s="35">
        <f t="shared" si="17"/>
        <v>1</v>
      </c>
      <c r="H524" s="35">
        <f t="shared" si="18"/>
        <v>1</v>
      </c>
    </row>
    <row r="525" spans="1:8" ht="15" customHeight="1">
      <c r="A525" s="12" t="s">
        <v>1250</v>
      </c>
      <c r="B525" s="12" t="s">
        <v>199</v>
      </c>
      <c r="C525" s="12" t="s">
        <v>719</v>
      </c>
      <c r="D525" s="12" t="s">
        <v>741</v>
      </c>
      <c r="E525" s="13">
        <v>5.8444444444444397</v>
      </c>
      <c r="F525" s="13">
        <v>1.4611111111111099</v>
      </c>
      <c r="G525" s="35">
        <f t="shared" si="17"/>
        <v>1</v>
      </c>
      <c r="H525" s="35">
        <f t="shared" si="18"/>
        <v>1</v>
      </c>
    </row>
    <row r="526" spans="1:8" ht="15" customHeight="1">
      <c r="A526" s="12" t="s">
        <v>810</v>
      </c>
      <c r="B526" s="12" t="s">
        <v>52</v>
      </c>
      <c r="C526" s="12" t="s">
        <v>745</v>
      </c>
      <c r="D526" s="12" t="s">
        <v>734</v>
      </c>
      <c r="E526" s="13">
        <v>4</v>
      </c>
      <c r="F526" s="13">
        <v>1</v>
      </c>
      <c r="G526" s="35">
        <f t="shared" si="17"/>
        <v>1</v>
      </c>
      <c r="H526" s="35">
        <f t="shared" si="18"/>
        <v>1</v>
      </c>
    </row>
    <row r="527" spans="1:8" ht="15" customHeight="1">
      <c r="A527" s="12" t="s">
        <v>838</v>
      </c>
      <c r="B527" s="12" t="s">
        <v>139</v>
      </c>
      <c r="C527" s="12" t="s">
        <v>745</v>
      </c>
      <c r="D527" s="12" t="s">
        <v>740</v>
      </c>
      <c r="E527" s="13">
        <v>8.0986370370370402</v>
      </c>
      <c r="F527" s="13">
        <v>2.02465925925926</v>
      </c>
      <c r="G527" s="35">
        <f t="shared" si="17"/>
        <v>2</v>
      </c>
      <c r="H527" s="35">
        <f t="shared" si="18"/>
        <v>2</v>
      </c>
    </row>
    <row r="528" spans="1:8" ht="15" customHeight="1">
      <c r="A528" s="12" t="s">
        <v>1651</v>
      </c>
      <c r="B528" s="12" t="s">
        <v>1650</v>
      </c>
      <c r="C528" s="12" t="s">
        <v>1</v>
      </c>
      <c r="D528" s="12" t="s">
        <v>734</v>
      </c>
      <c r="E528" s="13">
        <v>7.6874074074074104</v>
      </c>
      <c r="F528" s="13">
        <v>1.9218518518518526</v>
      </c>
      <c r="G528" s="35">
        <f t="shared" si="17"/>
        <v>1</v>
      </c>
      <c r="H528" s="35">
        <f t="shared" si="18"/>
        <v>1</v>
      </c>
    </row>
    <row r="529" spans="1:8" ht="15" customHeight="1">
      <c r="A529" s="12" t="s">
        <v>1203</v>
      </c>
      <c r="B529" s="12" t="s">
        <v>310</v>
      </c>
      <c r="C529" s="12" t="s">
        <v>749</v>
      </c>
      <c r="D529" s="12" t="s">
        <v>734</v>
      </c>
      <c r="E529" s="13">
        <v>7.84365925925926</v>
      </c>
      <c r="F529" s="13">
        <v>1.960914814814815</v>
      </c>
      <c r="G529" s="35">
        <f t="shared" si="17"/>
        <v>1</v>
      </c>
      <c r="H529" s="35">
        <f t="shared" si="18"/>
        <v>1</v>
      </c>
    </row>
    <row r="530" spans="1:8" ht="15" customHeight="1">
      <c r="A530" s="12" t="s">
        <v>255</v>
      </c>
      <c r="B530" s="12" t="s">
        <v>256</v>
      </c>
      <c r="C530" s="12" t="s">
        <v>2</v>
      </c>
      <c r="D530" s="12" t="s">
        <v>727</v>
      </c>
      <c r="E530" s="13">
        <v>6.5555555555555598</v>
      </c>
      <c r="F530" s="13">
        <v>1.6388888888888899</v>
      </c>
      <c r="G530" s="35">
        <f t="shared" si="17"/>
        <v>1</v>
      </c>
      <c r="H530" s="35">
        <f t="shared" si="18"/>
        <v>1</v>
      </c>
    </row>
    <row r="531" spans="1:8" ht="15" customHeight="1">
      <c r="A531" s="12" t="s">
        <v>801</v>
      </c>
      <c r="B531" s="12" t="s">
        <v>1831</v>
      </c>
      <c r="C531" s="12" t="s">
        <v>3</v>
      </c>
      <c r="D531" s="12" t="s">
        <v>732</v>
      </c>
      <c r="E531" s="13">
        <v>13.704319999999989</v>
      </c>
      <c r="F531" s="13">
        <v>3.4260799999999971</v>
      </c>
      <c r="G531" s="35">
        <f t="shared" si="17"/>
        <v>3</v>
      </c>
      <c r="H531" s="35">
        <f t="shared" si="18"/>
        <v>3</v>
      </c>
    </row>
    <row r="532" spans="1:8" ht="15" customHeight="1">
      <c r="A532" s="12" t="s">
        <v>1238</v>
      </c>
      <c r="B532" s="12" t="s">
        <v>1543</v>
      </c>
      <c r="C532" s="12" t="s">
        <v>751</v>
      </c>
      <c r="D532" s="12" t="s">
        <v>738</v>
      </c>
      <c r="E532" s="13">
        <v>16.977718422518521</v>
      </c>
      <c r="F532" s="13">
        <v>4.2444296056296302</v>
      </c>
      <c r="G532" s="35">
        <f t="shared" si="17"/>
        <v>4</v>
      </c>
      <c r="H532" s="35">
        <f t="shared" si="18"/>
        <v>4</v>
      </c>
    </row>
    <row r="533" spans="1:8" ht="15" customHeight="1">
      <c r="A533" s="12" t="s">
        <v>57</v>
      </c>
      <c r="B533" s="12" t="s">
        <v>58</v>
      </c>
      <c r="C533" s="12" t="s">
        <v>1</v>
      </c>
      <c r="D533" s="12" t="s">
        <v>722</v>
      </c>
      <c r="E533" s="13">
        <v>16.067654320987661</v>
      </c>
      <c r="F533" s="13">
        <v>4.0169135802469151</v>
      </c>
      <c r="G533" s="35">
        <f t="shared" si="17"/>
        <v>4</v>
      </c>
      <c r="H533" s="35">
        <f t="shared" si="18"/>
        <v>4</v>
      </c>
    </row>
    <row r="534" spans="1:8" ht="15" customHeight="1">
      <c r="A534" s="12" t="s">
        <v>1431</v>
      </c>
      <c r="B534" s="12" t="s">
        <v>1019</v>
      </c>
      <c r="C534" s="12" t="s">
        <v>745</v>
      </c>
      <c r="D534" s="12" t="s">
        <v>729</v>
      </c>
      <c r="E534" s="13">
        <v>9.2553233156966392</v>
      </c>
      <c r="F534" s="13">
        <v>2.3138308289241598</v>
      </c>
      <c r="G534" s="35">
        <f t="shared" si="17"/>
        <v>2</v>
      </c>
      <c r="H534" s="35">
        <f t="shared" si="18"/>
        <v>2</v>
      </c>
    </row>
    <row r="535" spans="1:8" ht="15" customHeight="1">
      <c r="A535" s="12" t="s">
        <v>1687</v>
      </c>
      <c r="B535" s="12" t="s">
        <v>1826</v>
      </c>
      <c r="C535" s="12" t="s">
        <v>1</v>
      </c>
      <c r="D535" s="12" t="s">
        <v>741</v>
      </c>
      <c r="E535" s="13">
        <v>33.073783831924928</v>
      </c>
      <c r="F535" s="13">
        <v>8.2684459579812319</v>
      </c>
      <c r="G535" s="35">
        <f t="shared" si="17"/>
        <v>8</v>
      </c>
      <c r="H535" s="35">
        <f t="shared" si="18"/>
        <v>8</v>
      </c>
    </row>
    <row r="536" spans="1:8" ht="15" customHeight="1">
      <c r="A536" s="12" t="s">
        <v>168</v>
      </c>
      <c r="B536" s="12" t="s">
        <v>166</v>
      </c>
      <c r="C536" s="12" t="s">
        <v>3</v>
      </c>
      <c r="D536" s="12" t="s">
        <v>727</v>
      </c>
      <c r="E536" s="13">
        <v>7.5214814814814801</v>
      </c>
      <c r="F536" s="13">
        <v>1.88037037037037</v>
      </c>
      <c r="G536" s="35">
        <f t="shared" si="17"/>
        <v>1</v>
      </c>
      <c r="H536" s="35">
        <f t="shared" si="18"/>
        <v>1</v>
      </c>
    </row>
    <row r="537" spans="1:8" ht="15" customHeight="1">
      <c r="A537" s="12" t="s">
        <v>1839</v>
      </c>
      <c r="B537" s="12" t="s">
        <v>205</v>
      </c>
      <c r="C537" s="12" t="s">
        <v>746</v>
      </c>
      <c r="D537" s="12" t="s">
        <v>716</v>
      </c>
      <c r="E537" s="13">
        <v>4</v>
      </c>
      <c r="F537" s="13">
        <v>1</v>
      </c>
      <c r="G537" s="35">
        <f t="shared" si="17"/>
        <v>1</v>
      </c>
      <c r="H537" s="35">
        <f t="shared" si="18"/>
        <v>1</v>
      </c>
    </row>
    <row r="538" spans="1:8" ht="15" customHeight="1">
      <c r="A538" s="12" t="s">
        <v>1627</v>
      </c>
      <c r="B538" s="12" t="s">
        <v>199</v>
      </c>
      <c r="C538" s="12" t="s">
        <v>745</v>
      </c>
      <c r="D538" s="12" t="s">
        <v>721</v>
      </c>
      <c r="E538" s="13">
        <v>7.8533333333333299</v>
      </c>
      <c r="F538" s="13">
        <v>1.9633333333333325</v>
      </c>
      <c r="G538" s="35">
        <f t="shared" si="17"/>
        <v>1</v>
      </c>
      <c r="H538" s="35">
        <f t="shared" si="18"/>
        <v>1</v>
      </c>
    </row>
    <row r="539" spans="1:8" ht="15" customHeight="1">
      <c r="A539" s="12" t="s">
        <v>1680</v>
      </c>
      <c r="B539" s="12" t="s">
        <v>268</v>
      </c>
      <c r="C539" s="12" t="s">
        <v>746</v>
      </c>
      <c r="D539" s="12" t="s">
        <v>739</v>
      </c>
      <c r="E539" s="13">
        <v>7.8533333333333299</v>
      </c>
      <c r="F539" s="13">
        <v>1.9633333333333325</v>
      </c>
      <c r="G539" s="35">
        <f t="shared" si="17"/>
        <v>1</v>
      </c>
      <c r="H539" s="35">
        <f t="shared" si="18"/>
        <v>1</v>
      </c>
    </row>
    <row r="540" spans="1:8" ht="15" customHeight="1">
      <c r="A540" s="12" t="s">
        <v>1655</v>
      </c>
      <c r="B540" s="12" t="s">
        <v>1654</v>
      </c>
      <c r="C540" s="12" t="s">
        <v>745</v>
      </c>
      <c r="D540" s="12" t="s">
        <v>742</v>
      </c>
      <c r="E540" s="13">
        <v>7.8533333333333299</v>
      </c>
      <c r="F540" s="13">
        <v>1.9633333333333325</v>
      </c>
      <c r="G540" s="35">
        <f t="shared" si="17"/>
        <v>1</v>
      </c>
      <c r="H540" s="35">
        <f t="shared" si="18"/>
        <v>1</v>
      </c>
    </row>
    <row r="541" spans="1:8" ht="15" customHeight="1">
      <c r="A541" s="12" t="s">
        <v>1671</v>
      </c>
      <c r="B541" s="12" t="s">
        <v>1017</v>
      </c>
      <c r="C541" s="12" t="s">
        <v>746</v>
      </c>
      <c r="D541" s="12" t="s">
        <v>739</v>
      </c>
      <c r="E541" s="13">
        <v>8.1851851851851904</v>
      </c>
      <c r="F541" s="13">
        <v>2.0462962962962976</v>
      </c>
      <c r="G541" s="35">
        <f t="shared" si="17"/>
        <v>2</v>
      </c>
      <c r="H541" s="35">
        <f t="shared" si="18"/>
        <v>2</v>
      </c>
    </row>
    <row r="542" spans="1:8" ht="15" customHeight="1">
      <c r="A542" s="12" t="s">
        <v>268</v>
      </c>
      <c r="B542" s="12" t="s">
        <v>752</v>
      </c>
      <c r="C542" s="12" t="s">
        <v>3</v>
      </c>
      <c r="D542" s="12" t="s">
        <v>863</v>
      </c>
      <c r="E542" s="13">
        <v>8.5170370370370403</v>
      </c>
      <c r="F542" s="13">
        <v>2.1292592592592601</v>
      </c>
      <c r="G542" s="35">
        <f t="shared" si="17"/>
        <v>2</v>
      </c>
      <c r="H542" s="35">
        <f t="shared" si="18"/>
        <v>2</v>
      </c>
    </row>
    <row r="543" spans="1:8" ht="15" customHeight="1">
      <c r="A543" s="12" t="s">
        <v>563</v>
      </c>
      <c r="B543" s="12" t="s">
        <v>1662</v>
      </c>
      <c r="C543" s="12" t="s">
        <v>2</v>
      </c>
      <c r="D543" s="12" t="s">
        <v>722</v>
      </c>
      <c r="E543" s="13">
        <v>13.377279999999999</v>
      </c>
      <c r="F543" s="13">
        <v>3.3443199999999997</v>
      </c>
      <c r="G543" s="35">
        <f t="shared" si="17"/>
        <v>3</v>
      </c>
      <c r="H543" s="35">
        <f t="shared" si="18"/>
        <v>3</v>
      </c>
    </row>
    <row r="544" spans="1:8" ht="15" customHeight="1">
      <c r="A544" s="12" t="s">
        <v>1074</v>
      </c>
      <c r="B544" s="12" t="s">
        <v>296</v>
      </c>
      <c r="C544" s="12" t="s">
        <v>719</v>
      </c>
      <c r="D544" s="12" t="s">
        <v>739</v>
      </c>
      <c r="E544" s="13">
        <v>6.4844444444444402</v>
      </c>
      <c r="F544" s="13">
        <v>1.6211111111111101</v>
      </c>
      <c r="G544" s="35">
        <f t="shared" si="17"/>
        <v>1</v>
      </c>
      <c r="H544" s="35">
        <f t="shared" si="18"/>
        <v>1</v>
      </c>
    </row>
    <row r="545" spans="1:8" ht="15" customHeight="1">
      <c r="A545" s="12" t="s">
        <v>1625</v>
      </c>
      <c r="B545" s="12" t="s">
        <v>269</v>
      </c>
      <c r="C545" s="12" t="s">
        <v>1</v>
      </c>
      <c r="D545" s="12" t="s">
        <v>730</v>
      </c>
      <c r="E545" s="13">
        <v>7.3555555555555596</v>
      </c>
      <c r="F545" s="13">
        <v>1.8388888888888899</v>
      </c>
      <c r="G545" s="35">
        <f t="shared" si="17"/>
        <v>1</v>
      </c>
      <c r="H545" s="35">
        <f t="shared" si="18"/>
        <v>1</v>
      </c>
    </row>
    <row r="546" spans="1:8" ht="15" customHeight="1">
      <c r="A546" s="12" t="s">
        <v>988</v>
      </c>
      <c r="B546" s="12" t="s">
        <v>758</v>
      </c>
      <c r="C546" s="12" t="s">
        <v>2</v>
      </c>
      <c r="D546" s="12" t="s">
        <v>725</v>
      </c>
      <c r="E546" s="13">
        <v>4</v>
      </c>
      <c r="F546" s="13">
        <v>1</v>
      </c>
      <c r="G546" s="35">
        <f t="shared" si="17"/>
        <v>1</v>
      </c>
      <c r="H546" s="35">
        <f t="shared" si="18"/>
        <v>1</v>
      </c>
    </row>
    <row r="547" spans="1:8" ht="15" customHeight="1">
      <c r="A547" s="12" t="s">
        <v>50</v>
      </c>
      <c r="B547" s="12" t="s">
        <v>51</v>
      </c>
      <c r="C547" s="12" t="s">
        <v>2</v>
      </c>
      <c r="D547" s="12" t="s">
        <v>727</v>
      </c>
      <c r="E547" s="13">
        <v>6.2723481481481498</v>
      </c>
      <c r="F547" s="13">
        <v>1.5680870370370374</v>
      </c>
      <c r="G547" s="35">
        <f t="shared" si="17"/>
        <v>1</v>
      </c>
      <c r="H547" s="35">
        <f t="shared" si="18"/>
        <v>1</v>
      </c>
    </row>
    <row r="548" spans="1:8" ht="15" customHeight="1">
      <c r="A548" s="12" t="s">
        <v>1201</v>
      </c>
      <c r="B548" s="12" t="s">
        <v>1202</v>
      </c>
      <c r="C548" s="12" t="s">
        <v>746</v>
      </c>
      <c r="D548" s="12" t="s">
        <v>741</v>
      </c>
      <c r="E548" s="13">
        <v>31.990078367516102</v>
      </c>
      <c r="F548" s="13">
        <v>7.9975195918790254</v>
      </c>
      <c r="G548" s="35">
        <f t="shared" si="17"/>
        <v>7</v>
      </c>
      <c r="H548" s="35">
        <f t="shared" si="18"/>
        <v>7</v>
      </c>
    </row>
    <row r="549" spans="1:8" ht="15" customHeight="1">
      <c r="A549" s="12" t="s">
        <v>1280</v>
      </c>
      <c r="B549" s="12" t="s">
        <v>175</v>
      </c>
      <c r="C549" s="12" t="s">
        <v>745</v>
      </c>
      <c r="D549" s="12" t="s">
        <v>721</v>
      </c>
      <c r="E549" s="13">
        <v>18.119125076438348</v>
      </c>
      <c r="F549" s="13">
        <v>4.5297812691095869</v>
      </c>
      <c r="G549" s="35">
        <f t="shared" si="17"/>
        <v>4</v>
      </c>
      <c r="H549" s="35">
        <f t="shared" si="18"/>
        <v>4</v>
      </c>
    </row>
    <row r="550" spans="1:8" ht="15" customHeight="1">
      <c r="A550" s="12" t="s">
        <v>66</v>
      </c>
      <c r="B550" s="12" t="s">
        <v>27</v>
      </c>
      <c r="C550" s="12" t="s">
        <v>719</v>
      </c>
      <c r="D550" s="12" t="s">
        <v>726</v>
      </c>
      <c r="E550" s="13">
        <v>6.0942628571428603</v>
      </c>
      <c r="F550" s="13">
        <v>1.5235657142857151</v>
      </c>
      <c r="G550" s="35">
        <f t="shared" si="17"/>
        <v>1</v>
      </c>
      <c r="H550" s="35">
        <f t="shared" si="18"/>
        <v>1</v>
      </c>
    </row>
    <row r="551" spans="1:8" ht="15" customHeight="1">
      <c r="A551" s="12" t="s">
        <v>90</v>
      </c>
      <c r="B551" s="12" t="s">
        <v>388</v>
      </c>
      <c r="C551" s="12" t="s">
        <v>2</v>
      </c>
      <c r="D551" s="12" t="s">
        <v>750</v>
      </c>
      <c r="E551" s="13">
        <v>6.1022222222222204</v>
      </c>
      <c r="F551" s="13">
        <v>1.5255555555555551</v>
      </c>
      <c r="G551" s="35">
        <f t="shared" si="17"/>
        <v>1</v>
      </c>
      <c r="H551" s="35">
        <f t="shared" si="18"/>
        <v>1</v>
      </c>
    </row>
    <row r="552" spans="1:8" ht="15" customHeight="1">
      <c r="A552" s="12" t="s">
        <v>216</v>
      </c>
      <c r="B552" s="12" t="s">
        <v>761</v>
      </c>
      <c r="C552" s="12" t="s">
        <v>2</v>
      </c>
      <c r="D552" s="12" t="s">
        <v>738</v>
      </c>
      <c r="E552" s="13">
        <v>4</v>
      </c>
      <c r="F552" s="13">
        <v>1</v>
      </c>
      <c r="G552" s="35">
        <f t="shared" si="17"/>
        <v>1</v>
      </c>
      <c r="H552" s="35">
        <f t="shared" si="18"/>
        <v>1</v>
      </c>
    </row>
    <row r="553" spans="1:8" ht="15" customHeight="1">
      <c r="A553" s="12" t="s">
        <v>1564</v>
      </c>
      <c r="B553" s="12" t="s">
        <v>32</v>
      </c>
      <c r="C553" s="12" t="s">
        <v>3</v>
      </c>
      <c r="D553" s="12" t="s">
        <v>717</v>
      </c>
      <c r="E553" s="13">
        <v>8.1650804938271602</v>
      </c>
      <c r="F553" s="13">
        <v>2.04127012345679</v>
      </c>
      <c r="G553" s="35">
        <f t="shared" si="17"/>
        <v>2</v>
      </c>
      <c r="H553" s="35">
        <f t="shared" si="18"/>
        <v>2</v>
      </c>
    </row>
    <row r="554" spans="1:8" ht="15" customHeight="1">
      <c r="A554" s="12" t="s">
        <v>332</v>
      </c>
      <c r="B554" s="12" t="s">
        <v>961</v>
      </c>
      <c r="C554" s="12" t="s">
        <v>1</v>
      </c>
      <c r="D554" s="12" t="s">
        <v>725</v>
      </c>
      <c r="E554" s="13">
        <v>7.0312736507936497</v>
      </c>
      <c r="F554" s="13">
        <v>1.7578184126984124</v>
      </c>
      <c r="G554" s="35">
        <f t="shared" si="17"/>
        <v>1</v>
      </c>
      <c r="H554" s="35">
        <f t="shared" si="18"/>
        <v>1</v>
      </c>
    </row>
    <row r="555" spans="1:8" ht="15" customHeight="1">
      <c r="A555" s="12" t="s">
        <v>890</v>
      </c>
      <c r="B555" s="12" t="s">
        <v>90</v>
      </c>
      <c r="C555" s="12" t="s">
        <v>719</v>
      </c>
      <c r="D555" s="12" t="s">
        <v>742</v>
      </c>
      <c r="E555" s="13">
        <v>5.4340317460317502</v>
      </c>
      <c r="F555" s="13">
        <v>1.3585079365079376</v>
      </c>
      <c r="G555" s="35">
        <f t="shared" si="17"/>
        <v>1</v>
      </c>
      <c r="H555" s="35">
        <f t="shared" si="18"/>
        <v>1</v>
      </c>
    </row>
    <row r="556" spans="1:8" ht="15" customHeight="1">
      <c r="A556" s="12" t="s">
        <v>329</v>
      </c>
      <c r="B556" s="12" t="s">
        <v>554</v>
      </c>
      <c r="C556" s="12" t="s">
        <v>719</v>
      </c>
      <c r="D556" s="12" t="s">
        <v>720</v>
      </c>
      <c r="E556" s="13">
        <v>9.4428444444444395</v>
      </c>
      <c r="F556" s="13">
        <v>2.3607111111111099</v>
      </c>
      <c r="G556" s="35">
        <f t="shared" si="17"/>
        <v>2</v>
      </c>
      <c r="H556" s="35">
        <f t="shared" si="18"/>
        <v>2</v>
      </c>
    </row>
    <row r="557" spans="1:8" ht="15" customHeight="1">
      <c r="A557" s="12" t="s">
        <v>809</v>
      </c>
      <c r="B557" s="12" t="s">
        <v>61</v>
      </c>
      <c r="C557" s="12" t="s">
        <v>749</v>
      </c>
      <c r="D557" s="12" t="s">
        <v>723</v>
      </c>
      <c r="E557" s="13">
        <v>4</v>
      </c>
      <c r="F557" s="13">
        <v>1</v>
      </c>
      <c r="G557" s="35">
        <f t="shared" si="17"/>
        <v>1</v>
      </c>
      <c r="H557" s="35">
        <f t="shared" si="18"/>
        <v>1</v>
      </c>
    </row>
    <row r="558" spans="1:8" ht="15" customHeight="1">
      <c r="A558" s="12" t="s">
        <v>1560</v>
      </c>
      <c r="B558" s="12" t="s">
        <v>1559</v>
      </c>
      <c r="C558" s="12" t="s">
        <v>746</v>
      </c>
      <c r="D558" s="12" t="s">
        <v>737</v>
      </c>
      <c r="E558" s="13">
        <v>5.8444444444444397</v>
      </c>
      <c r="F558" s="13">
        <v>1.4611111111111099</v>
      </c>
      <c r="G558" s="35">
        <f t="shared" si="17"/>
        <v>1</v>
      </c>
      <c r="H558" s="35">
        <f t="shared" si="18"/>
        <v>1</v>
      </c>
    </row>
    <row r="559" spans="1:8" ht="15" customHeight="1">
      <c r="A559" s="12" t="s">
        <v>111</v>
      </c>
      <c r="B559" s="12" t="s">
        <v>1428</v>
      </c>
      <c r="C559" s="12" t="s">
        <v>2</v>
      </c>
      <c r="D559" s="12" t="s">
        <v>726</v>
      </c>
      <c r="E559" s="13">
        <v>11.086542760942761</v>
      </c>
      <c r="F559" s="13">
        <v>2.7716356902356902</v>
      </c>
      <c r="G559" s="35">
        <f t="shared" si="17"/>
        <v>2</v>
      </c>
      <c r="H559" s="35">
        <f t="shared" si="18"/>
        <v>2</v>
      </c>
    </row>
    <row r="560" spans="1:8" ht="15" customHeight="1">
      <c r="A560" s="12" t="s">
        <v>1526</v>
      </c>
      <c r="B560" s="12" t="s">
        <v>757</v>
      </c>
      <c r="C560" s="12" t="s">
        <v>2</v>
      </c>
      <c r="D560" s="12" t="s">
        <v>737</v>
      </c>
      <c r="E560" s="13">
        <v>6.52</v>
      </c>
      <c r="F560" s="13">
        <v>1.63</v>
      </c>
      <c r="G560" s="35">
        <f t="shared" si="17"/>
        <v>1</v>
      </c>
      <c r="H560" s="35">
        <f t="shared" si="18"/>
        <v>1</v>
      </c>
    </row>
    <row r="561" spans="1:8" ht="15" customHeight="1">
      <c r="A561" s="12" t="s">
        <v>1558</v>
      </c>
      <c r="B561" s="12" t="s">
        <v>260</v>
      </c>
      <c r="C561" s="12" t="s">
        <v>719</v>
      </c>
      <c r="D561" s="12" t="s">
        <v>733</v>
      </c>
      <c r="E561" s="13">
        <v>7.5907733333333312</v>
      </c>
      <c r="F561" s="13">
        <v>1.8976933333333328</v>
      </c>
      <c r="G561" s="35">
        <f t="shared" si="17"/>
        <v>1</v>
      </c>
      <c r="H561" s="35">
        <f t="shared" si="18"/>
        <v>1</v>
      </c>
    </row>
    <row r="562" spans="1:8" ht="15" customHeight="1">
      <c r="A562" s="12" t="s">
        <v>1562</v>
      </c>
      <c r="B562" s="12" t="s">
        <v>1561</v>
      </c>
      <c r="C562" s="12" t="s">
        <v>3</v>
      </c>
      <c r="D562" s="12" t="s">
        <v>728</v>
      </c>
      <c r="E562" s="13">
        <v>8.1087688888888891</v>
      </c>
      <c r="F562" s="13">
        <v>2.0271922222222223</v>
      </c>
      <c r="G562" s="35">
        <f t="shared" si="17"/>
        <v>2</v>
      </c>
      <c r="H562" s="35">
        <f t="shared" si="18"/>
        <v>2</v>
      </c>
    </row>
    <row r="563" spans="1:8" ht="15" customHeight="1">
      <c r="A563" s="12" t="s">
        <v>875</v>
      </c>
      <c r="B563" s="12" t="s">
        <v>61</v>
      </c>
      <c r="C563" s="12" t="s">
        <v>719</v>
      </c>
      <c r="D563" s="12" t="s">
        <v>737</v>
      </c>
      <c r="E563" s="13">
        <v>4.83195767195767</v>
      </c>
      <c r="F563" s="13">
        <v>1.2079894179894175</v>
      </c>
      <c r="G563" s="35">
        <f t="shared" si="17"/>
        <v>1</v>
      </c>
      <c r="H563" s="35">
        <f t="shared" si="18"/>
        <v>1</v>
      </c>
    </row>
    <row r="564" spans="1:8" ht="15" customHeight="1">
      <c r="A564" s="12" t="s">
        <v>1119</v>
      </c>
      <c r="B564" s="12" t="s">
        <v>830</v>
      </c>
      <c r="C564" s="12" t="s">
        <v>719</v>
      </c>
      <c r="D564" s="12" t="s">
        <v>724</v>
      </c>
      <c r="E564" s="13">
        <v>4.92761904761905</v>
      </c>
      <c r="F564" s="13">
        <v>1.2319047619047625</v>
      </c>
      <c r="G564" s="35">
        <f t="shared" si="17"/>
        <v>1</v>
      </c>
      <c r="H564" s="35">
        <f t="shared" si="18"/>
        <v>1</v>
      </c>
    </row>
    <row r="565" spans="1:8" ht="15" customHeight="1">
      <c r="A565" s="12" t="s">
        <v>1405</v>
      </c>
      <c r="B565" s="12" t="s">
        <v>70</v>
      </c>
      <c r="C565" s="12" t="s">
        <v>745</v>
      </c>
      <c r="D565" s="12" t="s">
        <v>725</v>
      </c>
      <c r="E565" s="13">
        <v>9.4576711111111109</v>
      </c>
      <c r="F565" s="13">
        <v>2.3644177777777777</v>
      </c>
      <c r="G565" s="35">
        <f t="shared" si="17"/>
        <v>2</v>
      </c>
      <c r="H565" s="35">
        <f t="shared" si="18"/>
        <v>2</v>
      </c>
    </row>
    <row r="566" spans="1:8" ht="15" customHeight="1">
      <c r="A566" s="12" t="s">
        <v>266</v>
      </c>
      <c r="B566" s="12" t="s">
        <v>759</v>
      </c>
      <c r="C566" s="12" t="s">
        <v>2</v>
      </c>
      <c r="D566" s="12" t="s">
        <v>731</v>
      </c>
      <c r="E566" s="13">
        <v>8.6949787654321007</v>
      </c>
      <c r="F566" s="13">
        <v>2.1737446913580252</v>
      </c>
      <c r="G566" s="35">
        <f t="shared" si="17"/>
        <v>2</v>
      </c>
      <c r="H566" s="35">
        <f t="shared" si="18"/>
        <v>2</v>
      </c>
    </row>
    <row r="567" spans="1:8" ht="15" customHeight="1">
      <c r="A567" s="12" t="s">
        <v>571</v>
      </c>
      <c r="B567" s="12" t="s">
        <v>118</v>
      </c>
      <c r="C567" s="12" t="s">
        <v>719</v>
      </c>
      <c r="D567" s="12" t="s">
        <v>717</v>
      </c>
      <c r="E567" s="13">
        <v>5.41806718482517</v>
      </c>
      <c r="F567" s="13">
        <v>1.3545167962062925</v>
      </c>
      <c r="G567" s="35">
        <f t="shared" si="17"/>
        <v>1</v>
      </c>
      <c r="H567" s="35">
        <f t="shared" si="18"/>
        <v>1</v>
      </c>
    </row>
    <row r="568" spans="1:8" ht="15" customHeight="1">
      <c r="A568" s="12" t="s">
        <v>446</v>
      </c>
      <c r="B568" s="12" t="s">
        <v>447</v>
      </c>
      <c r="C568" s="12" t="s">
        <v>745</v>
      </c>
      <c r="D568" s="12" t="s">
        <v>718</v>
      </c>
      <c r="E568" s="13">
        <v>4</v>
      </c>
      <c r="F568" s="13">
        <v>1</v>
      </c>
      <c r="G568" s="35">
        <f t="shared" si="17"/>
        <v>1</v>
      </c>
      <c r="H568" s="35">
        <f t="shared" si="18"/>
        <v>1</v>
      </c>
    </row>
    <row r="569" spans="1:8" ht="15" customHeight="1">
      <c r="A569" s="12" t="s">
        <v>787</v>
      </c>
      <c r="B569" s="12" t="s">
        <v>308</v>
      </c>
      <c r="C569" s="12" t="s">
        <v>749</v>
      </c>
      <c r="D569" s="12" t="s">
        <v>739</v>
      </c>
      <c r="E569" s="13">
        <v>4</v>
      </c>
      <c r="F569" s="13">
        <v>1</v>
      </c>
      <c r="G569" s="35">
        <f t="shared" si="17"/>
        <v>1</v>
      </c>
      <c r="H569" s="35">
        <f t="shared" si="18"/>
        <v>1</v>
      </c>
    </row>
    <row r="570" spans="1:8" ht="15" customHeight="1">
      <c r="A570" s="12" t="s">
        <v>1563</v>
      </c>
      <c r="B570" s="12" t="s">
        <v>30</v>
      </c>
      <c r="C570" s="12" t="s">
        <v>719</v>
      </c>
      <c r="D570" s="12" t="s">
        <v>720</v>
      </c>
      <c r="E570" s="13">
        <v>12.54181938749657</v>
      </c>
      <c r="F570" s="13">
        <v>3.1354548468741426</v>
      </c>
      <c r="G570" s="35">
        <f t="shared" si="17"/>
        <v>3</v>
      </c>
      <c r="H570" s="35">
        <f t="shared" si="18"/>
        <v>3</v>
      </c>
    </row>
    <row r="571" spans="1:8" ht="15" customHeight="1">
      <c r="A571" s="12" t="s">
        <v>1191</v>
      </c>
      <c r="B571" s="12" t="s">
        <v>54</v>
      </c>
      <c r="C571" s="12" t="s">
        <v>2</v>
      </c>
      <c r="D571" s="12" t="s">
        <v>733</v>
      </c>
      <c r="E571" s="13">
        <v>9.1449388067557891</v>
      </c>
      <c r="F571" s="13">
        <v>2.2862347016889473</v>
      </c>
      <c r="G571" s="35">
        <f t="shared" si="17"/>
        <v>2</v>
      </c>
      <c r="H571" s="35">
        <f t="shared" si="18"/>
        <v>2</v>
      </c>
    </row>
    <row r="572" spans="1:8" ht="15" customHeight="1">
      <c r="A572" s="12" t="s">
        <v>148</v>
      </c>
      <c r="B572" s="12" t="s">
        <v>236</v>
      </c>
      <c r="C572" s="12" t="s">
        <v>746</v>
      </c>
      <c r="D572" s="12" t="s">
        <v>716</v>
      </c>
      <c r="E572" s="13">
        <v>7.3574281481481503</v>
      </c>
      <c r="F572" s="13">
        <v>1.8393570370370376</v>
      </c>
      <c r="G572" s="35">
        <f t="shared" si="17"/>
        <v>1</v>
      </c>
      <c r="H572" s="35">
        <f t="shared" si="18"/>
        <v>1</v>
      </c>
    </row>
    <row r="573" spans="1:8" ht="15" customHeight="1">
      <c r="A573" s="12" t="s">
        <v>889</v>
      </c>
      <c r="B573" s="12" t="s">
        <v>770</v>
      </c>
      <c r="C573" s="12" t="s">
        <v>751</v>
      </c>
      <c r="D573" s="12" t="s">
        <v>737</v>
      </c>
      <c r="E573" s="13">
        <v>7.0279856084655989</v>
      </c>
      <c r="F573" s="13">
        <v>1.7569964021163997</v>
      </c>
      <c r="G573" s="35">
        <f t="shared" si="17"/>
        <v>1</v>
      </c>
      <c r="H573" s="35">
        <f t="shared" si="18"/>
        <v>1</v>
      </c>
    </row>
    <row r="574" spans="1:8" ht="15" customHeight="1">
      <c r="A574" s="12" t="s">
        <v>1567</v>
      </c>
      <c r="B574" s="12" t="s">
        <v>1566</v>
      </c>
      <c r="C574" s="12" t="s">
        <v>1</v>
      </c>
      <c r="D574" s="12" t="s">
        <v>713</v>
      </c>
      <c r="E574" s="13">
        <v>11.6522824691358</v>
      </c>
      <c r="F574" s="13">
        <v>2.91307061728395</v>
      </c>
      <c r="G574" s="35">
        <f t="shared" si="17"/>
        <v>2</v>
      </c>
      <c r="H574" s="35">
        <f t="shared" si="18"/>
        <v>2</v>
      </c>
    </row>
    <row r="575" spans="1:8" ht="15" customHeight="1">
      <c r="A575" s="12" t="s">
        <v>646</v>
      </c>
      <c r="B575" s="12" t="s">
        <v>72</v>
      </c>
      <c r="C575" s="12" t="s">
        <v>749</v>
      </c>
      <c r="D575" s="12" t="s">
        <v>720</v>
      </c>
      <c r="E575" s="13">
        <v>11.75406696296297</v>
      </c>
      <c r="F575" s="13">
        <v>2.9385167407407424</v>
      </c>
      <c r="G575" s="35">
        <f t="shared" si="17"/>
        <v>2</v>
      </c>
      <c r="H575" s="35">
        <f t="shared" si="18"/>
        <v>2</v>
      </c>
    </row>
    <row r="576" spans="1:8" ht="15" customHeight="1">
      <c r="A576" s="12" t="s">
        <v>1085</v>
      </c>
      <c r="B576" s="12" t="s">
        <v>1565</v>
      </c>
      <c r="C576" s="12" t="s">
        <v>751</v>
      </c>
      <c r="D576" s="12" t="s">
        <v>729</v>
      </c>
      <c r="E576" s="13">
        <v>14.19103525925925</v>
      </c>
      <c r="F576" s="13">
        <v>3.5477588148148125</v>
      </c>
      <c r="G576" s="35">
        <f t="shared" si="17"/>
        <v>3</v>
      </c>
      <c r="H576" s="35">
        <f t="shared" si="18"/>
        <v>3</v>
      </c>
    </row>
    <row r="577" spans="1:8" ht="15" customHeight="1">
      <c r="A577" s="12" t="s">
        <v>1238</v>
      </c>
      <c r="B577" s="12" t="s">
        <v>995</v>
      </c>
      <c r="C577" s="12" t="s">
        <v>749</v>
      </c>
      <c r="D577" s="12" t="s">
        <v>741</v>
      </c>
      <c r="E577" s="13">
        <v>12.495741054993228</v>
      </c>
      <c r="F577" s="13">
        <v>3.1239352637483071</v>
      </c>
      <c r="G577" s="35">
        <f t="shared" si="17"/>
        <v>3</v>
      </c>
      <c r="H577" s="35">
        <f t="shared" si="18"/>
        <v>3</v>
      </c>
    </row>
    <row r="578" spans="1:8" ht="15" customHeight="1">
      <c r="A578" s="12" t="s">
        <v>1079</v>
      </c>
      <c r="B578" s="12" t="s">
        <v>58</v>
      </c>
      <c r="C578" s="12" t="s">
        <v>2</v>
      </c>
      <c r="D578" s="12" t="s">
        <v>724</v>
      </c>
      <c r="E578" s="13">
        <v>9.5629612698412707</v>
      </c>
      <c r="F578" s="13">
        <v>2.3907403174603177</v>
      </c>
      <c r="G578" s="35">
        <f t="shared" ref="G578:G641" si="19">ROUNDDOWN(F578,0)</f>
        <v>2</v>
      </c>
      <c r="H578" s="35">
        <f t="shared" si="18"/>
        <v>2</v>
      </c>
    </row>
    <row r="579" spans="1:8" ht="15" customHeight="1">
      <c r="A579" s="12" t="s">
        <v>254</v>
      </c>
      <c r="B579" s="12" t="s">
        <v>224</v>
      </c>
      <c r="C579" s="12" t="s">
        <v>1</v>
      </c>
      <c r="D579" s="12" t="s">
        <v>722</v>
      </c>
      <c r="E579" s="13">
        <v>5.2433862433862402</v>
      </c>
      <c r="F579" s="13">
        <v>1.31084656084656</v>
      </c>
      <c r="G579" s="35">
        <f t="shared" si="19"/>
        <v>1</v>
      </c>
      <c r="H579" s="35">
        <f t="shared" ref="H579:H642" si="20">IF(G579&lt;1,1,G579)</f>
        <v>1</v>
      </c>
    </row>
    <row r="580" spans="1:8" ht="15" customHeight="1">
      <c r="A580" s="12" t="s">
        <v>1432</v>
      </c>
      <c r="B580" s="12" t="s">
        <v>761</v>
      </c>
      <c r="C580" s="12" t="s">
        <v>3</v>
      </c>
      <c r="D580" s="12" t="s">
        <v>742</v>
      </c>
      <c r="E580" s="13">
        <v>33.111204894240103</v>
      </c>
      <c r="F580" s="13">
        <v>8.2778012235600258</v>
      </c>
      <c r="G580" s="35">
        <f t="shared" si="19"/>
        <v>8</v>
      </c>
      <c r="H580" s="35">
        <f t="shared" si="20"/>
        <v>8</v>
      </c>
    </row>
    <row r="581" spans="1:8" ht="15" customHeight="1">
      <c r="A581" s="12" t="s">
        <v>238</v>
      </c>
      <c r="B581" s="12" t="s">
        <v>1423</v>
      </c>
      <c r="C581" s="12" t="s">
        <v>2</v>
      </c>
      <c r="D581" s="12" t="s">
        <v>735</v>
      </c>
      <c r="E581" s="13">
        <v>16.994603851851849</v>
      </c>
      <c r="F581" s="13">
        <v>4.2486509629629623</v>
      </c>
      <c r="G581" s="35">
        <f t="shared" si="19"/>
        <v>4</v>
      </c>
      <c r="H581" s="35">
        <f t="shared" si="20"/>
        <v>4</v>
      </c>
    </row>
    <row r="582" spans="1:8" ht="15" customHeight="1">
      <c r="A582" s="12" t="s">
        <v>71</v>
      </c>
      <c r="B582" s="12" t="s">
        <v>72</v>
      </c>
      <c r="C582" s="12" t="s">
        <v>1</v>
      </c>
      <c r="D582" s="12" t="s">
        <v>715</v>
      </c>
      <c r="E582" s="13">
        <v>5.4555911111111097</v>
      </c>
      <c r="F582" s="13">
        <v>1.3638977777777774</v>
      </c>
      <c r="G582" s="35">
        <f t="shared" si="19"/>
        <v>1</v>
      </c>
      <c r="H582" s="35">
        <f t="shared" si="20"/>
        <v>1</v>
      </c>
    </row>
    <row r="583" spans="1:8" ht="15" customHeight="1">
      <c r="A583" s="12" t="s">
        <v>650</v>
      </c>
      <c r="B583" s="12" t="s">
        <v>1118</v>
      </c>
      <c r="C583" s="12" t="s">
        <v>746</v>
      </c>
      <c r="D583" s="12" t="s">
        <v>732</v>
      </c>
      <c r="E583" s="13">
        <v>8.2794317460317508</v>
      </c>
      <c r="F583" s="13">
        <v>2.0698579365079377</v>
      </c>
      <c r="G583" s="35">
        <f t="shared" si="19"/>
        <v>2</v>
      </c>
      <c r="H583" s="35">
        <f t="shared" si="20"/>
        <v>2</v>
      </c>
    </row>
    <row r="584" spans="1:8" ht="15" customHeight="1">
      <c r="A584" s="12" t="s">
        <v>548</v>
      </c>
      <c r="B584" s="12" t="s">
        <v>754</v>
      </c>
      <c r="C584" s="12" t="s">
        <v>751</v>
      </c>
      <c r="D584" s="12" t="s">
        <v>723</v>
      </c>
      <c r="E584" s="13">
        <v>7.0632736507936498</v>
      </c>
      <c r="F584" s="13">
        <v>1.7658184126984124</v>
      </c>
      <c r="G584" s="35">
        <f t="shared" si="19"/>
        <v>1</v>
      </c>
      <c r="H584" s="35">
        <f t="shared" si="20"/>
        <v>1</v>
      </c>
    </row>
    <row r="585" spans="1:8" ht="15" customHeight="1">
      <c r="A585" s="12" t="s">
        <v>773</v>
      </c>
      <c r="B585" s="12" t="s">
        <v>1555</v>
      </c>
      <c r="C585" s="12" t="s">
        <v>1</v>
      </c>
      <c r="D585" s="12" t="s">
        <v>716</v>
      </c>
      <c r="E585" s="13">
        <v>11.76935703703704</v>
      </c>
      <c r="F585" s="13">
        <v>2.9423392592592599</v>
      </c>
      <c r="G585" s="35">
        <f t="shared" si="19"/>
        <v>2</v>
      </c>
      <c r="H585" s="35">
        <f t="shared" si="20"/>
        <v>2</v>
      </c>
    </row>
    <row r="586" spans="1:8" ht="15" customHeight="1">
      <c r="A586" s="12" t="s">
        <v>897</v>
      </c>
      <c r="B586" s="12" t="s">
        <v>118</v>
      </c>
      <c r="C586" s="12" t="s">
        <v>1</v>
      </c>
      <c r="D586" s="12" t="s">
        <v>725</v>
      </c>
      <c r="E586" s="13">
        <v>4</v>
      </c>
      <c r="F586" s="13">
        <v>1</v>
      </c>
      <c r="G586" s="35">
        <f t="shared" si="19"/>
        <v>1</v>
      </c>
      <c r="H586" s="35">
        <f t="shared" si="20"/>
        <v>1</v>
      </c>
    </row>
    <row r="587" spans="1:8" ht="15" customHeight="1">
      <c r="A587" s="12" t="s">
        <v>782</v>
      </c>
      <c r="B587" s="12" t="s">
        <v>85</v>
      </c>
      <c r="C587" s="12" t="s">
        <v>745</v>
      </c>
      <c r="D587" s="12" t="s">
        <v>729</v>
      </c>
      <c r="E587" s="13">
        <v>4</v>
      </c>
      <c r="F587" s="13">
        <v>1</v>
      </c>
      <c r="G587" s="35">
        <f t="shared" si="19"/>
        <v>1</v>
      </c>
      <c r="H587" s="35">
        <f t="shared" si="20"/>
        <v>1</v>
      </c>
    </row>
    <row r="588" spans="1:8" ht="15" customHeight="1">
      <c r="A588" s="12" t="s">
        <v>385</v>
      </c>
      <c r="B588" s="12" t="s">
        <v>175</v>
      </c>
      <c r="C588" s="12" t="s">
        <v>1</v>
      </c>
      <c r="D588" s="12" t="s">
        <v>726</v>
      </c>
      <c r="E588" s="13">
        <v>4</v>
      </c>
      <c r="F588" s="13">
        <v>1</v>
      </c>
      <c r="G588" s="35">
        <f t="shared" si="19"/>
        <v>1</v>
      </c>
      <c r="H588" s="35">
        <f t="shared" si="20"/>
        <v>1</v>
      </c>
    </row>
    <row r="589" spans="1:8" ht="15" customHeight="1">
      <c r="A589" s="12" t="s">
        <v>1106</v>
      </c>
      <c r="B589" s="12" t="s">
        <v>158</v>
      </c>
      <c r="C589" s="12" t="s">
        <v>749</v>
      </c>
      <c r="D589" s="12" t="s">
        <v>739</v>
      </c>
      <c r="E589" s="13">
        <v>6.0815898412698406</v>
      </c>
      <c r="F589" s="13">
        <v>1.5203974603174601</v>
      </c>
      <c r="G589" s="35">
        <f t="shared" si="19"/>
        <v>1</v>
      </c>
      <c r="H589" s="35">
        <f t="shared" si="20"/>
        <v>1</v>
      </c>
    </row>
    <row r="590" spans="1:8" ht="15" customHeight="1">
      <c r="A590" s="12" t="s">
        <v>1554</v>
      </c>
      <c r="B590" s="12" t="s">
        <v>674</v>
      </c>
      <c r="C590" s="12" t="s">
        <v>1</v>
      </c>
      <c r="D590" s="12" t="s">
        <v>734</v>
      </c>
      <c r="E590" s="13">
        <v>7.8419847619047705</v>
      </c>
      <c r="F590" s="13">
        <v>1.9604961904761926</v>
      </c>
      <c r="G590" s="35">
        <f t="shared" si="19"/>
        <v>1</v>
      </c>
      <c r="H590" s="35">
        <f t="shared" si="20"/>
        <v>1</v>
      </c>
    </row>
    <row r="591" spans="1:8" ht="15" customHeight="1">
      <c r="A591" s="12" t="s">
        <v>432</v>
      </c>
      <c r="B591" s="12" t="s">
        <v>269</v>
      </c>
      <c r="C591" s="12" t="s">
        <v>2</v>
      </c>
      <c r="D591" s="12" t="s">
        <v>750</v>
      </c>
      <c r="E591" s="13">
        <v>4.9555555555555602</v>
      </c>
      <c r="F591" s="13">
        <v>1.23888888888889</v>
      </c>
      <c r="G591" s="35">
        <f t="shared" si="19"/>
        <v>1</v>
      </c>
      <c r="H591" s="35">
        <f t="shared" si="20"/>
        <v>1</v>
      </c>
    </row>
    <row r="592" spans="1:8" ht="15" customHeight="1">
      <c r="A592" s="12" t="s">
        <v>264</v>
      </c>
      <c r="B592" s="12" t="s">
        <v>163</v>
      </c>
      <c r="C592" s="12" t="s">
        <v>746</v>
      </c>
      <c r="D592" s="12" t="s">
        <v>713</v>
      </c>
      <c r="E592" s="13">
        <v>28.61552482181105</v>
      </c>
      <c r="F592" s="13">
        <v>7.1538812054527625</v>
      </c>
      <c r="G592" s="35">
        <f t="shared" si="19"/>
        <v>7</v>
      </c>
      <c r="H592" s="35">
        <f t="shared" si="20"/>
        <v>7</v>
      </c>
    </row>
    <row r="593" spans="1:8" ht="15" customHeight="1">
      <c r="A593" s="12" t="s">
        <v>1484</v>
      </c>
      <c r="B593" s="12" t="s">
        <v>296</v>
      </c>
      <c r="C593" s="12" t="s">
        <v>2</v>
      </c>
      <c r="D593" s="12" t="s">
        <v>730</v>
      </c>
      <c r="E593" s="13">
        <v>6.0222222222222204</v>
      </c>
      <c r="F593" s="13">
        <v>1.5055555555555551</v>
      </c>
      <c r="G593" s="35">
        <f t="shared" si="19"/>
        <v>1</v>
      </c>
      <c r="H593" s="35">
        <f t="shared" si="20"/>
        <v>1</v>
      </c>
    </row>
    <row r="594" spans="1:8" ht="15" customHeight="1">
      <c r="A594" s="12" t="s">
        <v>1477</v>
      </c>
      <c r="B594" s="12" t="s">
        <v>205</v>
      </c>
      <c r="C594" s="12" t="s">
        <v>745</v>
      </c>
      <c r="D594" s="12" t="s">
        <v>720</v>
      </c>
      <c r="E594" s="13">
        <v>9.2593422222222195</v>
      </c>
      <c r="F594" s="13">
        <v>2.3148355555555549</v>
      </c>
      <c r="G594" s="35">
        <f t="shared" si="19"/>
        <v>2</v>
      </c>
      <c r="H594" s="35">
        <f t="shared" si="20"/>
        <v>2</v>
      </c>
    </row>
    <row r="595" spans="1:8" ht="15" customHeight="1">
      <c r="A595" s="12" t="s">
        <v>984</v>
      </c>
      <c r="B595" s="12" t="s">
        <v>162</v>
      </c>
      <c r="C595" s="12" t="s">
        <v>749</v>
      </c>
      <c r="D595" s="12" t="s">
        <v>716</v>
      </c>
      <c r="E595" s="13">
        <v>14.803387877232471</v>
      </c>
      <c r="F595" s="13">
        <v>3.7008469693081176</v>
      </c>
      <c r="G595" s="35">
        <f t="shared" si="19"/>
        <v>3</v>
      </c>
      <c r="H595" s="35">
        <f t="shared" si="20"/>
        <v>3</v>
      </c>
    </row>
    <row r="596" spans="1:8" ht="15" customHeight="1">
      <c r="A596" s="12" t="s">
        <v>123</v>
      </c>
      <c r="B596" s="12" t="s">
        <v>162</v>
      </c>
      <c r="C596" s="12" t="s">
        <v>2</v>
      </c>
      <c r="D596" s="12" t="s">
        <v>742</v>
      </c>
      <c r="E596" s="13">
        <v>7.7663037037037004</v>
      </c>
      <c r="F596" s="13">
        <v>1.9415759259259251</v>
      </c>
      <c r="G596" s="35">
        <f t="shared" si="19"/>
        <v>1</v>
      </c>
      <c r="H596" s="35">
        <f t="shared" si="20"/>
        <v>1</v>
      </c>
    </row>
    <row r="597" spans="1:8" ht="15" customHeight="1">
      <c r="A597" s="12" t="s">
        <v>1556</v>
      </c>
      <c r="B597" s="12" t="s">
        <v>494</v>
      </c>
      <c r="C597" s="12" t="s">
        <v>3</v>
      </c>
      <c r="D597" s="12" t="s">
        <v>739</v>
      </c>
      <c r="E597" s="13">
        <v>5.4329932980599605</v>
      </c>
      <c r="F597" s="13">
        <v>1.3582483245149901</v>
      </c>
      <c r="G597" s="35">
        <f t="shared" si="19"/>
        <v>1</v>
      </c>
      <c r="H597" s="35">
        <f t="shared" si="20"/>
        <v>1</v>
      </c>
    </row>
    <row r="598" spans="1:8" ht="15" customHeight="1">
      <c r="A598" s="12" t="s">
        <v>223</v>
      </c>
      <c r="B598" s="12" t="s">
        <v>190</v>
      </c>
      <c r="C598" s="12" t="s">
        <v>2</v>
      </c>
      <c r="D598" s="12" t="s">
        <v>713</v>
      </c>
      <c r="E598" s="13">
        <v>8.0882903703703697</v>
      </c>
      <c r="F598" s="13">
        <v>2.0220725925925924</v>
      </c>
      <c r="G598" s="35">
        <f t="shared" si="19"/>
        <v>2</v>
      </c>
      <c r="H598" s="35">
        <f t="shared" si="20"/>
        <v>2</v>
      </c>
    </row>
    <row r="599" spans="1:8" ht="15" customHeight="1">
      <c r="A599" s="12" t="s">
        <v>1249</v>
      </c>
      <c r="B599" s="12" t="s">
        <v>195</v>
      </c>
      <c r="C599" s="12" t="s">
        <v>719</v>
      </c>
      <c r="D599" s="12" t="s">
        <v>718</v>
      </c>
      <c r="E599" s="13">
        <v>9.2006888183421598</v>
      </c>
      <c r="F599" s="13">
        <v>2.3001722045855399</v>
      </c>
      <c r="G599" s="35">
        <f t="shared" si="19"/>
        <v>2</v>
      </c>
      <c r="H599" s="35">
        <f t="shared" si="20"/>
        <v>2</v>
      </c>
    </row>
    <row r="600" spans="1:8" ht="15" customHeight="1">
      <c r="A600" s="12" t="s">
        <v>1148</v>
      </c>
      <c r="B600" s="12" t="s">
        <v>166</v>
      </c>
      <c r="C600" s="12" t="s">
        <v>746</v>
      </c>
      <c r="D600" s="12" t="s">
        <v>730</v>
      </c>
      <c r="E600" s="13">
        <v>15.799758353909459</v>
      </c>
      <c r="F600" s="13">
        <v>3.9499395884773647</v>
      </c>
      <c r="G600" s="35">
        <f t="shared" si="19"/>
        <v>3</v>
      </c>
      <c r="H600" s="35">
        <f t="shared" si="20"/>
        <v>3</v>
      </c>
    </row>
    <row r="601" spans="1:8" ht="15" customHeight="1">
      <c r="A601" s="12" t="s">
        <v>302</v>
      </c>
      <c r="B601" s="12" t="s">
        <v>47</v>
      </c>
      <c r="C601" s="12" t="s">
        <v>719</v>
      </c>
      <c r="D601" s="12" t="s">
        <v>863</v>
      </c>
      <c r="E601" s="13">
        <v>4.5644444444444403</v>
      </c>
      <c r="F601" s="13">
        <v>1.1411111111111101</v>
      </c>
      <c r="G601" s="35">
        <f t="shared" si="19"/>
        <v>1</v>
      </c>
      <c r="H601" s="35">
        <f t="shared" si="20"/>
        <v>1</v>
      </c>
    </row>
    <row r="602" spans="1:8" ht="15" customHeight="1">
      <c r="A602" s="12" t="s">
        <v>235</v>
      </c>
      <c r="B602" s="12" t="s">
        <v>118</v>
      </c>
      <c r="C602" s="12" t="s">
        <v>745</v>
      </c>
      <c r="D602" s="12" t="s">
        <v>750</v>
      </c>
      <c r="E602" s="13">
        <v>7.2311111111111099</v>
      </c>
      <c r="F602" s="13">
        <v>1.8077777777777775</v>
      </c>
      <c r="G602" s="35">
        <f t="shared" si="19"/>
        <v>1</v>
      </c>
      <c r="H602" s="35">
        <f t="shared" si="20"/>
        <v>1</v>
      </c>
    </row>
    <row r="603" spans="1:8" ht="15" customHeight="1">
      <c r="A603" s="12" t="s">
        <v>1557</v>
      </c>
      <c r="B603" s="12" t="s">
        <v>224</v>
      </c>
      <c r="C603" s="12" t="s">
        <v>746</v>
      </c>
      <c r="D603" s="12" t="s">
        <v>733</v>
      </c>
      <c r="E603" s="13">
        <v>19.204415892255899</v>
      </c>
      <c r="F603" s="13">
        <v>4.8011039730639746</v>
      </c>
      <c r="G603" s="35">
        <f t="shared" si="19"/>
        <v>4</v>
      </c>
      <c r="H603" s="35">
        <f t="shared" si="20"/>
        <v>4</v>
      </c>
    </row>
    <row r="604" spans="1:8" ht="15" customHeight="1">
      <c r="A604" s="12" t="s">
        <v>1253</v>
      </c>
      <c r="B604" s="12" t="s">
        <v>442</v>
      </c>
      <c r="C604" s="12" t="s">
        <v>745</v>
      </c>
      <c r="D604" s="12" t="s">
        <v>726</v>
      </c>
      <c r="E604" s="13">
        <v>13.88717774234224</v>
      </c>
      <c r="F604" s="13">
        <v>3.4717944355855601</v>
      </c>
      <c r="G604" s="35">
        <f t="shared" si="19"/>
        <v>3</v>
      </c>
      <c r="H604" s="35">
        <f t="shared" si="20"/>
        <v>3</v>
      </c>
    </row>
    <row r="605" spans="1:8" ht="15" customHeight="1">
      <c r="A605" s="12" t="s">
        <v>1171</v>
      </c>
      <c r="B605" s="12" t="s">
        <v>500</v>
      </c>
      <c r="C605" s="12" t="s">
        <v>745</v>
      </c>
      <c r="D605" s="12" t="s">
        <v>718</v>
      </c>
      <c r="E605" s="13">
        <v>4</v>
      </c>
      <c r="F605" s="13">
        <v>1</v>
      </c>
      <c r="G605" s="35">
        <f t="shared" si="19"/>
        <v>1</v>
      </c>
      <c r="H605" s="35">
        <f t="shared" si="20"/>
        <v>1</v>
      </c>
    </row>
    <row r="606" spans="1:8" ht="15" customHeight="1">
      <c r="A606" s="12" t="s">
        <v>656</v>
      </c>
      <c r="B606" s="12" t="s">
        <v>162</v>
      </c>
      <c r="C606" s="12" t="s">
        <v>746</v>
      </c>
      <c r="D606" s="12" t="s">
        <v>718</v>
      </c>
      <c r="E606" s="13">
        <v>5.6666666666666696</v>
      </c>
      <c r="F606" s="13">
        <v>1.4166666666666674</v>
      </c>
      <c r="G606" s="35">
        <f t="shared" si="19"/>
        <v>1</v>
      </c>
      <c r="H606" s="35">
        <f t="shared" si="20"/>
        <v>1</v>
      </c>
    </row>
    <row r="607" spans="1:8" ht="15" customHeight="1">
      <c r="A607" s="12" t="s">
        <v>419</v>
      </c>
      <c r="B607" s="12" t="s">
        <v>311</v>
      </c>
      <c r="C607" s="12" t="s">
        <v>745</v>
      </c>
      <c r="D607" s="12" t="s">
        <v>739</v>
      </c>
      <c r="E607" s="13">
        <v>7.1400262433862398</v>
      </c>
      <c r="F607" s="13">
        <v>1.78500656084656</v>
      </c>
      <c r="G607" s="35">
        <f t="shared" si="19"/>
        <v>1</v>
      </c>
      <c r="H607" s="35">
        <f t="shared" si="20"/>
        <v>1</v>
      </c>
    </row>
    <row r="608" spans="1:8" ht="15" customHeight="1">
      <c r="A608" s="12" t="s">
        <v>452</v>
      </c>
      <c r="B608" s="12" t="s">
        <v>242</v>
      </c>
      <c r="C608" s="12" t="s">
        <v>745</v>
      </c>
      <c r="D608" s="12" t="s">
        <v>738</v>
      </c>
      <c r="E608" s="13">
        <v>10.12009185185185</v>
      </c>
      <c r="F608" s="13">
        <v>2.5300229629629625</v>
      </c>
      <c r="G608" s="35">
        <f t="shared" si="19"/>
        <v>2</v>
      </c>
      <c r="H608" s="35">
        <f t="shared" si="20"/>
        <v>2</v>
      </c>
    </row>
    <row r="609" spans="1:8" ht="15" customHeight="1">
      <c r="A609" s="12" t="s">
        <v>895</v>
      </c>
      <c r="B609" s="12" t="s">
        <v>605</v>
      </c>
      <c r="C609" s="12" t="s">
        <v>719</v>
      </c>
      <c r="D609" s="12" t="s">
        <v>721</v>
      </c>
      <c r="E609" s="13">
        <v>4</v>
      </c>
      <c r="F609" s="13">
        <v>1</v>
      </c>
      <c r="G609" s="35">
        <f t="shared" si="19"/>
        <v>1</v>
      </c>
      <c r="H609" s="35">
        <f t="shared" si="20"/>
        <v>1</v>
      </c>
    </row>
    <row r="610" spans="1:8" ht="15" customHeight="1">
      <c r="A610" s="12" t="s">
        <v>145</v>
      </c>
      <c r="B610" s="12" t="s">
        <v>28</v>
      </c>
      <c r="C610" s="12" t="s">
        <v>719</v>
      </c>
      <c r="D610" s="12" t="s">
        <v>728</v>
      </c>
      <c r="E610" s="13">
        <v>4.6744804232804196</v>
      </c>
      <c r="F610" s="13">
        <v>1.1686201058201049</v>
      </c>
      <c r="G610" s="35">
        <f t="shared" si="19"/>
        <v>1</v>
      </c>
      <c r="H610" s="35">
        <f t="shared" si="20"/>
        <v>1</v>
      </c>
    </row>
    <row r="611" spans="1:8" ht="15" customHeight="1">
      <c r="A611" s="12" t="s">
        <v>415</v>
      </c>
      <c r="B611" s="12" t="s">
        <v>169</v>
      </c>
      <c r="C611" s="12" t="s">
        <v>746</v>
      </c>
      <c r="D611" s="12" t="s">
        <v>726</v>
      </c>
      <c r="E611" s="13">
        <v>8.3839936507936503</v>
      </c>
      <c r="F611" s="13">
        <v>2.0959984126984126</v>
      </c>
      <c r="G611" s="35">
        <f t="shared" si="19"/>
        <v>2</v>
      </c>
      <c r="H611" s="35">
        <f t="shared" si="20"/>
        <v>2</v>
      </c>
    </row>
    <row r="612" spans="1:8" ht="15" customHeight="1">
      <c r="A612" s="12" t="s">
        <v>142</v>
      </c>
      <c r="B612" s="12" t="s">
        <v>143</v>
      </c>
      <c r="C612" s="12" t="s">
        <v>746</v>
      </c>
      <c r="D612" s="12" t="s">
        <v>734</v>
      </c>
      <c r="E612" s="13">
        <v>23.584610770072491</v>
      </c>
      <c r="F612" s="13">
        <v>5.8961526925181227</v>
      </c>
      <c r="G612" s="35">
        <f t="shared" si="19"/>
        <v>5</v>
      </c>
      <c r="H612" s="35">
        <f t="shared" si="20"/>
        <v>5</v>
      </c>
    </row>
    <row r="613" spans="1:8" ht="15" customHeight="1">
      <c r="A613" s="12" t="s">
        <v>46</v>
      </c>
      <c r="B613" s="12" t="s">
        <v>47</v>
      </c>
      <c r="C613" s="12" t="s">
        <v>1</v>
      </c>
      <c r="D613" s="12" t="s">
        <v>863</v>
      </c>
      <c r="E613" s="13">
        <v>5.7664033862433897</v>
      </c>
      <c r="F613" s="13">
        <v>1.4416008465608474</v>
      </c>
      <c r="G613" s="35">
        <f t="shared" si="19"/>
        <v>1</v>
      </c>
      <c r="H613" s="35">
        <f t="shared" si="20"/>
        <v>1</v>
      </c>
    </row>
    <row r="614" spans="1:8" ht="15" customHeight="1">
      <c r="A614" s="12" t="s">
        <v>1122</v>
      </c>
      <c r="B614" s="12" t="s">
        <v>350</v>
      </c>
      <c r="C614" s="12" t="s">
        <v>719</v>
      </c>
      <c r="D614" s="12" t="s">
        <v>729</v>
      </c>
      <c r="E614" s="13">
        <v>7.3781902222222309</v>
      </c>
      <c r="F614" s="13">
        <v>1.8445475555555577</v>
      </c>
      <c r="G614" s="35">
        <f t="shared" si="19"/>
        <v>1</v>
      </c>
      <c r="H614" s="35">
        <f t="shared" si="20"/>
        <v>1</v>
      </c>
    </row>
    <row r="615" spans="1:8" ht="15" customHeight="1">
      <c r="A615" s="12" t="s">
        <v>1579</v>
      </c>
      <c r="B615" s="12" t="s">
        <v>1578</v>
      </c>
      <c r="C615" s="12" t="s">
        <v>3</v>
      </c>
      <c r="D615" s="12" t="s">
        <v>716</v>
      </c>
      <c r="E615" s="13">
        <v>9.9313777777777705</v>
      </c>
      <c r="F615" s="13">
        <v>2.4828444444444426</v>
      </c>
      <c r="G615" s="35">
        <f t="shared" si="19"/>
        <v>2</v>
      </c>
      <c r="H615" s="35">
        <f t="shared" si="20"/>
        <v>2</v>
      </c>
    </row>
    <row r="616" spans="1:8" ht="15" customHeight="1">
      <c r="A616" s="12" t="s">
        <v>1422</v>
      </c>
      <c r="B616" s="12" t="s">
        <v>90</v>
      </c>
      <c r="C616" s="12" t="s">
        <v>745</v>
      </c>
      <c r="D616" s="12" t="s">
        <v>726</v>
      </c>
      <c r="E616" s="13">
        <v>7.2921487125220503</v>
      </c>
      <c r="F616" s="13">
        <v>1.8230371781305126</v>
      </c>
      <c r="G616" s="35">
        <f t="shared" si="19"/>
        <v>1</v>
      </c>
      <c r="H616" s="35">
        <f t="shared" si="20"/>
        <v>1</v>
      </c>
    </row>
    <row r="617" spans="1:8" ht="15" customHeight="1">
      <c r="A617" s="12" t="s">
        <v>1284</v>
      </c>
      <c r="B617" s="12" t="s">
        <v>82</v>
      </c>
      <c r="C617" s="12" t="s">
        <v>745</v>
      </c>
      <c r="D617" s="12" t="s">
        <v>717</v>
      </c>
      <c r="E617" s="13">
        <v>9.7581081481481498</v>
      </c>
      <c r="F617" s="13">
        <v>2.4395270370370374</v>
      </c>
      <c r="G617" s="35">
        <f t="shared" si="19"/>
        <v>2</v>
      </c>
      <c r="H617" s="35">
        <f t="shared" si="20"/>
        <v>2</v>
      </c>
    </row>
    <row r="618" spans="1:8" ht="15" customHeight="1">
      <c r="A618" s="12" t="s">
        <v>33</v>
      </c>
      <c r="B618" s="12" t="s">
        <v>1416</v>
      </c>
      <c r="C618" s="12" t="s">
        <v>749</v>
      </c>
      <c r="D618" s="12" t="s">
        <v>725</v>
      </c>
      <c r="E618" s="13">
        <v>14.519693827160502</v>
      </c>
      <c r="F618" s="13">
        <v>3.6299234567901255</v>
      </c>
      <c r="G618" s="35">
        <f t="shared" si="19"/>
        <v>3</v>
      </c>
      <c r="H618" s="35">
        <f t="shared" si="20"/>
        <v>3</v>
      </c>
    </row>
    <row r="619" spans="1:8" ht="15" customHeight="1">
      <c r="A619" s="12" t="s">
        <v>805</v>
      </c>
      <c r="B619" s="12" t="s">
        <v>481</v>
      </c>
      <c r="C619" s="12" t="s">
        <v>719</v>
      </c>
      <c r="D619" s="12" t="s">
        <v>739</v>
      </c>
      <c r="E619" s="13">
        <v>4</v>
      </c>
      <c r="F619" s="13">
        <v>1</v>
      </c>
      <c r="G619" s="35">
        <f t="shared" si="19"/>
        <v>1</v>
      </c>
      <c r="H619" s="35">
        <f t="shared" si="20"/>
        <v>1</v>
      </c>
    </row>
    <row r="620" spans="1:8" ht="15" customHeight="1">
      <c r="A620" s="12" t="s">
        <v>1583</v>
      </c>
      <c r="B620" s="12" t="s">
        <v>1582</v>
      </c>
      <c r="C620" s="12" t="s">
        <v>746</v>
      </c>
      <c r="D620" s="12" t="s">
        <v>727</v>
      </c>
      <c r="E620" s="13">
        <v>4</v>
      </c>
      <c r="F620" s="13">
        <v>1</v>
      </c>
      <c r="G620" s="35">
        <f t="shared" si="19"/>
        <v>1</v>
      </c>
      <c r="H620" s="35">
        <f t="shared" si="20"/>
        <v>1</v>
      </c>
    </row>
    <row r="621" spans="1:8" ht="15" customHeight="1">
      <c r="A621" s="12" t="s">
        <v>1581</v>
      </c>
      <c r="B621" s="12" t="s">
        <v>151</v>
      </c>
      <c r="C621" s="12" t="s">
        <v>719</v>
      </c>
      <c r="D621" s="12" t="s">
        <v>735</v>
      </c>
      <c r="E621" s="13">
        <v>7.5166374603174599</v>
      </c>
      <c r="F621" s="13">
        <v>1.879159365079365</v>
      </c>
      <c r="G621" s="35">
        <f t="shared" si="19"/>
        <v>1</v>
      </c>
      <c r="H621" s="35">
        <f t="shared" si="20"/>
        <v>1</v>
      </c>
    </row>
    <row r="622" spans="1:8" ht="15" customHeight="1">
      <c r="A622" s="12" t="s">
        <v>814</v>
      </c>
      <c r="B622" s="12" t="s">
        <v>605</v>
      </c>
      <c r="C622" s="12" t="s">
        <v>746</v>
      </c>
      <c r="D622" s="12" t="s">
        <v>741</v>
      </c>
      <c r="E622" s="13">
        <v>4</v>
      </c>
      <c r="F622" s="13">
        <v>1</v>
      </c>
      <c r="G622" s="35">
        <f t="shared" si="19"/>
        <v>1</v>
      </c>
      <c r="H622" s="35">
        <f t="shared" si="20"/>
        <v>1</v>
      </c>
    </row>
    <row r="623" spans="1:8" ht="15" customHeight="1">
      <c r="A623" s="12" t="s">
        <v>1126</v>
      </c>
      <c r="B623" s="12" t="s">
        <v>771</v>
      </c>
      <c r="C623" s="12" t="s">
        <v>745</v>
      </c>
      <c r="D623" s="12" t="s">
        <v>730</v>
      </c>
      <c r="E623" s="13">
        <v>4</v>
      </c>
      <c r="F623" s="13">
        <v>1</v>
      </c>
      <c r="G623" s="35">
        <f t="shared" si="19"/>
        <v>1</v>
      </c>
      <c r="H623" s="35">
        <f t="shared" si="20"/>
        <v>1</v>
      </c>
    </row>
    <row r="624" spans="1:8" ht="15" customHeight="1">
      <c r="A624" s="12" t="s">
        <v>816</v>
      </c>
      <c r="B624" s="12" t="s">
        <v>258</v>
      </c>
      <c r="C624" s="12" t="s">
        <v>719</v>
      </c>
      <c r="D624" s="12" t="s">
        <v>720</v>
      </c>
      <c r="E624" s="13">
        <v>4</v>
      </c>
      <c r="F624" s="13">
        <v>1</v>
      </c>
      <c r="G624" s="35">
        <f t="shared" si="19"/>
        <v>1</v>
      </c>
      <c r="H624" s="35">
        <f t="shared" si="20"/>
        <v>1</v>
      </c>
    </row>
    <row r="625" spans="1:9" ht="15" customHeight="1">
      <c r="A625" s="12" t="s">
        <v>421</v>
      </c>
      <c r="B625" s="12" t="s">
        <v>54</v>
      </c>
      <c r="C625" s="12" t="s">
        <v>745</v>
      </c>
      <c r="D625" s="12" t="s">
        <v>722</v>
      </c>
      <c r="E625" s="13">
        <v>4</v>
      </c>
      <c r="F625" s="13">
        <v>1</v>
      </c>
      <c r="G625" s="35">
        <f t="shared" si="19"/>
        <v>1</v>
      </c>
      <c r="H625" s="35">
        <f t="shared" si="20"/>
        <v>1</v>
      </c>
    </row>
    <row r="626" spans="1:9" ht="15" customHeight="1">
      <c r="A626" s="12" t="s">
        <v>1225</v>
      </c>
      <c r="B626" s="12" t="s">
        <v>674</v>
      </c>
      <c r="C626" s="12" t="s">
        <v>719</v>
      </c>
      <c r="D626" s="12" t="s">
        <v>732</v>
      </c>
      <c r="E626" s="13">
        <v>6.7081923520207702</v>
      </c>
      <c r="F626" s="13">
        <v>1.6770480880051926</v>
      </c>
      <c r="G626" s="35">
        <f t="shared" si="19"/>
        <v>1</v>
      </c>
      <c r="H626" s="35">
        <f t="shared" si="20"/>
        <v>1</v>
      </c>
    </row>
    <row r="627" spans="1:9" ht="15" customHeight="1">
      <c r="A627" s="12" t="s">
        <v>1577</v>
      </c>
      <c r="B627" s="12" t="s">
        <v>1576</v>
      </c>
      <c r="C627" s="12" t="s">
        <v>3</v>
      </c>
      <c r="D627" s="12" t="s">
        <v>724</v>
      </c>
      <c r="E627" s="13">
        <v>6.2959427160493799</v>
      </c>
      <c r="F627" s="13">
        <v>1.573985679012345</v>
      </c>
      <c r="G627" s="35">
        <f t="shared" si="19"/>
        <v>1</v>
      </c>
      <c r="H627" s="35">
        <f t="shared" si="20"/>
        <v>1</v>
      </c>
      <c r="I627" s="35"/>
    </row>
    <row r="628" spans="1:9" ht="15" customHeight="1">
      <c r="A628" s="12" t="s">
        <v>1093</v>
      </c>
      <c r="B628" s="12" t="s">
        <v>753</v>
      </c>
      <c r="C628" s="12" t="s">
        <v>719</v>
      </c>
      <c r="D628" s="12" t="s">
        <v>747</v>
      </c>
      <c r="E628" s="13">
        <v>6.5457081481481492</v>
      </c>
      <c r="F628" s="13">
        <v>1.6364270370370373</v>
      </c>
      <c r="G628" s="35">
        <f t="shared" si="19"/>
        <v>1</v>
      </c>
      <c r="H628" s="35">
        <f t="shared" si="20"/>
        <v>1</v>
      </c>
    </row>
    <row r="629" spans="1:9" ht="15" customHeight="1">
      <c r="A629" s="12" t="s">
        <v>797</v>
      </c>
      <c r="B629" s="12" t="s">
        <v>1575</v>
      </c>
      <c r="C629" s="12" t="s">
        <v>2</v>
      </c>
      <c r="D629" s="12" t="s">
        <v>750</v>
      </c>
      <c r="E629" s="13">
        <v>18.93219581754046</v>
      </c>
      <c r="F629" s="13">
        <v>4.7330489543851151</v>
      </c>
      <c r="G629" s="35">
        <f t="shared" si="19"/>
        <v>4</v>
      </c>
      <c r="H629" s="35">
        <f t="shared" si="20"/>
        <v>4</v>
      </c>
    </row>
    <row r="630" spans="1:9" ht="15" customHeight="1">
      <c r="A630" s="12" t="s">
        <v>1220</v>
      </c>
      <c r="B630" s="12" t="s">
        <v>1016</v>
      </c>
      <c r="C630" s="12" t="s">
        <v>746</v>
      </c>
      <c r="D630" s="12" t="s">
        <v>740</v>
      </c>
      <c r="E630" s="13">
        <v>9.97652994708994</v>
      </c>
      <c r="F630" s="13">
        <v>2.494132486772485</v>
      </c>
      <c r="G630" s="35">
        <f t="shared" si="19"/>
        <v>2</v>
      </c>
      <c r="H630" s="35">
        <f t="shared" si="20"/>
        <v>2</v>
      </c>
    </row>
    <row r="631" spans="1:9" ht="15" customHeight="1">
      <c r="A631" s="12" t="s">
        <v>1580</v>
      </c>
      <c r="B631" s="12" t="s">
        <v>133</v>
      </c>
      <c r="C631" s="12" t="s">
        <v>745</v>
      </c>
      <c r="D631" s="12" t="s">
        <v>734</v>
      </c>
      <c r="E631" s="13">
        <v>7.0509037037037006</v>
      </c>
      <c r="F631" s="13">
        <v>1.7627259259259251</v>
      </c>
      <c r="G631" s="35">
        <f t="shared" si="19"/>
        <v>1</v>
      </c>
      <c r="H631" s="35">
        <f t="shared" si="20"/>
        <v>1</v>
      </c>
    </row>
    <row r="632" spans="1:9" ht="15" customHeight="1">
      <c r="A632" s="12" t="s">
        <v>355</v>
      </c>
      <c r="B632" s="12" t="s">
        <v>115</v>
      </c>
      <c r="C632" s="12" t="s">
        <v>751</v>
      </c>
      <c r="D632" s="12" t="s">
        <v>741</v>
      </c>
      <c r="E632" s="13">
        <v>5.9155555555555601</v>
      </c>
      <c r="F632" s="13">
        <v>1.47888888888889</v>
      </c>
      <c r="G632" s="35">
        <f t="shared" si="19"/>
        <v>1</v>
      </c>
      <c r="H632" s="35">
        <f t="shared" si="20"/>
        <v>1</v>
      </c>
    </row>
    <row r="633" spans="1:9" ht="15" customHeight="1">
      <c r="A633" s="12" t="s">
        <v>791</v>
      </c>
      <c r="B633" s="12" t="s">
        <v>760</v>
      </c>
      <c r="C633" s="12" t="s">
        <v>2</v>
      </c>
      <c r="D633" s="12" t="s">
        <v>739</v>
      </c>
      <c r="E633" s="13">
        <v>4</v>
      </c>
      <c r="F633" s="13">
        <v>1</v>
      </c>
      <c r="G633" s="35">
        <f t="shared" si="19"/>
        <v>1</v>
      </c>
      <c r="H633" s="35">
        <f t="shared" si="20"/>
        <v>1</v>
      </c>
    </row>
    <row r="634" spans="1:9" ht="15" customHeight="1">
      <c r="A634" s="12" t="s">
        <v>1590</v>
      </c>
      <c r="B634" s="12" t="s">
        <v>1589</v>
      </c>
      <c r="C634" s="12" t="s">
        <v>719</v>
      </c>
      <c r="D634" s="12" t="s">
        <v>716</v>
      </c>
      <c r="E634" s="13">
        <v>7.6456702645502599</v>
      </c>
      <c r="F634" s="13">
        <v>1.911417566137565</v>
      </c>
      <c r="G634" s="35">
        <f t="shared" si="19"/>
        <v>1</v>
      </c>
      <c r="H634" s="35">
        <f t="shared" si="20"/>
        <v>1</v>
      </c>
    </row>
    <row r="635" spans="1:9" ht="15" customHeight="1">
      <c r="A635" s="12" t="s">
        <v>194</v>
      </c>
      <c r="B635" s="12" t="s">
        <v>124</v>
      </c>
      <c r="C635" s="12" t="s">
        <v>745</v>
      </c>
      <c r="D635" s="12" t="s">
        <v>738</v>
      </c>
      <c r="E635" s="13">
        <v>10.40917333333333</v>
      </c>
      <c r="F635" s="13">
        <v>2.6022933333333325</v>
      </c>
      <c r="G635" s="35">
        <f t="shared" si="19"/>
        <v>2</v>
      </c>
      <c r="H635" s="35">
        <f t="shared" si="20"/>
        <v>2</v>
      </c>
    </row>
    <row r="636" spans="1:9" ht="15" customHeight="1">
      <c r="A636" s="12" t="s">
        <v>555</v>
      </c>
      <c r="B636" s="12" t="s">
        <v>478</v>
      </c>
      <c r="C636" s="12" t="s">
        <v>2</v>
      </c>
      <c r="D636" s="12" t="s">
        <v>715</v>
      </c>
      <c r="E636" s="13">
        <v>4</v>
      </c>
      <c r="F636" s="13">
        <v>1</v>
      </c>
      <c r="G636" s="35">
        <f t="shared" si="19"/>
        <v>1</v>
      </c>
      <c r="H636" s="35">
        <f t="shared" si="20"/>
        <v>1</v>
      </c>
    </row>
    <row r="637" spans="1:9" ht="15" customHeight="1">
      <c r="A637" s="12" t="s">
        <v>494</v>
      </c>
      <c r="B637" s="12" t="s">
        <v>118</v>
      </c>
      <c r="C637" s="12" t="s">
        <v>751</v>
      </c>
      <c r="D637" s="12" t="s">
        <v>718</v>
      </c>
      <c r="E637" s="13">
        <v>7.4112875720164597</v>
      </c>
      <c r="F637" s="13">
        <v>1.8528218930041149</v>
      </c>
      <c r="G637" s="35">
        <f t="shared" si="19"/>
        <v>1</v>
      </c>
      <c r="H637" s="35">
        <f t="shared" si="20"/>
        <v>1</v>
      </c>
    </row>
    <row r="638" spans="1:9" ht="15" customHeight="1">
      <c r="A638" s="12" t="s">
        <v>73</v>
      </c>
      <c r="B638" s="12" t="s">
        <v>74</v>
      </c>
      <c r="C638" s="12" t="s">
        <v>2</v>
      </c>
      <c r="D638" s="12" t="s">
        <v>718</v>
      </c>
      <c r="E638" s="13">
        <v>4</v>
      </c>
      <c r="F638" s="13">
        <v>1</v>
      </c>
      <c r="G638" s="35">
        <f t="shared" si="19"/>
        <v>1</v>
      </c>
      <c r="H638" s="35">
        <f t="shared" si="20"/>
        <v>1</v>
      </c>
    </row>
    <row r="639" spans="1:9" ht="15" customHeight="1">
      <c r="A639" s="12" t="s">
        <v>1585</v>
      </c>
      <c r="B639" s="12" t="s">
        <v>1584</v>
      </c>
      <c r="C639" s="12" t="s">
        <v>748</v>
      </c>
      <c r="D639" s="12" t="s">
        <v>731</v>
      </c>
      <c r="E639" s="13">
        <v>4</v>
      </c>
      <c r="F639" s="13">
        <v>1</v>
      </c>
      <c r="G639" s="35">
        <f t="shared" si="19"/>
        <v>1</v>
      </c>
      <c r="H639" s="35">
        <f t="shared" si="20"/>
        <v>1</v>
      </c>
    </row>
    <row r="640" spans="1:9" ht="15" customHeight="1">
      <c r="A640" s="12" t="s">
        <v>1588</v>
      </c>
      <c r="B640" s="12" t="s">
        <v>386</v>
      </c>
      <c r="C640" s="12" t="s">
        <v>719</v>
      </c>
      <c r="D640" s="12" t="s">
        <v>723</v>
      </c>
      <c r="E640" s="13">
        <v>6.5682116402116399</v>
      </c>
      <c r="F640" s="13">
        <v>1.64205291005291</v>
      </c>
      <c r="G640" s="35">
        <f t="shared" si="19"/>
        <v>1</v>
      </c>
      <c r="H640" s="35">
        <f t="shared" si="20"/>
        <v>1</v>
      </c>
    </row>
    <row r="641" spans="1:8" ht="15" customHeight="1">
      <c r="A641" s="12" t="s">
        <v>1574</v>
      </c>
      <c r="B641" s="12" t="s">
        <v>296</v>
      </c>
      <c r="C641" s="12" t="s">
        <v>2</v>
      </c>
      <c r="D641" s="12" t="s">
        <v>729</v>
      </c>
      <c r="E641" s="13">
        <v>4</v>
      </c>
      <c r="F641" s="13">
        <v>1</v>
      </c>
      <c r="G641" s="35">
        <f t="shared" si="19"/>
        <v>1</v>
      </c>
      <c r="H641" s="35">
        <f t="shared" si="20"/>
        <v>1</v>
      </c>
    </row>
    <row r="642" spans="1:8" ht="15" customHeight="1">
      <c r="A642" s="12" t="s">
        <v>299</v>
      </c>
      <c r="B642" s="12" t="s">
        <v>84</v>
      </c>
      <c r="C642" s="12" t="s">
        <v>751</v>
      </c>
      <c r="D642" s="12" t="s">
        <v>740</v>
      </c>
      <c r="E642" s="13">
        <v>13.477037037037</v>
      </c>
      <c r="F642" s="13">
        <v>3.3692592592592501</v>
      </c>
      <c r="G642" s="35">
        <f t="shared" ref="G642:G683" si="21">ROUNDDOWN(F642,0)</f>
        <v>3</v>
      </c>
      <c r="H642" s="35">
        <f t="shared" si="20"/>
        <v>3</v>
      </c>
    </row>
    <row r="643" spans="1:8" ht="15" customHeight="1">
      <c r="A643" s="12" t="s">
        <v>1587</v>
      </c>
      <c r="B643" s="12" t="s">
        <v>1586</v>
      </c>
      <c r="C643" s="12" t="s">
        <v>1</v>
      </c>
      <c r="D643" s="12" t="s">
        <v>713</v>
      </c>
      <c r="E643" s="13">
        <v>4</v>
      </c>
      <c r="F643" s="13">
        <v>1</v>
      </c>
      <c r="G643" s="35">
        <f t="shared" si="21"/>
        <v>1</v>
      </c>
      <c r="H643" s="35">
        <f t="shared" ref="H643:H683" si="22">IF(G643&lt;1,1,G643)</f>
        <v>1</v>
      </c>
    </row>
    <row r="644" spans="1:8" ht="15" customHeight="1">
      <c r="A644" s="12" t="s">
        <v>1105</v>
      </c>
      <c r="B644" s="12" t="s">
        <v>166</v>
      </c>
      <c r="C644" s="12" t="s">
        <v>745</v>
      </c>
      <c r="D644" s="12" t="s">
        <v>734</v>
      </c>
      <c r="E644" s="13">
        <v>4</v>
      </c>
      <c r="F644" s="13">
        <v>1</v>
      </c>
      <c r="G644" s="35">
        <f t="shared" si="21"/>
        <v>1</v>
      </c>
      <c r="H644" s="35">
        <f t="shared" si="22"/>
        <v>1</v>
      </c>
    </row>
    <row r="645" spans="1:8" ht="15" customHeight="1">
      <c r="A645" s="12" t="s">
        <v>790</v>
      </c>
      <c r="B645" s="12" t="s">
        <v>137</v>
      </c>
      <c r="C645" s="12" t="s">
        <v>745</v>
      </c>
      <c r="D645" s="12" t="s">
        <v>716</v>
      </c>
      <c r="E645" s="13">
        <v>7.6355759784067807</v>
      </c>
      <c r="F645" s="13">
        <v>1.9088939946016952</v>
      </c>
      <c r="G645" s="35">
        <f t="shared" si="21"/>
        <v>1</v>
      </c>
      <c r="H645" s="35">
        <f t="shared" si="22"/>
        <v>1</v>
      </c>
    </row>
    <row r="646" spans="1:8" ht="15" customHeight="1">
      <c r="A646" s="12" t="s">
        <v>996</v>
      </c>
      <c r="B646" s="12" t="s">
        <v>997</v>
      </c>
      <c r="C646" s="12" t="s">
        <v>2</v>
      </c>
      <c r="D646" s="12" t="s">
        <v>716</v>
      </c>
      <c r="E646" s="13">
        <v>4</v>
      </c>
      <c r="F646" s="13">
        <v>1</v>
      </c>
      <c r="G646" s="35">
        <f t="shared" si="21"/>
        <v>1</v>
      </c>
      <c r="H646" s="35">
        <f t="shared" si="22"/>
        <v>1</v>
      </c>
    </row>
    <row r="647" spans="1:8" ht="15" customHeight="1">
      <c r="A647" s="12" t="s">
        <v>66</v>
      </c>
      <c r="B647" s="12" t="s">
        <v>58</v>
      </c>
      <c r="C647" s="12" t="s">
        <v>2</v>
      </c>
      <c r="D647" s="12" t="s">
        <v>729</v>
      </c>
      <c r="E647" s="13">
        <v>4</v>
      </c>
      <c r="F647" s="13">
        <v>1</v>
      </c>
      <c r="G647" s="35">
        <f t="shared" si="21"/>
        <v>1</v>
      </c>
      <c r="H647" s="35">
        <f t="shared" si="22"/>
        <v>1</v>
      </c>
    </row>
    <row r="648" spans="1:8" ht="15" customHeight="1">
      <c r="A648" s="12" t="s">
        <v>1478</v>
      </c>
      <c r="B648" s="12" t="s">
        <v>1435</v>
      </c>
      <c r="C648" s="12" t="s">
        <v>719</v>
      </c>
      <c r="D648" s="12" t="s">
        <v>863</v>
      </c>
      <c r="E648" s="13">
        <v>10.468465326278661</v>
      </c>
      <c r="F648" s="13">
        <v>2.6171163315696653</v>
      </c>
      <c r="G648" s="35">
        <f t="shared" si="21"/>
        <v>2</v>
      </c>
      <c r="H648" s="35">
        <f t="shared" si="22"/>
        <v>2</v>
      </c>
    </row>
    <row r="649" spans="1:8" ht="15" customHeight="1">
      <c r="A649" s="12" t="s">
        <v>474</v>
      </c>
      <c r="B649" s="12" t="s">
        <v>600</v>
      </c>
      <c r="C649" s="12" t="s">
        <v>2</v>
      </c>
      <c r="D649" s="12" t="s">
        <v>730</v>
      </c>
      <c r="E649" s="13">
        <v>19.290488500187212</v>
      </c>
      <c r="F649" s="13">
        <v>4.8226221250468031</v>
      </c>
      <c r="G649" s="35">
        <f t="shared" si="21"/>
        <v>4</v>
      </c>
      <c r="H649" s="35">
        <f t="shared" si="22"/>
        <v>4</v>
      </c>
    </row>
    <row r="650" spans="1:8" ht="15" customHeight="1">
      <c r="A650" s="12" t="s">
        <v>816</v>
      </c>
      <c r="B650" s="12" t="s">
        <v>1571</v>
      </c>
      <c r="C650" s="12" t="s">
        <v>746</v>
      </c>
      <c r="D650" s="12" t="s">
        <v>737</v>
      </c>
      <c r="E650" s="13">
        <v>8.59360507936508</v>
      </c>
      <c r="F650" s="13">
        <v>2.14840126984127</v>
      </c>
      <c r="G650" s="35">
        <f t="shared" si="21"/>
        <v>2</v>
      </c>
      <c r="H650" s="35">
        <f t="shared" si="22"/>
        <v>2</v>
      </c>
    </row>
    <row r="651" spans="1:8" ht="15" customHeight="1">
      <c r="A651" s="12" t="s">
        <v>1570</v>
      </c>
      <c r="B651" s="12" t="s">
        <v>90</v>
      </c>
      <c r="C651" s="12" t="s">
        <v>749</v>
      </c>
      <c r="D651" s="12" t="s">
        <v>726</v>
      </c>
      <c r="E651" s="13">
        <v>4</v>
      </c>
      <c r="F651" s="13">
        <v>1</v>
      </c>
      <c r="G651" s="35">
        <f t="shared" si="21"/>
        <v>1</v>
      </c>
      <c r="H651" s="35">
        <f t="shared" si="22"/>
        <v>1</v>
      </c>
    </row>
    <row r="652" spans="1:8" ht="15" customHeight="1">
      <c r="A652" s="12" t="s">
        <v>103</v>
      </c>
      <c r="B652" s="12" t="s">
        <v>124</v>
      </c>
      <c r="C652" s="12" t="s">
        <v>719</v>
      </c>
      <c r="D652" s="12" t="s">
        <v>721</v>
      </c>
      <c r="E652" s="13">
        <v>6.7240024691358098</v>
      </c>
      <c r="F652" s="13">
        <v>1.6810006172839524</v>
      </c>
      <c r="G652" s="35">
        <f t="shared" si="21"/>
        <v>1</v>
      </c>
      <c r="H652" s="35">
        <f t="shared" si="22"/>
        <v>1</v>
      </c>
    </row>
    <row r="653" spans="1:8" ht="15" customHeight="1">
      <c r="A653" s="12" t="s">
        <v>261</v>
      </c>
      <c r="B653" s="12" t="s">
        <v>262</v>
      </c>
      <c r="C653" s="12" t="s">
        <v>751</v>
      </c>
      <c r="D653" s="12" t="s">
        <v>725</v>
      </c>
      <c r="E653" s="13">
        <v>7.4823555555555501</v>
      </c>
      <c r="F653" s="13">
        <v>1.8705888888888875</v>
      </c>
      <c r="G653" s="35">
        <f t="shared" si="21"/>
        <v>1</v>
      </c>
      <c r="H653" s="35">
        <f t="shared" si="22"/>
        <v>1</v>
      </c>
    </row>
    <row r="654" spans="1:8" ht="15" customHeight="1">
      <c r="A654" s="12" t="s">
        <v>650</v>
      </c>
      <c r="B654" s="12" t="s">
        <v>199</v>
      </c>
      <c r="C654" s="12" t="s">
        <v>746</v>
      </c>
      <c r="D654" s="12" t="s">
        <v>730</v>
      </c>
      <c r="E654" s="13">
        <v>5.6666666666666696</v>
      </c>
      <c r="F654" s="13">
        <v>1.4166666666666674</v>
      </c>
      <c r="G654" s="35">
        <f t="shared" si="21"/>
        <v>1</v>
      </c>
      <c r="H654" s="35">
        <f t="shared" si="22"/>
        <v>1</v>
      </c>
    </row>
    <row r="655" spans="1:8" ht="15" customHeight="1">
      <c r="A655" s="12" t="s">
        <v>332</v>
      </c>
      <c r="B655" s="12" t="s">
        <v>1569</v>
      </c>
      <c r="C655" s="12" t="s">
        <v>2</v>
      </c>
      <c r="D655" s="12" t="s">
        <v>716</v>
      </c>
      <c r="E655" s="13">
        <v>7.9385904761904795</v>
      </c>
      <c r="F655" s="13">
        <v>1.9846476190476199</v>
      </c>
      <c r="G655" s="35">
        <f t="shared" si="21"/>
        <v>1</v>
      </c>
      <c r="H655" s="35">
        <f t="shared" si="22"/>
        <v>1</v>
      </c>
    </row>
    <row r="656" spans="1:8" ht="15" customHeight="1">
      <c r="A656" s="12" t="s">
        <v>1637</v>
      </c>
      <c r="B656" s="12" t="s">
        <v>1636</v>
      </c>
      <c r="C656" s="12" t="s">
        <v>749</v>
      </c>
      <c r="D656" s="12" t="s">
        <v>729</v>
      </c>
      <c r="E656" s="13">
        <v>6.37777777777778</v>
      </c>
      <c r="F656" s="13">
        <v>1.594444444444445</v>
      </c>
      <c r="G656" s="35">
        <f t="shared" si="21"/>
        <v>1</v>
      </c>
      <c r="H656" s="35">
        <f t="shared" si="22"/>
        <v>1</v>
      </c>
    </row>
    <row r="657" spans="1:8" ht="15" customHeight="1">
      <c r="A657" s="12" t="s">
        <v>103</v>
      </c>
      <c r="B657" s="12" t="s">
        <v>107</v>
      </c>
      <c r="C657" s="12" t="s">
        <v>751</v>
      </c>
      <c r="D657" s="12" t="s">
        <v>715</v>
      </c>
      <c r="E657" s="13">
        <v>6.1466463492063497</v>
      </c>
      <c r="F657" s="13">
        <v>1.5366615873015874</v>
      </c>
      <c r="G657" s="35">
        <f t="shared" si="21"/>
        <v>1</v>
      </c>
      <c r="H657" s="35">
        <f t="shared" si="22"/>
        <v>1</v>
      </c>
    </row>
    <row r="658" spans="1:8" ht="15" customHeight="1">
      <c r="A658" s="12" t="s">
        <v>869</v>
      </c>
      <c r="B658" s="12" t="s">
        <v>43</v>
      </c>
      <c r="C658" s="12" t="s">
        <v>749</v>
      </c>
      <c r="D658" s="12" t="s">
        <v>718</v>
      </c>
      <c r="E658" s="13">
        <v>4</v>
      </c>
      <c r="F658" s="13">
        <v>1</v>
      </c>
      <c r="G658" s="35">
        <f t="shared" si="21"/>
        <v>1</v>
      </c>
      <c r="H658" s="35">
        <f t="shared" si="22"/>
        <v>1</v>
      </c>
    </row>
    <row r="659" spans="1:8" ht="15" customHeight="1">
      <c r="A659" s="12" t="s">
        <v>876</v>
      </c>
      <c r="B659" s="12" t="s">
        <v>766</v>
      </c>
      <c r="C659" s="12" t="s">
        <v>749</v>
      </c>
      <c r="D659" s="12" t="s">
        <v>740</v>
      </c>
      <c r="E659" s="13">
        <v>7.5611397171717201</v>
      </c>
      <c r="F659" s="13">
        <v>1.89028492929293</v>
      </c>
      <c r="G659" s="35">
        <f t="shared" si="21"/>
        <v>1</v>
      </c>
      <c r="H659" s="35">
        <f t="shared" si="22"/>
        <v>1</v>
      </c>
    </row>
    <row r="660" spans="1:8" ht="15" customHeight="1">
      <c r="A660" s="12" t="s">
        <v>1568</v>
      </c>
      <c r="B660" s="12" t="s">
        <v>138</v>
      </c>
      <c r="C660" s="12" t="s">
        <v>745</v>
      </c>
      <c r="D660" s="12" t="s">
        <v>721</v>
      </c>
      <c r="E660" s="13">
        <v>12.71570046001732</v>
      </c>
      <c r="F660" s="13">
        <v>3.1789251150043301</v>
      </c>
      <c r="G660" s="35">
        <f t="shared" si="21"/>
        <v>3</v>
      </c>
      <c r="H660" s="35">
        <f t="shared" si="22"/>
        <v>3</v>
      </c>
    </row>
    <row r="661" spans="1:8" ht="15" customHeight="1">
      <c r="A661" s="12" t="s">
        <v>1207</v>
      </c>
      <c r="B661" s="12" t="s">
        <v>442</v>
      </c>
      <c r="C661" s="12" t="s">
        <v>1</v>
      </c>
      <c r="D661" s="12" t="s">
        <v>725</v>
      </c>
      <c r="E661" s="13">
        <v>6.37777777777778</v>
      </c>
      <c r="F661" s="13">
        <v>1.594444444444445</v>
      </c>
      <c r="G661" s="35">
        <f t="shared" si="21"/>
        <v>1</v>
      </c>
      <c r="H661" s="35">
        <f t="shared" si="22"/>
        <v>1</v>
      </c>
    </row>
    <row r="662" spans="1:8" ht="15" customHeight="1">
      <c r="A662" s="12" t="s">
        <v>1213</v>
      </c>
      <c r="B662" s="12" t="s">
        <v>239</v>
      </c>
      <c r="C662" s="12" t="s">
        <v>1</v>
      </c>
      <c r="D662" s="12" t="s">
        <v>732</v>
      </c>
      <c r="E662" s="13">
        <v>19.431613555605789</v>
      </c>
      <c r="F662" s="13">
        <v>4.8579033889014474</v>
      </c>
      <c r="G662" s="35">
        <f t="shared" si="21"/>
        <v>4</v>
      </c>
      <c r="H662" s="35">
        <f t="shared" si="22"/>
        <v>4</v>
      </c>
    </row>
    <row r="663" spans="1:8" ht="15" customHeight="1">
      <c r="A663" s="12" t="s">
        <v>775</v>
      </c>
      <c r="B663" s="12" t="s">
        <v>169</v>
      </c>
      <c r="C663" s="12" t="s">
        <v>719</v>
      </c>
      <c r="D663" s="12" t="s">
        <v>728</v>
      </c>
      <c r="E663" s="13">
        <v>4</v>
      </c>
      <c r="F663" s="13">
        <v>1</v>
      </c>
      <c r="G663" s="35">
        <f t="shared" si="21"/>
        <v>1</v>
      </c>
      <c r="H663" s="35">
        <f t="shared" si="22"/>
        <v>1</v>
      </c>
    </row>
    <row r="664" spans="1:8" ht="15" customHeight="1">
      <c r="A664" s="12" t="s">
        <v>778</v>
      </c>
      <c r="B664" s="12" t="s">
        <v>209</v>
      </c>
      <c r="C664" s="12" t="s">
        <v>719</v>
      </c>
      <c r="D664" s="12" t="s">
        <v>717</v>
      </c>
      <c r="E664" s="13">
        <v>4</v>
      </c>
      <c r="F664" s="13">
        <v>1</v>
      </c>
      <c r="G664" s="35">
        <f t="shared" si="21"/>
        <v>1</v>
      </c>
      <c r="H664" s="35">
        <f t="shared" si="22"/>
        <v>1</v>
      </c>
    </row>
    <row r="665" spans="1:8" ht="15" customHeight="1">
      <c r="A665" s="12" t="s">
        <v>1083</v>
      </c>
      <c r="B665" s="12" t="s">
        <v>1084</v>
      </c>
      <c r="C665" s="12" t="s">
        <v>751</v>
      </c>
      <c r="D665" s="12" t="s">
        <v>737</v>
      </c>
      <c r="E665" s="13">
        <v>4</v>
      </c>
      <c r="F665" s="13">
        <v>1</v>
      </c>
      <c r="G665" s="35">
        <f t="shared" si="21"/>
        <v>1</v>
      </c>
      <c r="H665" s="35">
        <f t="shared" si="22"/>
        <v>1</v>
      </c>
    </row>
    <row r="666" spans="1:8" ht="15" customHeight="1">
      <c r="A666" s="12" t="s">
        <v>1481</v>
      </c>
      <c r="B666" s="12" t="s">
        <v>824</v>
      </c>
      <c r="C666" s="12" t="s">
        <v>751</v>
      </c>
      <c r="D666" s="12" t="s">
        <v>720</v>
      </c>
      <c r="E666" s="13">
        <v>7.4060118518518596</v>
      </c>
      <c r="F666" s="13">
        <v>1.8515029629629649</v>
      </c>
      <c r="G666" s="35">
        <f t="shared" si="21"/>
        <v>1</v>
      </c>
      <c r="H666" s="35">
        <f t="shared" si="22"/>
        <v>1</v>
      </c>
    </row>
    <row r="667" spans="1:8" ht="15" customHeight="1">
      <c r="A667" s="12" t="s">
        <v>137</v>
      </c>
      <c r="B667" s="12" t="s">
        <v>31</v>
      </c>
      <c r="C667" s="12" t="s">
        <v>749</v>
      </c>
      <c r="D667" s="12" t="s">
        <v>724</v>
      </c>
      <c r="E667" s="13">
        <v>11.306760000000001</v>
      </c>
      <c r="F667" s="13">
        <v>2.8266900000000001</v>
      </c>
      <c r="G667" s="35">
        <f t="shared" si="21"/>
        <v>2</v>
      </c>
      <c r="H667" s="35">
        <f t="shared" si="22"/>
        <v>2</v>
      </c>
    </row>
    <row r="668" spans="1:8" ht="15" customHeight="1">
      <c r="A668" s="12" t="s">
        <v>1101</v>
      </c>
      <c r="B668" s="12" t="s">
        <v>1102</v>
      </c>
      <c r="C668" s="12" t="s">
        <v>2</v>
      </c>
      <c r="D668" s="12" t="s">
        <v>730</v>
      </c>
      <c r="E668" s="13">
        <v>7.3970370370370402</v>
      </c>
      <c r="F668" s="13">
        <v>1.84925925925926</v>
      </c>
      <c r="G668" s="35">
        <f t="shared" si="21"/>
        <v>1</v>
      </c>
      <c r="H668" s="35">
        <f t="shared" si="22"/>
        <v>1</v>
      </c>
    </row>
    <row r="669" spans="1:8" ht="15" customHeight="1">
      <c r="A669" s="12" t="s">
        <v>1123</v>
      </c>
      <c r="B669" s="12" t="s">
        <v>43</v>
      </c>
      <c r="C669" s="12" t="s">
        <v>3</v>
      </c>
      <c r="D669" s="12" t="s">
        <v>747</v>
      </c>
      <c r="E669" s="13">
        <v>8.2415909494949489</v>
      </c>
      <c r="F669" s="13">
        <v>2.0603977373737372</v>
      </c>
      <c r="G669" s="35">
        <f t="shared" si="21"/>
        <v>2</v>
      </c>
      <c r="H669" s="35">
        <f t="shared" si="22"/>
        <v>2</v>
      </c>
    </row>
    <row r="670" spans="1:8" ht="15" customHeight="1">
      <c r="A670" s="12" t="s">
        <v>426</v>
      </c>
      <c r="B670" s="12" t="s">
        <v>58</v>
      </c>
      <c r="C670" s="12" t="s">
        <v>719</v>
      </c>
      <c r="D670" s="12" t="s">
        <v>727</v>
      </c>
      <c r="E670" s="13">
        <v>6.8426711181105393</v>
      </c>
      <c r="F670" s="13">
        <v>1.7106677795276348</v>
      </c>
      <c r="G670" s="35">
        <f t="shared" si="21"/>
        <v>1</v>
      </c>
      <c r="H670" s="35">
        <f t="shared" si="22"/>
        <v>1</v>
      </c>
    </row>
    <row r="671" spans="1:8" ht="15" customHeight="1">
      <c r="A671" s="12" t="s">
        <v>231</v>
      </c>
      <c r="B671" s="12" t="s">
        <v>232</v>
      </c>
      <c r="C671" s="12" t="s">
        <v>1</v>
      </c>
      <c r="D671" s="12" t="s">
        <v>722</v>
      </c>
      <c r="E671" s="13">
        <v>6.5277257142857197</v>
      </c>
      <c r="F671" s="13">
        <v>1.6319314285714299</v>
      </c>
      <c r="G671" s="35">
        <f t="shared" si="21"/>
        <v>1</v>
      </c>
      <c r="H671" s="35">
        <f t="shared" si="22"/>
        <v>1</v>
      </c>
    </row>
    <row r="672" spans="1:8" ht="15" customHeight="1">
      <c r="A672" s="12" t="s">
        <v>661</v>
      </c>
      <c r="B672" s="12" t="s">
        <v>1243</v>
      </c>
      <c r="C672" s="12" t="s">
        <v>745</v>
      </c>
      <c r="D672" s="12" t="s">
        <v>718</v>
      </c>
      <c r="E672" s="13">
        <v>6.9739081481481495</v>
      </c>
      <c r="F672" s="13">
        <v>1.7434770370370374</v>
      </c>
      <c r="G672" s="35">
        <f t="shared" si="21"/>
        <v>1</v>
      </c>
      <c r="H672" s="35">
        <f t="shared" si="22"/>
        <v>1</v>
      </c>
    </row>
    <row r="673" spans="1:8" ht="15" customHeight="1">
      <c r="A673" s="12" t="s">
        <v>1182</v>
      </c>
      <c r="B673" s="12" t="s">
        <v>330</v>
      </c>
      <c r="C673" s="12" t="s">
        <v>1</v>
      </c>
      <c r="D673" s="12" t="s">
        <v>863</v>
      </c>
      <c r="E673" s="13">
        <v>4</v>
      </c>
      <c r="F673" s="13">
        <v>1</v>
      </c>
      <c r="G673" s="35">
        <f t="shared" si="21"/>
        <v>1</v>
      </c>
      <c r="H673" s="35">
        <f t="shared" si="22"/>
        <v>1</v>
      </c>
    </row>
    <row r="674" spans="1:8" ht="15" customHeight="1">
      <c r="A674" s="12" t="s">
        <v>1434</v>
      </c>
      <c r="B674" s="12" t="s">
        <v>122</v>
      </c>
      <c r="C674" s="12" t="s">
        <v>2</v>
      </c>
      <c r="D674" s="12" t="s">
        <v>718</v>
      </c>
      <c r="E674" s="13">
        <v>6.0083939329806002</v>
      </c>
      <c r="F674" s="13">
        <v>1.5020984832451501</v>
      </c>
      <c r="G674" s="35">
        <f t="shared" si="21"/>
        <v>1</v>
      </c>
      <c r="H674" s="35">
        <f t="shared" si="22"/>
        <v>1</v>
      </c>
    </row>
    <row r="675" spans="1:8" ht="15" customHeight="1">
      <c r="A675" s="12" t="s">
        <v>1573</v>
      </c>
      <c r="B675" s="12" t="s">
        <v>1572</v>
      </c>
      <c r="C675" s="12" t="s">
        <v>746</v>
      </c>
      <c r="D675" s="12" t="s">
        <v>717</v>
      </c>
      <c r="E675" s="13">
        <v>11.852979200297071</v>
      </c>
      <c r="F675" s="13">
        <v>2.9632448000742677</v>
      </c>
      <c r="G675" s="35">
        <f t="shared" si="21"/>
        <v>2</v>
      </c>
      <c r="H675" s="35">
        <f t="shared" si="22"/>
        <v>2</v>
      </c>
    </row>
    <row r="676" spans="1:8" ht="15" customHeight="1">
      <c r="A676" s="12" t="s">
        <v>1113</v>
      </c>
      <c r="B676" s="12" t="s">
        <v>260</v>
      </c>
      <c r="C676" s="12" t="s">
        <v>719</v>
      </c>
      <c r="D676" s="12" t="s">
        <v>731</v>
      </c>
      <c r="E676" s="13">
        <v>7.5681318518518506</v>
      </c>
      <c r="F676" s="13">
        <v>1.8920329629629626</v>
      </c>
      <c r="G676" s="35">
        <f t="shared" si="21"/>
        <v>1</v>
      </c>
      <c r="H676" s="35">
        <f t="shared" si="22"/>
        <v>1</v>
      </c>
    </row>
    <row r="677" spans="1:8" ht="15" customHeight="1">
      <c r="A677" s="12" t="s">
        <v>1139</v>
      </c>
      <c r="B677" s="12" t="s">
        <v>54</v>
      </c>
      <c r="C677" s="12" t="s">
        <v>2</v>
      </c>
      <c r="D677" s="12" t="s">
        <v>721</v>
      </c>
      <c r="E677" s="13">
        <v>13.448295718487989</v>
      </c>
      <c r="F677" s="13">
        <v>3.3620739296219972</v>
      </c>
      <c r="G677" s="35">
        <f t="shared" si="21"/>
        <v>3</v>
      </c>
      <c r="H677" s="35">
        <f t="shared" si="22"/>
        <v>3</v>
      </c>
    </row>
    <row r="678" spans="1:8" ht="15" customHeight="1">
      <c r="A678" s="12" t="s">
        <v>986</v>
      </c>
      <c r="B678" s="12" t="s">
        <v>485</v>
      </c>
      <c r="C678" s="12" t="s">
        <v>3</v>
      </c>
      <c r="D678" s="12" t="s">
        <v>717</v>
      </c>
      <c r="E678" s="13">
        <v>4</v>
      </c>
      <c r="F678" s="13">
        <v>1</v>
      </c>
      <c r="G678" s="35">
        <f t="shared" si="21"/>
        <v>1</v>
      </c>
      <c r="H678" s="35">
        <f t="shared" si="22"/>
        <v>1</v>
      </c>
    </row>
    <row r="679" spans="1:8" ht="15" customHeight="1">
      <c r="A679" s="12" t="s">
        <v>391</v>
      </c>
      <c r="B679" s="12" t="s">
        <v>761</v>
      </c>
      <c r="C679" s="12" t="s">
        <v>719</v>
      </c>
      <c r="D679" s="12" t="s">
        <v>747</v>
      </c>
      <c r="E679" s="13">
        <v>6.1117460317460299</v>
      </c>
      <c r="F679" s="13">
        <v>1.5279365079365075</v>
      </c>
      <c r="G679" s="35">
        <f t="shared" si="21"/>
        <v>1</v>
      </c>
      <c r="H679" s="35">
        <f t="shared" si="22"/>
        <v>1</v>
      </c>
    </row>
    <row r="680" spans="1:8" ht="15" customHeight="1">
      <c r="A680" s="12" t="s">
        <v>213</v>
      </c>
      <c r="B680" s="12" t="s">
        <v>158</v>
      </c>
      <c r="C680" s="12" t="s">
        <v>719</v>
      </c>
      <c r="D680" s="12" t="s">
        <v>730</v>
      </c>
      <c r="E680" s="13">
        <v>4</v>
      </c>
      <c r="F680" s="13">
        <v>1</v>
      </c>
      <c r="G680" s="35">
        <f t="shared" si="21"/>
        <v>1</v>
      </c>
      <c r="H680" s="35">
        <f t="shared" si="22"/>
        <v>1</v>
      </c>
    </row>
    <row r="681" spans="1:8" ht="15" customHeight="1">
      <c r="A681" s="12" t="s">
        <v>1058</v>
      </c>
      <c r="B681" s="12" t="s">
        <v>1059</v>
      </c>
      <c r="C681" s="12" t="s">
        <v>745</v>
      </c>
      <c r="D681" s="12" t="s">
        <v>722</v>
      </c>
      <c r="E681" s="13">
        <v>10.173744761904761</v>
      </c>
      <c r="F681" s="13">
        <v>2.5434361904761902</v>
      </c>
      <c r="G681" s="35">
        <f t="shared" si="21"/>
        <v>2</v>
      </c>
      <c r="H681" s="35">
        <f t="shared" si="22"/>
        <v>2</v>
      </c>
    </row>
    <row r="682" spans="1:8" ht="15" customHeight="1">
      <c r="A682" s="12" t="s">
        <v>93</v>
      </c>
      <c r="B682" s="12" t="s">
        <v>144</v>
      </c>
      <c r="C682" s="12" t="s">
        <v>719</v>
      </c>
      <c r="D682" s="12" t="s">
        <v>715</v>
      </c>
      <c r="E682" s="13">
        <v>5.0977777777777806</v>
      </c>
      <c r="F682" s="13">
        <v>1.2744444444444452</v>
      </c>
      <c r="G682" s="35">
        <f t="shared" si="21"/>
        <v>1</v>
      </c>
      <c r="H682" s="35">
        <f t="shared" si="22"/>
        <v>1</v>
      </c>
    </row>
    <row r="683" spans="1:8" ht="15" customHeight="1">
      <c r="A683" s="12" t="s">
        <v>1223</v>
      </c>
      <c r="B683" s="12" t="s">
        <v>1214</v>
      </c>
      <c r="C683" s="12" t="s">
        <v>745</v>
      </c>
      <c r="D683" s="12" t="s">
        <v>727</v>
      </c>
      <c r="E683" s="13">
        <v>7.3620351322751301</v>
      </c>
      <c r="F683" s="13">
        <v>1.8405087830687825</v>
      </c>
      <c r="G683" s="35">
        <f t="shared" si="21"/>
        <v>1</v>
      </c>
      <c r="H683" s="35">
        <f t="shared" si="22"/>
        <v>1</v>
      </c>
    </row>
    <row r="684" spans="1:8" ht="15" customHeight="1">
      <c r="A684" s="12"/>
      <c r="B684" s="12"/>
      <c r="C684" s="12"/>
      <c r="D684" s="12"/>
      <c r="E684" s="13"/>
      <c r="F684" s="13"/>
      <c r="G684" s="8"/>
      <c r="H684" s="8"/>
    </row>
    <row r="685" spans="1:8" ht="15" customHeight="1">
      <c r="A685" s="12"/>
      <c r="B685" s="12"/>
      <c r="C685" s="12"/>
      <c r="D685" s="12"/>
      <c r="E685" s="13"/>
      <c r="F685" s="8"/>
      <c r="G685" s="8"/>
    </row>
    <row r="686" spans="1:8" ht="15" customHeight="1">
      <c r="A686" s="12"/>
      <c r="B686" s="12"/>
      <c r="C686" s="12"/>
      <c r="D686" s="12"/>
      <c r="E686" s="13"/>
      <c r="F686" s="8"/>
      <c r="G686" s="8"/>
    </row>
    <row r="687" spans="1:8" ht="15" customHeight="1">
      <c r="A687" s="12"/>
      <c r="B687" s="12"/>
      <c r="C687" s="12"/>
      <c r="D687" s="12"/>
      <c r="E687" s="13"/>
      <c r="F687" s="8"/>
      <c r="G687" s="8"/>
    </row>
    <row r="688" spans="1:8" ht="15" customHeight="1">
      <c r="A688" s="12"/>
      <c r="B688" s="12"/>
      <c r="C688" s="12"/>
      <c r="D688" s="12"/>
      <c r="E688" s="13"/>
      <c r="F688" s="8"/>
      <c r="G688" s="8"/>
    </row>
    <row r="689" spans="1:7" ht="15" customHeight="1">
      <c r="A689" s="12"/>
      <c r="B689" s="12"/>
      <c r="C689" s="12"/>
      <c r="D689" s="12"/>
      <c r="E689" s="13"/>
      <c r="F689" s="8"/>
      <c r="G689" s="8"/>
    </row>
    <row r="690" spans="1:7" ht="15" customHeight="1">
      <c r="A690" s="12"/>
      <c r="B690" s="12"/>
      <c r="C690" s="12"/>
      <c r="D690" s="12"/>
      <c r="E690" s="13"/>
      <c r="F690" s="8"/>
      <c r="G690" s="8"/>
    </row>
    <row r="691" spans="1:7" ht="15" customHeight="1">
      <c r="A691" s="12"/>
      <c r="B691" s="12"/>
      <c r="C691" s="12"/>
      <c r="D691" s="12"/>
      <c r="E691" s="13"/>
      <c r="F691" s="8"/>
      <c r="G691" s="8"/>
    </row>
    <row r="692" spans="1:7" ht="15" customHeight="1">
      <c r="A692" s="12"/>
      <c r="B692" s="12"/>
      <c r="C692" s="12"/>
      <c r="D692" s="12"/>
      <c r="E692" s="13"/>
      <c r="F692" s="8"/>
      <c r="G692" s="8"/>
    </row>
    <row r="693" spans="1:7" ht="15" customHeight="1">
      <c r="A693" s="12"/>
      <c r="B693" s="12"/>
      <c r="C693" s="12"/>
      <c r="D693" s="12"/>
      <c r="E693" s="13"/>
      <c r="F693" s="8"/>
      <c r="G693" s="8"/>
    </row>
    <row r="694" spans="1:7" ht="15" customHeight="1">
      <c r="A694" s="12"/>
      <c r="B694" s="12"/>
      <c r="C694" s="12"/>
      <c r="D694" s="12"/>
      <c r="E694" s="13"/>
      <c r="F694" s="8"/>
      <c r="G694" s="8"/>
    </row>
    <row r="695" spans="1:7" ht="15" customHeight="1">
      <c r="A695" s="12"/>
      <c r="B695" s="12"/>
      <c r="C695" s="12"/>
      <c r="D695" s="12"/>
      <c r="E695" s="13"/>
      <c r="F695" s="8"/>
      <c r="G695" s="8"/>
    </row>
    <row r="696" spans="1:7" ht="15" customHeight="1">
      <c r="A696" s="12"/>
      <c r="B696" s="12"/>
      <c r="C696" s="12"/>
      <c r="D696" s="12"/>
      <c r="E696" s="13"/>
      <c r="F696" s="8"/>
      <c r="G696" s="8"/>
    </row>
    <row r="697" spans="1:7" ht="15" customHeight="1">
      <c r="A697" s="12"/>
      <c r="B697" s="12"/>
      <c r="C697" s="12"/>
      <c r="D697" s="12"/>
      <c r="E697" s="13"/>
      <c r="F697" s="8"/>
      <c r="G697" s="8"/>
    </row>
    <row r="698" spans="1:7" ht="15" customHeight="1">
      <c r="A698" s="12"/>
      <c r="B698" s="12"/>
      <c r="C698" s="12"/>
      <c r="D698" s="12"/>
      <c r="E698" s="13"/>
      <c r="F698" s="8"/>
      <c r="G698" s="8"/>
    </row>
    <row r="699" spans="1:7" ht="15" customHeight="1">
      <c r="A699" s="12"/>
      <c r="B699" s="12"/>
      <c r="C699" s="12"/>
      <c r="D699" s="12"/>
      <c r="E699" s="13"/>
      <c r="F699" s="8"/>
      <c r="G699" s="8"/>
    </row>
    <row r="700" spans="1:7" ht="15" customHeight="1">
      <c r="A700" s="12"/>
      <c r="B700" s="12"/>
      <c r="C700" s="12"/>
      <c r="D700" s="12"/>
      <c r="E700" s="13"/>
      <c r="F700" s="8"/>
      <c r="G700" s="8"/>
    </row>
    <row r="701" spans="1:7" ht="15" customHeight="1">
      <c r="A701" s="12"/>
      <c r="B701" s="12"/>
      <c r="C701" s="12"/>
      <c r="D701" s="12"/>
      <c r="E701" s="13"/>
      <c r="F701" s="8"/>
      <c r="G701" s="8"/>
    </row>
    <row r="702" spans="1:7" ht="15" customHeight="1">
      <c r="A702" s="12"/>
      <c r="B702" s="12"/>
      <c r="C702" s="12"/>
      <c r="D702" s="12"/>
      <c r="E702" s="13"/>
      <c r="F702" s="8"/>
      <c r="G702" s="8"/>
    </row>
    <row r="703" spans="1:7" ht="15" customHeight="1">
      <c r="A703" s="12"/>
      <c r="B703" s="12"/>
      <c r="C703" s="12"/>
      <c r="D703" s="12"/>
      <c r="E703" s="13"/>
      <c r="F703" s="8"/>
      <c r="G703" s="8"/>
    </row>
    <row r="704" spans="1:7" ht="15" customHeight="1">
      <c r="A704" s="12"/>
      <c r="B704" s="12"/>
      <c r="C704" s="12"/>
      <c r="D704" s="12"/>
      <c r="E704" s="13"/>
      <c r="F704" s="8"/>
      <c r="G704" s="8"/>
    </row>
    <row r="705" spans="1:7" ht="15" customHeight="1">
      <c r="A705" s="12"/>
      <c r="B705" s="12"/>
      <c r="C705" s="12"/>
      <c r="D705" s="12"/>
      <c r="E705" s="13"/>
      <c r="F705" s="8"/>
      <c r="G705" s="8"/>
    </row>
    <row r="706" spans="1:7" ht="15" customHeight="1">
      <c r="A706" s="12"/>
      <c r="B706" s="12"/>
      <c r="C706" s="12"/>
      <c r="D706" s="12"/>
      <c r="E706" s="13"/>
      <c r="F706" s="8"/>
      <c r="G706" s="8"/>
    </row>
    <row r="707" spans="1:7" ht="15" customHeight="1">
      <c r="A707" s="12"/>
      <c r="B707" s="12"/>
      <c r="C707" s="12"/>
      <c r="D707" s="12"/>
      <c r="E707" s="13"/>
      <c r="F707" s="8"/>
      <c r="G707" s="8"/>
    </row>
    <row r="708" spans="1:7" ht="15" customHeight="1">
      <c r="A708" s="12"/>
      <c r="B708" s="12"/>
      <c r="C708" s="12"/>
      <c r="D708" s="12"/>
      <c r="E708" s="13"/>
      <c r="F708" s="8"/>
      <c r="G708" s="8"/>
    </row>
    <row r="709" spans="1:7" ht="15" customHeight="1">
      <c r="A709" s="12"/>
      <c r="B709" s="12"/>
      <c r="C709" s="12"/>
      <c r="D709" s="12"/>
      <c r="E709" s="13"/>
      <c r="F709" s="8"/>
      <c r="G709" s="8"/>
    </row>
    <row r="710" spans="1:7" ht="15" customHeight="1">
      <c r="A710" s="12"/>
      <c r="B710" s="12"/>
      <c r="C710" s="12"/>
      <c r="D710" s="12"/>
      <c r="E710" s="13"/>
      <c r="F710" s="8"/>
      <c r="G710" s="8"/>
    </row>
    <row r="711" spans="1:7" ht="15" customHeight="1">
      <c r="A711" s="12"/>
      <c r="B711" s="12"/>
      <c r="C711" s="12"/>
      <c r="D711" s="12"/>
      <c r="E711" s="13"/>
      <c r="F711" s="8"/>
      <c r="G711" s="8"/>
    </row>
    <row r="712" spans="1:7" ht="15" customHeight="1">
      <c r="A712" s="12"/>
      <c r="B712" s="12"/>
      <c r="C712" s="12"/>
      <c r="D712" s="12"/>
      <c r="E712" s="13"/>
      <c r="F712" s="8"/>
      <c r="G712" s="8"/>
    </row>
    <row r="713" spans="1:7" ht="15" customHeight="1">
      <c r="A713" s="12"/>
      <c r="B713" s="12"/>
      <c r="C713" s="12"/>
      <c r="D713" s="12"/>
      <c r="E713" s="13"/>
      <c r="F713" s="8"/>
      <c r="G713" s="8"/>
    </row>
    <row r="714" spans="1:7" ht="15" customHeight="1">
      <c r="A714" s="12"/>
      <c r="B714" s="12"/>
      <c r="C714" s="12"/>
      <c r="D714" s="12"/>
      <c r="E714" s="13"/>
      <c r="F714" s="8"/>
      <c r="G714" s="8"/>
    </row>
    <row r="715" spans="1:7" ht="15" customHeight="1">
      <c r="A715" s="12"/>
      <c r="B715" s="12"/>
      <c r="C715" s="12"/>
      <c r="D715" s="12"/>
      <c r="E715" s="13"/>
      <c r="F715" s="8"/>
      <c r="G715" s="8"/>
    </row>
    <row r="716" spans="1:7" ht="15" customHeight="1">
      <c r="A716" s="12"/>
      <c r="B716" s="12"/>
      <c r="C716" s="12"/>
      <c r="D716" s="12"/>
      <c r="E716" s="13"/>
      <c r="F716" s="8"/>
      <c r="G716" s="8"/>
    </row>
    <row r="717" spans="1:7" ht="15" customHeight="1">
      <c r="A717" s="12"/>
      <c r="B717" s="12"/>
      <c r="C717" s="12"/>
      <c r="D717" s="12"/>
      <c r="E717" s="13"/>
      <c r="F717" s="8"/>
      <c r="G717" s="8"/>
    </row>
    <row r="718" spans="1:7" ht="15" customHeight="1">
      <c r="A718" s="12"/>
      <c r="B718" s="12"/>
      <c r="C718" s="12"/>
      <c r="D718" s="12"/>
      <c r="E718" s="13"/>
      <c r="F718" s="8"/>
      <c r="G718" s="8"/>
    </row>
    <row r="719" spans="1:7" ht="15" customHeight="1">
      <c r="A719" s="12"/>
      <c r="B719" s="12"/>
      <c r="C719" s="12"/>
      <c r="D719" s="12"/>
      <c r="E719" s="13"/>
      <c r="F719" s="8"/>
      <c r="G719" s="8"/>
    </row>
    <row r="720" spans="1:7" ht="15" customHeight="1">
      <c r="A720" s="12"/>
      <c r="B720" s="12"/>
      <c r="C720" s="12"/>
      <c r="D720" s="12"/>
      <c r="E720" s="13"/>
      <c r="F720" s="8"/>
      <c r="G720" s="8"/>
    </row>
    <row r="721" spans="1:7" ht="15" customHeight="1">
      <c r="A721" s="12"/>
      <c r="B721" s="12"/>
      <c r="C721" s="12"/>
      <c r="D721" s="12"/>
      <c r="E721" s="13"/>
      <c r="F721" s="8"/>
      <c r="G721" s="8"/>
    </row>
    <row r="722" spans="1:7" ht="15" customHeight="1">
      <c r="A722" s="12"/>
      <c r="B722" s="12"/>
      <c r="C722" s="12"/>
      <c r="D722" s="12"/>
      <c r="E722" s="13"/>
      <c r="F722" s="8"/>
      <c r="G722" s="8"/>
    </row>
    <row r="723" spans="1:7" ht="15" customHeight="1">
      <c r="A723" s="12"/>
      <c r="B723" s="12"/>
      <c r="C723" s="12"/>
      <c r="D723" s="12"/>
      <c r="E723" s="13"/>
      <c r="F723" s="8"/>
      <c r="G723" s="8"/>
    </row>
    <row r="724" spans="1:7" ht="15" customHeight="1">
      <c r="A724" s="12"/>
      <c r="B724" s="12"/>
      <c r="C724" s="12"/>
      <c r="D724" s="12"/>
      <c r="E724" s="13"/>
      <c r="F724" s="8"/>
      <c r="G724" s="8"/>
    </row>
    <row r="725" spans="1:7" ht="15" customHeight="1">
      <c r="A725" s="12"/>
      <c r="B725" s="12"/>
      <c r="C725" s="12"/>
      <c r="D725" s="12"/>
      <c r="E725" s="13"/>
      <c r="F725" s="8"/>
      <c r="G725" s="8"/>
    </row>
    <row r="726" spans="1:7" ht="15" customHeight="1">
      <c r="A726" s="12"/>
      <c r="B726" s="12"/>
      <c r="C726" s="12"/>
      <c r="D726" s="12"/>
      <c r="E726" s="13"/>
      <c r="F726" s="8"/>
      <c r="G726" s="8"/>
    </row>
    <row r="727" spans="1:7" ht="15" customHeight="1">
      <c r="A727" s="12"/>
      <c r="B727" s="12"/>
      <c r="C727" s="12"/>
      <c r="D727" s="12"/>
      <c r="E727" s="13"/>
      <c r="F727" s="8"/>
      <c r="G727" s="8"/>
    </row>
    <row r="728" spans="1:7" ht="15" customHeight="1">
      <c r="A728" s="12"/>
      <c r="B728" s="12"/>
      <c r="C728" s="12"/>
      <c r="D728" s="12"/>
      <c r="E728" s="13"/>
      <c r="F728" s="8"/>
      <c r="G728" s="8"/>
    </row>
    <row r="729" spans="1:7" ht="15" customHeight="1">
      <c r="A729" s="12"/>
      <c r="B729" s="12"/>
      <c r="C729" s="12"/>
      <c r="D729" s="12"/>
      <c r="E729" s="13"/>
      <c r="F729" s="8"/>
      <c r="G729" s="8"/>
    </row>
    <row r="730" spans="1:7" ht="15" customHeight="1">
      <c r="A730" s="12"/>
      <c r="B730" s="12"/>
      <c r="C730" s="12"/>
      <c r="D730" s="12"/>
      <c r="E730" s="13"/>
      <c r="F730" s="8"/>
      <c r="G730" s="8"/>
    </row>
    <row r="731" spans="1:7" ht="15" customHeight="1">
      <c r="A731" s="12"/>
      <c r="B731" s="12"/>
      <c r="C731" s="12"/>
      <c r="D731" s="12"/>
      <c r="E731" s="13"/>
      <c r="F731" s="8"/>
      <c r="G731" s="8"/>
    </row>
    <row r="732" spans="1:7" ht="15" customHeight="1">
      <c r="A732" s="12"/>
      <c r="B732" s="12"/>
      <c r="C732" s="12"/>
      <c r="D732" s="12"/>
      <c r="E732" s="13"/>
      <c r="F732" s="8"/>
      <c r="G732" s="8"/>
    </row>
    <row r="733" spans="1:7" ht="15" customHeight="1">
      <c r="A733" s="12"/>
      <c r="B733" s="12"/>
      <c r="C733" s="12"/>
      <c r="D733" s="12"/>
      <c r="E733" s="13"/>
      <c r="F733" s="8"/>
      <c r="G733" s="8"/>
    </row>
    <row r="734" spans="1:7" ht="15" customHeight="1">
      <c r="A734" s="12"/>
      <c r="B734" s="12"/>
      <c r="C734" s="12"/>
      <c r="D734" s="12"/>
      <c r="E734" s="13"/>
      <c r="F734" s="8"/>
      <c r="G734" s="8"/>
    </row>
    <row r="735" spans="1:7" ht="15" customHeight="1">
      <c r="A735" s="12"/>
      <c r="B735" s="12"/>
      <c r="C735" s="12"/>
      <c r="D735" s="12"/>
      <c r="E735" s="13"/>
      <c r="F735" s="8"/>
      <c r="G735" s="8"/>
    </row>
    <row r="736" spans="1:7" ht="15" customHeight="1">
      <c r="A736" s="12"/>
      <c r="B736" s="12"/>
      <c r="C736" s="12"/>
      <c r="D736" s="12"/>
      <c r="E736" s="13"/>
      <c r="F736" s="8"/>
      <c r="G736" s="8"/>
    </row>
    <row r="737" spans="1:7" ht="15" customHeight="1">
      <c r="A737" s="12"/>
      <c r="B737" s="12"/>
      <c r="C737" s="12"/>
      <c r="D737" s="12"/>
      <c r="E737" s="13"/>
      <c r="F737" s="8"/>
      <c r="G737" s="8"/>
    </row>
    <row r="738" spans="1:7" ht="15" customHeight="1">
      <c r="A738" s="12"/>
      <c r="B738" s="12"/>
      <c r="C738" s="12"/>
      <c r="D738" s="12"/>
      <c r="E738" s="13"/>
      <c r="F738" s="8"/>
      <c r="G738" s="8"/>
    </row>
    <row r="739" spans="1:7" ht="15" customHeight="1">
      <c r="A739" s="12"/>
      <c r="B739" s="12"/>
      <c r="C739" s="12"/>
      <c r="D739" s="12"/>
      <c r="E739" s="13"/>
      <c r="F739" s="8"/>
      <c r="G739" s="8"/>
    </row>
    <row r="740" spans="1:7" ht="15" customHeight="1">
      <c r="A740" s="12"/>
      <c r="B740" s="12"/>
      <c r="C740" s="12"/>
      <c r="D740" s="12"/>
      <c r="E740" s="13"/>
      <c r="F740" s="8"/>
      <c r="G740" s="8"/>
    </row>
    <row r="741" spans="1:7" ht="15" customHeight="1">
      <c r="A741" s="12"/>
      <c r="B741" s="12"/>
      <c r="C741" s="12"/>
      <c r="D741" s="12"/>
      <c r="E741" s="13"/>
      <c r="F741" s="8"/>
      <c r="G741" s="8"/>
    </row>
    <row r="742" spans="1:7" ht="15" customHeight="1">
      <c r="A742" s="12"/>
      <c r="B742" s="12"/>
      <c r="C742" s="12"/>
      <c r="D742" s="12"/>
      <c r="E742" s="13"/>
      <c r="F742" s="8"/>
      <c r="G742" s="8"/>
    </row>
    <row r="743" spans="1:7" ht="15" customHeight="1">
      <c r="A743" s="12"/>
      <c r="B743" s="12"/>
      <c r="C743" s="12"/>
      <c r="D743" s="12"/>
      <c r="E743" s="13"/>
      <c r="F743" s="8"/>
      <c r="G743" s="8"/>
    </row>
    <row r="744" spans="1:7" ht="15" customHeight="1">
      <c r="A744" s="12"/>
      <c r="B744" s="12"/>
      <c r="C744" s="12"/>
      <c r="D744" s="12"/>
      <c r="E744" s="13"/>
      <c r="F744" s="8"/>
      <c r="G744" s="8"/>
    </row>
    <row r="745" spans="1:7" ht="15" customHeight="1">
      <c r="A745" s="12"/>
      <c r="B745" s="12"/>
      <c r="C745" s="12"/>
      <c r="D745" s="12"/>
      <c r="E745" s="13"/>
      <c r="F745" s="8"/>
      <c r="G745" s="8"/>
    </row>
    <row r="746" spans="1:7" ht="15" customHeight="1">
      <c r="A746" s="12"/>
      <c r="B746" s="12"/>
      <c r="C746" s="12"/>
      <c r="D746" s="12"/>
      <c r="E746" s="13"/>
      <c r="F746" s="8"/>
      <c r="G746" s="8"/>
    </row>
    <row r="747" spans="1:7" ht="15" customHeight="1">
      <c r="A747" s="12"/>
      <c r="B747" s="12"/>
      <c r="C747" s="12"/>
      <c r="D747" s="12"/>
      <c r="E747" s="13"/>
      <c r="F747" s="8"/>
      <c r="G747" s="8"/>
    </row>
    <row r="748" spans="1:7" ht="15" customHeight="1">
      <c r="A748" s="12"/>
      <c r="B748" s="12"/>
      <c r="C748" s="12"/>
      <c r="D748" s="12"/>
      <c r="E748" s="13"/>
      <c r="F748" s="8"/>
      <c r="G748" s="8"/>
    </row>
    <row r="749" spans="1:7" ht="15" customHeight="1">
      <c r="A749" s="12"/>
      <c r="B749" s="12"/>
      <c r="C749" s="12"/>
      <c r="D749" s="12"/>
      <c r="E749" s="13"/>
      <c r="F749" s="8"/>
      <c r="G749" s="8"/>
    </row>
    <row r="750" spans="1:7" ht="15" customHeight="1">
      <c r="A750" s="12"/>
      <c r="B750" s="12"/>
      <c r="C750" s="12"/>
      <c r="D750" s="12"/>
      <c r="E750" s="13"/>
      <c r="F750" s="8"/>
      <c r="G750" s="8"/>
    </row>
    <row r="751" spans="1:7" ht="15" customHeight="1">
      <c r="A751" s="12"/>
      <c r="B751" s="12"/>
      <c r="C751" s="12"/>
      <c r="D751" s="12"/>
      <c r="E751" s="13"/>
      <c r="F751" s="8"/>
      <c r="G751" s="8"/>
    </row>
    <row r="752" spans="1:7" ht="15" customHeight="1">
      <c r="A752" s="12"/>
      <c r="B752" s="12"/>
      <c r="C752" s="12"/>
      <c r="D752" s="12"/>
      <c r="E752" s="13"/>
      <c r="F752" s="8"/>
      <c r="G752" s="8"/>
    </row>
    <row r="753" spans="1:7" ht="15" customHeight="1">
      <c r="A753" s="12"/>
      <c r="B753" s="12"/>
      <c r="C753" s="12"/>
      <c r="D753" s="12"/>
      <c r="E753" s="13"/>
      <c r="F753" s="8"/>
      <c r="G753" s="8"/>
    </row>
    <row r="754" spans="1:7" ht="15" customHeight="1">
      <c r="A754" s="12"/>
      <c r="B754" s="12"/>
      <c r="C754" s="12"/>
      <c r="D754" s="12"/>
      <c r="E754" s="13"/>
      <c r="F754" s="8"/>
      <c r="G754" s="8"/>
    </row>
    <row r="755" spans="1:7" ht="15" customHeight="1">
      <c r="A755" s="12"/>
      <c r="B755" s="12"/>
      <c r="C755" s="12"/>
      <c r="D755" s="12"/>
      <c r="E755" s="13"/>
      <c r="F755" s="8"/>
      <c r="G755" s="8"/>
    </row>
    <row r="756" spans="1:7" ht="15" customHeight="1">
      <c r="A756" s="12"/>
      <c r="B756" s="12"/>
      <c r="C756" s="12"/>
      <c r="D756" s="12"/>
      <c r="E756" s="13"/>
      <c r="F756" s="8"/>
      <c r="G756" s="8"/>
    </row>
    <row r="757" spans="1:7" ht="15" customHeight="1">
      <c r="A757" s="12"/>
      <c r="B757" s="12"/>
      <c r="C757" s="12"/>
      <c r="D757" s="12"/>
      <c r="E757" s="13"/>
      <c r="F757" s="8"/>
      <c r="G757" s="8"/>
    </row>
    <row r="758" spans="1:7" ht="15" customHeight="1">
      <c r="A758" s="12"/>
      <c r="B758" s="12"/>
      <c r="C758" s="12"/>
      <c r="D758" s="12"/>
      <c r="E758" s="13"/>
      <c r="F758" s="8"/>
      <c r="G758" s="8"/>
    </row>
    <row r="759" spans="1:7" ht="15" customHeight="1">
      <c r="A759" s="12"/>
      <c r="B759" s="12"/>
      <c r="C759" s="12"/>
      <c r="D759" s="12"/>
      <c r="E759" s="13"/>
      <c r="F759" s="8"/>
      <c r="G759" s="8"/>
    </row>
    <row r="760" spans="1:7" ht="15" customHeight="1">
      <c r="A760" s="12"/>
      <c r="B760" s="12"/>
      <c r="C760" s="12"/>
      <c r="D760" s="12"/>
      <c r="E760" s="13"/>
      <c r="F760" s="8"/>
      <c r="G760" s="8"/>
    </row>
    <row r="761" spans="1:7" ht="15" customHeight="1">
      <c r="A761" s="12"/>
      <c r="B761" s="12"/>
      <c r="C761" s="12"/>
      <c r="D761" s="12"/>
      <c r="E761" s="13"/>
      <c r="F761" s="8"/>
      <c r="G761" s="8"/>
    </row>
    <row r="762" spans="1:7" ht="15" customHeight="1">
      <c r="A762" s="12"/>
      <c r="B762" s="12"/>
      <c r="C762" s="12"/>
      <c r="D762" s="12"/>
      <c r="E762" s="13"/>
      <c r="F762" s="8"/>
      <c r="G762" s="8"/>
    </row>
    <row r="763" spans="1:7" ht="15" customHeight="1">
      <c r="A763" s="12"/>
      <c r="B763" s="12"/>
      <c r="C763" s="12"/>
      <c r="D763" s="12"/>
      <c r="E763" s="13"/>
      <c r="F763" s="8"/>
      <c r="G763" s="8"/>
    </row>
    <row r="764" spans="1:7" ht="15" customHeight="1">
      <c r="A764" s="12"/>
      <c r="B764" s="12"/>
      <c r="C764" s="12"/>
      <c r="D764" s="12"/>
      <c r="E764" s="13"/>
      <c r="F764" s="8"/>
      <c r="G764" s="8"/>
    </row>
    <row r="765" spans="1:7" ht="15" customHeight="1">
      <c r="A765" s="12"/>
      <c r="B765" s="12"/>
      <c r="C765" s="12"/>
      <c r="D765" s="12"/>
      <c r="E765" s="13"/>
      <c r="F765" s="8"/>
      <c r="G765" s="8"/>
    </row>
    <row r="766" spans="1:7" ht="15" customHeight="1">
      <c r="A766" s="12"/>
      <c r="B766" s="12"/>
      <c r="C766" s="12"/>
      <c r="D766" s="12"/>
      <c r="E766" s="13"/>
      <c r="F766" s="8"/>
      <c r="G766" s="8"/>
    </row>
    <row r="767" spans="1:7" ht="15" customHeight="1">
      <c r="A767" s="12"/>
      <c r="B767" s="12"/>
      <c r="C767" s="12"/>
      <c r="D767" s="12"/>
      <c r="E767" s="13"/>
      <c r="F767" s="8"/>
      <c r="G767" s="8"/>
    </row>
    <row r="768" spans="1:7" ht="15" customHeight="1">
      <c r="A768" s="12"/>
      <c r="B768" s="12"/>
      <c r="C768" s="12"/>
      <c r="D768" s="12"/>
      <c r="E768" s="13"/>
      <c r="F768" s="8"/>
      <c r="G768" s="8"/>
    </row>
    <row r="769" spans="1:7" ht="15" customHeight="1">
      <c r="A769" s="12"/>
      <c r="B769" s="12"/>
      <c r="C769" s="12"/>
      <c r="D769" s="12"/>
      <c r="E769" s="13"/>
      <c r="F769" s="8"/>
      <c r="G769" s="8"/>
    </row>
    <row r="770" spans="1:7" ht="15" customHeight="1">
      <c r="A770" s="12"/>
      <c r="B770" s="12"/>
      <c r="C770" s="12"/>
      <c r="D770" s="12"/>
      <c r="E770" s="13"/>
      <c r="F770" s="8"/>
      <c r="G770" s="8"/>
    </row>
    <row r="771" spans="1:7" ht="15" customHeight="1">
      <c r="A771" s="12"/>
      <c r="B771" s="12"/>
      <c r="C771" s="12"/>
      <c r="D771" s="12"/>
      <c r="E771" s="13"/>
      <c r="F771" s="8"/>
      <c r="G771" s="8"/>
    </row>
    <row r="772" spans="1:7" ht="15" customHeight="1">
      <c r="A772" s="12"/>
      <c r="B772" s="12"/>
      <c r="C772" s="12"/>
      <c r="D772" s="12"/>
      <c r="E772" s="13"/>
      <c r="F772" s="8"/>
      <c r="G772" s="8"/>
    </row>
    <row r="773" spans="1:7" ht="15" customHeight="1">
      <c r="A773" s="12"/>
      <c r="B773" s="12"/>
      <c r="C773" s="12"/>
      <c r="D773" s="12"/>
      <c r="E773" s="13"/>
      <c r="F773" s="8"/>
      <c r="G773" s="8"/>
    </row>
    <row r="774" spans="1:7" ht="15" customHeight="1">
      <c r="A774" s="12"/>
      <c r="B774" s="12"/>
      <c r="C774" s="12"/>
      <c r="D774" s="12"/>
      <c r="E774" s="13"/>
      <c r="F774" s="8"/>
      <c r="G774" s="8"/>
    </row>
    <row r="775" spans="1:7" ht="15" customHeight="1">
      <c r="A775" s="12"/>
      <c r="B775" s="12"/>
      <c r="C775" s="12"/>
      <c r="D775" s="12"/>
      <c r="E775" s="13"/>
      <c r="F775" s="8"/>
      <c r="G775" s="8"/>
    </row>
    <row r="776" spans="1:7" ht="15" customHeight="1">
      <c r="A776" s="12"/>
      <c r="B776" s="12"/>
      <c r="C776" s="12"/>
      <c r="D776" s="12"/>
      <c r="E776" s="13"/>
      <c r="F776" s="8"/>
      <c r="G776" s="8"/>
    </row>
    <row r="777" spans="1:7" ht="15" customHeight="1">
      <c r="A777" s="12"/>
      <c r="B777" s="12"/>
      <c r="C777" s="12"/>
      <c r="D777" s="12"/>
      <c r="E777" s="13"/>
      <c r="F777" s="8"/>
      <c r="G777" s="8"/>
    </row>
    <row r="778" spans="1:7" ht="15" customHeight="1">
      <c r="A778" s="12"/>
      <c r="B778" s="12"/>
      <c r="C778" s="12"/>
      <c r="D778" s="12"/>
      <c r="E778" s="13"/>
      <c r="F778" s="8"/>
      <c r="G778" s="8"/>
    </row>
    <row r="779" spans="1:7" ht="15" customHeight="1">
      <c r="A779" s="12"/>
      <c r="B779" s="12"/>
      <c r="C779" s="12"/>
      <c r="D779" s="12"/>
      <c r="E779" s="13"/>
      <c r="F779" s="8"/>
      <c r="G779" s="8"/>
    </row>
    <row r="780" spans="1:7" ht="15" customHeight="1">
      <c r="A780" s="12"/>
      <c r="B780" s="12"/>
      <c r="C780" s="12"/>
      <c r="D780" s="12"/>
      <c r="E780" s="13"/>
      <c r="F780" s="8"/>
      <c r="G780" s="8"/>
    </row>
    <row r="781" spans="1:7" ht="15" customHeight="1">
      <c r="A781" s="12"/>
      <c r="B781" s="12"/>
      <c r="C781" s="12"/>
      <c r="D781" s="12"/>
      <c r="E781" s="13"/>
      <c r="F781" s="8"/>
      <c r="G781" s="8"/>
    </row>
    <row r="782" spans="1:7" ht="15" customHeight="1">
      <c r="A782" s="12"/>
      <c r="B782" s="12"/>
      <c r="C782" s="12"/>
      <c r="D782" s="12"/>
      <c r="E782" s="13"/>
      <c r="F782" s="8"/>
      <c r="G782" s="8"/>
    </row>
    <row r="783" spans="1:7" ht="15" customHeight="1">
      <c r="A783" s="12"/>
      <c r="B783" s="12"/>
      <c r="C783" s="12"/>
      <c r="D783" s="12"/>
      <c r="E783" s="13"/>
      <c r="F783" s="8"/>
      <c r="G783" s="8"/>
    </row>
    <row r="784" spans="1:7" ht="15" customHeight="1">
      <c r="A784" s="12"/>
      <c r="B784" s="12"/>
      <c r="C784" s="12"/>
      <c r="D784" s="12"/>
      <c r="E784" s="13"/>
      <c r="F784" s="8"/>
      <c r="G784" s="8"/>
    </row>
    <row r="785" spans="1:7" ht="15" customHeight="1">
      <c r="A785" s="12"/>
      <c r="B785" s="12"/>
      <c r="C785" s="12"/>
      <c r="D785" s="12"/>
      <c r="E785" s="13"/>
      <c r="F785" s="8"/>
      <c r="G785" s="8"/>
    </row>
    <row r="786" spans="1:7" ht="15" customHeight="1">
      <c r="A786" s="12"/>
      <c r="B786" s="12"/>
      <c r="C786" s="12"/>
      <c r="D786" s="12"/>
      <c r="E786" s="13"/>
      <c r="F786" s="8"/>
      <c r="G786" s="8"/>
    </row>
    <row r="787" spans="1:7" ht="15" customHeight="1">
      <c r="A787" s="12"/>
      <c r="B787" s="12"/>
      <c r="C787" s="12"/>
      <c r="D787" s="12"/>
      <c r="E787" s="13"/>
      <c r="F787" s="8"/>
      <c r="G787" s="8"/>
    </row>
    <row r="788" spans="1:7" ht="15" customHeight="1">
      <c r="A788" s="12"/>
      <c r="B788" s="12"/>
      <c r="C788" s="12"/>
      <c r="D788" s="12"/>
      <c r="E788" s="13"/>
      <c r="F788" s="8"/>
      <c r="G788" s="8"/>
    </row>
    <row r="789" spans="1:7" ht="15" customHeight="1">
      <c r="A789" s="12"/>
      <c r="B789" s="12"/>
      <c r="C789" s="12"/>
      <c r="D789" s="12"/>
      <c r="E789" s="13"/>
      <c r="F789" s="8"/>
      <c r="G789" s="8"/>
    </row>
    <row r="790" spans="1:7" ht="15" customHeight="1">
      <c r="A790" s="12"/>
      <c r="B790" s="12"/>
      <c r="C790" s="12"/>
      <c r="D790" s="12"/>
      <c r="E790" s="13"/>
      <c r="F790" s="8"/>
      <c r="G790" s="8"/>
    </row>
    <row r="791" spans="1:7" ht="15" customHeight="1">
      <c r="A791" s="12"/>
      <c r="B791" s="12"/>
      <c r="C791" s="12"/>
      <c r="D791" s="12"/>
      <c r="E791" s="13"/>
      <c r="F791" s="8"/>
      <c r="G791" s="8"/>
    </row>
    <row r="792" spans="1:7" ht="15" customHeight="1">
      <c r="A792" s="12"/>
      <c r="B792" s="12"/>
      <c r="C792" s="12"/>
      <c r="D792" s="12"/>
      <c r="E792" s="13"/>
      <c r="F792" s="8"/>
      <c r="G792" s="8"/>
    </row>
    <row r="793" spans="1:7" ht="15" customHeight="1">
      <c r="A793" s="12"/>
      <c r="B793" s="12"/>
      <c r="C793" s="12"/>
      <c r="D793" s="12"/>
      <c r="E793" s="13"/>
      <c r="F793" s="8"/>
      <c r="G793" s="8"/>
    </row>
    <row r="794" spans="1:7" ht="15" customHeight="1">
      <c r="A794" s="12"/>
      <c r="B794" s="12"/>
      <c r="C794" s="12"/>
      <c r="D794" s="12"/>
      <c r="E794" s="13"/>
      <c r="F794" s="8"/>
      <c r="G794" s="8"/>
    </row>
    <row r="795" spans="1:7" ht="15" customHeight="1">
      <c r="A795" s="12"/>
      <c r="B795" s="12"/>
      <c r="C795" s="12"/>
      <c r="D795" s="12"/>
      <c r="E795" s="13"/>
      <c r="F795" s="8"/>
      <c r="G795" s="8"/>
    </row>
    <row r="796" spans="1:7" ht="15" customHeight="1">
      <c r="A796" s="12"/>
      <c r="B796" s="12"/>
      <c r="C796" s="12"/>
      <c r="D796" s="12"/>
      <c r="E796" s="13"/>
      <c r="F796" s="8"/>
      <c r="G796" s="8"/>
    </row>
    <row r="797" spans="1:7" ht="15" customHeight="1">
      <c r="A797" s="12"/>
      <c r="B797" s="12"/>
      <c r="C797" s="12"/>
      <c r="D797" s="12"/>
      <c r="E797" s="13"/>
      <c r="F797" s="8"/>
      <c r="G797" s="8"/>
    </row>
    <row r="798" spans="1:7" ht="15" customHeight="1">
      <c r="A798" s="12"/>
      <c r="B798" s="12"/>
      <c r="C798" s="12"/>
      <c r="D798" s="12"/>
      <c r="E798" s="13"/>
      <c r="F798" s="8"/>
      <c r="G798" s="8"/>
    </row>
    <row r="799" spans="1:7" ht="15" customHeight="1">
      <c r="A799" s="12"/>
      <c r="B799" s="12"/>
      <c r="C799" s="12"/>
      <c r="D799" s="12"/>
      <c r="E799" s="13"/>
      <c r="F799" s="8"/>
      <c r="G799" s="8"/>
    </row>
    <row r="800" spans="1:7" ht="15" customHeight="1">
      <c r="A800" s="12"/>
      <c r="B800" s="12"/>
      <c r="C800" s="12"/>
      <c r="D800" s="12"/>
      <c r="E800" s="13"/>
      <c r="F800" s="8"/>
      <c r="G800" s="8"/>
    </row>
    <row r="801" spans="1:7" ht="15" customHeight="1">
      <c r="A801" s="12"/>
      <c r="B801" s="12"/>
      <c r="C801" s="12"/>
      <c r="D801" s="12"/>
      <c r="E801" s="13"/>
      <c r="F801" s="8"/>
      <c r="G801" s="8"/>
    </row>
    <row r="802" spans="1:7" ht="15" customHeight="1">
      <c r="A802" s="12"/>
      <c r="B802" s="12"/>
      <c r="C802" s="12"/>
      <c r="D802" s="12"/>
      <c r="E802" s="13"/>
      <c r="F802" s="8"/>
      <c r="G802" s="8"/>
    </row>
    <row r="803" spans="1:7" ht="15" customHeight="1">
      <c r="A803" s="12"/>
      <c r="B803" s="12"/>
      <c r="C803" s="12"/>
      <c r="D803" s="12"/>
      <c r="E803" s="13"/>
      <c r="F803" s="8"/>
      <c r="G803" s="8"/>
    </row>
    <row r="804" spans="1:7" ht="15" customHeight="1">
      <c r="A804" s="12"/>
      <c r="B804" s="12"/>
      <c r="C804" s="12"/>
      <c r="D804" s="12"/>
      <c r="E804" s="13"/>
      <c r="F804" s="8"/>
      <c r="G804" s="8"/>
    </row>
    <row r="805" spans="1:7" ht="15" customHeight="1">
      <c r="A805" s="12"/>
      <c r="B805" s="12"/>
      <c r="C805" s="12"/>
      <c r="D805" s="12"/>
      <c r="E805" s="13"/>
      <c r="F805" s="8"/>
      <c r="G805" s="8"/>
    </row>
    <row r="806" spans="1:7" ht="15" customHeight="1">
      <c r="A806" s="12"/>
      <c r="B806" s="12"/>
      <c r="C806" s="12"/>
      <c r="D806" s="12"/>
      <c r="E806" s="13"/>
      <c r="F806" s="8"/>
      <c r="G806" s="8"/>
    </row>
    <row r="807" spans="1:7" ht="15" customHeight="1">
      <c r="A807" s="12"/>
      <c r="B807" s="12"/>
      <c r="C807" s="12"/>
      <c r="D807" s="12"/>
      <c r="E807" s="13"/>
      <c r="F807" s="8"/>
      <c r="G807" s="8"/>
    </row>
    <row r="808" spans="1:7" ht="15" customHeight="1">
      <c r="A808" s="12"/>
      <c r="B808" s="12"/>
      <c r="C808" s="12"/>
      <c r="D808" s="12"/>
      <c r="E808" s="13"/>
      <c r="F808" s="8"/>
      <c r="G808" s="8"/>
    </row>
    <row r="809" spans="1:7" ht="15" customHeight="1">
      <c r="A809" s="12"/>
      <c r="B809" s="12"/>
      <c r="C809" s="12"/>
      <c r="D809" s="12"/>
      <c r="E809" s="13"/>
      <c r="F809" s="8"/>
      <c r="G809" s="8"/>
    </row>
    <row r="810" spans="1:7" ht="15" customHeight="1">
      <c r="A810" s="12"/>
      <c r="B810" s="12"/>
      <c r="C810" s="12"/>
      <c r="D810" s="12"/>
      <c r="E810" s="13"/>
      <c r="F810" s="8"/>
      <c r="G810" s="8"/>
    </row>
    <row r="811" spans="1:7" ht="15" customHeight="1">
      <c r="A811" s="12"/>
      <c r="B811" s="12"/>
      <c r="C811" s="12"/>
      <c r="D811" s="12"/>
      <c r="E811" s="13"/>
      <c r="F811" s="8"/>
      <c r="G811" s="8"/>
    </row>
    <row r="812" spans="1:7" ht="15" customHeight="1">
      <c r="A812" s="12"/>
      <c r="B812" s="12"/>
      <c r="C812" s="12"/>
      <c r="D812" s="12"/>
      <c r="E812" s="13"/>
      <c r="F812" s="8"/>
      <c r="G812" s="8"/>
    </row>
    <row r="813" spans="1:7" ht="15" customHeight="1">
      <c r="A813" s="12"/>
      <c r="B813" s="12"/>
      <c r="C813" s="12"/>
      <c r="D813" s="12"/>
      <c r="E813" s="13"/>
      <c r="F813" s="8"/>
      <c r="G813" s="8"/>
    </row>
    <row r="814" spans="1:7" ht="15" customHeight="1">
      <c r="A814" s="12"/>
      <c r="B814" s="12"/>
      <c r="C814" s="12"/>
      <c r="D814" s="12"/>
      <c r="E814" s="13"/>
      <c r="F814" s="8"/>
      <c r="G814" s="8"/>
    </row>
    <row r="815" spans="1:7" ht="15" customHeight="1">
      <c r="A815" s="12"/>
      <c r="B815" s="12"/>
      <c r="C815" s="12"/>
      <c r="D815" s="12"/>
      <c r="E815" s="13"/>
      <c r="F815" s="8"/>
      <c r="G815" s="8"/>
    </row>
    <row r="816" spans="1:7" ht="15" customHeight="1">
      <c r="A816" s="12"/>
      <c r="B816" s="12"/>
      <c r="C816" s="12"/>
      <c r="D816" s="12"/>
      <c r="E816" s="13"/>
      <c r="F816" s="8"/>
      <c r="G816" s="8"/>
    </row>
    <row r="817" spans="1:7" ht="15" customHeight="1">
      <c r="A817" s="12"/>
      <c r="B817" s="12"/>
      <c r="C817" s="12"/>
      <c r="D817" s="12"/>
      <c r="E817" s="13"/>
      <c r="F817" s="8"/>
      <c r="G817" s="8"/>
    </row>
    <row r="818" spans="1:7" ht="15" customHeight="1">
      <c r="A818" s="12"/>
      <c r="B818" s="12"/>
      <c r="C818" s="12"/>
      <c r="D818" s="12"/>
      <c r="E818" s="13"/>
      <c r="F818" s="8"/>
      <c r="G818" s="8"/>
    </row>
    <row r="819" spans="1:7" ht="15" customHeight="1">
      <c r="A819" s="12"/>
      <c r="B819" s="12"/>
      <c r="C819" s="12"/>
      <c r="D819" s="12"/>
      <c r="E819" s="13"/>
      <c r="F819" s="8"/>
      <c r="G819" s="8"/>
    </row>
    <row r="820" spans="1:7" ht="15" customHeight="1">
      <c r="A820" s="12"/>
      <c r="B820" s="12"/>
      <c r="C820" s="12"/>
      <c r="D820" s="12"/>
      <c r="E820" s="13"/>
      <c r="F820" s="8"/>
      <c r="G820" s="8"/>
    </row>
    <row r="821" spans="1:7" ht="15" customHeight="1">
      <c r="A821" s="12"/>
      <c r="B821" s="12"/>
      <c r="C821" s="12"/>
      <c r="D821" s="12"/>
      <c r="E821" s="13"/>
      <c r="F821" s="8"/>
      <c r="G821" s="8"/>
    </row>
    <row r="822" spans="1:7" ht="15" customHeight="1">
      <c r="A822" s="12"/>
      <c r="B822" s="12"/>
      <c r="C822" s="12"/>
      <c r="D822" s="12"/>
      <c r="E822" s="13"/>
      <c r="F822" s="8"/>
      <c r="G822" s="8"/>
    </row>
    <row r="823" spans="1:7" ht="15" customHeight="1">
      <c r="A823" s="12"/>
      <c r="B823" s="12"/>
      <c r="C823" s="12"/>
      <c r="D823" s="12"/>
      <c r="E823" s="13"/>
      <c r="F823" s="8"/>
      <c r="G823" s="8"/>
    </row>
    <row r="824" spans="1:7" ht="15" customHeight="1">
      <c r="A824" s="12"/>
      <c r="B824" s="12"/>
      <c r="C824" s="12"/>
      <c r="D824" s="12"/>
      <c r="E824" s="13"/>
      <c r="F824" s="8"/>
      <c r="G824" s="8"/>
    </row>
    <row r="825" spans="1:7" ht="15" customHeight="1">
      <c r="A825" s="12"/>
      <c r="B825" s="12"/>
      <c r="C825" s="12"/>
      <c r="D825" s="12"/>
      <c r="E825" s="13"/>
      <c r="F825" s="8"/>
      <c r="G825" s="8"/>
    </row>
    <row r="826" spans="1:7" ht="15" customHeight="1">
      <c r="A826" s="12"/>
      <c r="B826" s="12"/>
      <c r="C826" s="12"/>
      <c r="D826" s="12"/>
      <c r="E826" s="13"/>
      <c r="F826" s="8"/>
      <c r="G826" s="8"/>
    </row>
    <row r="827" spans="1:7" ht="15" customHeight="1">
      <c r="A827" s="12"/>
      <c r="B827" s="12"/>
      <c r="C827" s="12"/>
      <c r="D827" s="12"/>
      <c r="E827" s="13"/>
      <c r="F827" s="8"/>
      <c r="G827" s="8"/>
    </row>
    <row r="828" spans="1:7" ht="15" customHeight="1">
      <c r="A828" s="12"/>
      <c r="B828" s="12"/>
      <c r="C828" s="12"/>
      <c r="D828" s="12"/>
      <c r="E828" s="13"/>
      <c r="F828" s="8"/>
      <c r="G828" s="8"/>
    </row>
    <row r="829" spans="1:7" ht="15" customHeight="1">
      <c r="A829" s="12"/>
      <c r="B829" s="12"/>
      <c r="C829" s="12"/>
      <c r="D829" s="12"/>
      <c r="E829" s="13"/>
      <c r="F829" s="8"/>
      <c r="G829" s="8"/>
    </row>
    <row r="830" spans="1:7" ht="15" customHeight="1">
      <c r="A830" s="12"/>
      <c r="B830" s="12"/>
      <c r="C830" s="12"/>
      <c r="D830" s="12"/>
      <c r="E830" s="13"/>
      <c r="F830" s="8"/>
      <c r="G830" s="8"/>
    </row>
    <row r="831" spans="1:7" ht="15" customHeight="1">
      <c r="A831" s="12"/>
      <c r="B831" s="12"/>
      <c r="C831" s="12"/>
      <c r="D831" s="12"/>
      <c r="E831" s="13"/>
      <c r="F831" s="8"/>
      <c r="G831" s="8"/>
    </row>
    <row r="832" spans="1:7" ht="15" customHeight="1">
      <c r="A832" s="12"/>
      <c r="B832" s="12"/>
      <c r="C832" s="12"/>
      <c r="D832" s="12"/>
      <c r="E832" s="13"/>
      <c r="F832" s="8"/>
      <c r="G832" s="8"/>
    </row>
    <row r="833" spans="1:7" ht="15" customHeight="1">
      <c r="A833" s="12"/>
      <c r="B833" s="12"/>
      <c r="C833" s="12"/>
      <c r="D833" s="12"/>
      <c r="E833" s="13"/>
      <c r="F833" s="8"/>
      <c r="G833" s="8"/>
    </row>
    <row r="834" spans="1:7" ht="15" customHeight="1">
      <c r="A834" s="12"/>
      <c r="B834" s="12"/>
      <c r="C834" s="12"/>
      <c r="D834" s="12"/>
      <c r="E834" s="13"/>
      <c r="F834" s="8"/>
      <c r="G834" s="8"/>
    </row>
    <row r="835" spans="1:7" ht="15" customHeight="1">
      <c r="A835" s="12"/>
      <c r="B835" s="12"/>
      <c r="C835" s="12"/>
      <c r="D835" s="12"/>
      <c r="E835" s="13"/>
      <c r="F835" s="8"/>
      <c r="G835" s="8"/>
    </row>
    <row r="836" spans="1:7" ht="15" customHeight="1">
      <c r="A836" s="12"/>
      <c r="B836" s="12"/>
      <c r="C836" s="12"/>
      <c r="D836" s="12"/>
      <c r="E836" s="13"/>
      <c r="F836" s="8"/>
      <c r="G836" s="8"/>
    </row>
    <row r="837" spans="1:7" ht="15" customHeight="1">
      <c r="A837" s="12"/>
      <c r="B837" s="12"/>
      <c r="C837" s="12"/>
      <c r="D837" s="12"/>
      <c r="E837" s="13"/>
      <c r="F837" s="8"/>
      <c r="G837" s="8"/>
    </row>
    <row r="838" spans="1:7" ht="15" customHeight="1">
      <c r="A838" s="12"/>
      <c r="B838" s="12"/>
      <c r="C838" s="12"/>
      <c r="D838" s="12"/>
      <c r="E838" s="13"/>
      <c r="F838" s="8"/>
      <c r="G838" s="8"/>
    </row>
    <row r="839" spans="1:7" ht="15" customHeight="1">
      <c r="A839" s="12"/>
      <c r="B839" s="12"/>
      <c r="C839" s="12"/>
      <c r="D839" s="12"/>
      <c r="E839" s="13"/>
      <c r="F839" s="8"/>
      <c r="G839" s="8"/>
    </row>
    <row r="840" spans="1:7" ht="15" customHeight="1">
      <c r="A840" s="12"/>
      <c r="B840" s="12"/>
      <c r="C840" s="12"/>
      <c r="D840" s="12"/>
      <c r="E840" s="13"/>
      <c r="F840" s="8"/>
      <c r="G840" s="8"/>
    </row>
    <row r="841" spans="1:7" ht="15" customHeight="1">
      <c r="A841" s="12"/>
      <c r="B841" s="12"/>
      <c r="C841" s="12"/>
      <c r="D841" s="12"/>
      <c r="E841" s="13"/>
      <c r="F841" s="8"/>
      <c r="G841" s="8"/>
    </row>
    <row r="842" spans="1:7" ht="15" customHeight="1">
      <c r="A842" s="12"/>
      <c r="B842" s="12"/>
      <c r="C842" s="12"/>
      <c r="D842" s="12"/>
      <c r="E842" s="13"/>
      <c r="F842" s="8"/>
      <c r="G842" s="8"/>
    </row>
    <row r="843" spans="1:7" ht="15" customHeight="1">
      <c r="A843" s="12"/>
      <c r="B843" s="12"/>
      <c r="C843" s="12"/>
      <c r="D843" s="12"/>
      <c r="E843" s="13"/>
      <c r="F843" s="8"/>
      <c r="G843" s="8"/>
    </row>
    <row r="844" spans="1:7" ht="15" customHeight="1">
      <c r="A844" s="12"/>
      <c r="B844" s="12"/>
      <c r="C844" s="12"/>
      <c r="D844" s="12"/>
      <c r="E844" s="13"/>
      <c r="F844" s="8"/>
      <c r="G844" s="8"/>
    </row>
    <row r="845" spans="1:7" ht="15" customHeight="1">
      <c r="A845" s="12"/>
      <c r="B845" s="12"/>
      <c r="C845" s="12"/>
      <c r="D845" s="12"/>
      <c r="E845" s="13"/>
      <c r="F845" s="8"/>
      <c r="G845" s="8"/>
    </row>
    <row r="846" spans="1:7" ht="15" customHeight="1">
      <c r="A846" s="12"/>
      <c r="B846" s="12"/>
      <c r="C846" s="12"/>
      <c r="D846" s="12"/>
      <c r="E846" s="13"/>
      <c r="F846" s="8"/>
      <c r="G846" s="8"/>
    </row>
    <row r="847" spans="1:7" ht="15" customHeight="1">
      <c r="A847" s="12"/>
      <c r="B847" s="12"/>
      <c r="C847" s="12"/>
      <c r="D847" s="12"/>
      <c r="E847" s="13"/>
      <c r="F847" s="8"/>
      <c r="G847" s="8"/>
    </row>
    <row r="848" spans="1:7" ht="15" customHeight="1">
      <c r="A848" s="12"/>
      <c r="B848" s="12"/>
      <c r="C848" s="12"/>
      <c r="D848" s="12"/>
      <c r="E848" s="13"/>
      <c r="F848" s="8"/>
      <c r="G848" s="8"/>
    </row>
    <row r="849" spans="1:7" ht="15" customHeight="1">
      <c r="A849" s="12"/>
      <c r="B849" s="12"/>
      <c r="C849" s="12"/>
      <c r="D849" s="12"/>
      <c r="E849" s="13"/>
      <c r="F849" s="8"/>
      <c r="G849" s="8"/>
    </row>
    <row r="850" spans="1:7" ht="15" customHeight="1">
      <c r="A850" s="12"/>
      <c r="B850" s="12"/>
      <c r="C850" s="12"/>
      <c r="D850" s="12"/>
      <c r="E850" s="13"/>
      <c r="F850" s="8"/>
      <c r="G850" s="8"/>
    </row>
    <row r="851" spans="1:7" ht="15" customHeight="1">
      <c r="A851" s="12"/>
      <c r="B851" s="12"/>
      <c r="C851" s="12"/>
      <c r="D851" s="12"/>
      <c r="E851" s="13"/>
      <c r="F851" s="8"/>
      <c r="G851" s="8"/>
    </row>
    <row r="852" spans="1:7" ht="15" customHeight="1">
      <c r="A852" s="12"/>
      <c r="B852" s="12"/>
      <c r="C852" s="12"/>
      <c r="D852" s="12"/>
      <c r="E852" s="13"/>
      <c r="F852" s="8"/>
      <c r="G852" s="8"/>
    </row>
    <row r="853" spans="1:7" ht="15" customHeight="1">
      <c r="A853" s="12"/>
      <c r="B853" s="12"/>
      <c r="C853" s="12"/>
      <c r="D853" s="12"/>
      <c r="E853" s="13"/>
      <c r="F853" s="8"/>
      <c r="G853" s="8"/>
    </row>
    <row r="854" spans="1:7" ht="15" customHeight="1">
      <c r="A854" s="12"/>
      <c r="B854" s="12"/>
      <c r="C854" s="12"/>
      <c r="D854" s="12"/>
      <c r="E854" s="13"/>
      <c r="F854" s="8"/>
      <c r="G854" s="8"/>
    </row>
    <row r="855" spans="1:7" ht="15" customHeight="1">
      <c r="A855" s="12"/>
      <c r="B855" s="12"/>
      <c r="C855" s="12"/>
      <c r="D855" s="12"/>
      <c r="E855" s="13"/>
      <c r="F855" s="8"/>
      <c r="G855" s="8"/>
    </row>
    <row r="856" spans="1:7" ht="15" customHeight="1">
      <c r="A856" s="12"/>
      <c r="B856" s="12"/>
      <c r="C856" s="12"/>
      <c r="D856" s="12"/>
      <c r="E856" s="13"/>
      <c r="F856" s="8"/>
      <c r="G856" s="8"/>
    </row>
    <row r="857" spans="1:7" ht="15" customHeight="1">
      <c r="A857" s="12"/>
      <c r="B857" s="12"/>
      <c r="C857" s="12"/>
      <c r="D857" s="12"/>
      <c r="E857" s="13"/>
      <c r="F857" s="8"/>
      <c r="G857" s="8"/>
    </row>
    <row r="858" spans="1:7" ht="15" customHeight="1">
      <c r="A858" s="12"/>
      <c r="B858" s="12"/>
      <c r="C858" s="12"/>
      <c r="D858" s="12"/>
      <c r="E858" s="13"/>
      <c r="F858" s="8"/>
      <c r="G858" s="8"/>
    </row>
    <row r="859" spans="1:7" ht="15" customHeight="1">
      <c r="A859" s="12"/>
      <c r="B859" s="12"/>
      <c r="C859" s="12"/>
      <c r="D859" s="12"/>
      <c r="E859" s="13"/>
      <c r="F859" s="8"/>
      <c r="G859" s="8"/>
    </row>
    <row r="860" spans="1:7" ht="15" customHeight="1">
      <c r="A860" s="12"/>
      <c r="B860" s="12"/>
      <c r="C860" s="12"/>
      <c r="D860" s="12"/>
      <c r="E860" s="13"/>
      <c r="F860" s="8"/>
      <c r="G860" s="8"/>
    </row>
    <row r="861" spans="1:7" ht="15" customHeight="1">
      <c r="A861" s="12"/>
      <c r="B861" s="12"/>
      <c r="C861" s="12"/>
      <c r="D861" s="12"/>
      <c r="E861" s="13"/>
      <c r="F861" s="8"/>
      <c r="G861" s="8"/>
    </row>
    <row r="862" spans="1:7" ht="15" customHeight="1">
      <c r="A862" s="12"/>
      <c r="B862" s="12"/>
      <c r="C862" s="12"/>
      <c r="D862" s="12"/>
      <c r="E862" s="13"/>
      <c r="F862" s="8"/>
      <c r="G862" s="8"/>
    </row>
    <row r="863" spans="1:7" ht="15" customHeight="1">
      <c r="A863" s="12"/>
      <c r="B863" s="12"/>
      <c r="C863" s="12"/>
      <c r="D863" s="12"/>
      <c r="E863" s="13"/>
      <c r="F863" s="8"/>
      <c r="G863" s="8"/>
    </row>
    <row r="864" spans="1:7" ht="15" customHeight="1">
      <c r="A864" s="12"/>
      <c r="B864" s="12"/>
      <c r="C864" s="12"/>
      <c r="D864" s="12"/>
      <c r="E864" s="13"/>
      <c r="F864" s="8"/>
      <c r="G864" s="8"/>
    </row>
    <row r="865" spans="1:7" ht="15" customHeight="1">
      <c r="A865" s="12"/>
      <c r="B865" s="12"/>
      <c r="C865" s="12"/>
      <c r="D865" s="12"/>
      <c r="E865" s="13"/>
      <c r="F865" s="8"/>
      <c r="G865" s="8"/>
    </row>
    <row r="866" spans="1:7" ht="15" customHeight="1">
      <c r="A866" s="12"/>
      <c r="B866" s="12"/>
      <c r="C866" s="12"/>
      <c r="D866" s="12"/>
      <c r="E866" s="13"/>
      <c r="F866" s="8"/>
      <c r="G866" s="8"/>
    </row>
    <row r="867" spans="1:7" ht="15" customHeight="1">
      <c r="A867" s="12"/>
      <c r="B867" s="12"/>
      <c r="C867" s="12"/>
      <c r="D867" s="12"/>
      <c r="E867" s="13"/>
      <c r="F867" s="8"/>
      <c r="G867" s="8"/>
    </row>
    <row r="868" spans="1:7" ht="15" customHeight="1">
      <c r="A868" s="12"/>
      <c r="B868" s="12"/>
      <c r="C868" s="12"/>
      <c r="D868" s="12"/>
      <c r="E868" s="13"/>
      <c r="F868" s="8"/>
      <c r="G868" s="8"/>
    </row>
    <row r="869" spans="1:7" ht="15" customHeight="1">
      <c r="A869" s="12"/>
      <c r="B869" s="12"/>
      <c r="C869" s="12"/>
      <c r="D869" s="12"/>
      <c r="E869" s="13"/>
      <c r="F869" s="8"/>
      <c r="G869" s="8"/>
    </row>
    <row r="870" spans="1:7" ht="15" customHeight="1">
      <c r="A870" s="12"/>
      <c r="B870" s="12"/>
      <c r="C870" s="12"/>
      <c r="D870" s="12"/>
      <c r="E870" s="13"/>
      <c r="F870" s="8"/>
      <c r="G870" s="8"/>
    </row>
    <row r="871" spans="1:7" ht="15" customHeight="1">
      <c r="A871" s="12"/>
      <c r="B871" s="12"/>
      <c r="C871" s="12"/>
      <c r="D871" s="12"/>
      <c r="E871" s="13"/>
      <c r="F871" s="8"/>
      <c r="G871" s="8"/>
    </row>
    <row r="872" spans="1:7" ht="15" customHeight="1">
      <c r="A872" s="12"/>
      <c r="B872" s="12"/>
      <c r="C872" s="12"/>
      <c r="D872" s="12"/>
      <c r="E872" s="13"/>
      <c r="F872" s="8"/>
      <c r="G872" s="8"/>
    </row>
    <row r="873" spans="1:7" ht="15" customHeight="1">
      <c r="A873" s="12"/>
      <c r="B873" s="12"/>
      <c r="C873" s="12"/>
      <c r="D873" s="12"/>
      <c r="E873" s="13"/>
      <c r="F873" s="8"/>
      <c r="G873" s="8"/>
    </row>
    <row r="874" spans="1:7" ht="15" customHeight="1">
      <c r="A874" s="12"/>
      <c r="B874" s="12"/>
      <c r="C874" s="12"/>
      <c r="D874" s="12"/>
      <c r="E874" s="13"/>
      <c r="F874" s="8"/>
      <c r="G874" s="8"/>
    </row>
    <row r="875" spans="1:7" ht="15" customHeight="1">
      <c r="A875" s="12"/>
      <c r="B875" s="12"/>
      <c r="C875" s="12"/>
      <c r="D875" s="12"/>
      <c r="E875" s="13"/>
      <c r="F875" s="8"/>
      <c r="G875" s="8"/>
    </row>
    <row r="876" spans="1:7" ht="15" customHeight="1">
      <c r="A876" s="12"/>
      <c r="B876" s="12"/>
      <c r="C876" s="12"/>
      <c r="D876" s="12"/>
      <c r="E876" s="13"/>
      <c r="F876" s="8"/>
      <c r="G876" s="8"/>
    </row>
    <row r="877" spans="1:7" ht="15" customHeight="1">
      <c r="A877" s="12"/>
      <c r="B877" s="12"/>
      <c r="C877" s="12"/>
      <c r="D877" s="12"/>
      <c r="E877" s="13"/>
      <c r="F877" s="8"/>
      <c r="G877" s="8"/>
    </row>
    <row r="878" spans="1:7" ht="15" customHeight="1">
      <c r="A878" s="12"/>
      <c r="B878" s="12"/>
      <c r="C878" s="12"/>
      <c r="D878" s="12"/>
      <c r="E878" s="13"/>
      <c r="F878" s="8"/>
      <c r="G878" s="8"/>
    </row>
    <row r="879" spans="1:7" ht="15" customHeight="1">
      <c r="A879" s="12"/>
      <c r="B879" s="12"/>
      <c r="C879" s="12"/>
      <c r="D879" s="12"/>
      <c r="E879" s="13"/>
      <c r="F879" s="8"/>
      <c r="G879" s="8"/>
    </row>
    <row r="880" spans="1:7" ht="15" customHeight="1">
      <c r="A880" s="12"/>
      <c r="B880" s="12"/>
      <c r="C880" s="12"/>
      <c r="D880" s="12"/>
      <c r="E880" s="13"/>
      <c r="F880" s="8"/>
      <c r="G880" s="8"/>
    </row>
    <row r="881" spans="1:7" ht="15" customHeight="1">
      <c r="A881" s="12"/>
      <c r="B881" s="12"/>
      <c r="C881" s="12"/>
      <c r="D881" s="12"/>
      <c r="E881" s="13"/>
      <c r="F881" s="8"/>
      <c r="G881" s="8"/>
    </row>
    <row r="882" spans="1:7" ht="15" customHeight="1">
      <c r="A882" s="12"/>
      <c r="B882" s="12"/>
      <c r="C882" s="12"/>
      <c r="D882" s="12"/>
      <c r="E882" s="13"/>
      <c r="F882" s="8"/>
      <c r="G882" s="8"/>
    </row>
    <row r="883" spans="1:7" ht="15" customHeight="1">
      <c r="A883" s="12"/>
      <c r="B883" s="12"/>
      <c r="C883" s="12"/>
      <c r="D883" s="12"/>
      <c r="E883" s="13"/>
      <c r="F883" s="8"/>
      <c r="G883" s="8"/>
    </row>
    <row r="884" spans="1:7" ht="15" customHeight="1">
      <c r="A884" s="12"/>
      <c r="B884" s="12"/>
      <c r="C884" s="12"/>
      <c r="D884" s="12"/>
      <c r="E884" s="13"/>
      <c r="F884" s="8"/>
      <c r="G884" s="8"/>
    </row>
    <row r="885" spans="1:7" ht="15" customHeight="1">
      <c r="A885" s="12"/>
      <c r="B885" s="12"/>
      <c r="C885" s="12"/>
      <c r="D885" s="12"/>
      <c r="E885" s="13"/>
      <c r="F885" s="8"/>
      <c r="G885" s="8"/>
    </row>
    <row r="886" spans="1:7" ht="15" customHeight="1">
      <c r="A886" s="12"/>
      <c r="B886" s="12"/>
      <c r="C886" s="12"/>
      <c r="D886" s="12"/>
      <c r="E886" s="13"/>
      <c r="F886" s="8"/>
      <c r="G886" s="8"/>
    </row>
    <row r="887" spans="1:7" ht="15" customHeight="1">
      <c r="A887" s="12"/>
      <c r="B887" s="12"/>
      <c r="C887" s="12"/>
      <c r="D887" s="12"/>
      <c r="E887" s="13"/>
      <c r="F887" s="8"/>
      <c r="G887" s="8"/>
    </row>
    <row r="888" spans="1:7" ht="15" customHeight="1">
      <c r="A888" s="12"/>
      <c r="B888" s="12"/>
      <c r="C888" s="12"/>
      <c r="D888" s="12"/>
      <c r="E888" s="13"/>
      <c r="F888" s="8"/>
      <c r="G888" s="8"/>
    </row>
    <row r="889" spans="1:7" ht="15" customHeight="1">
      <c r="A889" s="12"/>
      <c r="B889" s="12"/>
      <c r="C889" s="12"/>
      <c r="D889" s="12"/>
      <c r="E889" s="13"/>
      <c r="F889" s="8"/>
      <c r="G889" s="8"/>
    </row>
    <row r="890" spans="1:7" ht="15" customHeight="1">
      <c r="A890" s="12"/>
      <c r="B890" s="12"/>
      <c r="C890" s="12"/>
      <c r="D890" s="12"/>
      <c r="E890" s="13"/>
      <c r="F890" s="8"/>
      <c r="G890" s="8"/>
    </row>
    <row r="891" spans="1:7" ht="15" customHeight="1">
      <c r="A891" s="12"/>
      <c r="B891" s="12"/>
      <c r="C891" s="12"/>
      <c r="D891" s="12"/>
      <c r="E891" s="13"/>
      <c r="F891" s="8"/>
      <c r="G891" s="8"/>
    </row>
    <row r="892" spans="1:7" ht="15" customHeight="1">
      <c r="A892" s="12"/>
      <c r="B892" s="12"/>
      <c r="C892" s="12"/>
      <c r="D892" s="12"/>
      <c r="E892" s="13"/>
      <c r="F892" s="8"/>
      <c r="G892" s="8"/>
    </row>
    <row r="893" spans="1:7" ht="15" customHeight="1">
      <c r="A893" s="12"/>
      <c r="B893" s="12"/>
      <c r="C893" s="12"/>
      <c r="D893" s="12"/>
      <c r="E893" s="13"/>
      <c r="F893" s="8"/>
      <c r="G893" s="8"/>
    </row>
    <row r="894" spans="1:7" ht="15" customHeight="1">
      <c r="A894" s="12"/>
      <c r="B894" s="12"/>
      <c r="C894" s="12"/>
      <c r="D894" s="12"/>
      <c r="E894" s="13"/>
      <c r="F894" s="8"/>
      <c r="G894" s="8"/>
    </row>
    <row r="895" spans="1:7" ht="15" customHeight="1">
      <c r="A895" s="12"/>
      <c r="B895" s="12"/>
      <c r="C895" s="12"/>
      <c r="D895" s="12"/>
      <c r="E895" s="13"/>
      <c r="F895" s="8"/>
      <c r="G895" s="8"/>
    </row>
    <row r="896" spans="1:7" ht="15" customHeight="1">
      <c r="A896" s="12"/>
      <c r="B896" s="12"/>
      <c r="C896" s="12"/>
      <c r="D896" s="12"/>
      <c r="E896" s="13"/>
      <c r="F896" s="8"/>
      <c r="G896" s="8"/>
    </row>
    <row r="897" spans="1:7" ht="15" customHeight="1">
      <c r="A897" s="12"/>
      <c r="B897" s="12"/>
      <c r="C897" s="12"/>
      <c r="D897" s="12"/>
      <c r="E897" s="13"/>
      <c r="F897" s="8"/>
      <c r="G897" s="8"/>
    </row>
    <row r="898" spans="1:7" ht="15" customHeight="1">
      <c r="A898" s="12"/>
      <c r="B898" s="12"/>
      <c r="C898" s="12"/>
      <c r="D898" s="12"/>
      <c r="E898" s="13"/>
      <c r="F898" s="8"/>
      <c r="G898" s="8"/>
    </row>
    <row r="899" spans="1:7" ht="15" customHeight="1">
      <c r="A899" s="12"/>
      <c r="B899" s="12"/>
      <c r="C899" s="12"/>
      <c r="D899" s="12"/>
      <c r="E899" s="13"/>
      <c r="F899" s="8"/>
      <c r="G899" s="8"/>
    </row>
    <row r="900" spans="1:7" ht="15" customHeight="1">
      <c r="A900" s="12"/>
      <c r="B900" s="12"/>
      <c r="C900" s="12"/>
      <c r="D900" s="12"/>
      <c r="E900" s="13"/>
      <c r="F900" s="8"/>
      <c r="G900" s="8"/>
    </row>
    <row r="901" spans="1:7" ht="15" customHeight="1">
      <c r="A901" s="12"/>
      <c r="B901" s="12"/>
      <c r="C901" s="12"/>
      <c r="D901" s="12"/>
      <c r="E901" s="13"/>
      <c r="F901" s="8"/>
      <c r="G901" s="8"/>
    </row>
    <row r="902" spans="1:7" ht="15" customHeight="1">
      <c r="A902" s="12"/>
      <c r="B902" s="12"/>
      <c r="C902" s="12"/>
      <c r="D902" s="12"/>
      <c r="E902" s="13"/>
      <c r="F902" s="8"/>
      <c r="G902" s="8"/>
    </row>
    <row r="903" spans="1:7" ht="15" customHeight="1">
      <c r="A903" s="12"/>
      <c r="B903" s="12"/>
      <c r="C903" s="12"/>
      <c r="D903" s="12"/>
      <c r="E903" s="13"/>
      <c r="F903" s="8"/>
      <c r="G903" s="8"/>
    </row>
    <row r="904" spans="1:7" ht="15" customHeight="1">
      <c r="A904" s="12"/>
      <c r="B904" s="12"/>
      <c r="C904" s="12"/>
      <c r="D904" s="12"/>
      <c r="E904" s="13"/>
      <c r="F904" s="8"/>
      <c r="G904" s="8"/>
    </row>
    <row r="905" spans="1:7" ht="15" customHeight="1">
      <c r="A905" s="12"/>
      <c r="B905" s="12"/>
      <c r="C905" s="12"/>
      <c r="D905" s="12"/>
      <c r="E905" s="13"/>
      <c r="F905" s="8"/>
      <c r="G905" s="8"/>
    </row>
    <row r="906" spans="1:7" ht="15" customHeight="1">
      <c r="A906" s="12"/>
      <c r="B906" s="12"/>
      <c r="C906" s="12"/>
      <c r="D906" s="12"/>
      <c r="E906" s="13"/>
      <c r="F906" s="8"/>
      <c r="G906" s="8"/>
    </row>
    <row r="907" spans="1:7" ht="15" customHeight="1">
      <c r="A907" s="12"/>
      <c r="B907" s="12"/>
      <c r="C907" s="12"/>
      <c r="D907" s="12"/>
      <c r="E907" s="13"/>
      <c r="F907" s="8"/>
      <c r="G907" s="8"/>
    </row>
    <row r="908" spans="1:7" ht="15" customHeight="1">
      <c r="A908" s="12"/>
      <c r="B908" s="12"/>
      <c r="C908" s="12"/>
      <c r="D908" s="12"/>
      <c r="E908" s="13"/>
      <c r="F908" s="8"/>
      <c r="G908" s="8"/>
    </row>
    <row r="909" spans="1:7" ht="15" customHeight="1">
      <c r="A909" s="12"/>
      <c r="B909" s="12"/>
      <c r="C909" s="12"/>
      <c r="D909" s="12"/>
      <c r="E909" s="13"/>
      <c r="F909" s="8"/>
      <c r="G909" s="8"/>
    </row>
    <row r="910" spans="1:7" ht="15" customHeight="1">
      <c r="A910" s="12"/>
      <c r="B910" s="12"/>
      <c r="C910" s="12"/>
      <c r="D910" s="12"/>
      <c r="E910" s="13"/>
      <c r="F910" s="8"/>
      <c r="G910" s="8"/>
    </row>
    <row r="911" spans="1:7" ht="15" customHeight="1">
      <c r="A911" s="12"/>
      <c r="B911" s="12"/>
      <c r="C911" s="12"/>
      <c r="D911" s="12"/>
      <c r="E911" s="13"/>
      <c r="F911" s="8"/>
      <c r="G911" s="8"/>
    </row>
    <row r="912" spans="1:7" ht="15" customHeight="1">
      <c r="A912" s="12"/>
      <c r="B912" s="12"/>
      <c r="C912" s="12"/>
      <c r="D912" s="12"/>
      <c r="E912" s="13"/>
      <c r="F912" s="8"/>
      <c r="G912" s="8"/>
    </row>
    <row r="913" spans="1:7" ht="15" customHeight="1">
      <c r="A913" s="12"/>
      <c r="B913" s="12"/>
      <c r="C913" s="12"/>
      <c r="D913" s="12"/>
      <c r="E913" s="13"/>
      <c r="F913" s="8"/>
      <c r="G913" s="8"/>
    </row>
    <row r="914" spans="1:7" ht="15" customHeight="1">
      <c r="A914" s="12"/>
      <c r="B914" s="12"/>
      <c r="C914" s="12"/>
      <c r="D914" s="12"/>
      <c r="E914" s="13"/>
      <c r="F914" s="8"/>
      <c r="G914" s="8"/>
    </row>
    <row r="915" spans="1:7" ht="15" customHeight="1">
      <c r="A915" s="12"/>
      <c r="B915" s="12"/>
      <c r="C915" s="12"/>
      <c r="D915" s="12"/>
      <c r="E915" s="13"/>
      <c r="F915" s="8"/>
      <c r="G915" s="8"/>
    </row>
    <row r="916" spans="1:7" ht="15" customHeight="1">
      <c r="A916" s="12"/>
      <c r="B916" s="12"/>
      <c r="C916" s="12"/>
      <c r="D916" s="12"/>
      <c r="E916" s="13"/>
      <c r="F916" s="8"/>
      <c r="G916" s="8"/>
    </row>
    <row r="917" spans="1:7" ht="15" customHeight="1">
      <c r="A917" s="12"/>
      <c r="B917" s="12"/>
      <c r="C917" s="12"/>
      <c r="D917" s="12"/>
      <c r="E917" s="13"/>
      <c r="F917" s="8"/>
      <c r="G917" s="8"/>
    </row>
    <row r="918" spans="1:7" ht="15" customHeight="1">
      <c r="A918" s="12"/>
      <c r="B918" s="12"/>
      <c r="C918" s="12"/>
      <c r="D918" s="12"/>
      <c r="E918" s="13"/>
      <c r="F918" s="8"/>
      <c r="G918" s="8"/>
    </row>
    <row r="919" spans="1:7" ht="15" customHeight="1">
      <c r="A919" s="12"/>
      <c r="B919" s="12"/>
      <c r="C919" s="12"/>
      <c r="D919" s="12"/>
      <c r="E919" s="13"/>
      <c r="F919" s="8"/>
      <c r="G919" s="8"/>
    </row>
    <row r="920" spans="1:7" ht="15" customHeight="1">
      <c r="A920" s="12"/>
      <c r="B920" s="12"/>
      <c r="C920" s="12"/>
      <c r="D920" s="12"/>
      <c r="E920" s="13"/>
      <c r="F920" s="8"/>
      <c r="G920" s="8"/>
    </row>
    <row r="921" spans="1:7" ht="15" customHeight="1">
      <c r="A921" s="12"/>
      <c r="B921" s="12"/>
      <c r="C921" s="12"/>
      <c r="D921" s="12"/>
      <c r="E921" s="13"/>
      <c r="F921" s="8"/>
      <c r="G921" s="8"/>
    </row>
    <row r="922" spans="1:7" ht="15" customHeight="1">
      <c r="A922" s="12"/>
      <c r="B922" s="12"/>
      <c r="C922" s="12"/>
      <c r="D922" s="12"/>
      <c r="E922" s="13"/>
      <c r="F922" s="8"/>
      <c r="G922" s="8"/>
    </row>
    <row r="923" spans="1:7" ht="15" customHeight="1">
      <c r="A923" s="12"/>
      <c r="B923" s="12"/>
      <c r="C923" s="12"/>
      <c r="D923" s="12"/>
      <c r="E923" s="13"/>
      <c r="F923" s="8"/>
      <c r="G923" s="8"/>
    </row>
    <row r="924" spans="1:7" ht="15" customHeight="1">
      <c r="A924" s="12"/>
      <c r="B924" s="12"/>
      <c r="C924" s="12"/>
      <c r="D924" s="12"/>
      <c r="E924" s="13"/>
      <c r="F924" s="8"/>
      <c r="G924" s="8"/>
    </row>
    <row r="925" spans="1:7" ht="15" customHeight="1">
      <c r="A925" s="12"/>
      <c r="B925" s="12"/>
      <c r="C925" s="12"/>
      <c r="D925" s="12"/>
      <c r="E925" s="13"/>
      <c r="F925" s="8"/>
      <c r="G925" s="8"/>
    </row>
    <row r="926" spans="1:7" ht="15" customHeight="1">
      <c r="A926" s="12"/>
      <c r="B926" s="12"/>
      <c r="C926" s="12"/>
      <c r="D926" s="12"/>
      <c r="E926" s="13"/>
      <c r="F926" s="8"/>
      <c r="G926" s="8"/>
    </row>
    <row r="927" spans="1:7" ht="15" customHeight="1">
      <c r="A927" s="12"/>
      <c r="B927" s="12"/>
      <c r="C927" s="12"/>
      <c r="D927" s="12"/>
      <c r="E927" s="13"/>
      <c r="F927" s="8"/>
      <c r="G927" s="8"/>
    </row>
    <row r="928" spans="1:7" ht="15" customHeight="1">
      <c r="A928" s="12"/>
      <c r="B928" s="12"/>
      <c r="C928" s="12"/>
      <c r="D928" s="12"/>
      <c r="E928" s="13"/>
      <c r="F928" s="8"/>
      <c r="G928" s="8"/>
    </row>
    <row r="929" spans="1:7" ht="15" customHeight="1">
      <c r="A929" s="12"/>
      <c r="B929" s="12"/>
      <c r="C929" s="12"/>
      <c r="D929" s="12"/>
      <c r="E929" s="13"/>
      <c r="F929" s="8"/>
      <c r="G929" s="8"/>
    </row>
    <row r="930" spans="1:7" ht="15" customHeight="1">
      <c r="A930" s="12"/>
      <c r="B930" s="12"/>
      <c r="C930" s="12"/>
      <c r="D930" s="12"/>
      <c r="E930" s="13"/>
      <c r="F930" s="8"/>
      <c r="G930" s="8"/>
    </row>
    <row r="931" spans="1:7" ht="15" customHeight="1">
      <c r="A931" s="12"/>
      <c r="B931" s="12"/>
      <c r="C931" s="12"/>
      <c r="D931" s="12"/>
      <c r="E931" s="13"/>
      <c r="F931" s="8"/>
      <c r="G931" s="8"/>
    </row>
    <row r="932" spans="1:7" ht="15" customHeight="1">
      <c r="A932" s="12"/>
      <c r="B932" s="12"/>
      <c r="C932" s="12"/>
      <c r="D932" s="12"/>
      <c r="E932" s="13"/>
      <c r="F932" s="8"/>
      <c r="G932" s="8"/>
    </row>
    <row r="933" spans="1:7" ht="15" customHeight="1">
      <c r="A933" s="12"/>
      <c r="B933" s="12"/>
      <c r="C933" s="12"/>
      <c r="D933" s="12"/>
      <c r="E933" s="13"/>
      <c r="F933" s="8"/>
      <c r="G933" s="8"/>
    </row>
    <row r="934" spans="1:7" ht="15" customHeight="1">
      <c r="A934" s="12"/>
      <c r="B934" s="12"/>
      <c r="C934" s="12"/>
      <c r="D934" s="12"/>
      <c r="E934" s="13"/>
      <c r="F934" s="8"/>
      <c r="G934" s="8"/>
    </row>
    <row r="935" spans="1:7" ht="15" customHeight="1">
      <c r="A935" s="12"/>
      <c r="B935" s="12"/>
      <c r="C935" s="12"/>
      <c r="D935" s="12"/>
      <c r="E935" s="13"/>
      <c r="F935" s="8"/>
      <c r="G935" s="8"/>
    </row>
    <row r="936" spans="1:7" ht="15" customHeight="1">
      <c r="A936" s="12"/>
      <c r="B936" s="12"/>
      <c r="C936" s="12"/>
      <c r="D936" s="12"/>
      <c r="E936" s="13"/>
      <c r="F936" s="8"/>
      <c r="G936" s="8"/>
    </row>
    <row r="937" spans="1:7" ht="15" customHeight="1">
      <c r="A937" s="12"/>
      <c r="B937" s="12"/>
      <c r="C937" s="12"/>
      <c r="D937" s="12"/>
      <c r="E937" s="13"/>
      <c r="F937" s="8"/>
      <c r="G937" s="8"/>
    </row>
    <row r="938" spans="1:7" ht="15" customHeight="1">
      <c r="A938" s="12"/>
      <c r="B938" s="12"/>
      <c r="C938" s="12"/>
      <c r="D938" s="12"/>
      <c r="E938" s="13"/>
      <c r="F938" s="8"/>
      <c r="G938" s="8"/>
    </row>
    <row r="939" spans="1:7" ht="15" customHeight="1">
      <c r="A939" s="12"/>
      <c r="B939" s="12"/>
      <c r="C939" s="12"/>
      <c r="D939" s="12"/>
      <c r="E939" s="13"/>
      <c r="F939" s="8"/>
      <c r="G939" s="8"/>
    </row>
    <row r="940" spans="1:7" ht="15" customHeight="1">
      <c r="A940" s="12"/>
      <c r="B940" s="12"/>
      <c r="C940" s="12"/>
      <c r="D940" s="12"/>
      <c r="E940" s="13"/>
      <c r="F940" s="8"/>
      <c r="G940" s="8"/>
    </row>
    <row r="941" spans="1:7" ht="15" customHeight="1">
      <c r="A941" s="12"/>
      <c r="B941" s="12"/>
      <c r="C941" s="12"/>
      <c r="D941" s="12"/>
      <c r="E941" s="13"/>
      <c r="F941" s="8"/>
      <c r="G941" s="8"/>
    </row>
    <row r="942" spans="1:7" ht="15" customHeight="1">
      <c r="A942" s="12"/>
      <c r="B942" s="12"/>
      <c r="C942" s="12"/>
      <c r="D942" s="12"/>
      <c r="E942" s="13"/>
      <c r="F942" s="8"/>
      <c r="G942" s="8"/>
    </row>
    <row r="943" spans="1:7" ht="15" customHeight="1">
      <c r="A943" s="12"/>
      <c r="B943" s="12"/>
      <c r="C943" s="12"/>
      <c r="D943" s="12"/>
      <c r="E943" s="13"/>
      <c r="F943" s="8"/>
      <c r="G943" s="8"/>
    </row>
    <row r="944" spans="1:7" ht="15" customHeight="1">
      <c r="A944" s="12"/>
      <c r="B944" s="12"/>
      <c r="C944" s="12"/>
      <c r="D944" s="12"/>
      <c r="E944" s="13"/>
      <c r="F944" s="8"/>
      <c r="G944" s="8"/>
    </row>
    <row r="945" spans="1:7" ht="15" customHeight="1">
      <c r="A945" s="12"/>
      <c r="B945" s="12"/>
      <c r="C945" s="12"/>
      <c r="D945" s="12"/>
      <c r="E945" s="13"/>
      <c r="F945" s="8"/>
      <c r="G945" s="8"/>
    </row>
    <row r="946" spans="1:7" ht="15" customHeight="1">
      <c r="A946" s="12"/>
      <c r="B946" s="12"/>
      <c r="C946" s="12"/>
      <c r="D946" s="12"/>
      <c r="E946" s="13"/>
      <c r="F946" s="8"/>
      <c r="G946" s="8"/>
    </row>
    <row r="947" spans="1:7" ht="15" customHeight="1">
      <c r="A947" s="12"/>
      <c r="B947" s="12"/>
      <c r="C947" s="12"/>
      <c r="D947" s="12"/>
      <c r="E947" s="13"/>
      <c r="F947" s="8"/>
      <c r="G947" s="8"/>
    </row>
    <row r="948" spans="1:7" ht="15" customHeight="1">
      <c r="A948" s="12"/>
      <c r="B948" s="12"/>
      <c r="C948" s="12"/>
      <c r="D948" s="12"/>
      <c r="E948" s="13"/>
      <c r="F948" s="8"/>
      <c r="G948" s="8"/>
    </row>
    <row r="949" spans="1:7" ht="15" customHeight="1">
      <c r="A949" s="12"/>
      <c r="B949" s="12"/>
      <c r="C949" s="12"/>
      <c r="D949" s="12"/>
      <c r="E949" s="13"/>
      <c r="F949" s="8"/>
      <c r="G949" s="8"/>
    </row>
    <row r="950" spans="1:7" ht="15" customHeight="1">
      <c r="A950" s="12"/>
      <c r="B950" s="12"/>
      <c r="C950" s="12"/>
      <c r="D950" s="12"/>
      <c r="E950" s="13"/>
      <c r="F950" s="8"/>
      <c r="G950" s="8"/>
    </row>
    <row r="951" spans="1:7" ht="15" customHeight="1">
      <c r="A951" s="12"/>
      <c r="B951" s="12"/>
      <c r="C951" s="12"/>
      <c r="D951" s="12"/>
      <c r="E951" s="13"/>
      <c r="F951" s="8"/>
      <c r="G951" s="8"/>
    </row>
    <row r="952" spans="1:7" ht="15" customHeight="1">
      <c r="A952" s="12"/>
      <c r="B952" s="12"/>
      <c r="C952" s="12"/>
      <c r="D952" s="12"/>
      <c r="E952" s="13"/>
      <c r="F952" s="8"/>
      <c r="G952" s="8"/>
    </row>
    <row r="953" spans="1:7" ht="15" customHeight="1">
      <c r="A953" s="12"/>
      <c r="B953" s="12"/>
      <c r="C953" s="12"/>
      <c r="D953" s="12"/>
      <c r="E953" s="13"/>
      <c r="F953" s="8"/>
      <c r="G953" s="8"/>
    </row>
    <row r="954" spans="1:7" ht="15" customHeight="1">
      <c r="A954" s="12"/>
      <c r="B954" s="12"/>
      <c r="C954" s="12"/>
      <c r="D954" s="12"/>
      <c r="E954" s="13"/>
      <c r="F954" s="8"/>
      <c r="G954" s="8"/>
    </row>
    <row r="955" spans="1:7" ht="15" customHeight="1">
      <c r="A955" s="12"/>
      <c r="B955" s="12"/>
      <c r="C955" s="12"/>
      <c r="D955" s="12"/>
      <c r="E955" s="13"/>
      <c r="F955" s="8"/>
      <c r="G955" s="8"/>
    </row>
    <row r="956" spans="1:7" ht="15" customHeight="1">
      <c r="A956" s="12"/>
      <c r="B956" s="12"/>
      <c r="C956" s="12"/>
      <c r="D956" s="12"/>
      <c r="E956" s="13"/>
      <c r="F956" s="8"/>
      <c r="G956" s="8"/>
    </row>
    <row r="957" spans="1:7" ht="15" customHeight="1">
      <c r="A957" s="12"/>
      <c r="B957" s="12"/>
      <c r="C957" s="12"/>
      <c r="D957" s="12"/>
      <c r="E957" s="13"/>
      <c r="F957" s="8"/>
      <c r="G957" s="8"/>
    </row>
    <row r="958" spans="1:7" ht="15" customHeight="1">
      <c r="A958" s="12"/>
      <c r="B958" s="12"/>
      <c r="C958" s="12"/>
      <c r="D958" s="12"/>
      <c r="E958" s="13"/>
      <c r="F958" s="8"/>
      <c r="G958" s="8"/>
    </row>
    <row r="959" spans="1:7" ht="15" customHeight="1">
      <c r="A959" s="12"/>
      <c r="B959" s="12"/>
      <c r="C959" s="12"/>
      <c r="D959" s="12"/>
      <c r="E959" s="13"/>
      <c r="F959" s="8"/>
      <c r="G959" s="8"/>
    </row>
    <row r="960" spans="1:7" ht="15" customHeight="1">
      <c r="A960" s="12"/>
      <c r="B960" s="12"/>
      <c r="C960" s="12"/>
      <c r="D960" s="12"/>
      <c r="E960" s="13"/>
      <c r="F960" s="8"/>
      <c r="G960" s="8"/>
    </row>
    <row r="961" spans="1:7" ht="15" customHeight="1">
      <c r="A961" s="12"/>
      <c r="B961" s="12"/>
      <c r="C961" s="12"/>
      <c r="D961" s="12"/>
      <c r="E961" s="13"/>
      <c r="F961" s="8"/>
      <c r="G961" s="8"/>
    </row>
    <row r="962" spans="1:7" ht="15" customHeight="1">
      <c r="A962" s="12"/>
      <c r="B962" s="12"/>
      <c r="C962" s="12"/>
      <c r="D962" s="12"/>
      <c r="E962" s="13"/>
      <c r="F962" s="8"/>
      <c r="G962" s="8"/>
    </row>
    <row r="963" spans="1:7" ht="15" customHeight="1">
      <c r="A963" s="12"/>
      <c r="B963" s="12"/>
      <c r="C963" s="12"/>
      <c r="D963" s="12"/>
      <c r="E963" s="13"/>
      <c r="F963" s="8"/>
      <c r="G963" s="8"/>
    </row>
    <row r="964" spans="1:7" ht="15" customHeight="1">
      <c r="A964" s="12"/>
      <c r="B964" s="12"/>
      <c r="C964" s="12"/>
      <c r="D964" s="12"/>
      <c r="E964" s="13"/>
      <c r="F964" s="8"/>
      <c r="G964" s="8"/>
    </row>
    <row r="965" spans="1:7" ht="15" customHeight="1">
      <c r="A965" s="12"/>
      <c r="B965" s="12"/>
      <c r="C965" s="12"/>
      <c r="D965" s="12"/>
      <c r="E965" s="13"/>
      <c r="F965" s="8"/>
      <c r="G965" s="8"/>
    </row>
    <row r="966" spans="1:7" ht="15" customHeight="1">
      <c r="A966" s="12"/>
      <c r="B966" s="12"/>
      <c r="C966" s="12"/>
      <c r="D966" s="12"/>
      <c r="E966" s="13"/>
      <c r="F966" s="8"/>
      <c r="G966" s="8"/>
    </row>
    <row r="967" spans="1:7" ht="15" customHeight="1">
      <c r="A967" s="12"/>
      <c r="B967" s="12"/>
      <c r="C967" s="12"/>
      <c r="D967" s="12"/>
      <c r="E967" s="13"/>
      <c r="F967" s="8"/>
      <c r="G967" s="8"/>
    </row>
    <row r="968" spans="1:7" ht="15" customHeight="1">
      <c r="A968" s="12"/>
      <c r="B968" s="12"/>
      <c r="C968" s="12"/>
      <c r="D968" s="12"/>
      <c r="E968" s="13"/>
      <c r="F968" s="8"/>
      <c r="G968" s="8"/>
    </row>
    <row r="969" spans="1:7" ht="15" customHeight="1">
      <c r="A969" s="12"/>
      <c r="B969" s="12"/>
      <c r="C969" s="12"/>
      <c r="D969" s="12"/>
      <c r="E969" s="13"/>
      <c r="F969" s="8"/>
      <c r="G969" s="8"/>
    </row>
    <row r="970" spans="1:7" ht="15" customHeight="1">
      <c r="A970" s="12"/>
      <c r="B970" s="12"/>
      <c r="C970" s="12"/>
      <c r="D970" s="12"/>
      <c r="E970" s="13"/>
      <c r="F970" s="8"/>
      <c r="G970" s="8"/>
    </row>
    <row r="971" spans="1:7" ht="15" customHeight="1">
      <c r="A971" s="12"/>
      <c r="B971" s="12"/>
      <c r="C971" s="12"/>
      <c r="D971" s="12"/>
      <c r="E971" s="13"/>
      <c r="F971" s="8"/>
      <c r="G971" s="8"/>
    </row>
    <row r="972" spans="1:7" ht="15" customHeight="1">
      <c r="A972" s="12"/>
      <c r="B972" s="12"/>
      <c r="C972" s="12"/>
      <c r="D972" s="12"/>
      <c r="E972" s="13"/>
      <c r="F972" s="8"/>
      <c r="G972" s="8"/>
    </row>
    <row r="973" spans="1:7" ht="15" customHeight="1">
      <c r="A973" s="12"/>
      <c r="B973" s="12"/>
      <c r="C973" s="12"/>
      <c r="D973" s="12"/>
      <c r="E973" s="13"/>
      <c r="F973" s="8"/>
      <c r="G973" s="8"/>
    </row>
    <row r="974" spans="1:7" ht="15" customHeight="1">
      <c r="A974" s="12"/>
      <c r="B974" s="12"/>
      <c r="C974" s="12"/>
      <c r="D974" s="12"/>
      <c r="E974" s="13"/>
      <c r="F974" s="8"/>
      <c r="G974" s="8"/>
    </row>
    <row r="975" spans="1:7" ht="15" customHeight="1">
      <c r="A975" s="12"/>
      <c r="B975" s="12"/>
      <c r="C975" s="12"/>
      <c r="D975" s="12"/>
      <c r="E975" s="13"/>
      <c r="F975" s="8"/>
      <c r="G975" s="8"/>
    </row>
    <row r="976" spans="1:7" ht="15" customHeight="1">
      <c r="A976" s="12"/>
      <c r="B976" s="12"/>
      <c r="C976" s="12"/>
      <c r="D976" s="12"/>
      <c r="E976" s="13"/>
      <c r="F976" s="8"/>
      <c r="G976" s="8"/>
    </row>
    <row r="977" spans="1:7" ht="15" customHeight="1">
      <c r="A977" s="12"/>
      <c r="B977" s="12"/>
      <c r="C977" s="12"/>
      <c r="D977" s="12"/>
      <c r="E977" s="13"/>
      <c r="F977" s="8"/>
      <c r="G977" s="8"/>
    </row>
    <row r="978" spans="1:7" ht="15" customHeight="1">
      <c r="A978" s="12"/>
      <c r="B978" s="12"/>
      <c r="C978" s="12"/>
      <c r="D978" s="12"/>
      <c r="E978" s="13"/>
      <c r="F978" s="8"/>
      <c r="G978" s="8"/>
    </row>
    <row r="979" spans="1:7" ht="15" customHeight="1">
      <c r="A979" s="12"/>
      <c r="B979" s="12"/>
      <c r="C979" s="12"/>
      <c r="D979" s="12"/>
      <c r="E979" s="13"/>
      <c r="F979" s="8"/>
      <c r="G979" s="8"/>
    </row>
    <row r="980" spans="1:7" ht="15" customHeight="1">
      <c r="A980" s="12"/>
      <c r="B980" s="12"/>
      <c r="C980" s="12"/>
      <c r="D980" s="12"/>
      <c r="E980" s="13"/>
      <c r="F980" s="8"/>
      <c r="G980" s="8"/>
    </row>
    <row r="981" spans="1:7" ht="15" customHeight="1">
      <c r="A981" s="12"/>
      <c r="B981" s="12"/>
      <c r="C981" s="12"/>
      <c r="D981" s="12"/>
      <c r="E981" s="13"/>
      <c r="F981" s="8"/>
      <c r="G981" s="8"/>
    </row>
    <row r="982" spans="1:7" ht="15" customHeight="1">
      <c r="A982" s="12"/>
      <c r="B982" s="12"/>
      <c r="C982" s="12"/>
      <c r="D982" s="12"/>
      <c r="E982" s="13"/>
      <c r="F982" s="8"/>
      <c r="G982" s="8"/>
    </row>
    <row r="983" spans="1:7" ht="15" customHeight="1">
      <c r="A983" s="12"/>
      <c r="B983" s="12"/>
      <c r="C983" s="12"/>
      <c r="D983" s="12"/>
      <c r="E983" s="13"/>
      <c r="F983" s="8"/>
      <c r="G983" s="8"/>
    </row>
    <row r="984" spans="1:7" ht="15" customHeight="1">
      <c r="A984" s="12"/>
      <c r="B984" s="12"/>
      <c r="C984" s="12"/>
      <c r="D984" s="12"/>
      <c r="E984" s="13"/>
      <c r="F984" s="8"/>
      <c r="G984" s="8"/>
    </row>
    <row r="985" spans="1:7" ht="15" customHeight="1">
      <c r="A985" s="12"/>
      <c r="B985" s="12"/>
      <c r="C985" s="12"/>
      <c r="D985" s="12"/>
      <c r="E985" s="13"/>
      <c r="F985" s="8"/>
      <c r="G985" s="8"/>
    </row>
    <row r="986" spans="1:7" ht="15" customHeight="1">
      <c r="A986" s="12"/>
      <c r="B986" s="12"/>
      <c r="C986" s="12"/>
      <c r="D986" s="12"/>
      <c r="E986" s="13"/>
      <c r="F986" s="8"/>
      <c r="G986" s="8"/>
    </row>
    <row r="987" spans="1:7" ht="15" customHeight="1">
      <c r="A987" s="12"/>
      <c r="B987" s="12"/>
      <c r="C987" s="12"/>
      <c r="D987" s="12"/>
      <c r="E987" s="13"/>
      <c r="F987" s="8"/>
      <c r="G987" s="8"/>
    </row>
    <row r="988" spans="1:7" ht="15" customHeight="1">
      <c r="A988" s="12"/>
      <c r="B988" s="12"/>
      <c r="C988" s="12"/>
      <c r="D988" s="12"/>
      <c r="E988" s="13"/>
      <c r="F988" s="8"/>
      <c r="G988" s="8"/>
    </row>
    <row r="989" spans="1:7" ht="15" customHeight="1">
      <c r="A989" s="12"/>
      <c r="B989" s="12"/>
      <c r="C989" s="12"/>
      <c r="D989" s="12"/>
      <c r="E989" s="13"/>
      <c r="F989" s="8"/>
      <c r="G989" s="8"/>
    </row>
    <row r="990" spans="1:7" ht="15" customHeight="1">
      <c r="A990" s="12"/>
      <c r="B990" s="12"/>
      <c r="C990" s="12"/>
      <c r="D990" s="12"/>
      <c r="E990" s="13"/>
      <c r="F990" s="8"/>
      <c r="G990" s="8"/>
    </row>
    <row r="991" spans="1:7" ht="15" customHeight="1">
      <c r="A991" s="12"/>
      <c r="B991" s="12"/>
      <c r="C991" s="12"/>
      <c r="D991" s="12"/>
      <c r="E991" s="13"/>
      <c r="F991" s="8"/>
      <c r="G991" s="8"/>
    </row>
    <row r="992" spans="1:7" ht="15" customHeight="1">
      <c r="A992" s="12"/>
      <c r="B992" s="12"/>
      <c r="C992" s="12"/>
      <c r="D992" s="12"/>
      <c r="E992" s="13"/>
      <c r="F992" s="8"/>
      <c r="G992" s="8"/>
    </row>
    <row r="993" spans="1:7" ht="15" customHeight="1">
      <c r="A993" s="12"/>
      <c r="B993" s="12"/>
      <c r="C993" s="12"/>
      <c r="D993" s="12"/>
      <c r="E993" s="13"/>
      <c r="F993" s="8"/>
      <c r="G993" s="8"/>
    </row>
    <row r="994" spans="1:7" ht="15" customHeight="1">
      <c r="A994" s="12"/>
      <c r="B994" s="12"/>
      <c r="C994" s="12"/>
      <c r="D994" s="12"/>
      <c r="E994" s="13"/>
      <c r="F994" s="8"/>
      <c r="G994" s="8"/>
    </row>
    <row r="995" spans="1:7" ht="15" customHeight="1">
      <c r="A995" s="12"/>
      <c r="B995" s="12"/>
      <c r="C995" s="12"/>
      <c r="D995" s="12"/>
      <c r="E995" s="13"/>
      <c r="F995" s="8"/>
      <c r="G995" s="8"/>
    </row>
    <row r="996" spans="1:7" ht="15" customHeight="1">
      <c r="A996" s="12"/>
      <c r="B996" s="12"/>
      <c r="C996" s="12"/>
      <c r="D996" s="12"/>
      <c r="E996" s="13"/>
      <c r="F996" s="8"/>
      <c r="G996" s="8"/>
    </row>
    <row r="997" spans="1:7" ht="15" customHeight="1">
      <c r="A997" s="12"/>
      <c r="B997" s="12"/>
      <c r="C997" s="12"/>
      <c r="D997" s="12"/>
      <c r="E997" s="13"/>
      <c r="F997" s="8"/>
      <c r="G997" s="8"/>
    </row>
    <row r="998" spans="1:7" ht="15" customHeight="1">
      <c r="A998" s="12"/>
      <c r="B998" s="12"/>
      <c r="C998" s="12"/>
      <c r="D998" s="12"/>
      <c r="E998" s="13"/>
      <c r="F998" s="8"/>
      <c r="G998" s="8"/>
    </row>
    <row r="999" spans="1:7" ht="15" customHeight="1">
      <c r="A999" s="12"/>
      <c r="B999" s="12"/>
      <c r="C999" s="12"/>
      <c r="D999" s="12"/>
      <c r="E999" s="13"/>
      <c r="F999" s="8"/>
      <c r="G999" s="8"/>
    </row>
    <row r="1000" spans="1:7" ht="15" customHeight="1">
      <c r="A1000" s="12"/>
      <c r="B1000" s="12"/>
      <c r="C1000" s="12"/>
      <c r="D1000" s="12"/>
      <c r="E1000" s="13"/>
      <c r="F1000" s="8"/>
      <c r="G1000" s="8"/>
    </row>
    <row r="1001" spans="1:7" ht="15" customHeight="1">
      <c r="A1001" s="12"/>
      <c r="B1001" s="12"/>
      <c r="C1001" s="12"/>
      <c r="D1001" s="12"/>
      <c r="E1001" s="13"/>
      <c r="F1001" s="8"/>
      <c r="G1001" s="8"/>
    </row>
    <row r="1002" spans="1:7" ht="15" customHeight="1">
      <c r="A1002" s="12"/>
      <c r="B1002" s="12"/>
      <c r="C1002" s="12"/>
      <c r="D1002" s="12"/>
      <c r="E1002" s="13"/>
      <c r="F1002" s="8"/>
      <c r="G1002" s="8"/>
    </row>
    <row r="1003" spans="1:7" ht="15" customHeight="1">
      <c r="A1003" s="12"/>
      <c r="B1003" s="12"/>
      <c r="C1003" s="12"/>
      <c r="D1003" s="12"/>
      <c r="E1003" s="13"/>
      <c r="F1003" s="8"/>
      <c r="G1003" s="8"/>
    </row>
    <row r="1004" spans="1:7" ht="15" customHeight="1">
      <c r="A1004" s="12"/>
      <c r="B1004" s="12"/>
      <c r="C1004" s="12"/>
      <c r="D1004" s="12"/>
      <c r="E1004" s="13"/>
      <c r="F1004" s="8"/>
      <c r="G1004" s="8"/>
    </row>
    <row r="1005" spans="1:7" ht="15" customHeight="1">
      <c r="A1005" s="12"/>
      <c r="B1005" s="12"/>
      <c r="C1005" s="12"/>
      <c r="D1005" s="12"/>
      <c r="E1005" s="13"/>
      <c r="F1005" s="8"/>
      <c r="G1005" s="8"/>
    </row>
    <row r="1006" spans="1:7" ht="15" customHeight="1">
      <c r="A1006" s="12"/>
      <c r="B1006" s="12"/>
      <c r="C1006" s="12"/>
      <c r="D1006" s="12"/>
      <c r="E1006" s="13"/>
      <c r="F1006" s="8"/>
      <c r="G1006" s="8"/>
    </row>
    <row r="1007" spans="1:7" ht="15" customHeight="1">
      <c r="A1007" s="12"/>
      <c r="B1007" s="12"/>
      <c r="C1007" s="12"/>
      <c r="D1007" s="12"/>
      <c r="E1007" s="13"/>
      <c r="F1007" s="8"/>
      <c r="G1007" s="8"/>
    </row>
    <row r="1008" spans="1:7" ht="15" customHeight="1">
      <c r="A1008" s="12"/>
      <c r="B1008" s="12"/>
      <c r="C1008" s="12"/>
      <c r="D1008" s="12"/>
      <c r="E1008" s="13"/>
      <c r="F1008" s="8"/>
      <c r="G1008" s="8"/>
    </row>
    <row r="1009" spans="1:7" ht="15" customHeight="1">
      <c r="A1009" s="12"/>
      <c r="B1009" s="12"/>
      <c r="C1009" s="12"/>
      <c r="D1009" s="12"/>
      <c r="E1009" s="13"/>
      <c r="F1009" s="8"/>
      <c r="G1009" s="8"/>
    </row>
    <row r="1010" spans="1:7" ht="15" customHeight="1">
      <c r="A1010" s="12"/>
      <c r="B1010" s="12"/>
      <c r="C1010" s="12"/>
      <c r="D1010" s="12"/>
      <c r="E1010" s="13"/>
      <c r="F1010" s="8"/>
      <c r="G1010" s="8"/>
    </row>
    <row r="1011" spans="1:7" ht="15" customHeight="1">
      <c r="A1011" s="12"/>
      <c r="B1011" s="12"/>
      <c r="C1011" s="12"/>
      <c r="D1011" s="12"/>
      <c r="E1011" s="13"/>
      <c r="F1011" s="8"/>
      <c r="G1011" s="8"/>
    </row>
    <row r="1012" spans="1:7" ht="15" customHeight="1">
      <c r="A1012" s="12"/>
      <c r="B1012" s="12"/>
      <c r="C1012" s="12"/>
      <c r="D1012" s="12"/>
      <c r="E1012" s="13"/>
      <c r="F1012" s="8"/>
      <c r="G1012" s="8"/>
    </row>
    <row r="1013" spans="1:7" ht="15" customHeight="1">
      <c r="A1013" s="12"/>
      <c r="B1013" s="12"/>
      <c r="C1013" s="12"/>
      <c r="D1013" s="12"/>
      <c r="E1013" s="13"/>
      <c r="F1013" s="8"/>
      <c r="G1013" s="8"/>
    </row>
    <row r="1014" spans="1:7" ht="15" customHeight="1">
      <c r="A1014" s="12"/>
      <c r="B1014" s="12"/>
      <c r="C1014" s="12"/>
      <c r="D1014" s="12"/>
      <c r="E1014" s="13"/>
      <c r="F1014" s="8"/>
      <c r="G1014" s="8"/>
    </row>
    <row r="1015" spans="1:7" ht="15" customHeight="1">
      <c r="A1015" s="12"/>
      <c r="B1015" s="12"/>
      <c r="C1015" s="12"/>
      <c r="D1015" s="12"/>
      <c r="E1015" s="13"/>
      <c r="F1015" s="8"/>
      <c r="G1015" s="8"/>
    </row>
    <row r="1016" spans="1:7" ht="15" customHeight="1">
      <c r="A1016" s="12"/>
      <c r="B1016" s="12"/>
      <c r="C1016" s="12"/>
      <c r="D1016" s="12"/>
      <c r="E1016" s="13"/>
      <c r="F1016" s="8"/>
      <c r="G1016" s="8"/>
    </row>
    <row r="1017" spans="1:7" ht="15" customHeight="1">
      <c r="A1017" s="12"/>
      <c r="B1017" s="12"/>
      <c r="C1017" s="12"/>
      <c r="D1017" s="12"/>
      <c r="E1017" s="13"/>
      <c r="F1017" s="8"/>
      <c r="G1017" s="8"/>
    </row>
    <row r="1018" spans="1:7" ht="15" customHeight="1">
      <c r="A1018" s="12"/>
      <c r="B1018" s="12"/>
      <c r="C1018" s="12"/>
      <c r="D1018" s="12"/>
      <c r="E1018" s="13"/>
      <c r="F1018" s="8"/>
      <c r="G1018" s="8"/>
    </row>
    <row r="1019" spans="1:7" ht="15" customHeight="1">
      <c r="A1019" s="12"/>
      <c r="B1019" s="12"/>
      <c r="C1019" s="12"/>
      <c r="D1019" s="12"/>
      <c r="E1019" s="13"/>
      <c r="F1019" s="8"/>
      <c r="G1019" s="8"/>
    </row>
    <row r="1020" spans="1:7" ht="15" customHeight="1">
      <c r="A1020" s="12"/>
      <c r="B1020" s="12"/>
      <c r="C1020" s="12"/>
      <c r="D1020" s="12"/>
      <c r="E1020" s="13"/>
      <c r="F1020" s="8"/>
      <c r="G1020" s="8"/>
    </row>
    <row r="1021" spans="1:7" ht="15" customHeight="1">
      <c r="A1021" s="12"/>
      <c r="B1021" s="12"/>
      <c r="C1021" s="12"/>
      <c r="D1021" s="12"/>
      <c r="E1021" s="13"/>
      <c r="F1021" s="8"/>
      <c r="G1021" s="8"/>
    </row>
    <row r="1022" spans="1:7" ht="15" customHeight="1">
      <c r="A1022" s="12"/>
      <c r="B1022" s="12"/>
      <c r="C1022" s="12"/>
      <c r="D1022" s="12"/>
      <c r="E1022" s="13"/>
      <c r="F1022" s="8"/>
      <c r="G1022" s="8"/>
    </row>
    <row r="1023" spans="1:7" ht="15" customHeight="1">
      <c r="A1023" s="12"/>
      <c r="B1023" s="12"/>
      <c r="C1023" s="12"/>
      <c r="D1023" s="12"/>
      <c r="E1023" s="13"/>
      <c r="F1023" s="8"/>
      <c r="G1023" s="8"/>
    </row>
    <row r="1024" spans="1:7" ht="15" customHeight="1">
      <c r="A1024" s="12"/>
      <c r="B1024" s="12"/>
      <c r="C1024" s="12"/>
      <c r="D1024" s="12"/>
      <c r="E1024" s="13"/>
      <c r="F1024" s="8"/>
      <c r="G1024" s="8"/>
    </row>
    <row r="1025" spans="1:7" ht="15" customHeight="1">
      <c r="A1025" s="12"/>
      <c r="B1025" s="12"/>
      <c r="C1025" s="12"/>
      <c r="D1025" s="12"/>
      <c r="E1025" s="13"/>
      <c r="F1025" s="8"/>
      <c r="G1025" s="8"/>
    </row>
    <row r="1026" spans="1:7" ht="15" customHeight="1">
      <c r="A1026" s="12"/>
      <c r="B1026" s="12"/>
      <c r="C1026" s="12"/>
      <c r="D1026" s="12"/>
      <c r="E1026" s="13"/>
      <c r="F1026" s="8"/>
      <c r="G1026" s="8"/>
    </row>
    <row r="1027" spans="1:7" ht="15" customHeight="1">
      <c r="A1027" s="12"/>
      <c r="B1027" s="12"/>
      <c r="C1027" s="12"/>
      <c r="D1027" s="12"/>
      <c r="E1027" s="13"/>
      <c r="F1027" s="8"/>
      <c r="G1027" s="8"/>
    </row>
    <row r="1028" spans="1:7" ht="15" customHeight="1">
      <c r="A1028" s="12"/>
      <c r="B1028" s="12"/>
      <c r="C1028" s="12"/>
      <c r="D1028" s="12"/>
      <c r="E1028" s="13"/>
      <c r="F1028" s="8"/>
      <c r="G1028" s="8"/>
    </row>
    <row r="1029" spans="1:7" ht="15" customHeight="1">
      <c r="A1029" s="12"/>
      <c r="B1029" s="12"/>
      <c r="C1029" s="12"/>
      <c r="D1029" s="12"/>
      <c r="E1029" s="13"/>
      <c r="F1029" s="8"/>
      <c r="G1029" s="8"/>
    </row>
    <row r="1030" spans="1:7" ht="15" customHeight="1">
      <c r="A1030" s="12"/>
      <c r="B1030" s="12"/>
      <c r="C1030" s="12"/>
      <c r="D1030" s="12"/>
      <c r="E1030" s="13"/>
      <c r="F1030" s="8"/>
      <c r="G1030" s="8"/>
    </row>
    <row r="1031" spans="1:7" ht="15" customHeight="1">
      <c r="A1031" s="12"/>
      <c r="B1031" s="12"/>
      <c r="C1031" s="12"/>
      <c r="D1031" s="12"/>
      <c r="E1031" s="13"/>
      <c r="F1031" s="8"/>
      <c r="G1031" s="8"/>
    </row>
    <row r="1032" spans="1:7" ht="15" customHeight="1">
      <c r="A1032" s="12"/>
      <c r="B1032" s="12"/>
      <c r="C1032" s="12"/>
      <c r="D1032" s="12"/>
      <c r="E1032" s="13"/>
      <c r="F1032" s="8"/>
      <c r="G1032" s="8"/>
    </row>
    <row r="1033" spans="1:7" ht="15" customHeight="1">
      <c r="A1033" s="12"/>
      <c r="B1033" s="12"/>
      <c r="C1033" s="12"/>
      <c r="D1033" s="12"/>
      <c r="E1033" s="13"/>
      <c r="F1033" s="8"/>
      <c r="G1033" s="8"/>
    </row>
    <row r="1034" spans="1:7" ht="15" customHeight="1">
      <c r="A1034" s="12"/>
      <c r="B1034" s="12"/>
      <c r="C1034" s="12"/>
      <c r="D1034" s="12"/>
      <c r="E1034" s="13"/>
      <c r="F1034" s="8"/>
      <c r="G1034" s="8"/>
    </row>
    <row r="1035" spans="1:7" ht="15" customHeight="1">
      <c r="A1035" s="12"/>
      <c r="B1035" s="12"/>
      <c r="C1035" s="12"/>
      <c r="D1035" s="12"/>
      <c r="E1035" s="13"/>
      <c r="F1035" s="8"/>
      <c r="G1035" s="8"/>
    </row>
    <row r="1036" spans="1:7" ht="15" customHeight="1">
      <c r="A1036" s="12"/>
      <c r="B1036" s="12"/>
      <c r="C1036" s="12"/>
      <c r="D1036" s="12"/>
      <c r="E1036" s="13"/>
      <c r="F1036" s="8"/>
      <c r="G1036" s="8"/>
    </row>
    <row r="1037" spans="1:7" ht="15" customHeight="1">
      <c r="A1037" s="12"/>
      <c r="B1037" s="12"/>
      <c r="C1037" s="12"/>
      <c r="D1037" s="12"/>
      <c r="E1037" s="13"/>
      <c r="F1037" s="8"/>
      <c r="G1037" s="8"/>
    </row>
    <row r="1038" spans="1:7" ht="15" customHeight="1">
      <c r="A1038" s="12"/>
      <c r="B1038" s="12"/>
      <c r="C1038" s="12"/>
      <c r="D1038" s="12"/>
      <c r="E1038" s="13"/>
      <c r="F1038" s="8"/>
      <c r="G1038" s="8"/>
    </row>
    <row r="1039" spans="1:7" ht="15" customHeight="1">
      <c r="A1039" s="12"/>
      <c r="B1039" s="12"/>
      <c r="C1039" s="12"/>
      <c r="D1039" s="12"/>
      <c r="E1039" s="13"/>
      <c r="F1039" s="8"/>
      <c r="G1039" s="8"/>
    </row>
    <row r="1040" spans="1:7" ht="15" customHeight="1">
      <c r="A1040" s="12"/>
      <c r="B1040" s="12"/>
      <c r="C1040" s="12"/>
      <c r="D1040" s="12"/>
      <c r="E1040" s="13"/>
      <c r="F1040" s="8"/>
      <c r="G1040" s="8"/>
    </row>
    <row r="1041" spans="1:7" ht="15" customHeight="1">
      <c r="A1041" s="12"/>
      <c r="B1041" s="12"/>
      <c r="C1041" s="12"/>
      <c r="D1041" s="12"/>
      <c r="E1041" s="13"/>
      <c r="F1041" s="8"/>
      <c r="G1041" s="8"/>
    </row>
    <row r="1042" spans="1:7" ht="15" customHeight="1">
      <c r="A1042" s="12"/>
      <c r="B1042" s="12"/>
      <c r="C1042" s="12"/>
      <c r="D1042" s="12"/>
      <c r="E1042" s="13"/>
      <c r="F1042" s="8"/>
      <c r="G1042" s="8"/>
    </row>
    <row r="1043" spans="1:7" ht="15" customHeight="1">
      <c r="A1043" s="12"/>
      <c r="B1043" s="12"/>
      <c r="C1043" s="12"/>
      <c r="D1043" s="12"/>
      <c r="E1043" s="13"/>
      <c r="F1043" s="8"/>
      <c r="G1043" s="8"/>
    </row>
    <row r="1044" spans="1:7" ht="15" customHeight="1">
      <c r="A1044" s="12"/>
      <c r="B1044" s="12"/>
      <c r="C1044" s="12"/>
      <c r="D1044" s="12"/>
      <c r="E1044" s="13"/>
      <c r="F1044" s="8"/>
      <c r="G1044" s="8"/>
    </row>
    <row r="1045" spans="1:7" ht="15" customHeight="1">
      <c r="A1045" s="12"/>
      <c r="B1045" s="12"/>
      <c r="C1045" s="12"/>
      <c r="D1045" s="12"/>
      <c r="E1045" s="13"/>
      <c r="F1045" s="8"/>
      <c r="G1045" s="8"/>
    </row>
    <row r="1046" spans="1:7" ht="15" customHeight="1">
      <c r="A1046" s="12"/>
      <c r="B1046" s="12"/>
      <c r="C1046" s="12"/>
      <c r="D1046" s="12"/>
      <c r="E1046" s="13"/>
      <c r="F1046" s="8"/>
      <c r="G1046" s="8"/>
    </row>
    <row r="1047" spans="1:7" ht="15" customHeight="1">
      <c r="A1047" s="12"/>
      <c r="B1047" s="12"/>
      <c r="C1047" s="12"/>
      <c r="D1047" s="12"/>
      <c r="E1047" s="13"/>
      <c r="F1047" s="8"/>
      <c r="G1047" s="8"/>
    </row>
    <row r="1048" spans="1:7" ht="15" customHeight="1">
      <c r="A1048" s="12"/>
      <c r="B1048" s="12"/>
      <c r="C1048" s="12"/>
      <c r="D1048" s="12"/>
      <c r="E1048" s="13"/>
      <c r="F1048" s="8"/>
      <c r="G1048" s="8"/>
    </row>
    <row r="1049" spans="1:7" ht="15" customHeight="1">
      <c r="A1049" s="12"/>
      <c r="B1049" s="12"/>
      <c r="C1049" s="12"/>
      <c r="D1049" s="12"/>
      <c r="E1049" s="13"/>
      <c r="F1049" s="8"/>
      <c r="G1049" s="8"/>
    </row>
    <row r="1050" spans="1:7" ht="15" customHeight="1">
      <c r="A1050" s="12"/>
      <c r="B1050" s="12"/>
      <c r="C1050" s="12"/>
      <c r="D1050" s="12"/>
      <c r="E1050" s="13"/>
      <c r="F1050" s="8"/>
      <c r="G1050" s="8"/>
    </row>
    <row r="1051" spans="1:7" ht="15" customHeight="1">
      <c r="A1051" s="12"/>
      <c r="B1051" s="12"/>
      <c r="C1051" s="12"/>
      <c r="D1051" s="12"/>
      <c r="E1051" s="13"/>
      <c r="F1051" s="8"/>
      <c r="G1051" s="8"/>
    </row>
    <row r="1052" spans="1:7" ht="15" customHeight="1">
      <c r="A1052" s="12"/>
      <c r="B1052" s="12"/>
      <c r="C1052" s="12"/>
      <c r="D1052" s="12"/>
      <c r="E1052" s="13"/>
      <c r="F1052" s="8"/>
      <c r="G1052" s="8"/>
    </row>
    <row r="1053" spans="1:7" ht="15" customHeight="1">
      <c r="A1053" s="12"/>
      <c r="B1053" s="12"/>
      <c r="C1053" s="12"/>
      <c r="D1053" s="12"/>
      <c r="E1053" s="13"/>
      <c r="F1053" s="8"/>
      <c r="G1053" s="8"/>
    </row>
    <row r="1054" spans="1:7" ht="15" customHeight="1">
      <c r="A1054" s="12"/>
      <c r="B1054" s="12"/>
      <c r="C1054" s="12"/>
      <c r="D1054" s="12"/>
      <c r="E1054" s="13"/>
      <c r="F1054" s="8"/>
      <c r="G1054" s="8"/>
    </row>
    <row r="1055" spans="1:7" ht="15" customHeight="1">
      <c r="A1055" s="12"/>
      <c r="B1055" s="12"/>
      <c r="C1055" s="12"/>
      <c r="D1055" s="12"/>
      <c r="E1055" s="13"/>
      <c r="F1055" s="8"/>
      <c r="G1055" s="8"/>
    </row>
    <row r="1056" spans="1:7" ht="15" customHeight="1">
      <c r="A1056" s="12"/>
      <c r="B1056" s="12"/>
      <c r="C1056" s="12"/>
      <c r="D1056" s="12"/>
      <c r="E1056" s="13"/>
      <c r="F1056" s="8"/>
      <c r="G1056" s="8"/>
    </row>
    <row r="1057" spans="1:7" ht="15" customHeight="1">
      <c r="A1057" s="12"/>
      <c r="B1057" s="12"/>
      <c r="C1057" s="12"/>
      <c r="D1057" s="12"/>
      <c r="E1057" s="13"/>
      <c r="F1057" s="8"/>
      <c r="G1057" s="8"/>
    </row>
    <row r="1058" spans="1:7" ht="15" customHeight="1">
      <c r="A1058" s="12"/>
      <c r="B1058" s="12"/>
      <c r="C1058" s="12"/>
      <c r="D1058" s="12"/>
      <c r="E1058" s="13"/>
      <c r="F1058" s="8"/>
      <c r="G1058" s="8"/>
    </row>
    <row r="1059" spans="1:7" ht="15" customHeight="1">
      <c r="A1059" s="12"/>
      <c r="B1059" s="12"/>
      <c r="C1059" s="12"/>
      <c r="D1059" s="12"/>
      <c r="E1059" s="13"/>
      <c r="F1059" s="8"/>
      <c r="G1059" s="8"/>
    </row>
    <row r="1060" spans="1:7" ht="15" customHeight="1">
      <c r="A1060" s="12"/>
      <c r="B1060" s="12"/>
      <c r="C1060" s="12"/>
      <c r="D1060" s="12"/>
      <c r="E1060" s="13"/>
      <c r="F1060" s="8"/>
      <c r="G1060" s="8"/>
    </row>
    <row r="1061" spans="1:7" ht="15" customHeight="1">
      <c r="A1061" s="12"/>
      <c r="B1061" s="12"/>
      <c r="C1061" s="12"/>
      <c r="D1061" s="12"/>
      <c r="E1061" s="13"/>
      <c r="F1061" s="8"/>
      <c r="G1061" s="8"/>
    </row>
    <row r="1062" spans="1:7" ht="15" customHeight="1">
      <c r="A1062" s="12"/>
      <c r="B1062" s="12"/>
      <c r="C1062" s="12"/>
      <c r="D1062" s="12"/>
      <c r="E1062" s="13"/>
      <c r="F1062" s="8"/>
      <c r="G1062" s="8"/>
    </row>
    <row r="1063" spans="1:7" ht="15" customHeight="1">
      <c r="A1063" s="12"/>
      <c r="B1063" s="12"/>
      <c r="C1063" s="12"/>
      <c r="D1063" s="12"/>
      <c r="E1063" s="13"/>
      <c r="F1063" s="8"/>
      <c r="G1063" s="8"/>
    </row>
    <row r="1064" spans="1:7" ht="15" customHeight="1">
      <c r="A1064" s="12"/>
      <c r="B1064" s="12"/>
      <c r="C1064" s="12"/>
      <c r="D1064" s="12"/>
      <c r="E1064" s="13"/>
      <c r="F1064" s="8"/>
      <c r="G1064" s="8"/>
    </row>
    <row r="1065" spans="1:7" ht="15" customHeight="1">
      <c r="A1065" s="12"/>
      <c r="B1065" s="12"/>
      <c r="C1065" s="12"/>
      <c r="D1065" s="12"/>
      <c r="E1065" s="13"/>
      <c r="F1065" s="8"/>
      <c r="G1065" s="8"/>
    </row>
    <row r="1066" spans="1:7" ht="15" customHeight="1">
      <c r="A1066" s="12"/>
      <c r="B1066" s="12"/>
      <c r="C1066" s="12"/>
      <c r="D1066" s="12"/>
      <c r="E1066" s="13"/>
      <c r="F1066" s="8"/>
      <c r="G1066" s="8"/>
    </row>
    <row r="1067" spans="1:7" ht="15" customHeight="1">
      <c r="A1067" s="12"/>
      <c r="B1067" s="12"/>
      <c r="C1067" s="12"/>
      <c r="D1067" s="12"/>
      <c r="E1067" s="13"/>
      <c r="F1067" s="8"/>
      <c r="G1067" s="8"/>
    </row>
    <row r="1068" spans="1:7" ht="15" customHeight="1">
      <c r="A1068" s="12"/>
      <c r="B1068" s="12"/>
      <c r="C1068" s="12"/>
      <c r="D1068" s="12"/>
      <c r="E1068" s="13"/>
      <c r="F1068" s="8"/>
      <c r="G1068" s="8"/>
    </row>
    <row r="1069" spans="1:7" ht="15" customHeight="1">
      <c r="A1069" s="12"/>
      <c r="B1069" s="12"/>
      <c r="C1069" s="12"/>
      <c r="D1069" s="12"/>
      <c r="E1069" s="13"/>
      <c r="F1069" s="8"/>
      <c r="G1069" s="8"/>
    </row>
    <row r="1070" spans="1:7" ht="15" customHeight="1">
      <c r="A1070" s="12"/>
      <c r="B1070" s="12"/>
      <c r="C1070" s="12"/>
      <c r="D1070" s="12"/>
      <c r="E1070" s="13"/>
      <c r="F1070" s="8"/>
      <c r="G1070" s="8"/>
    </row>
    <row r="1071" spans="1:7" ht="15" customHeight="1">
      <c r="A1071" s="12"/>
      <c r="B1071" s="12"/>
      <c r="C1071" s="12"/>
      <c r="D1071" s="12"/>
      <c r="E1071" s="13"/>
      <c r="F1071" s="8"/>
      <c r="G1071" s="8"/>
    </row>
    <row r="1072" spans="1:7" ht="15" customHeight="1">
      <c r="A1072" s="12"/>
      <c r="B1072" s="12"/>
      <c r="C1072" s="12"/>
      <c r="D1072" s="12"/>
      <c r="E1072" s="13"/>
      <c r="F1072" s="8"/>
      <c r="G1072" s="8"/>
    </row>
    <row r="1073" spans="1:7" ht="15" customHeight="1">
      <c r="A1073" s="12"/>
      <c r="B1073" s="12"/>
      <c r="C1073" s="12"/>
      <c r="D1073" s="12"/>
      <c r="E1073" s="13"/>
      <c r="F1073" s="8"/>
      <c r="G1073" s="8"/>
    </row>
    <row r="1074" spans="1:7" ht="15" customHeight="1">
      <c r="A1074" s="12"/>
      <c r="B1074" s="12"/>
      <c r="C1074" s="12"/>
      <c r="D1074" s="12"/>
      <c r="E1074" s="13"/>
      <c r="F1074" s="8"/>
      <c r="G1074" s="8"/>
    </row>
    <row r="1075" spans="1:7" ht="15" customHeight="1">
      <c r="A1075" s="12"/>
      <c r="B1075" s="12"/>
      <c r="C1075" s="12"/>
      <c r="D1075" s="12"/>
      <c r="E1075" s="13"/>
      <c r="F1075" s="8"/>
      <c r="G1075" s="8"/>
    </row>
    <row r="1076" spans="1:7" ht="15" customHeight="1">
      <c r="A1076" s="12"/>
      <c r="B1076" s="12"/>
      <c r="C1076" s="12"/>
      <c r="D1076" s="12"/>
      <c r="E1076" s="13"/>
      <c r="F1076" s="8"/>
      <c r="G1076" s="8"/>
    </row>
    <row r="1077" spans="1:7" ht="15" customHeight="1">
      <c r="A1077" s="12"/>
      <c r="B1077" s="12"/>
      <c r="C1077" s="12"/>
      <c r="D1077" s="12"/>
      <c r="E1077" s="13"/>
      <c r="F1077" s="8"/>
      <c r="G1077" s="8"/>
    </row>
    <row r="1078" spans="1:7" ht="15" customHeight="1">
      <c r="A1078" s="12"/>
      <c r="B1078" s="12"/>
      <c r="C1078" s="12"/>
      <c r="D1078" s="12"/>
      <c r="E1078" s="13"/>
      <c r="F1078" s="8"/>
      <c r="G1078" s="8"/>
    </row>
    <row r="1079" spans="1:7" ht="15" customHeight="1">
      <c r="A1079" s="12"/>
      <c r="B1079" s="12"/>
      <c r="C1079" s="12"/>
      <c r="D1079" s="12"/>
      <c r="E1079" s="13"/>
      <c r="F1079" s="8"/>
      <c r="G1079" s="8"/>
    </row>
    <row r="1080" spans="1:7" ht="15" customHeight="1">
      <c r="A1080" s="12"/>
      <c r="B1080" s="12"/>
      <c r="C1080" s="12"/>
      <c r="D1080" s="12"/>
      <c r="E1080" s="13"/>
      <c r="F1080" s="8"/>
      <c r="G1080" s="8"/>
    </row>
    <row r="1081" spans="1:7" ht="15" customHeight="1">
      <c r="A1081" s="12"/>
      <c r="B1081" s="12"/>
      <c r="C1081" s="12"/>
      <c r="D1081" s="12"/>
      <c r="E1081" s="13"/>
      <c r="F1081" s="8"/>
      <c r="G1081" s="8"/>
    </row>
    <row r="1082" spans="1:7" ht="15" customHeight="1">
      <c r="A1082" s="12"/>
      <c r="B1082" s="12"/>
      <c r="C1082" s="12"/>
      <c r="D1082" s="12"/>
      <c r="E1082" s="13"/>
      <c r="F1082" s="8"/>
      <c r="G1082" s="8"/>
    </row>
    <row r="1083" spans="1:7" ht="15" customHeight="1">
      <c r="A1083" s="12"/>
      <c r="B1083" s="12"/>
      <c r="C1083" s="12"/>
      <c r="D1083" s="12"/>
      <c r="E1083" s="13"/>
      <c r="F1083" s="8"/>
      <c r="G1083" s="8"/>
    </row>
    <row r="1084" spans="1:7" ht="15" customHeight="1">
      <c r="A1084" s="12"/>
      <c r="B1084" s="12"/>
      <c r="C1084" s="12"/>
      <c r="D1084" s="12"/>
      <c r="E1084" s="13"/>
      <c r="F1084" s="8"/>
      <c r="G1084" s="8"/>
    </row>
    <row r="1085" spans="1:7" ht="15" customHeight="1">
      <c r="A1085" s="12"/>
      <c r="B1085" s="12"/>
      <c r="C1085" s="12"/>
      <c r="D1085" s="12"/>
      <c r="E1085" s="13"/>
      <c r="F1085" s="8"/>
      <c r="G1085" s="8"/>
    </row>
    <row r="1086" spans="1:7" ht="15" customHeight="1">
      <c r="A1086" s="12"/>
      <c r="B1086" s="12"/>
      <c r="C1086" s="12"/>
      <c r="D1086" s="12"/>
      <c r="E1086" s="13"/>
      <c r="F1086" s="8"/>
      <c r="G1086" s="8"/>
    </row>
    <row r="1087" spans="1:7" ht="15" customHeight="1">
      <c r="A1087" s="12"/>
      <c r="B1087" s="12"/>
      <c r="C1087" s="12"/>
      <c r="D1087" s="12"/>
      <c r="E1087" s="13"/>
      <c r="F1087" s="8"/>
      <c r="G1087" s="8"/>
    </row>
    <row r="1088" spans="1:7" ht="15" customHeight="1">
      <c r="A1088" s="12"/>
      <c r="B1088" s="12"/>
      <c r="C1088" s="12"/>
      <c r="D1088" s="12"/>
      <c r="E1088" s="13"/>
      <c r="F1088" s="8"/>
      <c r="G1088" s="8"/>
    </row>
    <row r="1089" spans="1:7" ht="15" customHeight="1">
      <c r="A1089" s="12"/>
      <c r="B1089" s="12"/>
      <c r="C1089" s="12"/>
      <c r="D1089" s="12"/>
      <c r="E1089" s="13"/>
      <c r="F1089" s="8"/>
      <c r="G1089" s="8"/>
    </row>
    <row r="1090" spans="1:7" ht="15" customHeight="1">
      <c r="A1090" s="12"/>
      <c r="B1090" s="12"/>
      <c r="C1090" s="12"/>
      <c r="D1090" s="12"/>
      <c r="E1090" s="13"/>
      <c r="F1090" s="8"/>
      <c r="G1090" s="8"/>
    </row>
    <row r="1091" spans="1:7" ht="15" customHeight="1">
      <c r="A1091" s="12"/>
      <c r="B1091" s="12"/>
      <c r="C1091" s="12"/>
      <c r="D1091" s="12"/>
      <c r="E1091" s="13"/>
      <c r="F1091" s="8"/>
      <c r="G1091" s="8"/>
    </row>
    <row r="1092" spans="1:7" ht="15" customHeight="1">
      <c r="A1092" s="12"/>
      <c r="B1092" s="12"/>
      <c r="C1092" s="12"/>
      <c r="D1092" s="12"/>
      <c r="E1092" s="13"/>
      <c r="F1092" s="8"/>
      <c r="G1092" s="8"/>
    </row>
    <row r="1093" spans="1:7" ht="15" customHeight="1">
      <c r="A1093" s="12"/>
      <c r="B1093" s="12"/>
      <c r="C1093" s="12"/>
      <c r="D1093" s="12"/>
      <c r="E1093" s="13"/>
      <c r="F1093" s="8"/>
      <c r="G1093" s="8"/>
    </row>
    <row r="1094" spans="1:7" ht="15" customHeight="1">
      <c r="A1094" s="12"/>
      <c r="B1094" s="12"/>
      <c r="C1094" s="12"/>
      <c r="D1094" s="12"/>
      <c r="E1094" s="13"/>
      <c r="F1094" s="8"/>
      <c r="G1094" s="8"/>
    </row>
    <row r="1095" spans="1:7" ht="15" customHeight="1">
      <c r="A1095" s="12"/>
      <c r="B1095" s="12"/>
      <c r="C1095" s="12"/>
      <c r="D1095" s="12"/>
      <c r="E1095" s="13"/>
      <c r="F1095" s="8"/>
      <c r="G1095" s="8"/>
    </row>
    <row r="1096" spans="1:7" ht="15" customHeight="1">
      <c r="A1096" s="12"/>
      <c r="B1096" s="12"/>
      <c r="C1096" s="12"/>
      <c r="D1096" s="12"/>
      <c r="E1096" s="13"/>
      <c r="F1096" s="8"/>
      <c r="G1096" s="8"/>
    </row>
    <row r="1097" spans="1:7" ht="15" customHeight="1">
      <c r="A1097" s="12"/>
      <c r="B1097" s="12"/>
      <c r="C1097" s="12"/>
      <c r="D1097" s="12"/>
      <c r="E1097" s="13"/>
      <c r="F1097" s="8"/>
      <c r="G1097" s="8"/>
    </row>
    <row r="1098" spans="1:7" ht="15" customHeight="1">
      <c r="A1098" s="12"/>
      <c r="B1098" s="12"/>
      <c r="C1098" s="12"/>
      <c r="D1098" s="12"/>
      <c r="E1098" s="13"/>
      <c r="F1098" s="8"/>
      <c r="G1098" s="8"/>
    </row>
    <row r="1099" spans="1:7" ht="15" customHeight="1">
      <c r="A1099" s="12"/>
      <c r="B1099" s="12"/>
      <c r="C1099" s="12"/>
      <c r="D1099" s="12"/>
      <c r="E1099" s="13"/>
      <c r="F1099" s="8"/>
      <c r="G1099" s="8"/>
    </row>
    <row r="1100" spans="1:7" ht="15" customHeight="1">
      <c r="A1100" s="12"/>
      <c r="B1100" s="12"/>
      <c r="C1100" s="12"/>
      <c r="D1100" s="12"/>
      <c r="E1100" s="13"/>
      <c r="F1100" s="8"/>
      <c r="G1100" s="8"/>
    </row>
    <row r="1101" spans="1:7" ht="15" customHeight="1">
      <c r="A1101" s="12"/>
      <c r="B1101" s="12"/>
      <c r="C1101" s="12"/>
      <c r="D1101" s="12"/>
      <c r="E1101" s="13"/>
      <c r="F1101" s="8"/>
      <c r="G1101" s="8"/>
    </row>
    <row r="1102" spans="1:7" ht="15" customHeight="1">
      <c r="A1102" s="12"/>
      <c r="B1102" s="12"/>
      <c r="C1102" s="12"/>
      <c r="D1102" s="12"/>
      <c r="E1102" s="13"/>
      <c r="F1102" s="8"/>
      <c r="G1102" s="8"/>
    </row>
    <row r="1103" spans="1:7" ht="15" customHeight="1">
      <c r="A1103" s="12"/>
      <c r="B1103" s="12"/>
      <c r="C1103" s="12"/>
      <c r="D1103" s="12"/>
      <c r="E1103" s="13"/>
      <c r="F1103" s="8"/>
      <c r="G1103" s="8"/>
    </row>
    <row r="1104" spans="1:7" ht="15" customHeight="1">
      <c r="A1104" s="12"/>
      <c r="B1104" s="12"/>
      <c r="C1104" s="12"/>
      <c r="D1104" s="12"/>
      <c r="E1104" s="13"/>
      <c r="F1104" s="8"/>
      <c r="G1104" s="8"/>
    </row>
    <row r="1105" spans="1:7" ht="15" customHeight="1">
      <c r="A1105" s="12"/>
      <c r="B1105" s="12"/>
      <c r="C1105" s="12"/>
      <c r="D1105" s="12"/>
      <c r="E1105" s="13"/>
      <c r="F1105" s="8"/>
      <c r="G1105" s="8"/>
    </row>
    <row r="1106" spans="1:7" ht="15" customHeight="1">
      <c r="A1106" s="12"/>
      <c r="B1106" s="12"/>
      <c r="C1106" s="12"/>
      <c r="D1106" s="12"/>
      <c r="E1106" s="13"/>
      <c r="F1106" s="8"/>
      <c r="G1106" s="8"/>
    </row>
    <row r="1107" spans="1:7" ht="15" customHeight="1">
      <c r="A1107" s="12"/>
      <c r="B1107" s="12"/>
      <c r="C1107" s="12"/>
      <c r="D1107" s="12"/>
      <c r="E1107" s="13"/>
      <c r="F1107" s="8"/>
      <c r="G1107" s="8"/>
    </row>
    <row r="1108" spans="1:7" ht="15" customHeight="1">
      <c r="A1108" s="12"/>
      <c r="B1108" s="12"/>
      <c r="C1108" s="12"/>
      <c r="D1108" s="12"/>
      <c r="E1108" s="13"/>
      <c r="F1108" s="8"/>
      <c r="G1108" s="8"/>
    </row>
    <row r="1109" spans="1:7" ht="15" customHeight="1">
      <c r="A1109" s="12"/>
      <c r="B1109" s="12"/>
      <c r="C1109" s="12"/>
      <c r="D1109" s="12"/>
      <c r="E1109" s="13"/>
      <c r="F1109" s="8"/>
      <c r="G1109" s="8"/>
    </row>
    <row r="1110" spans="1:7" ht="15" customHeight="1">
      <c r="A1110" s="12"/>
      <c r="B1110" s="12"/>
      <c r="C1110" s="12"/>
      <c r="D1110" s="12"/>
      <c r="E1110" s="13"/>
      <c r="F1110" s="8"/>
      <c r="G1110" s="8"/>
    </row>
    <row r="1111" spans="1:7" ht="15" customHeight="1">
      <c r="A1111" s="12"/>
      <c r="B1111" s="12"/>
      <c r="C1111" s="12"/>
      <c r="D1111" s="12"/>
      <c r="E1111" s="13"/>
      <c r="F1111" s="8"/>
      <c r="G1111" s="8"/>
    </row>
    <row r="1112" spans="1:7" ht="15" customHeight="1">
      <c r="A1112" s="12"/>
      <c r="B1112" s="12"/>
      <c r="C1112" s="12"/>
      <c r="D1112" s="12"/>
      <c r="E1112" s="13"/>
      <c r="F1112" s="8"/>
      <c r="G1112" s="8"/>
    </row>
    <row r="1113" spans="1:7" ht="15" customHeight="1">
      <c r="A1113" s="12"/>
      <c r="B1113" s="12"/>
      <c r="C1113" s="12"/>
      <c r="D1113" s="12"/>
      <c r="E1113" s="13"/>
      <c r="F1113" s="8"/>
      <c r="G1113" s="8"/>
    </row>
    <row r="1114" spans="1:7" ht="15" customHeight="1">
      <c r="A1114" s="12"/>
      <c r="B1114" s="12"/>
      <c r="C1114" s="12"/>
      <c r="D1114" s="12"/>
      <c r="E1114" s="13"/>
      <c r="F1114" s="8"/>
      <c r="G1114" s="8"/>
    </row>
    <row r="1115" spans="1:7" ht="15" customHeight="1">
      <c r="A1115" s="12"/>
      <c r="B1115" s="12"/>
      <c r="C1115" s="12"/>
      <c r="D1115" s="12"/>
      <c r="E1115" s="13"/>
      <c r="F1115" s="8"/>
      <c r="G1115" s="8"/>
    </row>
    <row r="1116" spans="1:7" ht="15" customHeight="1">
      <c r="A1116" s="12"/>
      <c r="B1116" s="12"/>
      <c r="C1116" s="12"/>
      <c r="D1116" s="12"/>
      <c r="E1116" s="13"/>
      <c r="F1116" s="8"/>
      <c r="G1116" s="8"/>
    </row>
    <row r="1117" spans="1:7" ht="15" customHeight="1">
      <c r="A1117" s="12"/>
      <c r="B1117" s="12"/>
      <c r="C1117" s="12"/>
      <c r="D1117" s="12"/>
      <c r="E1117" s="13"/>
      <c r="F1117" s="8"/>
      <c r="G1117" s="8"/>
    </row>
    <row r="1118" spans="1:7" ht="15" customHeight="1">
      <c r="A1118" s="12"/>
      <c r="B1118" s="12"/>
      <c r="C1118" s="12"/>
      <c r="D1118" s="12"/>
      <c r="E1118" s="13"/>
      <c r="F1118" s="8"/>
      <c r="G1118" s="8"/>
    </row>
    <row r="1119" spans="1:7" ht="15" customHeight="1">
      <c r="A1119" s="12"/>
      <c r="B1119" s="12"/>
      <c r="C1119" s="12"/>
      <c r="D1119" s="12"/>
      <c r="E1119" s="13"/>
      <c r="F1119" s="8"/>
      <c r="G1119" s="8"/>
    </row>
    <row r="1120" spans="1:7" ht="15" customHeight="1">
      <c r="A1120" s="12"/>
      <c r="B1120" s="12"/>
      <c r="C1120" s="12"/>
      <c r="D1120" s="12"/>
      <c r="E1120" s="13"/>
      <c r="F1120" s="8"/>
      <c r="G1120" s="8"/>
    </row>
    <row r="1121" spans="1:7" ht="15" customHeight="1">
      <c r="A1121" s="12"/>
      <c r="B1121" s="12"/>
      <c r="C1121" s="12"/>
      <c r="D1121" s="12"/>
      <c r="E1121" s="13"/>
      <c r="F1121" s="8"/>
      <c r="G1121" s="8"/>
    </row>
    <row r="1122" spans="1:7" ht="15" customHeight="1">
      <c r="A1122" s="12"/>
      <c r="B1122" s="12"/>
      <c r="C1122" s="12"/>
      <c r="D1122" s="12"/>
      <c r="E1122" s="13"/>
      <c r="F1122" s="8"/>
      <c r="G1122" s="8"/>
    </row>
    <row r="1123" spans="1:7" ht="15" customHeight="1">
      <c r="A1123" s="12"/>
      <c r="B1123" s="12"/>
      <c r="C1123" s="12"/>
      <c r="D1123" s="12"/>
      <c r="E1123" s="13"/>
      <c r="F1123" s="8"/>
      <c r="G1123" s="8"/>
    </row>
    <row r="1124" spans="1:7" ht="15" customHeight="1">
      <c r="A1124" s="12"/>
      <c r="B1124" s="12"/>
      <c r="C1124" s="12"/>
      <c r="D1124" s="12"/>
      <c r="E1124" s="13"/>
      <c r="F1124" s="8"/>
      <c r="G1124" s="8"/>
    </row>
    <row r="1125" spans="1:7" ht="15" customHeight="1">
      <c r="A1125" s="12"/>
      <c r="B1125" s="12"/>
      <c r="C1125" s="12"/>
      <c r="D1125" s="12"/>
      <c r="E1125" s="13"/>
      <c r="F1125" s="8"/>
      <c r="G1125" s="8"/>
    </row>
    <row r="1126" spans="1:7" ht="15" customHeight="1">
      <c r="A1126" s="12"/>
      <c r="B1126" s="12"/>
      <c r="C1126" s="12"/>
      <c r="D1126" s="12"/>
      <c r="E1126" s="13"/>
      <c r="F1126" s="8"/>
      <c r="G1126" s="8"/>
    </row>
    <row r="1127" spans="1:7" ht="15" customHeight="1">
      <c r="A1127" s="12"/>
      <c r="B1127" s="12"/>
      <c r="C1127" s="12"/>
      <c r="D1127" s="12"/>
      <c r="E1127" s="13"/>
      <c r="F1127" s="8"/>
      <c r="G1127" s="8"/>
    </row>
    <row r="1128" spans="1:7" ht="15" customHeight="1">
      <c r="A1128" s="12"/>
      <c r="B1128" s="12"/>
      <c r="C1128" s="12"/>
      <c r="D1128" s="12"/>
      <c r="E1128" s="13"/>
      <c r="F1128" s="8"/>
      <c r="G1128" s="8"/>
    </row>
    <row r="1129" spans="1:7" ht="15" customHeight="1">
      <c r="A1129" s="12"/>
      <c r="B1129" s="12"/>
      <c r="C1129" s="12"/>
      <c r="D1129" s="12"/>
      <c r="E1129" s="13"/>
      <c r="F1129" s="8"/>
      <c r="G1129" s="8"/>
    </row>
    <row r="1130" spans="1:7" ht="15" customHeight="1">
      <c r="A1130" s="12"/>
      <c r="B1130" s="12"/>
      <c r="C1130" s="12"/>
      <c r="D1130" s="12"/>
      <c r="E1130" s="13"/>
      <c r="F1130" s="8"/>
      <c r="G1130" s="8"/>
    </row>
    <row r="1131" spans="1:7" ht="15" customHeight="1">
      <c r="A1131" s="12"/>
      <c r="B1131" s="12"/>
      <c r="C1131" s="12"/>
      <c r="D1131" s="12"/>
      <c r="E1131" s="13"/>
      <c r="F1131" s="8"/>
      <c r="G1131" s="8"/>
    </row>
    <row r="1132" spans="1:7" ht="15" customHeight="1">
      <c r="A1132" s="12"/>
      <c r="B1132" s="12"/>
      <c r="C1132" s="12"/>
      <c r="D1132" s="12"/>
      <c r="E1132" s="13"/>
      <c r="F1132" s="8"/>
      <c r="G1132" s="8"/>
    </row>
    <row r="1133" spans="1:7" ht="15" customHeight="1">
      <c r="A1133" s="12"/>
      <c r="B1133" s="12"/>
      <c r="C1133" s="12"/>
      <c r="D1133" s="12"/>
      <c r="E1133" s="13"/>
      <c r="F1133" s="8"/>
      <c r="G1133" s="8"/>
    </row>
    <row r="1134" spans="1:7" ht="15" customHeight="1">
      <c r="A1134" s="12"/>
      <c r="B1134" s="12"/>
      <c r="C1134" s="12"/>
      <c r="D1134" s="12"/>
      <c r="E1134" s="13"/>
      <c r="F1134" s="8"/>
      <c r="G1134" s="8"/>
    </row>
    <row r="1135" spans="1:7" ht="15" customHeight="1">
      <c r="A1135" s="12"/>
      <c r="B1135" s="12"/>
      <c r="C1135" s="12"/>
      <c r="D1135" s="12"/>
      <c r="E1135" s="13"/>
      <c r="F1135" s="8"/>
      <c r="G1135" s="8"/>
    </row>
    <row r="1136" spans="1:7" ht="15" customHeight="1">
      <c r="A1136" s="12"/>
      <c r="B1136" s="12"/>
      <c r="C1136" s="12"/>
      <c r="D1136" s="12"/>
      <c r="E1136" s="13"/>
      <c r="F1136" s="8"/>
      <c r="G1136" s="8"/>
    </row>
    <row r="1137" spans="1:7" ht="15" customHeight="1">
      <c r="A1137" s="12"/>
      <c r="B1137" s="12"/>
      <c r="C1137" s="12"/>
      <c r="D1137" s="12"/>
      <c r="E1137" s="13"/>
      <c r="F1137" s="8"/>
      <c r="G1137" s="8"/>
    </row>
    <row r="1138" spans="1:7" ht="15" customHeight="1">
      <c r="A1138" s="12"/>
      <c r="B1138" s="12"/>
      <c r="C1138" s="12"/>
      <c r="D1138" s="12"/>
      <c r="E1138" s="13"/>
      <c r="F1138" s="8"/>
      <c r="G1138" s="8"/>
    </row>
    <row r="1139" spans="1:7" ht="15" customHeight="1">
      <c r="A1139" s="12"/>
      <c r="B1139" s="12"/>
      <c r="C1139" s="12"/>
      <c r="D1139" s="12"/>
      <c r="E1139" s="13"/>
      <c r="F1139" s="8"/>
      <c r="G1139" s="8"/>
    </row>
    <row r="1140" spans="1:7" ht="15" customHeight="1">
      <c r="A1140" s="12"/>
      <c r="B1140" s="12"/>
      <c r="C1140" s="12"/>
      <c r="D1140" s="12"/>
      <c r="E1140" s="13"/>
      <c r="F1140" s="8"/>
      <c r="G1140" s="8"/>
    </row>
    <row r="1141" spans="1:7" ht="15" customHeight="1">
      <c r="A1141" s="12"/>
      <c r="B1141" s="12"/>
      <c r="C1141" s="12"/>
      <c r="D1141" s="12"/>
      <c r="E1141" s="13"/>
      <c r="F1141" s="8"/>
      <c r="G1141" s="8"/>
    </row>
    <row r="1142" spans="1:7" ht="15" customHeight="1">
      <c r="A1142" s="12"/>
      <c r="B1142" s="12"/>
      <c r="C1142" s="12"/>
      <c r="D1142" s="12"/>
      <c r="E1142" s="13"/>
      <c r="F1142" s="8"/>
      <c r="G1142" s="8"/>
    </row>
    <row r="1143" spans="1:7" ht="15" customHeight="1">
      <c r="A1143" s="12"/>
      <c r="B1143" s="12"/>
      <c r="C1143" s="12"/>
      <c r="D1143" s="12"/>
      <c r="E1143" s="13"/>
      <c r="F1143" s="8"/>
      <c r="G1143" s="8"/>
    </row>
    <row r="1144" spans="1:7" ht="15" customHeight="1">
      <c r="A1144" s="12"/>
      <c r="B1144" s="12"/>
      <c r="C1144" s="12"/>
      <c r="D1144" s="12"/>
      <c r="E1144" s="13"/>
      <c r="F1144" s="8"/>
      <c r="G1144" s="8"/>
    </row>
    <row r="1145" spans="1:7" ht="15" customHeight="1">
      <c r="A1145" s="12"/>
      <c r="B1145" s="12"/>
      <c r="C1145" s="12"/>
      <c r="D1145" s="12"/>
      <c r="E1145" s="13"/>
      <c r="F1145" s="8"/>
      <c r="G1145" s="8"/>
    </row>
    <row r="1146" spans="1:7" ht="15" customHeight="1">
      <c r="A1146" s="12"/>
      <c r="B1146" s="12"/>
      <c r="C1146" s="12"/>
      <c r="D1146" s="12"/>
      <c r="E1146" s="13"/>
      <c r="F1146" s="8"/>
      <c r="G1146" s="8"/>
    </row>
    <row r="1147" spans="1:7" ht="15" customHeight="1">
      <c r="A1147" s="12"/>
      <c r="B1147" s="12"/>
      <c r="C1147" s="12"/>
      <c r="D1147" s="12"/>
      <c r="E1147" s="13"/>
      <c r="F1147" s="8"/>
      <c r="G1147" s="8"/>
    </row>
    <row r="1148" spans="1:7" ht="15" customHeight="1">
      <c r="A1148" s="12"/>
      <c r="B1148" s="12"/>
      <c r="C1148" s="12"/>
      <c r="D1148" s="12"/>
      <c r="E1148" s="13"/>
      <c r="F1148" s="8"/>
      <c r="G1148" s="8"/>
    </row>
    <row r="1149" spans="1:7" ht="15" customHeight="1">
      <c r="A1149" s="12"/>
      <c r="B1149" s="12"/>
      <c r="C1149" s="12"/>
      <c r="D1149" s="12"/>
      <c r="E1149" s="13"/>
      <c r="F1149" s="8"/>
      <c r="G1149" s="8"/>
    </row>
    <row r="1150" spans="1:7" ht="15" customHeight="1">
      <c r="A1150" s="12"/>
      <c r="B1150" s="12"/>
      <c r="C1150" s="12"/>
      <c r="D1150" s="12"/>
      <c r="E1150" s="13"/>
      <c r="F1150" s="8"/>
      <c r="G1150" s="8"/>
    </row>
    <row r="1151" spans="1:7" ht="15" customHeight="1">
      <c r="A1151" s="12"/>
      <c r="B1151" s="12"/>
      <c r="C1151" s="12"/>
      <c r="D1151" s="12"/>
      <c r="E1151" s="13"/>
      <c r="F1151" s="8"/>
      <c r="G1151" s="8"/>
    </row>
    <row r="1152" spans="1:7" ht="15" customHeight="1">
      <c r="A1152" s="12"/>
      <c r="B1152" s="12"/>
      <c r="C1152" s="12"/>
      <c r="D1152" s="12"/>
      <c r="E1152" s="13"/>
      <c r="F1152" s="8"/>
      <c r="G1152" s="8"/>
    </row>
    <row r="1153" spans="1:7" ht="15" customHeight="1">
      <c r="A1153" s="12"/>
      <c r="B1153" s="12"/>
      <c r="C1153" s="12"/>
      <c r="D1153" s="12"/>
      <c r="E1153" s="13"/>
      <c r="F1153" s="8"/>
      <c r="G1153" s="8"/>
    </row>
    <row r="1154" spans="1:7" ht="15" customHeight="1">
      <c r="A1154" s="12"/>
      <c r="B1154" s="12"/>
      <c r="C1154" s="12"/>
      <c r="D1154" s="12"/>
      <c r="E1154" s="13"/>
      <c r="F1154" s="8"/>
      <c r="G1154" s="8"/>
    </row>
    <row r="1155" spans="1:7" ht="15" customHeight="1">
      <c r="A1155" s="12"/>
      <c r="B1155" s="12"/>
      <c r="C1155" s="12"/>
      <c r="D1155" s="12"/>
      <c r="E1155" s="13"/>
      <c r="F1155" s="8"/>
      <c r="G1155" s="8"/>
    </row>
    <row r="1156" spans="1:7" ht="15" customHeight="1">
      <c r="A1156" s="12"/>
      <c r="B1156" s="12"/>
      <c r="C1156" s="12"/>
      <c r="D1156" s="12"/>
      <c r="E1156" s="13"/>
      <c r="F1156" s="8"/>
      <c r="G1156" s="8"/>
    </row>
    <row r="1157" spans="1:7" ht="15" customHeight="1">
      <c r="A1157" s="12"/>
      <c r="B1157" s="12"/>
      <c r="C1157" s="12"/>
      <c r="D1157" s="12"/>
      <c r="E1157" s="13"/>
      <c r="F1157" s="8"/>
      <c r="G1157" s="8"/>
    </row>
    <row r="1158" spans="1:7" ht="15" customHeight="1">
      <c r="A1158" s="12"/>
      <c r="B1158" s="12"/>
      <c r="C1158" s="12"/>
      <c r="D1158" s="12"/>
      <c r="E1158" s="13"/>
      <c r="F1158" s="8"/>
      <c r="G1158" s="8"/>
    </row>
    <row r="1159" spans="1:7" ht="15" customHeight="1">
      <c r="A1159" s="12"/>
      <c r="B1159" s="12"/>
      <c r="C1159" s="12"/>
      <c r="D1159" s="12"/>
      <c r="E1159" s="13"/>
      <c r="F1159" s="8"/>
      <c r="G1159" s="8"/>
    </row>
    <row r="1160" spans="1:7" ht="15" customHeight="1">
      <c r="A1160" s="12"/>
      <c r="B1160" s="12"/>
      <c r="C1160" s="12"/>
      <c r="D1160" s="12"/>
      <c r="E1160" s="13"/>
      <c r="F1160" s="8"/>
      <c r="G1160" s="8"/>
    </row>
    <row r="1161" spans="1:7" ht="15" customHeight="1">
      <c r="A1161" s="12"/>
      <c r="B1161" s="12"/>
      <c r="C1161" s="12"/>
      <c r="D1161" s="12"/>
      <c r="E1161" s="13"/>
      <c r="F1161" s="8"/>
      <c r="G1161" s="8"/>
    </row>
    <row r="1162" spans="1:7" ht="15" customHeight="1">
      <c r="A1162" s="12"/>
      <c r="B1162" s="12"/>
      <c r="C1162" s="12"/>
      <c r="D1162" s="12"/>
      <c r="E1162" s="13"/>
      <c r="F1162" s="8"/>
      <c r="G1162" s="8"/>
    </row>
    <row r="1163" spans="1:7" ht="15" customHeight="1">
      <c r="A1163" s="12"/>
      <c r="B1163" s="12"/>
      <c r="C1163" s="12"/>
      <c r="D1163" s="12"/>
      <c r="E1163" s="13"/>
      <c r="F1163" s="8"/>
      <c r="G1163" s="8"/>
    </row>
    <row r="1164" spans="1:7" ht="15" customHeight="1">
      <c r="A1164" s="12"/>
      <c r="B1164" s="12"/>
      <c r="C1164" s="12"/>
      <c r="D1164" s="12"/>
      <c r="E1164" s="13"/>
      <c r="F1164" s="8"/>
      <c r="G1164" s="8"/>
    </row>
    <row r="1165" spans="1:7" ht="15" customHeight="1">
      <c r="A1165" s="12"/>
      <c r="B1165" s="12"/>
      <c r="C1165" s="12"/>
      <c r="D1165" s="12"/>
      <c r="E1165" s="13"/>
      <c r="F1165" s="8"/>
      <c r="G1165" s="8"/>
    </row>
    <row r="1166" spans="1:7" ht="15" customHeight="1">
      <c r="A1166" s="12"/>
      <c r="B1166" s="12"/>
      <c r="C1166" s="12"/>
      <c r="D1166" s="12"/>
      <c r="E1166" s="13"/>
      <c r="F1166" s="8"/>
      <c r="G1166" s="8"/>
    </row>
    <row r="1167" spans="1:7" ht="15" customHeight="1">
      <c r="A1167" s="12"/>
      <c r="B1167" s="12"/>
      <c r="C1167" s="12"/>
      <c r="D1167" s="12"/>
      <c r="E1167" s="13"/>
      <c r="F1167" s="8"/>
      <c r="G1167" s="8"/>
    </row>
    <row r="1168" spans="1:7" ht="15" customHeight="1">
      <c r="A1168" s="12"/>
      <c r="B1168" s="12"/>
      <c r="C1168" s="12"/>
      <c r="D1168" s="12"/>
      <c r="E1168" s="13"/>
      <c r="F1168" s="8"/>
      <c r="G1168" s="8"/>
    </row>
    <row r="1169" spans="1:7" ht="15" customHeight="1">
      <c r="A1169" s="12"/>
      <c r="B1169" s="12"/>
      <c r="C1169" s="12"/>
      <c r="D1169" s="12"/>
      <c r="E1169" s="13"/>
      <c r="F1169" s="8"/>
      <c r="G1169" s="8"/>
    </row>
    <row r="1170" spans="1:7" ht="15" customHeight="1">
      <c r="A1170" s="12"/>
      <c r="B1170" s="12"/>
      <c r="C1170" s="12"/>
      <c r="D1170" s="12"/>
      <c r="E1170" s="13"/>
      <c r="F1170" s="8"/>
      <c r="G1170" s="8"/>
    </row>
    <row r="1171" spans="1:7" ht="15" customHeight="1">
      <c r="A1171" s="12"/>
      <c r="B1171" s="12"/>
      <c r="C1171" s="12"/>
      <c r="D1171" s="12"/>
      <c r="E1171" s="13"/>
      <c r="F1171" s="8"/>
      <c r="G1171" s="8"/>
    </row>
    <row r="1172" spans="1:7" ht="15" customHeight="1">
      <c r="A1172" s="12"/>
      <c r="B1172" s="12"/>
      <c r="C1172" s="12"/>
      <c r="D1172" s="12"/>
      <c r="E1172" s="13"/>
      <c r="F1172" s="8"/>
      <c r="G1172" s="8"/>
    </row>
    <row r="1173" spans="1:7" ht="15" customHeight="1">
      <c r="A1173" s="12"/>
      <c r="B1173" s="12"/>
      <c r="C1173" s="12"/>
      <c r="D1173" s="12"/>
      <c r="E1173" s="13"/>
      <c r="F1173" s="8"/>
      <c r="G1173" s="8"/>
    </row>
    <row r="1174" spans="1:7" ht="15" customHeight="1">
      <c r="A1174" s="12"/>
      <c r="B1174" s="12"/>
      <c r="C1174" s="12"/>
      <c r="D1174" s="12"/>
      <c r="E1174" s="13"/>
      <c r="F1174" s="8"/>
      <c r="G1174" s="8"/>
    </row>
    <row r="1175" spans="1:7" ht="15" customHeight="1">
      <c r="A1175" s="12"/>
      <c r="B1175" s="12"/>
      <c r="C1175" s="12"/>
      <c r="D1175" s="12"/>
      <c r="E1175" s="13"/>
      <c r="F1175" s="8"/>
      <c r="G1175" s="8"/>
    </row>
    <row r="1176" spans="1:7" ht="15" customHeight="1">
      <c r="A1176" s="12"/>
      <c r="B1176" s="12"/>
      <c r="C1176" s="12"/>
      <c r="D1176" s="12"/>
      <c r="E1176" s="13"/>
      <c r="F1176" s="8"/>
      <c r="G1176" s="8"/>
    </row>
    <row r="1177" spans="1:7" ht="15" customHeight="1">
      <c r="A1177" s="12"/>
      <c r="B1177" s="12"/>
      <c r="C1177" s="12"/>
      <c r="D1177" s="12"/>
      <c r="E1177" s="13"/>
      <c r="F1177" s="8"/>
      <c r="G1177" s="8"/>
    </row>
    <row r="1178" spans="1:7" ht="15" customHeight="1">
      <c r="A1178" s="12"/>
      <c r="B1178" s="12"/>
      <c r="C1178" s="12"/>
      <c r="D1178" s="12"/>
      <c r="E1178" s="13"/>
      <c r="F1178" s="8"/>
      <c r="G1178" s="8"/>
    </row>
    <row r="1179" spans="1:7" ht="15" customHeight="1">
      <c r="A1179" s="12"/>
      <c r="B1179" s="12"/>
      <c r="C1179" s="12"/>
      <c r="D1179" s="12"/>
      <c r="E1179" s="13"/>
      <c r="F1179" s="8"/>
      <c r="G1179" s="8"/>
    </row>
    <row r="1180" spans="1:7" ht="15" customHeight="1">
      <c r="A1180" s="12"/>
      <c r="B1180" s="12"/>
      <c r="C1180" s="12"/>
      <c r="D1180" s="12"/>
      <c r="E1180" s="13"/>
      <c r="F1180" s="8"/>
      <c r="G1180" s="8"/>
    </row>
    <row r="1181" spans="1:7" ht="15" customHeight="1">
      <c r="A1181" s="12"/>
      <c r="B1181" s="12"/>
      <c r="C1181" s="12"/>
      <c r="D1181" s="12"/>
      <c r="E1181" s="13"/>
      <c r="F1181" s="8"/>
      <c r="G1181" s="8"/>
    </row>
    <row r="1182" spans="1:7" ht="15" customHeight="1">
      <c r="A1182" s="12"/>
      <c r="B1182" s="12"/>
      <c r="C1182" s="12"/>
      <c r="D1182" s="12"/>
      <c r="E1182" s="13"/>
      <c r="F1182" s="8"/>
      <c r="G1182" s="8"/>
    </row>
    <row r="1183" spans="1:7" ht="15" customHeight="1">
      <c r="A1183" s="12"/>
      <c r="B1183" s="12"/>
      <c r="C1183" s="12"/>
      <c r="D1183" s="12"/>
      <c r="E1183" s="13"/>
      <c r="F1183" s="8"/>
      <c r="G1183" s="8"/>
    </row>
    <row r="1184" spans="1:7" ht="15" customHeight="1">
      <c r="A1184" s="12"/>
      <c r="B1184" s="12"/>
      <c r="C1184" s="12"/>
      <c r="D1184" s="12"/>
      <c r="E1184" s="13"/>
      <c r="F1184" s="8"/>
      <c r="G1184" s="8"/>
    </row>
    <row r="1185" spans="1:7" ht="15" customHeight="1">
      <c r="A1185" s="12"/>
      <c r="B1185" s="12"/>
      <c r="C1185" s="12"/>
      <c r="D1185" s="12"/>
      <c r="E1185" s="13"/>
      <c r="F1185" s="8"/>
      <c r="G1185" s="8"/>
    </row>
    <row r="1186" spans="1:7" ht="15" customHeight="1">
      <c r="A1186" s="12"/>
      <c r="B1186" s="12"/>
      <c r="C1186" s="12"/>
      <c r="D1186" s="12"/>
      <c r="E1186" s="13"/>
      <c r="F1186" s="8"/>
      <c r="G1186" s="8"/>
    </row>
    <row r="1187" spans="1:7" ht="15" customHeight="1">
      <c r="A1187" s="12"/>
      <c r="B1187" s="12"/>
      <c r="C1187" s="12"/>
      <c r="D1187" s="12"/>
      <c r="E1187" s="13"/>
      <c r="F1187" s="8"/>
      <c r="G1187" s="8"/>
    </row>
    <row r="1188" spans="1:7" ht="15" customHeight="1">
      <c r="A1188" s="12"/>
      <c r="B1188" s="12"/>
      <c r="C1188" s="12"/>
      <c r="D1188" s="12"/>
      <c r="E1188" s="13"/>
      <c r="F1188" s="8"/>
      <c r="G1188" s="8"/>
    </row>
    <row r="1189" spans="1:7" ht="15" customHeight="1">
      <c r="A1189" s="12"/>
      <c r="B1189" s="12"/>
      <c r="C1189" s="12"/>
      <c r="D1189" s="12"/>
      <c r="E1189" s="13"/>
      <c r="F1189" s="8"/>
      <c r="G1189" s="8"/>
    </row>
    <row r="1190" spans="1:7" ht="15" customHeight="1">
      <c r="A1190" s="12"/>
      <c r="B1190" s="12"/>
      <c r="C1190" s="12"/>
      <c r="D1190" s="12"/>
      <c r="E1190" s="13"/>
      <c r="F1190" s="8"/>
      <c r="G1190" s="8"/>
    </row>
    <row r="1191" spans="1:7" ht="15" customHeight="1">
      <c r="A1191" s="12"/>
      <c r="B1191" s="12"/>
      <c r="C1191" s="12"/>
      <c r="D1191" s="12"/>
      <c r="E1191" s="13"/>
      <c r="F1191" s="8"/>
      <c r="G1191" s="8"/>
    </row>
    <row r="1192" spans="1:7" ht="15" customHeight="1">
      <c r="A1192" s="12"/>
      <c r="B1192" s="12"/>
      <c r="C1192" s="12"/>
      <c r="D1192" s="12"/>
      <c r="E1192" s="13"/>
      <c r="F1192" s="8"/>
      <c r="G1192" s="8"/>
    </row>
    <row r="1193" spans="1:7" ht="15" customHeight="1">
      <c r="A1193" s="12"/>
      <c r="B1193" s="12"/>
      <c r="C1193" s="12"/>
      <c r="D1193" s="12"/>
      <c r="E1193" s="13"/>
      <c r="F1193" s="8"/>
      <c r="G1193" s="8"/>
    </row>
    <row r="1194" spans="1:7" ht="15" customHeight="1">
      <c r="A1194" s="12"/>
      <c r="B1194" s="12"/>
      <c r="C1194" s="12"/>
      <c r="D1194" s="12"/>
      <c r="E1194" s="13"/>
      <c r="F1194" s="8"/>
      <c r="G1194" s="8"/>
    </row>
    <row r="1195" spans="1:7" ht="15" customHeight="1">
      <c r="A1195" s="12"/>
      <c r="B1195" s="12"/>
      <c r="C1195" s="12"/>
      <c r="D1195" s="12"/>
      <c r="E1195" s="13"/>
      <c r="F1195" s="8"/>
      <c r="G1195" s="8"/>
    </row>
    <row r="1196" spans="1:7" ht="15" customHeight="1">
      <c r="A1196" s="12"/>
      <c r="B1196" s="12"/>
      <c r="C1196" s="12"/>
      <c r="D1196" s="12"/>
      <c r="E1196" s="13"/>
      <c r="F1196" s="8"/>
      <c r="G1196" s="8"/>
    </row>
    <row r="1197" spans="1:7" ht="15" customHeight="1">
      <c r="A1197" s="12"/>
      <c r="B1197" s="12"/>
      <c r="C1197" s="12"/>
      <c r="D1197" s="12"/>
      <c r="E1197" s="13"/>
      <c r="F1197" s="8"/>
      <c r="G1197" s="8"/>
    </row>
    <row r="1198" spans="1:7" ht="15" customHeight="1">
      <c r="A1198" s="12"/>
      <c r="B1198" s="12"/>
      <c r="C1198" s="12"/>
      <c r="D1198" s="12"/>
      <c r="E1198" s="13"/>
      <c r="F1198" s="8"/>
      <c r="G1198" s="8"/>
    </row>
    <row r="1199" spans="1:7" ht="15" customHeight="1">
      <c r="A1199" s="12"/>
      <c r="B1199" s="12"/>
      <c r="C1199" s="12"/>
      <c r="D1199" s="12"/>
      <c r="E1199" s="13"/>
      <c r="F1199" s="8"/>
      <c r="G1199" s="8"/>
    </row>
    <row r="1200" spans="1:7" ht="15" customHeight="1">
      <c r="A1200" s="12"/>
      <c r="B1200" s="12"/>
      <c r="C1200" s="12"/>
      <c r="D1200" s="12"/>
      <c r="E1200" s="13"/>
      <c r="F1200" s="8"/>
      <c r="G1200" s="8"/>
    </row>
    <row r="1201" spans="1:7" ht="15" customHeight="1">
      <c r="A1201" s="12"/>
      <c r="B1201" s="12"/>
      <c r="C1201" s="12"/>
      <c r="D1201" s="12"/>
      <c r="E1201" s="13"/>
      <c r="F1201" s="8"/>
      <c r="G1201" s="8"/>
    </row>
    <row r="1202" spans="1:7" ht="15" customHeight="1">
      <c r="A1202" s="12"/>
      <c r="B1202" s="12"/>
      <c r="C1202" s="12"/>
      <c r="D1202" s="12"/>
      <c r="E1202" s="13"/>
      <c r="F1202" s="8"/>
      <c r="G1202" s="8"/>
    </row>
    <row r="1203" spans="1:7" ht="15" customHeight="1">
      <c r="A1203" s="12"/>
      <c r="B1203" s="12"/>
      <c r="C1203" s="12"/>
      <c r="D1203" s="12"/>
      <c r="E1203" s="13"/>
      <c r="F1203" s="8"/>
      <c r="G1203" s="8"/>
    </row>
    <row r="1204" spans="1:7" ht="15" customHeight="1">
      <c r="A1204" s="12"/>
      <c r="B1204" s="12"/>
      <c r="C1204" s="12"/>
      <c r="D1204" s="12"/>
      <c r="E1204" s="13"/>
      <c r="F1204" s="8"/>
      <c r="G1204" s="8"/>
    </row>
    <row r="1205" spans="1:7" ht="15" customHeight="1">
      <c r="A1205" s="12"/>
      <c r="B1205" s="12"/>
      <c r="C1205" s="12"/>
      <c r="D1205" s="12"/>
      <c r="E1205" s="13"/>
      <c r="F1205" s="8"/>
      <c r="G1205" s="8"/>
    </row>
    <row r="1206" spans="1:7" ht="15" customHeight="1">
      <c r="A1206" s="12"/>
      <c r="B1206" s="12"/>
      <c r="C1206" s="12"/>
      <c r="D1206" s="12"/>
      <c r="E1206" s="13"/>
      <c r="F1206" s="8"/>
      <c r="G1206" s="8"/>
    </row>
    <row r="1207" spans="1:7" ht="15" customHeight="1">
      <c r="A1207" s="12"/>
      <c r="B1207" s="12"/>
      <c r="C1207" s="12"/>
      <c r="D1207" s="12"/>
      <c r="E1207" s="13"/>
      <c r="F1207" s="8"/>
      <c r="G1207" s="8"/>
    </row>
    <row r="1208" spans="1:7" ht="15" customHeight="1">
      <c r="A1208" s="12"/>
      <c r="B1208" s="12"/>
      <c r="C1208" s="12"/>
      <c r="D1208" s="12"/>
      <c r="E1208" s="13"/>
      <c r="F1208" s="8"/>
      <c r="G1208" s="8"/>
    </row>
    <row r="1209" spans="1:7" ht="15" customHeight="1">
      <c r="A1209" s="12"/>
      <c r="B1209" s="12"/>
      <c r="C1209" s="12"/>
      <c r="D1209" s="12"/>
      <c r="E1209" s="13"/>
      <c r="F1209" s="8"/>
      <c r="G1209" s="8"/>
    </row>
    <row r="1210" spans="1:7" ht="15" customHeight="1">
      <c r="A1210" s="12"/>
      <c r="B1210" s="12"/>
      <c r="C1210" s="12"/>
      <c r="D1210" s="12"/>
      <c r="E1210" s="13"/>
      <c r="F1210" s="8"/>
      <c r="G1210" s="8"/>
    </row>
    <row r="1211" spans="1:7" ht="15" customHeight="1">
      <c r="A1211" s="12"/>
      <c r="B1211" s="12"/>
      <c r="C1211" s="12"/>
      <c r="D1211" s="12"/>
      <c r="E1211" s="13"/>
      <c r="F1211" s="8"/>
      <c r="G1211" s="8"/>
    </row>
    <row r="1212" spans="1:7" ht="15" customHeight="1">
      <c r="A1212" s="12"/>
      <c r="B1212" s="12"/>
      <c r="C1212" s="12"/>
      <c r="D1212" s="12"/>
      <c r="E1212" s="13"/>
      <c r="F1212" s="8"/>
      <c r="G1212" s="8"/>
    </row>
    <row r="1213" spans="1:7" ht="15" customHeight="1">
      <c r="A1213" s="12"/>
      <c r="B1213" s="12"/>
      <c r="C1213" s="12"/>
      <c r="D1213" s="12"/>
      <c r="E1213" s="13"/>
      <c r="F1213" s="8"/>
      <c r="G1213" s="8"/>
    </row>
    <row r="1214" spans="1:7" ht="15" customHeight="1">
      <c r="A1214" s="12"/>
      <c r="B1214" s="12"/>
      <c r="C1214" s="12"/>
      <c r="D1214" s="12"/>
      <c r="E1214" s="13"/>
      <c r="F1214" s="8"/>
      <c r="G1214" s="8"/>
    </row>
    <row r="1215" spans="1:7" ht="15" customHeight="1">
      <c r="A1215" s="12"/>
      <c r="B1215" s="12"/>
      <c r="C1215" s="12"/>
      <c r="D1215" s="12"/>
      <c r="E1215" s="13"/>
      <c r="F1215" s="8"/>
      <c r="G1215" s="8"/>
    </row>
    <row r="1216" spans="1:7" ht="15" customHeight="1">
      <c r="A1216" s="12"/>
      <c r="B1216" s="12"/>
      <c r="C1216" s="12"/>
      <c r="D1216" s="12"/>
      <c r="E1216" s="13"/>
      <c r="F1216" s="8"/>
      <c r="G1216" s="8"/>
    </row>
    <row r="1217" spans="1:7" ht="15" customHeight="1">
      <c r="A1217" s="12"/>
      <c r="B1217" s="12"/>
      <c r="C1217" s="12"/>
      <c r="D1217" s="12"/>
      <c r="E1217" s="13"/>
      <c r="F1217" s="8"/>
      <c r="G1217" s="8"/>
    </row>
    <row r="1218" spans="1:7" ht="15" customHeight="1">
      <c r="A1218" s="12"/>
      <c r="B1218" s="12"/>
      <c r="C1218" s="12"/>
      <c r="D1218" s="12"/>
      <c r="E1218" s="13"/>
      <c r="F1218" s="8"/>
      <c r="G1218" s="8"/>
    </row>
    <row r="1219" spans="1:7" ht="15" customHeight="1">
      <c r="A1219" s="12"/>
      <c r="B1219" s="12"/>
      <c r="C1219" s="12"/>
      <c r="D1219" s="12"/>
      <c r="E1219" s="13"/>
      <c r="F1219" s="8"/>
      <c r="G1219" s="8"/>
    </row>
    <row r="1220" spans="1:7" ht="15" customHeight="1">
      <c r="A1220" s="12"/>
      <c r="B1220" s="12"/>
      <c r="C1220" s="12"/>
      <c r="D1220" s="12"/>
      <c r="E1220" s="13"/>
      <c r="F1220" s="8"/>
      <c r="G1220" s="8"/>
    </row>
    <row r="1221" spans="1:7" ht="15" customHeight="1">
      <c r="A1221" s="12"/>
      <c r="B1221" s="12"/>
      <c r="C1221" s="12"/>
      <c r="D1221" s="12"/>
      <c r="E1221" s="13"/>
      <c r="F1221" s="8"/>
      <c r="G1221" s="8"/>
    </row>
    <row r="1222" spans="1:7" ht="15" customHeight="1">
      <c r="A1222" s="12"/>
      <c r="B1222" s="12"/>
      <c r="C1222" s="12"/>
      <c r="D1222" s="12"/>
      <c r="E1222" s="13"/>
      <c r="F1222" s="8"/>
      <c r="G1222" s="8"/>
    </row>
    <row r="1223" spans="1:7" ht="15" customHeight="1">
      <c r="A1223" s="12"/>
      <c r="B1223" s="12"/>
      <c r="C1223" s="12"/>
      <c r="D1223" s="12"/>
      <c r="E1223" s="13"/>
      <c r="F1223" s="8"/>
      <c r="G1223" s="8"/>
    </row>
    <row r="1224" spans="1:7" ht="15" customHeight="1">
      <c r="A1224" s="12"/>
      <c r="B1224" s="12"/>
      <c r="C1224" s="12"/>
      <c r="D1224" s="12"/>
      <c r="E1224" s="13"/>
      <c r="F1224" s="8"/>
      <c r="G1224" s="8"/>
    </row>
    <row r="1225" spans="1:7" ht="15" customHeight="1">
      <c r="A1225" s="12"/>
      <c r="B1225" s="12"/>
      <c r="C1225" s="12"/>
      <c r="D1225" s="12"/>
      <c r="E1225" s="13"/>
      <c r="F1225" s="8"/>
      <c r="G1225" s="8"/>
    </row>
    <row r="1226" spans="1:7" ht="15" customHeight="1">
      <c r="A1226" s="12"/>
      <c r="B1226" s="12"/>
      <c r="C1226" s="12"/>
      <c r="D1226" s="12"/>
      <c r="E1226" s="13"/>
      <c r="F1226" s="8"/>
      <c r="G1226" s="8"/>
    </row>
    <row r="1227" spans="1:7" ht="15" customHeight="1">
      <c r="A1227" s="12"/>
      <c r="B1227" s="12"/>
      <c r="C1227" s="12"/>
      <c r="D1227" s="12"/>
      <c r="E1227" s="13"/>
      <c r="F1227" s="8"/>
      <c r="G1227" s="8"/>
    </row>
    <row r="1228" spans="1:7" ht="15" customHeight="1">
      <c r="A1228" s="12"/>
      <c r="B1228" s="12"/>
      <c r="C1228" s="12"/>
      <c r="D1228" s="12"/>
      <c r="E1228" s="13"/>
      <c r="F1228" s="8"/>
      <c r="G1228" s="8"/>
    </row>
    <row r="1229" spans="1:7" ht="15" customHeight="1">
      <c r="A1229" s="12"/>
      <c r="B1229" s="12"/>
      <c r="C1229" s="12"/>
      <c r="D1229" s="12"/>
      <c r="E1229" s="13"/>
      <c r="F1229" s="8"/>
      <c r="G1229" s="8"/>
    </row>
    <row r="1230" spans="1:7" ht="15" customHeight="1">
      <c r="A1230" s="12"/>
      <c r="B1230" s="12"/>
      <c r="C1230" s="12"/>
      <c r="D1230" s="12"/>
      <c r="E1230" s="13"/>
      <c r="F1230" s="8"/>
      <c r="G1230" s="8"/>
    </row>
    <row r="1231" spans="1:7" ht="15" customHeight="1">
      <c r="A1231" s="12"/>
      <c r="B1231" s="12"/>
      <c r="C1231" s="12"/>
      <c r="D1231" s="12"/>
      <c r="E1231" s="13"/>
      <c r="F1231" s="8"/>
      <c r="G1231" s="8"/>
    </row>
    <row r="1232" spans="1:7" ht="15" customHeight="1">
      <c r="A1232" s="12"/>
      <c r="B1232" s="12"/>
      <c r="C1232" s="12"/>
      <c r="D1232" s="12"/>
      <c r="E1232" s="13"/>
      <c r="F1232" s="8"/>
      <c r="G1232" s="8"/>
    </row>
    <row r="1233" spans="1:7" ht="15" customHeight="1">
      <c r="A1233" s="12"/>
      <c r="B1233" s="12"/>
      <c r="C1233" s="12"/>
      <c r="D1233" s="12"/>
      <c r="E1233" s="13"/>
      <c r="F1233" s="8"/>
      <c r="G1233" s="8"/>
    </row>
    <row r="1234" spans="1:7" ht="15" customHeight="1">
      <c r="A1234" s="12"/>
      <c r="B1234" s="12"/>
      <c r="C1234" s="12"/>
      <c r="D1234" s="12"/>
      <c r="E1234" s="13"/>
      <c r="F1234" s="8"/>
      <c r="G1234" s="8"/>
    </row>
    <row r="1235" spans="1:7" ht="15" customHeight="1">
      <c r="A1235" s="12"/>
      <c r="B1235" s="12"/>
      <c r="C1235" s="12"/>
      <c r="D1235" s="12"/>
      <c r="E1235" s="13"/>
      <c r="F1235" s="8"/>
      <c r="G1235" s="8"/>
    </row>
    <row r="1236" spans="1:7" ht="15" customHeight="1">
      <c r="A1236" s="12"/>
      <c r="B1236" s="12"/>
      <c r="C1236" s="12"/>
      <c r="D1236" s="12"/>
      <c r="E1236" s="13"/>
      <c r="F1236" s="8"/>
      <c r="G1236" s="8"/>
    </row>
    <row r="1237" spans="1:7" ht="15" customHeight="1">
      <c r="A1237" s="12"/>
      <c r="B1237" s="12"/>
      <c r="C1237" s="12"/>
      <c r="D1237" s="12"/>
      <c r="E1237" s="13"/>
      <c r="F1237" s="8"/>
      <c r="G1237" s="8"/>
    </row>
    <row r="1238" spans="1:7" ht="15" customHeight="1">
      <c r="A1238" s="12"/>
      <c r="B1238" s="12"/>
      <c r="C1238" s="12"/>
      <c r="D1238" s="12"/>
      <c r="E1238" s="13"/>
      <c r="F1238" s="8"/>
      <c r="G1238" s="8"/>
    </row>
    <row r="1239" spans="1:7" ht="15" customHeight="1">
      <c r="A1239" s="12"/>
      <c r="B1239" s="12"/>
      <c r="C1239" s="12"/>
      <c r="D1239" s="12"/>
      <c r="E1239" s="13"/>
      <c r="F1239" s="8"/>
      <c r="G1239" s="8"/>
    </row>
    <row r="1240" spans="1:7" ht="15" customHeight="1">
      <c r="A1240" s="12"/>
      <c r="B1240" s="12"/>
      <c r="C1240" s="12"/>
      <c r="D1240" s="12"/>
      <c r="E1240" s="13"/>
      <c r="F1240" s="8"/>
      <c r="G1240" s="8"/>
    </row>
    <row r="1241" spans="1:7" ht="15" customHeight="1">
      <c r="A1241" s="12"/>
      <c r="B1241" s="12"/>
      <c r="C1241" s="12"/>
      <c r="D1241" s="12"/>
      <c r="E1241" s="13"/>
      <c r="F1241" s="8"/>
      <c r="G1241" s="8"/>
    </row>
    <row r="1242" spans="1:7" ht="15" customHeight="1">
      <c r="A1242" s="12"/>
      <c r="B1242" s="12"/>
      <c r="C1242" s="12"/>
      <c r="D1242" s="12"/>
      <c r="E1242" s="13"/>
      <c r="F1242" s="8"/>
      <c r="G1242" s="8"/>
    </row>
    <row r="1243" spans="1:7" ht="15" customHeight="1">
      <c r="A1243" s="12"/>
      <c r="B1243" s="12"/>
      <c r="C1243" s="12"/>
      <c r="D1243" s="12"/>
      <c r="E1243" s="13"/>
      <c r="F1243" s="8"/>
      <c r="G1243" s="8"/>
    </row>
    <row r="1244" spans="1:7" ht="15" customHeight="1">
      <c r="A1244" s="12"/>
      <c r="B1244" s="12"/>
      <c r="C1244" s="12"/>
      <c r="D1244" s="12"/>
      <c r="E1244" s="13"/>
      <c r="F1244" s="8"/>
      <c r="G1244" s="8"/>
    </row>
    <row r="1245" spans="1:7" ht="15" customHeight="1">
      <c r="A1245" s="12"/>
      <c r="B1245" s="12"/>
      <c r="C1245" s="12"/>
      <c r="D1245" s="12"/>
      <c r="E1245" s="13"/>
      <c r="F1245" s="8"/>
      <c r="G1245" s="8"/>
    </row>
    <row r="1246" spans="1:7" ht="15" customHeight="1">
      <c r="A1246" s="12"/>
      <c r="B1246" s="12"/>
      <c r="C1246" s="12"/>
      <c r="D1246" s="12"/>
      <c r="E1246" s="13"/>
      <c r="F1246" s="8"/>
      <c r="G1246" s="8"/>
    </row>
    <row r="1247" spans="1:7" ht="15" customHeight="1">
      <c r="A1247" s="12"/>
      <c r="B1247" s="12"/>
      <c r="C1247" s="12"/>
      <c r="D1247" s="12"/>
      <c r="E1247" s="13"/>
      <c r="F1247" s="8"/>
      <c r="G1247" s="8"/>
    </row>
    <row r="1248" spans="1:7" ht="15" customHeight="1">
      <c r="A1248" s="12"/>
      <c r="B1248" s="12"/>
      <c r="C1248" s="12"/>
      <c r="D1248" s="12"/>
      <c r="E1248" s="13"/>
      <c r="F1248" s="8"/>
      <c r="G1248" s="8"/>
    </row>
    <row r="1249" spans="1:7" ht="15" customHeight="1">
      <c r="A1249" s="12"/>
      <c r="B1249" s="12"/>
      <c r="C1249" s="12"/>
      <c r="D1249" s="12"/>
      <c r="E1249" s="13"/>
      <c r="F1249" s="8"/>
      <c r="G1249" s="8"/>
    </row>
    <row r="1250" spans="1:7" ht="15" customHeight="1">
      <c r="A1250" s="12"/>
      <c r="B1250" s="12"/>
      <c r="C1250" s="12"/>
      <c r="D1250" s="12"/>
      <c r="E1250" s="13"/>
      <c r="F1250" s="8"/>
      <c r="G1250" s="8"/>
    </row>
    <row r="1251" spans="1:7" ht="15" customHeight="1">
      <c r="A1251" s="12"/>
      <c r="B1251" s="12"/>
      <c r="C1251" s="12"/>
      <c r="D1251" s="12"/>
      <c r="E1251" s="13"/>
      <c r="F1251" s="8"/>
      <c r="G1251" s="8"/>
    </row>
    <row r="1252" spans="1:7" ht="15" customHeight="1">
      <c r="A1252" s="12"/>
      <c r="B1252" s="12"/>
      <c r="C1252" s="12"/>
      <c r="D1252" s="12"/>
      <c r="E1252" s="13"/>
      <c r="F1252" s="8"/>
      <c r="G1252" s="8"/>
    </row>
    <row r="1253" spans="1:7" ht="15" customHeight="1">
      <c r="A1253" s="12"/>
      <c r="B1253" s="12"/>
      <c r="C1253" s="12"/>
      <c r="D1253" s="12"/>
      <c r="E1253" s="13"/>
      <c r="F1253" s="8"/>
      <c r="G1253" s="8"/>
    </row>
    <row r="1254" spans="1:7" ht="15" customHeight="1">
      <c r="A1254" s="12"/>
      <c r="B1254" s="12"/>
      <c r="C1254" s="12"/>
      <c r="D1254" s="12"/>
      <c r="E1254" s="13"/>
      <c r="F1254" s="8"/>
      <c r="G1254" s="8"/>
    </row>
    <row r="1255" spans="1:7" ht="15" customHeight="1">
      <c r="A1255" s="12"/>
      <c r="B1255" s="12"/>
      <c r="C1255" s="12"/>
      <c r="D1255" s="12"/>
      <c r="E1255" s="13"/>
      <c r="F1255" s="8"/>
      <c r="G1255" s="8"/>
    </row>
    <row r="1256" spans="1:7" ht="15" customHeight="1">
      <c r="A1256" s="12"/>
      <c r="B1256" s="12"/>
      <c r="C1256" s="12"/>
      <c r="D1256" s="12"/>
      <c r="E1256" s="13"/>
      <c r="F1256" s="8"/>
      <c r="G1256" s="8"/>
    </row>
    <row r="1257" spans="1:7" ht="15" customHeight="1">
      <c r="A1257" s="12"/>
      <c r="B1257" s="12"/>
      <c r="C1257" s="12"/>
      <c r="D1257" s="12"/>
      <c r="E1257" s="13"/>
      <c r="F1257" s="8"/>
      <c r="G1257" s="8"/>
    </row>
    <row r="1258" spans="1:7" ht="15" customHeight="1">
      <c r="A1258" s="12"/>
      <c r="B1258" s="12"/>
      <c r="C1258" s="12"/>
      <c r="D1258" s="12"/>
      <c r="E1258" s="13"/>
      <c r="F1258" s="8"/>
      <c r="G1258" s="8"/>
    </row>
    <row r="1259" spans="1:7" ht="15" customHeight="1">
      <c r="A1259" s="12"/>
      <c r="B1259" s="12"/>
      <c r="C1259" s="12"/>
      <c r="D1259" s="12"/>
      <c r="E1259" s="13"/>
      <c r="F1259" s="8"/>
      <c r="G1259" s="8"/>
    </row>
    <row r="1260" spans="1:7" ht="15" customHeight="1">
      <c r="A1260" s="12"/>
      <c r="B1260" s="12"/>
      <c r="C1260" s="12"/>
      <c r="D1260" s="12"/>
      <c r="E1260" s="13"/>
      <c r="F1260" s="8"/>
      <c r="G1260" s="8"/>
    </row>
    <row r="1261" spans="1:7" ht="15" customHeight="1">
      <c r="A1261" s="12"/>
      <c r="B1261" s="12"/>
      <c r="C1261" s="12"/>
      <c r="D1261" s="12"/>
      <c r="E1261" s="13"/>
      <c r="F1261" s="8"/>
      <c r="G1261" s="8"/>
    </row>
    <row r="1262" spans="1:7" ht="15" customHeight="1">
      <c r="A1262" s="12"/>
      <c r="B1262" s="12"/>
      <c r="C1262" s="12"/>
      <c r="D1262" s="12"/>
      <c r="E1262" s="13"/>
      <c r="F1262" s="8"/>
      <c r="G1262" s="8"/>
    </row>
    <row r="1263" spans="1:7" ht="15" customHeight="1">
      <c r="A1263" s="12"/>
      <c r="B1263" s="12"/>
      <c r="C1263" s="12"/>
      <c r="D1263" s="12"/>
      <c r="E1263" s="13"/>
      <c r="F1263" s="8"/>
      <c r="G1263" s="8"/>
    </row>
    <row r="1264" spans="1:7" ht="15" customHeight="1">
      <c r="A1264" s="12"/>
      <c r="B1264" s="12"/>
      <c r="C1264" s="12"/>
      <c r="D1264" s="12"/>
      <c r="E1264" s="13"/>
      <c r="F1264" s="8"/>
      <c r="G1264" s="8"/>
    </row>
    <row r="1265" spans="1:7" ht="15" customHeight="1">
      <c r="A1265" s="12"/>
      <c r="B1265" s="12"/>
      <c r="C1265" s="12"/>
      <c r="D1265" s="12"/>
      <c r="E1265" s="13"/>
      <c r="F1265" s="8"/>
      <c r="G1265" s="8"/>
    </row>
    <row r="1266" spans="1:7" ht="15" customHeight="1">
      <c r="A1266" s="12"/>
      <c r="B1266" s="12"/>
      <c r="C1266" s="12"/>
      <c r="D1266" s="12"/>
      <c r="E1266" s="13"/>
      <c r="F1266" s="8"/>
      <c r="G1266" s="8"/>
    </row>
    <row r="1267" spans="1:7" ht="15" customHeight="1">
      <c r="A1267" s="12"/>
      <c r="B1267" s="12"/>
      <c r="C1267" s="12"/>
      <c r="D1267" s="12"/>
      <c r="E1267" s="13"/>
      <c r="F1267" s="8"/>
      <c r="G1267" s="8"/>
    </row>
    <row r="1268" spans="1:7" ht="15" customHeight="1">
      <c r="A1268" s="12"/>
      <c r="B1268" s="12"/>
      <c r="C1268" s="12"/>
      <c r="D1268" s="12"/>
      <c r="E1268" s="13"/>
      <c r="F1268" s="8"/>
      <c r="G1268" s="8"/>
    </row>
    <row r="1269" spans="1:7" ht="15" customHeight="1">
      <c r="A1269" s="12"/>
      <c r="B1269" s="12"/>
      <c r="C1269" s="12"/>
      <c r="D1269" s="12"/>
      <c r="E1269" s="13"/>
      <c r="F1269" s="8"/>
      <c r="G1269" s="8"/>
    </row>
    <row r="1270" spans="1:7" ht="15" customHeight="1">
      <c r="A1270" s="12"/>
      <c r="B1270" s="12"/>
      <c r="C1270" s="12"/>
      <c r="D1270" s="12"/>
      <c r="E1270" s="13"/>
      <c r="F1270" s="8"/>
      <c r="G1270" s="8"/>
    </row>
    <row r="1271" spans="1:7" ht="15" customHeight="1">
      <c r="A1271" s="12"/>
      <c r="B1271" s="12"/>
      <c r="C1271" s="12"/>
      <c r="D1271" s="12"/>
      <c r="E1271" s="13"/>
      <c r="F1271" s="8"/>
      <c r="G1271" s="8"/>
    </row>
    <row r="1272" spans="1:7" ht="15" customHeight="1">
      <c r="A1272" s="12"/>
      <c r="B1272" s="12"/>
      <c r="C1272" s="12"/>
      <c r="D1272" s="12"/>
      <c r="E1272" s="13"/>
      <c r="F1272" s="8"/>
      <c r="G1272" s="8"/>
    </row>
    <row r="1273" spans="1:7" ht="15" customHeight="1">
      <c r="A1273" s="12"/>
      <c r="B1273" s="12"/>
      <c r="C1273" s="12"/>
      <c r="D1273" s="12"/>
      <c r="E1273" s="13"/>
      <c r="F1273" s="8"/>
      <c r="G1273" s="8"/>
    </row>
    <row r="1274" spans="1:7" ht="15" customHeight="1">
      <c r="A1274" s="12"/>
      <c r="B1274" s="12"/>
      <c r="C1274" s="12"/>
      <c r="D1274" s="12"/>
      <c r="E1274" s="13"/>
      <c r="F1274" s="8"/>
      <c r="G1274" s="8"/>
    </row>
    <row r="1275" spans="1:7" ht="15" customHeight="1">
      <c r="A1275" s="12"/>
      <c r="B1275" s="12"/>
      <c r="C1275" s="12"/>
      <c r="D1275" s="12"/>
      <c r="E1275" s="13"/>
      <c r="F1275" s="8"/>
      <c r="G1275" s="8"/>
    </row>
    <row r="1276" spans="1:7" ht="15" customHeight="1">
      <c r="A1276" s="12"/>
      <c r="B1276" s="12"/>
      <c r="C1276" s="12"/>
      <c r="D1276" s="12"/>
      <c r="E1276" s="13"/>
      <c r="F1276" s="8"/>
      <c r="G1276" s="8"/>
    </row>
    <row r="1277" spans="1:7" ht="15" customHeight="1">
      <c r="A1277" s="12"/>
      <c r="B1277" s="12"/>
      <c r="C1277" s="12"/>
      <c r="D1277" s="12"/>
      <c r="E1277" s="13"/>
      <c r="F1277" s="8"/>
      <c r="G1277" s="8"/>
    </row>
    <row r="1278" spans="1:7" ht="15" customHeight="1">
      <c r="A1278" s="12"/>
      <c r="B1278" s="12"/>
      <c r="C1278" s="12"/>
      <c r="D1278" s="12"/>
      <c r="E1278" s="13"/>
      <c r="F1278" s="8"/>
      <c r="G1278" s="8"/>
    </row>
    <row r="1279" spans="1:7" ht="15" customHeight="1">
      <c r="A1279" s="12"/>
      <c r="B1279" s="12"/>
      <c r="C1279" s="12"/>
      <c r="D1279" s="12"/>
      <c r="E1279" s="13"/>
      <c r="F1279" s="8"/>
      <c r="G1279" s="8"/>
    </row>
    <row r="1280" spans="1:7" ht="15" customHeight="1">
      <c r="A1280" s="12"/>
      <c r="B1280" s="12"/>
      <c r="C1280" s="12"/>
      <c r="D1280" s="12"/>
      <c r="E1280" s="13"/>
      <c r="F1280" s="8"/>
      <c r="G1280" s="8"/>
    </row>
    <row r="1281" spans="1:7" ht="15" customHeight="1">
      <c r="A1281" s="12"/>
      <c r="B1281" s="12"/>
      <c r="C1281" s="12"/>
      <c r="D1281" s="12"/>
      <c r="E1281" s="13"/>
      <c r="F1281" s="8"/>
      <c r="G1281" s="8"/>
    </row>
    <row r="1282" spans="1:7" ht="15" customHeight="1">
      <c r="A1282" s="12"/>
      <c r="B1282" s="12"/>
      <c r="C1282" s="12"/>
      <c r="D1282" s="12"/>
      <c r="E1282" s="13"/>
      <c r="F1282" s="8"/>
      <c r="G1282" s="8"/>
    </row>
    <row r="1283" spans="1:7" ht="15" customHeight="1">
      <c r="A1283" s="12"/>
      <c r="B1283" s="12"/>
      <c r="C1283" s="12"/>
      <c r="D1283" s="12"/>
      <c r="E1283" s="13"/>
      <c r="F1283" s="8"/>
      <c r="G1283" s="8"/>
    </row>
    <row r="1284" spans="1:7" ht="15" customHeight="1">
      <c r="A1284" s="12"/>
      <c r="B1284" s="12"/>
      <c r="C1284" s="12"/>
      <c r="D1284" s="12"/>
      <c r="E1284" s="13"/>
      <c r="F1284" s="8"/>
      <c r="G1284" s="8"/>
    </row>
    <row r="1285" spans="1:7" ht="15" customHeight="1">
      <c r="A1285" s="12"/>
      <c r="B1285" s="12"/>
      <c r="C1285" s="12"/>
      <c r="D1285" s="12"/>
      <c r="E1285" s="13"/>
      <c r="F1285" s="8"/>
      <c r="G1285" s="8"/>
    </row>
    <row r="1286" spans="1:7" ht="15" customHeight="1">
      <c r="A1286" s="12"/>
      <c r="B1286" s="12"/>
      <c r="C1286" s="12"/>
      <c r="D1286" s="12"/>
      <c r="E1286" s="13"/>
      <c r="F1286" s="8"/>
      <c r="G1286" s="8"/>
    </row>
    <row r="1287" spans="1:7" ht="15" customHeight="1">
      <c r="A1287" s="12"/>
      <c r="B1287" s="12"/>
      <c r="C1287" s="12"/>
      <c r="D1287" s="12"/>
      <c r="E1287" s="13"/>
      <c r="F1287" s="8"/>
      <c r="G1287" s="8"/>
    </row>
    <row r="1288" spans="1:7" ht="15" customHeight="1">
      <c r="A1288" s="12"/>
      <c r="B1288" s="12"/>
      <c r="C1288" s="12"/>
      <c r="D1288" s="12"/>
      <c r="E1288" s="13"/>
      <c r="F1288" s="8"/>
      <c r="G1288" s="8"/>
    </row>
    <row r="1289" spans="1:7" ht="15" customHeight="1">
      <c r="A1289" s="12"/>
      <c r="B1289" s="12"/>
      <c r="C1289" s="12"/>
      <c r="D1289" s="12"/>
      <c r="E1289" s="13"/>
      <c r="F1289" s="8"/>
      <c r="G1289" s="8"/>
    </row>
    <row r="1290" spans="1:7" ht="15" customHeight="1">
      <c r="A1290" s="12"/>
      <c r="B1290" s="12"/>
      <c r="C1290" s="12"/>
      <c r="D1290" s="12"/>
      <c r="E1290" s="13"/>
      <c r="F1290" s="8"/>
      <c r="G1290" s="8"/>
    </row>
    <row r="1291" spans="1:7" ht="15" customHeight="1">
      <c r="A1291" s="12"/>
      <c r="B1291" s="12"/>
      <c r="C1291" s="12"/>
      <c r="D1291" s="12"/>
      <c r="E1291" s="13"/>
      <c r="F1291" s="8"/>
      <c r="G1291" s="8"/>
    </row>
    <row r="1292" spans="1:7" ht="15" customHeight="1">
      <c r="A1292" s="12"/>
      <c r="B1292" s="12"/>
      <c r="C1292" s="12"/>
      <c r="D1292" s="12"/>
      <c r="E1292" s="13"/>
      <c r="F1292" s="8"/>
      <c r="G1292" s="8"/>
    </row>
    <row r="1293" spans="1:7" ht="15" customHeight="1">
      <c r="A1293" s="12"/>
      <c r="B1293" s="12"/>
      <c r="C1293" s="12"/>
      <c r="D1293" s="12"/>
      <c r="E1293" s="13"/>
      <c r="F1293" s="8"/>
      <c r="G1293" s="8"/>
    </row>
    <row r="1294" spans="1:7" ht="15" customHeight="1">
      <c r="A1294" s="12"/>
      <c r="B1294" s="12"/>
      <c r="C1294" s="12"/>
      <c r="D1294" s="12"/>
      <c r="E1294" s="13"/>
      <c r="F1294" s="8"/>
      <c r="G1294" s="8"/>
    </row>
    <row r="1295" spans="1:7" ht="15" customHeight="1">
      <c r="A1295" s="12"/>
      <c r="B1295" s="12"/>
      <c r="C1295" s="12"/>
      <c r="D1295" s="12"/>
      <c r="E1295" s="13"/>
      <c r="F1295" s="8"/>
      <c r="G1295" s="8"/>
    </row>
    <row r="1296" spans="1:7" ht="15" customHeight="1">
      <c r="A1296" s="12"/>
      <c r="B1296" s="12"/>
      <c r="C1296" s="12"/>
      <c r="D1296" s="12"/>
      <c r="E1296" s="13"/>
      <c r="F1296" s="8"/>
      <c r="G1296" s="8"/>
    </row>
    <row r="1297" spans="1:7" ht="15" customHeight="1">
      <c r="A1297" s="12"/>
      <c r="B1297" s="12"/>
      <c r="C1297" s="12"/>
      <c r="D1297" s="12"/>
      <c r="E1297" s="13"/>
      <c r="F1297" s="8"/>
      <c r="G1297" s="8"/>
    </row>
    <row r="1298" spans="1:7" ht="15" customHeight="1">
      <c r="A1298" s="12"/>
      <c r="B1298" s="12"/>
      <c r="C1298" s="12"/>
      <c r="D1298" s="12"/>
      <c r="E1298" s="13"/>
      <c r="F1298" s="8"/>
      <c r="G1298" s="8"/>
    </row>
    <row r="1299" spans="1:7" ht="15" customHeight="1">
      <c r="A1299" s="12"/>
      <c r="B1299" s="12"/>
      <c r="C1299" s="12"/>
      <c r="D1299" s="12"/>
      <c r="E1299" s="13"/>
      <c r="F1299" s="8"/>
      <c r="G1299" s="8"/>
    </row>
    <row r="1300" spans="1:7" ht="15" customHeight="1">
      <c r="A1300" s="12"/>
      <c r="B1300" s="12"/>
      <c r="C1300" s="12"/>
      <c r="D1300" s="12"/>
      <c r="E1300" s="13"/>
      <c r="F1300" s="8"/>
      <c r="G1300" s="8"/>
    </row>
    <row r="1301" spans="1:7" ht="15" customHeight="1">
      <c r="A1301" s="12"/>
      <c r="B1301" s="12"/>
      <c r="C1301" s="12"/>
      <c r="D1301" s="12"/>
      <c r="E1301" s="13"/>
      <c r="F1301" s="8"/>
      <c r="G1301" s="8"/>
    </row>
    <row r="1302" spans="1:7" ht="15" customHeight="1">
      <c r="A1302" s="12"/>
      <c r="B1302" s="12"/>
      <c r="C1302" s="12"/>
      <c r="D1302" s="12"/>
      <c r="E1302" s="13"/>
      <c r="F1302" s="8"/>
      <c r="G1302" s="8"/>
    </row>
    <row r="1303" spans="1:7" ht="15" customHeight="1">
      <c r="A1303" s="12"/>
      <c r="B1303" s="12"/>
      <c r="C1303" s="12"/>
      <c r="D1303" s="12"/>
      <c r="E1303" s="13"/>
      <c r="F1303" s="8"/>
      <c r="G1303" s="8"/>
    </row>
    <row r="1304" spans="1:7" ht="15" customHeight="1">
      <c r="A1304" s="12"/>
      <c r="B1304" s="12"/>
      <c r="C1304" s="12"/>
      <c r="D1304" s="12"/>
      <c r="E1304" s="13"/>
      <c r="F1304" s="8"/>
      <c r="G1304" s="8"/>
    </row>
    <row r="1305" spans="1:7" ht="15" customHeight="1">
      <c r="A1305" s="12"/>
      <c r="B1305" s="12"/>
      <c r="C1305" s="12"/>
      <c r="D1305" s="12"/>
      <c r="E1305" s="13"/>
      <c r="F1305" s="8"/>
      <c r="G1305" s="8"/>
    </row>
    <row r="1306" spans="1:7" ht="15" customHeight="1">
      <c r="A1306" s="12"/>
      <c r="B1306" s="12"/>
      <c r="C1306" s="12"/>
      <c r="D1306" s="12"/>
      <c r="E1306" s="13"/>
      <c r="F1306" s="8"/>
      <c r="G1306" s="8"/>
    </row>
    <row r="1307" spans="1:7" ht="15" customHeight="1">
      <c r="A1307" s="12"/>
      <c r="B1307" s="12"/>
      <c r="C1307" s="12"/>
      <c r="D1307" s="12"/>
      <c r="E1307" s="13"/>
      <c r="F1307" s="8"/>
      <c r="G1307" s="8"/>
    </row>
    <row r="1308" spans="1:7" ht="15" customHeight="1">
      <c r="A1308" s="12"/>
      <c r="B1308" s="12"/>
      <c r="C1308" s="12"/>
      <c r="D1308" s="12"/>
      <c r="E1308" s="13"/>
      <c r="F1308" s="8"/>
      <c r="G1308" s="8"/>
    </row>
    <row r="1309" spans="1:7" ht="15" customHeight="1">
      <c r="A1309" s="12"/>
      <c r="B1309" s="12"/>
      <c r="C1309" s="12"/>
      <c r="D1309" s="12"/>
      <c r="E1309" s="13"/>
      <c r="F1309" s="8"/>
      <c r="G1309" s="8"/>
    </row>
    <row r="1310" spans="1:7" ht="15" customHeight="1">
      <c r="A1310" s="12"/>
      <c r="B1310" s="12"/>
      <c r="C1310" s="12"/>
      <c r="D1310" s="12"/>
      <c r="E1310" s="13"/>
      <c r="F1310" s="8"/>
      <c r="G1310" s="8"/>
    </row>
    <row r="1311" spans="1:7" ht="15" customHeight="1">
      <c r="A1311" s="12"/>
      <c r="B1311" s="12"/>
      <c r="C1311" s="12"/>
      <c r="D1311" s="12"/>
      <c r="E1311" s="13"/>
      <c r="F1311" s="8"/>
      <c r="G1311" s="8"/>
    </row>
    <row r="1312" spans="1:7" ht="15" customHeight="1">
      <c r="A1312" s="12"/>
      <c r="B1312" s="12"/>
      <c r="C1312" s="12"/>
      <c r="D1312" s="12"/>
      <c r="E1312" s="13"/>
      <c r="F1312" s="8"/>
      <c r="G1312" s="8"/>
    </row>
    <row r="1313" spans="1:7" ht="15" customHeight="1">
      <c r="A1313" s="12"/>
      <c r="B1313" s="12"/>
      <c r="C1313" s="12"/>
      <c r="D1313" s="12"/>
      <c r="E1313" s="13"/>
      <c r="F1313" s="8"/>
      <c r="G1313" s="8"/>
    </row>
    <row r="1314" spans="1:7" ht="15" customHeight="1">
      <c r="A1314" s="12"/>
      <c r="B1314" s="12"/>
      <c r="C1314" s="12"/>
      <c r="D1314" s="12"/>
      <c r="E1314" s="13"/>
      <c r="F1314" s="8"/>
      <c r="G1314" s="8"/>
    </row>
    <row r="1315" spans="1:7" ht="15" customHeight="1">
      <c r="A1315" s="12"/>
      <c r="B1315" s="12"/>
      <c r="C1315" s="12"/>
      <c r="D1315" s="12"/>
      <c r="E1315" s="13"/>
      <c r="F1315" s="8"/>
      <c r="G1315" s="8"/>
    </row>
    <row r="1316" spans="1:7" ht="15" customHeight="1">
      <c r="A1316" s="12"/>
      <c r="B1316" s="12"/>
      <c r="C1316" s="12"/>
      <c r="D1316" s="12"/>
      <c r="E1316" s="13"/>
      <c r="F1316" s="8"/>
      <c r="G1316" s="8"/>
    </row>
    <row r="1317" spans="1:7" ht="15" customHeight="1">
      <c r="A1317" s="12"/>
      <c r="B1317" s="12"/>
      <c r="C1317" s="12"/>
      <c r="D1317" s="12"/>
      <c r="E1317" s="13"/>
      <c r="F1317" s="8"/>
      <c r="G1317" s="8"/>
    </row>
    <row r="1318" spans="1:7" ht="15" customHeight="1">
      <c r="A1318" s="12"/>
      <c r="B1318" s="12"/>
      <c r="C1318" s="12"/>
      <c r="D1318" s="12"/>
      <c r="E1318" s="13"/>
      <c r="F1318" s="8"/>
      <c r="G1318" s="8"/>
    </row>
    <row r="1319" spans="1:7" ht="15" customHeight="1">
      <c r="A1319" s="12"/>
      <c r="B1319" s="12"/>
      <c r="C1319" s="12"/>
      <c r="D1319" s="12"/>
      <c r="E1319" s="13"/>
      <c r="F1319" s="8"/>
      <c r="G1319" s="8"/>
    </row>
    <row r="1320" spans="1:7" ht="15" customHeight="1">
      <c r="A1320" s="12"/>
      <c r="B1320" s="12"/>
      <c r="C1320" s="12"/>
      <c r="D1320" s="12"/>
      <c r="E1320" s="13"/>
      <c r="F1320" s="8"/>
      <c r="G1320" s="8"/>
    </row>
    <row r="1321" spans="1:7" ht="15" customHeight="1">
      <c r="A1321" s="12"/>
      <c r="B1321" s="12"/>
      <c r="C1321" s="12"/>
      <c r="D1321" s="12"/>
      <c r="E1321" s="13"/>
      <c r="F1321" s="8"/>
      <c r="G1321" s="8"/>
    </row>
    <row r="1322" spans="1:7" ht="15" customHeight="1">
      <c r="A1322" s="12"/>
      <c r="B1322" s="12"/>
      <c r="C1322" s="12"/>
      <c r="D1322" s="12"/>
      <c r="E1322" s="13"/>
      <c r="F1322" s="8"/>
      <c r="G1322" s="8"/>
    </row>
    <row r="1323" spans="1:7" ht="15" customHeight="1">
      <c r="A1323" s="12"/>
      <c r="B1323" s="12"/>
      <c r="C1323" s="12"/>
      <c r="D1323" s="12"/>
      <c r="E1323" s="13"/>
      <c r="F1323" s="8"/>
      <c r="G1323" s="8"/>
    </row>
    <row r="1324" spans="1:7" ht="15" customHeight="1">
      <c r="A1324" s="12"/>
      <c r="B1324" s="12"/>
      <c r="C1324" s="12"/>
      <c r="D1324" s="12"/>
      <c r="E1324" s="13"/>
      <c r="F1324" s="8"/>
      <c r="G1324" s="8"/>
    </row>
    <row r="1325" spans="1:7" ht="15" customHeight="1">
      <c r="A1325" s="12"/>
      <c r="B1325" s="12"/>
      <c r="C1325" s="12"/>
      <c r="D1325" s="12"/>
      <c r="E1325" s="13"/>
      <c r="F1325" s="8"/>
      <c r="G1325" s="8"/>
    </row>
    <row r="1326" spans="1:7" ht="15" customHeight="1">
      <c r="A1326" s="12"/>
      <c r="B1326" s="12"/>
      <c r="C1326" s="12"/>
      <c r="D1326" s="12"/>
      <c r="E1326" s="13"/>
      <c r="F1326" s="8"/>
      <c r="G1326" s="8"/>
    </row>
    <row r="1327" spans="1:7" ht="15" customHeight="1">
      <c r="A1327" s="12"/>
      <c r="B1327" s="12"/>
      <c r="C1327" s="12"/>
      <c r="D1327" s="12"/>
      <c r="E1327" s="13"/>
      <c r="F1327" s="8"/>
      <c r="G1327" s="8"/>
    </row>
    <row r="1328" spans="1:7" ht="15" customHeight="1">
      <c r="A1328" s="12"/>
      <c r="B1328" s="12"/>
      <c r="C1328" s="12"/>
      <c r="D1328" s="12"/>
      <c r="E1328" s="13"/>
      <c r="F1328" s="8"/>
      <c r="G1328" s="8"/>
    </row>
    <row r="1329" spans="1:7" ht="15" customHeight="1">
      <c r="A1329" s="12"/>
      <c r="B1329" s="12"/>
      <c r="C1329" s="12"/>
      <c r="D1329" s="12"/>
      <c r="E1329" s="13"/>
      <c r="F1329" s="8"/>
      <c r="G1329" s="8"/>
    </row>
    <row r="1330" spans="1:7" ht="15" customHeight="1">
      <c r="A1330" s="12"/>
      <c r="B1330" s="12"/>
      <c r="C1330" s="12"/>
      <c r="D1330" s="12"/>
      <c r="E1330" s="13"/>
      <c r="F1330" s="8"/>
      <c r="G1330" s="8"/>
    </row>
    <row r="1331" spans="1:7" ht="15" customHeight="1">
      <c r="A1331" s="12"/>
      <c r="B1331" s="12"/>
      <c r="C1331" s="12"/>
      <c r="D1331" s="12"/>
      <c r="E1331" s="13"/>
      <c r="F1331" s="8"/>
      <c r="G1331" s="8"/>
    </row>
    <row r="1332" spans="1:7" ht="15" customHeight="1">
      <c r="A1332" s="12"/>
      <c r="B1332" s="12"/>
      <c r="C1332" s="12"/>
      <c r="D1332" s="12"/>
      <c r="E1332" s="13"/>
      <c r="F1332" s="8"/>
      <c r="G1332" s="8"/>
    </row>
    <row r="1333" spans="1:7" ht="15" customHeight="1">
      <c r="A1333" s="12"/>
      <c r="B1333" s="12"/>
      <c r="C1333" s="12"/>
      <c r="D1333" s="12"/>
      <c r="E1333" s="13"/>
      <c r="F1333" s="8"/>
      <c r="G1333" s="8"/>
    </row>
    <row r="1334" spans="1:7" ht="15" customHeight="1">
      <c r="A1334" s="12"/>
      <c r="B1334" s="12"/>
      <c r="C1334" s="12"/>
      <c r="D1334" s="12"/>
      <c r="E1334" s="13"/>
      <c r="F1334" s="8"/>
      <c r="G1334" s="8"/>
    </row>
    <row r="1335" spans="1:7" ht="15" customHeight="1">
      <c r="A1335" s="12"/>
      <c r="B1335" s="12"/>
      <c r="C1335" s="12"/>
      <c r="D1335" s="12"/>
      <c r="E1335" s="13"/>
      <c r="F1335" s="8"/>
      <c r="G1335" s="8"/>
    </row>
    <row r="1336" spans="1:7" ht="15" customHeight="1">
      <c r="A1336" s="12"/>
      <c r="B1336" s="12"/>
      <c r="C1336" s="12"/>
      <c r="D1336" s="12"/>
      <c r="E1336" s="13"/>
      <c r="F1336" s="8"/>
      <c r="G1336" s="8"/>
    </row>
    <row r="1337" spans="1:7" ht="15" customHeight="1">
      <c r="A1337" s="12"/>
      <c r="B1337" s="12"/>
      <c r="C1337" s="12"/>
      <c r="D1337" s="12"/>
      <c r="E1337" s="13"/>
      <c r="F1337" s="8"/>
      <c r="G1337" s="8"/>
    </row>
    <row r="1338" spans="1:7" ht="15" customHeight="1">
      <c r="A1338" s="12"/>
      <c r="B1338" s="12"/>
      <c r="C1338" s="12"/>
      <c r="D1338" s="12"/>
      <c r="E1338" s="13"/>
      <c r="F1338" s="8"/>
      <c r="G1338" s="8"/>
    </row>
    <row r="1339" spans="1:7" ht="15" customHeight="1">
      <c r="A1339" s="12"/>
      <c r="B1339" s="12"/>
      <c r="C1339" s="12"/>
      <c r="D1339" s="12"/>
      <c r="E1339" s="13"/>
      <c r="F1339" s="8"/>
      <c r="G1339" s="8"/>
    </row>
    <row r="1340" spans="1:7" ht="15" customHeight="1">
      <c r="A1340" s="12"/>
      <c r="B1340" s="12"/>
      <c r="C1340" s="12"/>
      <c r="D1340" s="12"/>
      <c r="E1340" s="13"/>
      <c r="F1340" s="8"/>
      <c r="G1340" s="8"/>
    </row>
    <row r="1341" spans="1:7" ht="15" customHeight="1">
      <c r="A1341" s="12"/>
      <c r="B1341" s="12"/>
      <c r="C1341" s="12"/>
      <c r="D1341" s="12"/>
      <c r="E1341" s="13"/>
      <c r="F1341" s="8"/>
      <c r="G1341" s="8"/>
    </row>
    <row r="1342" spans="1:7" ht="15" customHeight="1">
      <c r="A1342" s="12"/>
      <c r="B1342" s="12"/>
      <c r="C1342" s="12"/>
      <c r="D1342" s="12"/>
      <c r="E1342" s="13"/>
      <c r="F1342" s="8"/>
      <c r="G1342" s="8"/>
    </row>
    <row r="1343" spans="1:7" ht="15" customHeight="1">
      <c r="A1343" s="12"/>
      <c r="B1343" s="12"/>
      <c r="C1343" s="12"/>
      <c r="D1343" s="12"/>
      <c r="E1343" s="13"/>
      <c r="F1343" s="8"/>
      <c r="G1343" s="8"/>
    </row>
    <row r="1344" spans="1:7" ht="15" customHeight="1">
      <c r="A1344" s="12"/>
      <c r="B1344" s="12"/>
      <c r="C1344" s="12"/>
      <c r="D1344" s="12"/>
      <c r="E1344" s="13"/>
      <c r="F1344" s="8"/>
      <c r="G1344" s="8"/>
    </row>
    <row r="1345" spans="1:7" ht="15" customHeight="1">
      <c r="A1345" s="12"/>
      <c r="B1345" s="12"/>
      <c r="C1345" s="12"/>
      <c r="D1345" s="12"/>
      <c r="E1345" s="13"/>
      <c r="F1345" s="8"/>
      <c r="G1345" s="8"/>
    </row>
    <row r="1346" spans="1:7" ht="15" customHeight="1">
      <c r="A1346" s="12"/>
      <c r="B1346" s="12"/>
      <c r="C1346" s="12"/>
      <c r="D1346" s="12"/>
      <c r="E1346" s="13"/>
      <c r="F1346" s="8"/>
      <c r="G1346" s="8"/>
    </row>
    <row r="1347" spans="1:7" ht="15" customHeight="1">
      <c r="A1347" s="12"/>
      <c r="B1347" s="12"/>
      <c r="C1347" s="12"/>
      <c r="D1347" s="12"/>
      <c r="E1347" s="13"/>
      <c r="F1347" s="8"/>
      <c r="G1347" s="8"/>
    </row>
    <row r="1348" spans="1:7" ht="15" customHeight="1">
      <c r="A1348" s="12"/>
      <c r="B1348" s="12"/>
      <c r="C1348" s="12"/>
      <c r="D1348" s="12"/>
      <c r="E1348" s="13"/>
      <c r="F1348" s="8"/>
      <c r="G1348" s="8"/>
    </row>
    <row r="1349" spans="1:7" ht="15" customHeight="1">
      <c r="A1349" s="12"/>
      <c r="B1349" s="12"/>
      <c r="C1349" s="12"/>
      <c r="D1349" s="12"/>
      <c r="E1349" s="13"/>
      <c r="F1349" s="8"/>
      <c r="G1349" s="8"/>
    </row>
    <row r="1350" spans="1:7" ht="15" customHeight="1">
      <c r="A1350" s="12"/>
      <c r="B1350" s="12"/>
      <c r="C1350" s="12"/>
      <c r="D1350" s="12"/>
      <c r="E1350" s="13"/>
      <c r="F1350" s="8"/>
      <c r="G1350" s="8"/>
    </row>
    <row r="1351" spans="1:7" ht="15" customHeight="1">
      <c r="A1351" s="12"/>
      <c r="B1351" s="12"/>
      <c r="C1351" s="12"/>
      <c r="D1351" s="12"/>
      <c r="E1351" s="13"/>
      <c r="F1351" s="8"/>
      <c r="G1351" s="8"/>
    </row>
    <row r="1352" spans="1:7" ht="15" customHeight="1">
      <c r="A1352" s="12"/>
      <c r="B1352" s="12"/>
      <c r="C1352" s="12"/>
      <c r="D1352" s="12"/>
      <c r="E1352" s="13"/>
      <c r="F1352" s="8"/>
      <c r="G1352" s="8"/>
    </row>
    <row r="1353" spans="1:7" ht="15" customHeight="1">
      <c r="A1353" s="12"/>
      <c r="B1353" s="12"/>
      <c r="C1353" s="12"/>
      <c r="D1353" s="12"/>
      <c r="E1353" s="13"/>
      <c r="F1353" s="8"/>
      <c r="G1353" s="8"/>
    </row>
    <row r="1354" spans="1:7" ht="15" customHeight="1">
      <c r="A1354" s="12"/>
      <c r="B1354" s="12"/>
      <c r="C1354" s="12"/>
      <c r="D1354" s="12"/>
      <c r="E1354" s="13"/>
      <c r="F1354" s="8"/>
      <c r="G1354" s="8"/>
    </row>
    <row r="1355" spans="1:7" ht="15" customHeight="1">
      <c r="A1355" s="12"/>
      <c r="B1355" s="12"/>
      <c r="C1355" s="12"/>
      <c r="D1355" s="12"/>
      <c r="E1355" s="13"/>
      <c r="F1355" s="8"/>
      <c r="G1355" s="8"/>
    </row>
    <row r="1356" spans="1:7" ht="15" customHeight="1">
      <c r="A1356" s="12"/>
      <c r="B1356" s="12"/>
      <c r="C1356" s="12"/>
      <c r="D1356" s="12"/>
      <c r="E1356" s="13"/>
      <c r="F1356" s="8"/>
      <c r="G1356" s="8"/>
    </row>
    <row r="1357" spans="1:7" ht="15" customHeight="1">
      <c r="A1357" s="12"/>
      <c r="B1357" s="12"/>
      <c r="C1357" s="12"/>
      <c r="D1357" s="12"/>
      <c r="E1357" s="13"/>
      <c r="F1357" s="8"/>
      <c r="G1357" s="8"/>
    </row>
    <row r="1358" spans="1:7" ht="15" customHeight="1">
      <c r="A1358" s="12"/>
      <c r="B1358" s="12"/>
      <c r="C1358" s="12"/>
      <c r="D1358" s="12"/>
      <c r="E1358" s="13"/>
      <c r="F1358" s="8"/>
      <c r="G1358" s="8"/>
    </row>
    <row r="1359" spans="1:7" ht="15" customHeight="1">
      <c r="A1359" s="12"/>
      <c r="B1359" s="12"/>
      <c r="C1359" s="12"/>
      <c r="D1359" s="12"/>
      <c r="E1359" s="13"/>
      <c r="F1359" s="8"/>
      <c r="G1359" s="8"/>
    </row>
    <row r="1360" spans="1:7" ht="15" customHeight="1">
      <c r="A1360" s="12"/>
      <c r="B1360" s="12"/>
      <c r="C1360" s="12"/>
      <c r="D1360" s="12"/>
      <c r="E1360" s="13"/>
      <c r="F1360" s="8"/>
      <c r="G1360" s="8"/>
    </row>
    <row r="1361" spans="1:7" ht="15" customHeight="1">
      <c r="A1361" s="12"/>
      <c r="B1361" s="12"/>
      <c r="C1361" s="12"/>
      <c r="D1361" s="12"/>
      <c r="E1361" s="13"/>
      <c r="F1361" s="8"/>
      <c r="G1361" s="8"/>
    </row>
    <row r="1362" spans="1:7" ht="15" customHeight="1">
      <c r="A1362" s="12"/>
      <c r="B1362" s="12"/>
      <c r="C1362" s="12"/>
      <c r="D1362" s="12"/>
      <c r="E1362" s="13"/>
      <c r="F1362" s="8"/>
      <c r="G1362" s="8"/>
    </row>
    <row r="1363" spans="1:7" ht="15" customHeight="1">
      <c r="A1363" s="12"/>
      <c r="B1363" s="12"/>
      <c r="C1363" s="12"/>
      <c r="D1363" s="12"/>
      <c r="E1363" s="13"/>
      <c r="F1363" s="8"/>
      <c r="G1363" s="8"/>
    </row>
    <row r="1364" spans="1:7" ht="15" customHeight="1">
      <c r="A1364" s="12"/>
      <c r="B1364" s="12"/>
      <c r="C1364" s="12"/>
      <c r="D1364" s="12"/>
      <c r="E1364" s="13"/>
      <c r="F1364" s="8"/>
      <c r="G1364" s="8"/>
    </row>
    <row r="1365" spans="1:7" ht="15" customHeight="1">
      <c r="A1365" s="12"/>
      <c r="B1365" s="12"/>
      <c r="C1365" s="12"/>
      <c r="D1365" s="12"/>
      <c r="E1365" s="13"/>
      <c r="F1365" s="8"/>
      <c r="G1365" s="8"/>
    </row>
    <row r="1366" spans="1:7" ht="15" customHeight="1">
      <c r="A1366" s="12"/>
      <c r="B1366" s="12"/>
      <c r="C1366" s="12"/>
      <c r="D1366" s="12"/>
      <c r="E1366" s="13"/>
      <c r="F1366" s="8"/>
      <c r="G1366" s="8"/>
    </row>
    <row r="1367" spans="1:7" ht="15" customHeight="1">
      <c r="A1367" s="12"/>
      <c r="B1367" s="12"/>
      <c r="C1367" s="12"/>
      <c r="D1367" s="12"/>
      <c r="E1367" s="13"/>
      <c r="F1367" s="8"/>
      <c r="G1367" s="8"/>
    </row>
    <row r="1368" spans="1:7" ht="15" customHeight="1">
      <c r="A1368" s="12"/>
      <c r="B1368" s="12"/>
      <c r="C1368" s="12"/>
      <c r="D1368" s="12"/>
      <c r="E1368" s="13"/>
      <c r="F1368" s="8"/>
      <c r="G1368" s="8"/>
    </row>
    <row r="1369" spans="1:7" ht="15" customHeight="1">
      <c r="A1369" s="12"/>
      <c r="B1369" s="12"/>
      <c r="C1369" s="12"/>
      <c r="D1369" s="12"/>
      <c r="E1369" s="13"/>
      <c r="F1369" s="8"/>
      <c r="G1369" s="8"/>
    </row>
    <row r="1370" spans="1:7" ht="15" customHeight="1">
      <c r="A1370" s="12"/>
      <c r="B1370" s="12"/>
      <c r="C1370" s="12"/>
      <c r="D1370" s="12"/>
      <c r="E1370" s="13"/>
      <c r="F1370" s="8"/>
      <c r="G1370" s="8"/>
    </row>
    <row r="1371" spans="1:7" ht="15" customHeight="1">
      <c r="A1371" s="12"/>
      <c r="B1371" s="12"/>
      <c r="C1371" s="12"/>
      <c r="D1371" s="12"/>
      <c r="E1371" s="13"/>
      <c r="F1371" s="8"/>
      <c r="G1371" s="8"/>
    </row>
    <row r="1372" spans="1:7" ht="15" customHeight="1">
      <c r="A1372" s="12"/>
      <c r="B1372" s="12"/>
      <c r="C1372" s="12"/>
      <c r="D1372" s="12"/>
      <c r="E1372" s="13"/>
      <c r="F1372" s="8"/>
      <c r="G1372" s="8"/>
    </row>
    <row r="1373" spans="1:7" ht="15" customHeight="1">
      <c r="A1373" s="12"/>
      <c r="B1373" s="12"/>
      <c r="C1373" s="12"/>
      <c r="D1373" s="12"/>
      <c r="E1373" s="13"/>
      <c r="F1373" s="8"/>
      <c r="G1373" s="8"/>
    </row>
    <row r="1374" spans="1:7" ht="15" customHeight="1">
      <c r="A1374" s="12"/>
      <c r="B1374" s="12"/>
      <c r="C1374" s="12"/>
      <c r="D1374" s="12"/>
      <c r="E1374" s="13"/>
      <c r="F1374" s="8"/>
      <c r="G1374" s="8"/>
    </row>
    <row r="1375" spans="1:7" ht="15" customHeight="1">
      <c r="A1375" s="12"/>
      <c r="B1375" s="12"/>
      <c r="C1375" s="12"/>
      <c r="D1375" s="12"/>
      <c r="E1375" s="13"/>
      <c r="F1375" s="8"/>
      <c r="G1375" s="8"/>
    </row>
    <row r="1376" spans="1:7" ht="15" customHeight="1">
      <c r="A1376" s="12"/>
      <c r="B1376" s="12"/>
      <c r="C1376" s="12"/>
      <c r="D1376" s="12"/>
      <c r="E1376" s="13"/>
      <c r="F1376" s="8"/>
      <c r="G1376" s="8"/>
    </row>
    <row r="1377" spans="1:7" ht="15" customHeight="1">
      <c r="A1377" s="12"/>
      <c r="B1377" s="12"/>
      <c r="C1377" s="12"/>
      <c r="D1377" s="12"/>
      <c r="E1377" s="13"/>
      <c r="F1377" s="8"/>
      <c r="G1377" s="8"/>
    </row>
    <row r="1378" spans="1:7" ht="15" customHeight="1">
      <c r="A1378" s="12"/>
      <c r="B1378" s="12"/>
      <c r="C1378" s="12"/>
      <c r="D1378" s="12"/>
      <c r="E1378" s="13"/>
      <c r="F1378" s="8"/>
      <c r="G1378" s="8"/>
    </row>
    <row r="1379" spans="1:7" ht="15" customHeight="1">
      <c r="A1379" s="12"/>
      <c r="B1379" s="12"/>
      <c r="C1379" s="12"/>
      <c r="D1379" s="12"/>
      <c r="E1379" s="13"/>
      <c r="F1379" s="8"/>
      <c r="G1379" s="8"/>
    </row>
    <row r="1380" spans="1:7" ht="15" customHeight="1">
      <c r="A1380" s="12"/>
      <c r="B1380" s="12"/>
      <c r="C1380" s="12"/>
      <c r="D1380" s="12"/>
      <c r="E1380" s="13"/>
      <c r="F1380" s="8"/>
      <c r="G1380" s="8"/>
    </row>
    <row r="1381" spans="1:7" ht="15" customHeight="1">
      <c r="A1381" s="12"/>
      <c r="B1381" s="12"/>
      <c r="C1381" s="12"/>
      <c r="D1381" s="12"/>
      <c r="E1381" s="13"/>
      <c r="F1381" s="8"/>
      <c r="G1381" s="8"/>
    </row>
    <row r="1382" spans="1:7" ht="15" customHeight="1">
      <c r="A1382" s="12"/>
      <c r="B1382" s="12"/>
      <c r="C1382" s="12"/>
      <c r="D1382" s="12"/>
      <c r="E1382" s="13"/>
      <c r="F1382" s="8"/>
      <c r="G1382" s="8"/>
    </row>
    <row r="1383" spans="1:7" ht="15" customHeight="1">
      <c r="A1383" s="12"/>
      <c r="B1383" s="12"/>
      <c r="C1383" s="12"/>
      <c r="D1383" s="12"/>
      <c r="E1383" s="13"/>
      <c r="F1383" s="8"/>
      <c r="G1383" s="8"/>
    </row>
    <row r="1384" spans="1:7" ht="15" customHeight="1">
      <c r="A1384" s="12"/>
      <c r="B1384" s="12"/>
      <c r="C1384" s="12"/>
      <c r="D1384" s="12"/>
      <c r="E1384" s="13"/>
      <c r="F1384" s="8"/>
      <c r="G1384" s="8"/>
    </row>
    <row r="1385" spans="1:7" ht="15" customHeight="1">
      <c r="A1385" s="12"/>
      <c r="B1385" s="12"/>
      <c r="C1385" s="12"/>
      <c r="D1385" s="12"/>
      <c r="E1385" s="13"/>
      <c r="F1385" s="8"/>
      <c r="G1385" s="8"/>
    </row>
    <row r="1386" spans="1:7" ht="15" customHeight="1">
      <c r="A1386" s="12"/>
      <c r="B1386" s="12"/>
      <c r="C1386" s="12"/>
      <c r="D1386" s="12"/>
      <c r="E1386" s="13"/>
      <c r="F1386" s="8"/>
      <c r="G1386" s="8"/>
    </row>
    <row r="1387" spans="1:7" ht="15" customHeight="1">
      <c r="A1387" s="12"/>
      <c r="B1387" s="12"/>
      <c r="C1387" s="12"/>
      <c r="D1387" s="12"/>
      <c r="E1387" s="13"/>
      <c r="F1387" s="8"/>
      <c r="G1387" s="8"/>
    </row>
    <row r="1388" spans="1:7" ht="15" customHeight="1">
      <c r="A1388" s="12"/>
      <c r="B1388" s="12"/>
      <c r="C1388" s="12"/>
      <c r="D1388" s="12"/>
      <c r="E1388" s="13"/>
      <c r="F1388" s="8"/>
      <c r="G1388" s="8"/>
    </row>
    <row r="1389" spans="1:7" ht="15" customHeight="1">
      <c r="A1389" s="12"/>
      <c r="B1389" s="12"/>
      <c r="C1389" s="12"/>
      <c r="D1389" s="12"/>
      <c r="E1389" s="13"/>
      <c r="F1389" s="8"/>
      <c r="G1389" s="8"/>
    </row>
    <row r="1390" spans="1:7" ht="15" customHeight="1">
      <c r="A1390" s="12"/>
      <c r="B1390" s="12"/>
      <c r="C1390" s="12"/>
      <c r="D1390" s="12"/>
      <c r="E1390" s="13"/>
      <c r="F1390" s="8"/>
      <c r="G1390" s="8"/>
    </row>
    <row r="1391" spans="1:7" ht="15" customHeight="1">
      <c r="A1391" s="12"/>
      <c r="B1391" s="12"/>
      <c r="C1391" s="12"/>
      <c r="D1391" s="12"/>
      <c r="E1391" s="13"/>
      <c r="F1391" s="8"/>
      <c r="G1391" s="8"/>
    </row>
    <row r="1392" spans="1:7" ht="15" customHeight="1">
      <c r="A1392" s="12"/>
      <c r="B1392" s="12"/>
      <c r="C1392" s="12"/>
      <c r="D1392" s="12"/>
      <c r="E1392" s="13"/>
      <c r="F1392" s="8"/>
      <c r="G1392" s="8"/>
    </row>
    <row r="1393" spans="1:7" ht="15" customHeight="1">
      <c r="A1393" s="12"/>
      <c r="B1393" s="12"/>
      <c r="C1393" s="12"/>
      <c r="D1393" s="12"/>
      <c r="E1393" s="13"/>
      <c r="F1393" s="8"/>
      <c r="G1393" s="8"/>
    </row>
    <row r="1394" spans="1:7" ht="15" customHeight="1">
      <c r="A1394" s="12"/>
      <c r="B1394" s="12"/>
      <c r="C1394" s="12"/>
      <c r="D1394" s="12"/>
      <c r="E1394" s="13"/>
      <c r="F1394" s="8"/>
      <c r="G1394" s="8"/>
    </row>
    <row r="1395" spans="1:7" ht="15" customHeight="1">
      <c r="A1395" s="12"/>
      <c r="B1395" s="12"/>
      <c r="C1395" s="12"/>
      <c r="D1395" s="12"/>
      <c r="E1395" s="13"/>
      <c r="F1395" s="8"/>
      <c r="G1395" s="8"/>
    </row>
    <row r="1396" spans="1:7" ht="15" customHeight="1">
      <c r="A1396" s="12"/>
      <c r="B1396" s="12"/>
      <c r="C1396" s="12"/>
      <c r="D1396" s="12"/>
      <c r="E1396" s="13"/>
      <c r="F1396" s="8"/>
      <c r="G1396" s="8"/>
    </row>
    <row r="1397" spans="1:7" ht="15" customHeight="1">
      <c r="A1397" s="12"/>
      <c r="B1397" s="12"/>
      <c r="C1397" s="12"/>
      <c r="D1397" s="12"/>
      <c r="E1397" s="13"/>
      <c r="F1397" s="8"/>
      <c r="G1397" s="8"/>
    </row>
    <row r="1398" spans="1:7" ht="15" customHeight="1">
      <c r="A1398" s="12"/>
      <c r="B1398" s="12"/>
      <c r="C1398" s="12"/>
      <c r="D1398" s="12"/>
      <c r="E1398" s="13"/>
      <c r="F1398" s="8"/>
      <c r="G1398" s="8"/>
    </row>
    <row r="1399" spans="1:7" ht="15" customHeight="1">
      <c r="A1399" s="12"/>
      <c r="B1399" s="12"/>
      <c r="C1399" s="12"/>
      <c r="D1399" s="12"/>
      <c r="E1399" s="13"/>
      <c r="F1399" s="8"/>
      <c r="G1399" s="8"/>
    </row>
    <row r="1400" spans="1:7" ht="15" customHeight="1">
      <c r="A1400" s="12"/>
      <c r="B1400" s="12"/>
      <c r="C1400" s="12"/>
      <c r="D1400" s="12"/>
      <c r="E1400" s="13"/>
      <c r="F1400" s="8"/>
      <c r="G1400" s="8"/>
    </row>
    <row r="1401" spans="1:7" ht="15" customHeight="1">
      <c r="A1401" s="12"/>
      <c r="B1401" s="12"/>
      <c r="C1401" s="12"/>
      <c r="D1401" s="12"/>
      <c r="E1401" s="13"/>
      <c r="F1401" s="8"/>
      <c r="G1401" s="8"/>
    </row>
    <row r="1402" spans="1:7" ht="15" customHeight="1">
      <c r="A1402" s="12"/>
      <c r="B1402" s="12"/>
      <c r="C1402" s="12"/>
      <c r="D1402" s="12"/>
      <c r="E1402" s="13"/>
      <c r="F1402" s="8"/>
      <c r="G1402" s="8"/>
    </row>
    <row r="1403" spans="1:7" ht="15" customHeight="1">
      <c r="A1403" s="12"/>
      <c r="B1403" s="12"/>
      <c r="C1403" s="12"/>
      <c r="D1403" s="12"/>
      <c r="E1403" s="13"/>
      <c r="F1403" s="8"/>
      <c r="G1403" s="8"/>
    </row>
    <row r="1404" spans="1:7" ht="15" customHeight="1">
      <c r="A1404" s="12"/>
      <c r="B1404" s="12"/>
      <c r="C1404" s="12"/>
      <c r="D1404" s="12"/>
      <c r="E1404" s="13"/>
      <c r="F1404" s="8"/>
      <c r="G1404" s="8"/>
    </row>
    <row r="1405" spans="1:7" ht="15" customHeight="1">
      <c r="A1405" s="12"/>
      <c r="B1405" s="12"/>
      <c r="C1405" s="12"/>
      <c r="D1405" s="12"/>
      <c r="E1405" s="13"/>
      <c r="F1405" s="8"/>
      <c r="G1405" s="8"/>
    </row>
    <row r="1406" spans="1:7" ht="15" customHeight="1">
      <c r="A1406" s="12"/>
      <c r="B1406" s="12"/>
      <c r="C1406" s="12"/>
      <c r="D1406" s="12"/>
      <c r="E1406" s="13"/>
      <c r="F1406" s="8"/>
      <c r="G1406" s="8"/>
    </row>
    <row r="1407" spans="1:7" ht="15" customHeight="1">
      <c r="A1407" s="12"/>
      <c r="B1407" s="12"/>
      <c r="C1407" s="12"/>
      <c r="D1407" s="12"/>
      <c r="E1407" s="13"/>
      <c r="F1407" s="8"/>
      <c r="G1407" s="8"/>
    </row>
    <row r="1408" spans="1:7" ht="15" customHeight="1">
      <c r="A1408" s="12"/>
      <c r="B1408" s="12"/>
      <c r="C1408" s="12"/>
      <c r="D1408" s="12"/>
      <c r="E1408" s="13"/>
      <c r="F1408" s="8"/>
      <c r="G1408" s="8"/>
    </row>
    <row r="1409" spans="1:7" ht="15" customHeight="1">
      <c r="A1409" s="12"/>
      <c r="B1409" s="12"/>
      <c r="C1409" s="12"/>
      <c r="D1409" s="12"/>
      <c r="E1409" s="13"/>
      <c r="F1409" s="8"/>
      <c r="G1409" s="8"/>
    </row>
    <row r="1410" spans="1:7" ht="15" customHeight="1">
      <c r="A1410" s="12"/>
      <c r="B1410" s="12"/>
      <c r="C1410" s="12"/>
      <c r="D1410" s="12"/>
      <c r="E1410" s="13"/>
      <c r="F1410" s="8"/>
      <c r="G1410" s="8"/>
    </row>
    <row r="1411" spans="1:7" ht="15" customHeight="1">
      <c r="A1411" s="12"/>
      <c r="B1411" s="12"/>
      <c r="C1411" s="12"/>
      <c r="D1411" s="12"/>
      <c r="E1411" s="13"/>
      <c r="F1411" s="8"/>
      <c r="G1411" s="8"/>
    </row>
    <row r="1412" spans="1:7" ht="15" customHeight="1">
      <c r="A1412" s="12"/>
      <c r="B1412" s="12"/>
      <c r="C1412" s="12"/>
      <c r="D1412" s="12"/>
      <c r="E1412" s="13"/>
      <c r="F1412" s="8"/>
      <c r="G1412" s="8"/>
    </row>
    <row r="1413" spans="1:7" ht="15" customHeight="1">
      <c r="A1413" s="12"/>
      <c r="B1413" s="12"/>
      <c r="C1413" s="12"/>
      <c r="D1413" s="12"/>
      <c r="E1413" s="13"/>
      <c r="F1413" s="8"/>
      <c r="G1413" s="8"/>
    </row>
    <row r="1414" spans="1:7" ht="15" customHeight="1">
      <c r="A1414" s="12"/>
      <c r="B1414" s="12"/>
      <c r="C1414" s="12"/>
      <c r="D1414" s="12"/>
      <c r="E1414" s="13"/>
      <c r="F1414" s="8"/>
      <c r="G1414" s="8"/>
    </row>
    <row r="1415" spans="1:7" ht="15" customHeight="1">
      <c r="A1415" s="12"/>
      <c r="B1415" s="12"/>
      <c r="C1415" s="12"/>
      <c r="D1415" s="12"/>
      <c r="E1415" s="13"/>
      <c r="F1415" s="8"/>
      <c r="G1415" s="8"/>
    </row>
    <row r="1416" spans="1:7" ht="15" customHeight="1">
      <c r="A1416" s="12"/>
      <c r="B1416" s="12"/>
      <c r="C1416" s="12"/>
      <c r="D1416" s="12"/>
      <c r="E1416" s="13"/>
      <c r="F1416" s="8"/>
      <c r="G1416" s="8"/>
    </row>
    <row r="1417" spans="1:7" ht="15" customHeight="1">
      <c r="A1417" s="12"/>
      <c r="B1417" s="12"/>
      <c r="C1417" s="12"/>
      <c r="D1417" s="12"/>
      <c r="E1417" s="13"/>
      <c r="F1417" s="8"/>
      <c r="G1417" s="8"/>
    </row>
    <row r="1418" spans="1:7" ht="15" customHeight="1">
      <c r="A1418" s="12"/>
      <c r="B1418" s="12"/>
      <c r="C1418" s="12"/>
      <c r="D1418" s="12"/>
      <c r="E1418" s="13"/>
      <c r="F1418" s="8"/>
      <c r="G1418" s="8"/>
    </row>
    <row r="1419" spans="1:7" ht="15" customHeight="1">
      <c r="A1419" s="12"/>
      <c r="B1419" s="12"/>
      <c r="C1419" s="12"/>
      <c r="D1419" s="12"/>
      <c r="E1419" s="13"/>
      <c r="F1419" s="8"/>
      <c r="G1419" s="8"/>
    </row>
    <row r="1420" spans="1:7" ht="15" customHeight="1">
      <c r="A1420" s="12"/>
      <c r="B1420" s="12"/>
      <c r="C1420" s="12"/>
      <c r="D1420" s="12"/>
      <c r="E1420" s="13"/>
      <c r="F1420" s="8"/>
      <c r="G1420" s="8"/>
    </row>
    <row r="1421" spans="1:7" ht="15" customHeight="1">
      <c r="A1421" s="12"/>
      <c r="B1421" s="12"/>
      <c r="C1421" s="12"/>
      <c r="D1421" s="12"/>
      <c r="E1421" s="13"/>
      <c r="F1421" s="8"/>
      <c r="G1421" s="8"/>
    </row>
    <row r="1422" spans="1:7" ht="15" customHeight="1">
      <c r="A1422" s="12"/>
      <c r="B1422" s="12"/>
      <c r="C1422" s="12"/>
      <c r="D1422" s="12"/>
      <c r="E1422" s="13"/>
      <c r="F1422" s="8"/>
      <c r="G1422" s="8"/>
    </row>
    <row r="1423" spans="1:7" ht="15" customHeight="1">
      <c r="A1423" s="12"/>
      <c r="B1423" s="12"/>
      <c r="C1423" s="12"/>
      <c r="D1423" s="12"/>
      <c r="E1423" s="13"/>
      <c r="F1423" s="8"/>
      <c r="G1423" s="8"/>
    </row>
    <row r="1424" spans="1:7" ht="15" customHeight="1">
      <c r="A1424" s="12"/>
      <c r="B1424" s="12"/>
      <c r="C1424" s="12"/>
      <c r="D1424" s="12"/>
      <c r="E1424" s="13"/>
      <c r="F1424" s="8"/>
      <c r="G1424" s="8"/>
    </row>
    <row r="1425" spans="1:7" ht="15" customHeight="1">
      <c r="A1425" s="12"/>
      <c r="B1425" s="12"/>
      <c r="C1425" s="12"/>
      <c r="D1425" s="12"/>
      <c r="E1425" s="13"/>
      <c r="F1425" s="8"/>
      <c r="G1425" s="8"/>
    </row>
    <row r="1426" spans="1:7" ht="15" customHeight="1">
      <c r="A1426" s="12"/>
      <c r="B1426" s="12"/>
      <c r="C1426" s="12"/>
      <c r="D1426" s="12"/>
      <c r="E1426" s="13"/>
      <c r="F1426" s="8"/>
      <c r="G1426" s="8"/>
    </row>
    <row r="1427" spans="1:7" ht="15" customHeight="1">
      <c r="A1427" s="12"/>
      <c r="B1427" s="12"/>
      <c r="C1427" s="12"/>
      <c r="D1427" s="12"/>
      <c r="E1427" s="13"/>
      <c r="F1427" s="8"/>
      <c r="G1427" s="8"/>
    </row>
    <row r="1428" spans="1:7" ht="15" customHeight="1">
      <c r="A1428" s="12"/>
      <c r="B1428" s="12"/>
      <c r="C1428" s="12"/>
      <c r="D1428" s="12"/>
      <c r="E1428" s="13"/>
      <c r="F1428" s="8"/>
      <c r="G1428" s="8"/>
    </row>
    <row r="1429" spans="1:7" ht="15" customHeight="1">
      <c r="A1429" s="12"/>
      <c r="B1429" s="12"/>
      <c r="C1429" s="12"/>
      <c r="D1429" s="12"/>
      <c r="E1429" s="13"/>
      <c r="F1429" s="8"/>
      <c r="G1429" s="8"/>
    </row>
    <row r="1430" spans="1:7" ht="15" customHeight="1">
      <c r="A1430" s="12"/>
      <c r="B1430" s="12"/>
      <c r="C1430" s="12"/>
      <c r="D1430" s="12"/>
      <c r="E1430" s="13"/>
      <c r="F1430" s="8"/>
      <c r="G1430" s="8"/>
    </row>
    <row r="1431" spans="1:7" ht="15" customHeight="1">
      <c r="A1431" s="12"/>
      <c r="B1431" s="12"/>
      <c r="C1431" s="12"/>
      <c r="D1431" s="12"/>
      <c r="E1431" s="13"/>
      <c r="F1431" s="8"/>
      <c r="G1431" s="8"/>
    </row>
    <row r="1432" spans="1:7" ht="15" customHeight="1">
      <c r="A1432" s="12"/>
      <c r="B1432" s="12"/>
      <c r="C1432" s="12"/>
      <c r="D1432" s="12"/>
      <c r="E1432" s="13"/>
      <c r="F1432" s="8"/>
      <c r="G1432" s="8"/>
    </row>
    <row r="1433" spans="1:7" ht="15" customHeight="1">
      <c r="A1433" s="12"/>
      <c r="B1433" s="12"/>
      <c r="C1433" s="12"/>
      <c r="D1433" s="12"/>
      <c r="E1433" s="13"/>
      <c r="F1433" s="8"/>
      <c r="G1433" s="8"/>
    </row>
    <row r="1434" spans="1:7" ht="15" customHeight="1">
      <c r="A1434" s="12"/>
      <c r="B1434" s="12"/>
      <c r="C1434" s="12"/>
      <c r="D1434" s="12"/>
      <c r="E1434" s="13"/>
      <c r="F1434" s="8"/>
      <c r="G1434" s="8"/>
    </row>
    <row r="1435" spans="1:7" ht="15" customHeight="1">
      <c r="A1435" s="12"/>
      <c r="B1435" s="12"/>
      <c r="C1435" s="12"/>
      <c r="D1435" s="12"/>
      <c r="E1435" s="13"/>
      <c r="F1435" s="8"/>
      <c r="G1435" s="8"/>
    </row>
    <row r="1436" spans="1:7" ht="15" customHeight="1">
      <c r="A1436" s="12"/>
      <c r="B1436" s="12"/>
      <c r="C1436" s="12"/>
      <c r="D1436" s="12"/>
      <c r="E1436" s="13"/>
      <c r="F1436" s="8"/>
      <c r="G1436" s="8"/>
    </row>
    <row r="1437" spans="1:7" ht="15" customHeight="1">
      <c r="A1437" s="12"/>
      <c r="B1437" s="12"/>
      <c r="C1437" s="12"/>
      <c r="D1437" s="12"/>
      <c r="E1437" s="13"/>
      <c r="F1437" s="8"/>
      <c r="G1437" s="8"/>
    </row>
    <row r="1438" spans="1:7" ht="15" customHeight="1">
      <c r="A1438" s="12"/>
      <c r="B1438" s="12"/>
      <c r="C1438" s="12"/>
      <c r="D1438" s="12"/>
      <c r="E1438" s="13"/>
      <c r="F1438" s="8"/>
      <c r="G1438" s="8"/>
    </row>
    <row r="1439" spans="1:7" ht="15" customHeight="1">
      <c r="A1439" s="12"/>
      <c r="B1439" s="12"/>
      <c r="C1439" s="12"/>
      <c r="D1439" s="12"/>
      <c r="E1439" s="13"/>
      <c r="F1439" s="8"/>
      <c r="G1439" s="8"/>
    </row>
    <row r="1440" spans="1:7" ht="15" customHeight="1">
      <c r="A1440" s="12"/>
      <c r="B1440" s="12"/>
      <c r="C1440" s="12"/>
      <c r="D1440" s="12"/>
      <c r="E1440" s="13"/>
      <c r="F1440" s="8"/>
      <c r="G1440" s="8"/>
    </row>
    <row r="1441" spans="1:7" ht="15" customHeight="1">
      <c r="A1441" s="12"/>
      <c r="B1441" s="12"/>
      <c r="C1441" s="12"/>
      <c r="D1441" s="12"/>
      <c r="E1441" s="13"/>
      <c r="F1441" s="8"/>
      <c r="G1441" s="8"/>
    </row>
    <row r="1442" spans="1:7" ht="15" customHeight="1">
      <c r="A1442" s="12"/>
      <c r="B1442" s="12"/>
      <c r="C1442" s="12"/>
      <c r="D1442" s="12"/>
      <c r="E1442" s="13"/>
      <c r="F1442" s="8"/>
      <c r="G1442" s="8"/>
    </row>
    <row r="1443" spans="1:7" ht="15" customHeight="1">
      <c r="A1443" s="12"/>
      <c r="B1443" s="12"/>
      <c r="C1443" s="12"/>
      <c r="D1443" s="12"/>
      <c r="E1443" s="13"/>
      <c r="F1443" s="8"/>
      <c r="G1443" s="8"/>
    </row>
    <row r="1444" spans="1:7" ht="15" customHeight="1">
      <c r="A1444" s="12"/>
      <c r="B1444" s="12"/>
      <c r="C1444" s="12"/>
      <c r="D1444" s="12"/>
      <c r="E1444" s="13"/>
      <c r="F1444" s="8"/>
      <c r="G1444" s="8"/>
    </row>
    <row r="1445" spans="1:7" ht="15" customHeight="1">
      <c r="A1445" s="12"/>
      <c r="B1445" s="12"/>
      <c r="C1445" s="12"/>
      <c r="D1445" s="12"/>
      <c r="E1445" s="13"/>
      <c r="F1445" s="8"/>
      <c r="G1445" s="8"/>
    </row>
    <row r="1446" spans="1:7" ht="15" customHeight="1">
      <c r="A1446" s="12"/>
      <c r="B1446" s="12"/>
      <c r="C1446" s="12"/>
      <c r="D1446" s="12"/>
      <c r="E1446" s="13"/>
      <c r="F1446" s="8"/>
      <c r="G1446" s="8"/>
    </row>
    <row r="1447" spans="1:7" ht="15" customHeight="1">
      <c r="A1447" s="12"/>
      <c r="B1447" s="12"/>
      <c r="C1447" s="12"/>
      <c r="D1447" s="12"/>
      <c r="E1447" s="13"/>
      <c r="F1447" s="8"/>
      <c r="G1447" s="8"/>
    </row>
    <row r="1448" spans="1:7" ht="15" customHeight="1">
      <c r="A1448" s="12"/>
      <c r="B1448" s="12"/>
      <c r="C1448" s="12"/>
      <c r="D1448" s="12"/>
      <c r="E1448" s="13"/>
      <c r="F1448" s="8"/>
      <c r="G1448" s="8"/>
    </row>
    <row r="1449" spans="1:7" ht="15" customHeight="1">
      <c r="A1449" s="12"/>
      <c r="B1449" s="12"/>
      <c r="C1449" s="12"/>
      <c r="D1449" s="12"/>
      <c r="E1449" s="13"/>
      <c r="F1449" s="8"/>
      <c r="G1449" s="8"/>
    </row>
    <row r="1450" spans="1:7" ht="15" customHeight="1">
      <c r="A1450" s="12"/>
      <c r="B1450" s="12"/>
      <c r="C1450" s="12"/>
      <c r="D1450" s="12"/>
      <c r="E1450" s="13"/>
      <c r="F1450" s="8"/>
      <c r="G1450" s="8"/>
    </row>
    <row r="1451" spans="1:7" ht="15" customHeight="1">
      <c r="A1451" s="12"/>
      <c r="B1451" s="12"/>
      <c r="C1451" s="12"/>
      <c r="D1451" s="12"/>
      <c r="E1451" s="13"/>
      <c r="F1451" s="8"/>
      <c r="G1451" s="8"/>
    </row>
    <row r="1452" spans="1:7" ht="15" customHeight="1">
      <c r="A1452" s="12"/>
      <c r="B1452" s="12"/>
      <c r="C1452" s="12"/>
      <c r="D1452" s="12"/>
      <c r="E1452" s="13"/>
      <c r="F1452" s="8"/>
      <c r="G1452" s="8"/>
    </row>
    <row r="1453" spans="1:7" ht="15" customHeight="1">
      <c r="A1453" s="12"/>
      <c r="B1453" s="12"/>
      <c r="C1453" s="12"/>
      <c r="D1453" s="12"/>
      <c r="E1453" s="13"/>
      <c r="F1453" s="8"/>
      <c r="G1453" s="8"/>
    </row>
    <row r="1454" spans="1:7" ht="15" customHeight="1">
      <c r="A1454" s="12"/>
      <c r="B1454" s="12"/>
      <c r="C1454" s="12"/>
      <c r="D1454" s="12"/>
      <c r="E1454" s="13"/>
      <c r="F1454" s="8"/>
      <c r="G1454" s="8"/>
    </row>
    <row r="1455" spans="1:7" ht="15" customHeight="1">
      <c r="A1455" s="12"/>
      <c r="B1455" s="12"/>
      <c r="C1455" s="12"/>
      <c r="D1455" s="12"/>
      <c r="E1455" s="13"/>
      <c r="F1455" s="8"/>
      <c r="G1455" s="8"/>
    </row>
    <row r="1456" spans="1:7" ht="15" customHeight="1">
      <c r="A1456" s="12"/>
      <c r="B1456" s="12"/>
      <c r="C1456" s="12"/>
      <c r="D1456" s="12"/>
      <c r="E1456" s="13"/>
      <c r="F1456" s="8"/>
      <c r="G1456" s="8"/>
    </row>
    <row r="1457" spans="1:7" ht="15" customHeight="1">
      <c r="A1457" s="12"/>
      <c r="B1457" s="12"/>
      <c r="C1457" s="12"/>
      <c r="D1457" s="12"/>
      <c r="E1457" s="13"/>
      <c r="F1457" s="8"/>
      <c r="G1457" s="8"/>
    </row>
    <row r="1458" spans="1:7" ht="15" customHeight="1">
      <c r="A1458" s="12"/>
      <c r="B1458" s="12"/>
      <c r="C1458" s="12"/>
      <c r="D1458" s="12"/>
      <c r="E1458" s="13"/>
      <c r="F1458" s="8"/>
      <c r="G1458" s="8"/>
    </row>
    <row r="1459" spans="1:7" ht="15" customHeight="1">
      <c r="A1459" s="12"/>
      <c r="B1459" s="12"/>
      <c r="C1459" s="12"/>
      <c r="D1459" s="12"/>
      <c r="E1459" s="13"/>
      <c r="F1459" s="8"/>
      <c r="G1459" s="8"/>
    </row>
    <row r="1460" spans="1:7" ht="15" customHeight="1">
      <c r="A1460" s="12"/>
      <c r="B1460" s="12"/>
      <c r="C1460" s="12"/>
      <c r="D1460" s="12"/>
      <c r="E1460" s="13"/>
      <c r="F1460" s="8"/>
      <c r="G1460" s="8"/>
    </row>
    <row r="1461" spans="1:7" ht="15" customHeight="1">
      <c r="A1461" s="12"/>
      <c r="B1461" s="12"/>
      <c r="C1461" s="12"/>
      <c r="D1461" s="12"/>
      <c r="E1461" s="13"/>
      <c r="F1461" s="8"/>
      <c r="G1461" s="8"/>
    </row>
    <row r="1462" spans="1:7" ht="15" customHeight="1">
      <c r="A1462" s="12"/>
      <c r="B1462" s="12"/>
      <c r="C1462" s="12"/>
      <c r="D1462" s="12"/>
      <c r="E1462" s="13"/>
      <c r="F1462" s="8"/>
      <c r="G1462" s="8"/>
    </row>
    <row r="1463" spans="1:7" ht="15" customHeight="1">
      <c r="A1463" s="12"/>
      <c r="B1463" s="12"/>
      <c r="C1463" s="12"/>
      <c r="D1463" s="12"/>
      <c r="E1463" s="13"/>
      <c r="F1463" s="8"/>
      <c r="G1463" s="8"/>
    </row>
    <row r="1464" spans="1:7" ht="15" customHeight="1">
      <c r="A1464" s="12"/>
      <c r="B1464" s="12"/>
      <c r="C1464" s="12"/>
      <c r="D1464" s="12"/>
      <c r="E1464" s="13"/>
      <c r="F1464" s="8"/>
      <c r="G1464" s="8"/>
    </row>
    <row r="1465" spans="1:7" ht="15" customHeight="1">
      <c r="A1465" s="12"/>
      <c r="B1465" s="12"/>
      <c r="C1465" s="12"/>
      <c r="D1465" s="12"/>
      <c r="E1465" s="13"/>
      <c r="F1465" s="8"/>
      <c r="G1465" s="8"/>
    </row>
    <row r="1466" spans="1:7" ht="15" customHeight="1">
      <c r="A1466" s="12"/>
      <c r="B1466" s="12"/>
      <c r="C1466" s="12"/>
      <c r="D1466" s="12"/>
      <c r="E1466" s="13"/>
      <c r="F1466" s="8"/>
      <c r="G1466" s="8"/>
    </row>
    <row r="1467" spans="1:7" ht="15" customHeight="1">
      <c r="A1467" s="12"/>
      <c r="B1467" s="12"/>
      <c r="C1467" s="12"/>
      <c r="D1467" s="12"/>
      <c r="E1467" s="13"/>
      <c r="F1467" s="8"/>
      <c r="G1467" s="8"/>
    </row>
    <row r="1468" spans="1:7" ht="15" customHeight="1">
      <c r="A1468" s="12"/>
      <c r="B1468" s="12"/>
      <c r="C1468" s="12"/>
      <c r="D1468" s="12"/>
      <c r="E1468" s="13"/>
      <c r="F1468" s="8"/>
      <c r="G1468" s="8"/>
    </row>
    <row r="1469" spans="1:7" ht="15" customHeight="1">
      <c r="A1469" s="12"/>
      <c r="B1469" s="12"/>
      <c r="C1469" s="12"/>
      <c r="D1469" s="12"/>
      <c r="E1469" s="13"/>
      <c r="F1469" s="8"/>
      <c r="G1469" s="8"/>
    </row>
    <row r="1470" spans="1:7" ht="15" customHeight="1">
      <c r="A1470" s="12"/>
      <c r="B1470" s="12"/>
      <c r="C1470" s="12"/>
      <c r="D1470" s="12"/>
      <c r="E1470" s="13"/>
      <c r="F1470" s="8"/>
      <c r="G1470" s="8"/>
    </row>
    <row r="1471" spans="1:7" ht="15" customHeight="1">
      <c r="A1471" s="12"/>
      <c r="B1471" s="12"/>
      <c r="C1471" s="12"/>
      <c r="D1471" s="12"/>
      <c r="E1471" s="13"/>
      <c r="F1471" s="8"/>
      <c r="G1471" s="8"/>
    </row>
    <row r="1472" spans="1:7" ht="15" customHeight="1">
      <c r="A1472" s="12"/>
      <c r="B1472" s="12"/>
      <c r="C1472" s="12"/>
      <c r="D1472" s="12"/>
      <c r="E1472" s="13"/>
      <c r="F1472" s="8"/>
      <c r="G1472" s="8"/>
    </row>
    <row r="1473" spans="1:7" ht="15" customHeight="1">
      <c r="A1473" s="12"/>
      <c r="B1473" s="12"/>
      <c r="C1473" s="12"/>
      <c r="D1473" s="12"/>
      <c r="E1473" s="13"/>
      <c r="F1473" s="8"/>
      <c r="G1473" s="8"/>
    </row>
    <row r="1474" spans="1:7" ht="15" customHeight="1">
      <c r="A1474" s="12"/>
      <c r="B1474" s="12"/>
      <c r="C1474" s="12"/>
      <c r="D1474" s="12"/>
      <c r="E1474" s="13"/>
      <c r="F1474" s="8"/>
      <c r="G1474" s="8"/>
    </row>
    <row r="1475" spans="1:7" ht="15" customHeight="1">
      <c r="A1475" s="12"/>
      <c r="B1475" s="12"/>
      <c r="C1475" s="12"/>
      <c r="D1475" s="12"/>
      <c r="E1475" s="13"/>
      <c r="F1475" s="8"/>
      <c r="G1475" s="8"/>
    </row>
    <row r="1476" spans="1:7" ht="15" customHeight="1">
      <c r="A1476" s="12"/>
      <c r="B1476" s="12"/>
      <c r="C1476" s="12"/>
      <c r="D1476" s="12"/>
      <c r="E1476" s="13"/>
      <c r="F1476" s="8"/>
      <c r="G1476" s="8"/>
    </row>
    <row r="1477" spans="1:7" ht="15" customHeight="1">
      <c r="A1477" s="12"/>
      <c r="B1477" s="12"/>
      <c r="C1477" s="12"/>
      <c r="D1477" s="12"/>
      <c r="E1477" s="13"/>
      <c r="F1477" s="8"/>
      <c r="G1477" s="8"/>
    </row>
    <row r="1478" spans="1:7" ht="15" customHeight="1">
      <c r="A1478" s="12"/>
      <c r="B1478" s="12"/>
      <c r="C1478" s="12"/>
      <c r="D1478" s="12"/>
      <c r="E1478" s="13"/>
      <c r="F1478" s="8"/>
      <c r="G1478" s="8"/>
    </row>
    <row r="1479" spans="1:7" ht="15" customHeight="1">
      <c r="A1479" s="12"/>
      <c r="B1479" s="12"/>
      <c r="C1479" s="12"/>
      <c r="D1479" s="12"/>
      <c r="E1479" s="13"/>
      <c r="F1479" s="8"/>
      <c r="G1479" s="8"/>
    </row>
    <row r="1480" spans="1:7" ht="15" customHeight="1">
      <c r="A1480" s="12"/>
      <c r="B1480" s="12"/>
      <c r="C1480" s="12"/>
      <c r="D1480" s="12"/>
      <c r="E1480" s="13"/>
      <c r="F1480" s="8"/>
      <c r="G1480" s="8"/>
    </row>
    <row r="1481" spans="1:7" ht="15" customHeight="1">
      <c r="A1481" s="12"/>
      <c r="B1481" s="12"/>
      <c r="C1481" s="12"/>
      <c r="D1481" s="12"/>
      <c r="E1481" s="13"/>
      <c r="F1481" s="8"/>
      <c r="G1481" s="8"/>
    </row>
    <row r="1482" spans="1:7" ht="15" customHeight="1">
      <c r="A1482" s="12"/>
      <c r="B1482" s="12"/>
      <c r="C1482" s="12"/>
      <c r="D1482" s="12"/>
      <c r="E1482" s="13"/>
      <c r="F1482" s="8"/>
      <c r="G1482" s="8"/>
    </row>
    <row r="1483" spans="1:7" ht="15" customHeight="1">
      <c r="A1483" s="12"/>
      <c r="B1483" s="12"/>
      <c r="C1483" s="12"/>
      <c r="D1483" s="12"/>
      <c r="E1483" s="13"/>
      <c r="F1483" s="8"/>
      <c r="G1483" s="8"/>
    </row>
    <row r="1484" spans="1:7" ht="15" customHeight="1">
      <c r="A1484" s="12"/>
      <c r="B1484" s="12"/>
      <c r="C1484" s="12"/>
      <c r="D1484" s="12"/>
      <c r="E1484" s="13"/>
      <c r="F1484" s="8"/>
      <c r="G1484" s="8"/>
    </row>
    <row r="1485" spans="1:7" ht="15" customHeight="1">
      <c r="A1485" s="12"/>
      <c r="B1485" s="12"/>
      <c r="C1485" s="12"/>
      <c r="D1485" s="12"/>
      <c r="E1485" s="13"/>
      <c r="F1485" s="8"/>
      <c r="G1485" s="8"/>
    </row>
    <row r="1486" spans="1:7" ht="15" customHeight="1">
      <c r="A1486" s="12"/>
      <c r="B1486" s="12"/>
      <c r="C1486" s="12"/>
      <c r="D1486" s="12"/>
      <c r="E1486" s="13"/>
      <c r="F1486" s="8"/>
      <c r="G1486" s="8"/>
    </row>
    <row r="1487" spans="1:7" ht="15" customHeight="1">
      <c r="A1487" s="12"/>
      <c r="B1487" s="12"/>
      <c r="C1487" s="12"/>
      <c r="D1487" s="12"/>
      <c r="E1487" s="13"/>
      <c r="F1487" s="8"/>
      <c r="G1487" s="8"/>
    </row>
    <row r="1488" spans="1:7" ht="15" customHeight="1">
      <c r="A1488" s="12"/>
      <c r="B1488" s="12"/>
      <c r="C1488" s="12"/>
      <c r="D1488" s="12"/>
      <c r="E1488" s="13"/>
      <c r="F1488" s="8"/>
      <c r="G1488" s="8"/>
    </row>
    <row r="1489" spans="1:7" ht="15" customHeight="1">
      <c r="A1489" s="12"/>
      <c r="B1489" s="12"/>
      <c r="C1489" s="12"/>
      <c r="D1489" s="12"/>
      <c r="E1489" s="13"/>
      <c r="F1489" s="8"/>
      <c r="G1489" s="8"/>
    </row>
    <row r="1490" spans="1:7" ht="15" customHeight="1">
      <c r="A1490" s="12"/>
      <c r="B1490" s="12"/>
      <c r="C1490" s="12"/>
      <c r="D1490" s="12"/>
      <c r="E1490" s="13"/>
      <c r="F1490" s="8"/>
      <c r="G1490" s="8"/>
    </row>
    <row r="1491" spans="1:7" ht="15" customHeight="1">
      <c r="A1491" s="12"/>
      <c r="B1491" s="12"/>
      <c r="C1491" s="12"/>
      <c r="D1491" s="12"/>
      <c r="E1491" s="13"/>
      <c r="F1491" s="8"/>
      <c r="G1491" s="8"/>
    </row>
    <row r="1492" spans="1:7" ht="15" customHeight="1">
      <c r="A1492" s="12"/>
      <c r="B1492" s="12"/>
      <c r="C1492" s="12"/>
      <c r="D1492" s="12"/>
      <c r="E1492" s="13"/>
      <c r="F1492" s="8"/>
      <c r="G1492" s="8"/>
    </row>
    <row r="1493" spans="1:7" ht="15" customHeight="1">
      <c r="A1493" s="12"/>
      <c r="B1493" s="12"/>
      <c r="C1493" s="12"/>
      <c r="D1493" s="12"/>
      <c r="E1493" s="13"/>
      <c r="F1493" s="8"/>
      <c r="G1493" s="8"/>
    </row>
    <row r="1494" spans="1:7" ht="15" customHeight="1">
      <c r="A1494" s="12"/>
      <c r="B1494" s="12"/>
      <c r="C1494" s="12"/>
      <c r="D1494" s="12"/>
      <c r="E1494" s="13"/>
      <c r="F1494" s="8"/>
      <c r="G1494" s="8"/>
    </row>
    <row r="1495" spans="1:7" ht="15" customHeight="1">
      <c r="A1495" s="12"/>
      <c r="B1495" s="12"/>
      <c r="C1495" s="12"/>
      <c r="D1495" s="12"/>
      <c r="E1495" s="13"/>
      <c r="F1495" s="8"/>
      <c r="G1495" s="8"/>
    </row>
    <row r="1496" spans="1:7" ht="15" customHeight="1">
      <c r="A1496" s="12"/>
      <c r="B1496" s="12"/>
      <c r="C1496" s="12"/>
      <c r="D1496" s="12"/>
      <c r="E1496" s="13"/>
      <c r="F1496" s="8"/>
      <c r="G1496" s="8"/>
    </row>
    <row r="1497" spans="1:7" ht="15" customHeight="1">
      <c r="A1497" s="12"/>
      <c r="B1497" s="12"/>
      <c r="C1497" s="12"/>
      <c r="D1497" s="12"/>
      <c r="E1497" s="13"/>
      <c r="F1497" s="8"/>
      <c r="G1497" s="8"/>
    </row>
    <row r="1498" spans="1:7" ht="15" customHeight="1">
      <c r="A1498" s="12"/>
      <c r="B1498" s="12"/>
      <c r="C1498" s="12"/>
      <c r="D1498" s="12"/>
      <c r="E1498" s="13"/>
      <c r="F1498" s="8"/>
      <c r="G1498" s="8"/>
    </row>
    <row r="1499" spans="1:7" ht="15" customHeight="1">
      <c r="A1499" s="12"/>
      <c r="B1499" s="12"/>
      <c r="C1499" s="12"/>
      <c r="D1499" s="12"/>
      <c r="E1499" s="13"/>
      <c r="F1499" s="8"/>
      <c r="G1499" s="8"/>
    </row>
    <row r="1500" spans="1:7" ht="15" customHeight="1">
      <c r="A1500" s="12"/>
      <c r="B1500" s="12"/>
      <c r="C1500" s="12"/>
      <c r="D1500" s="12"/>
      <c r="E1500" s="13"/>
      <c r="F1500" s="8"/>
      <c r="G1500" s="8"/>
    </row>
    <row r="1501" spans="1:7" ht="15" customHeight="1">
      <c r="A1501" s="12"/>
      <c r="B1501" s="12"/>
      <c r="C1501" s="12"/>
      <c r="D1501" s="12"/>
      <c r="E1501" s="13"/>
      <c r="F1501" s="8"/>
      <c r="G1501" s="8"/>
    </row>
    <row r="1502" spans="1:7" ht="15" customHeight="1">
      <c r="A1502" s="12"/>
      <c r="B1502" s="12"/>
      <c r="C1502" s="12"/>
      <c r="D1502" s="12"/>
      <c r="E1502" s="13"/>
      <c r="F1502" s="8"/>
      <c r="G1502" s="8"/>
    </row>
    <row r="1503" spans="1:7" ht="15" customHeight="1">
      <c r="A1503" s="12"/>
      <c r="B1503" s="12"/>
      <c r="C1503" s="12"/>
      <c r="D1503" s="12"/>
      <c r="E1503" s="13"/>
      <c r="F1503" s="8"/>
      <c r="G1503" s="8"/>
    </row>
    <row r="1504" spans="1:7" ht="15" customHeight="1">
      <c r="A1504" s="12"/>
      <c r="B1504" s="12"/>
      <c r="C1504" s="12"/>
      <c r="D1504" s="12"/>
      <c r="E1504" s="13"/>
      <c r="F1504" s="8"/>
      <c r="G1504" s="8"/>
    </row>
    <row r="1505" spans="1:7" ht="15" customHeight="1">
      <c r="A1505" s="12"/>
      <c r="B1505" s="12"/>
      <c r="C1505" s="12"/>
      <c r="D1505" s="12"/>
      <c r="E1505" s="13"/>
      <c r="F1505" s="8"/>
      <c r="G1505" s="8"/>
    </row>
    <row r="1506" spans="1:7" ht="15" customHeight="1">
      <c r="A1506" s="12"/>
      <c r="B1506" s="12"/>
      <c r="C1506" s="12"/>
      <c r="D1506" s="12"/>
      <c r="E1506" s="13"/>
      <c r="F1506" s="8"/>
      <c r="G1506" s="8"/>
    </row>
    <row r="1507" spans="1:7" ht="15" customHeight="1">
      <c r="A1507" s="12"/>
      <c r="B1507" s="12"/>
      <c r="C1507" s="12"/>
      <c r="D1507" s="12"/>
      <c r="E1507" s="13"/>
      <c r="F1507" s="8"/>
      <c r="G1507" s="8"/>
    </row>
    <row r="1508" spans="1:7" ht="15" customHeight="1">
      <c r="A1508" s="12"/>
      <c r="B1508" s="12"/>
      <c r="C1508" s="12"/>
      <c r="D1508" s="12"/>
      <c r="E1508" s="13"/>
      <c r="F1508" s="8"/>
      <c r="G1508" s="8"/>
    </row>
    <row r="1509" spans="1:7" ht="15" customHeight="1">
      <c r="A1509" s="12"/>
      <c r="B1509" s="12"/>
      <c r="C1509" s="12"/>
      <c r="D1509" s="12"/>
      <c r="E1509" s="13"/>
      <c r="F1509" s="8"/>
      <c r="G1509" s="8"/>
    </row>
    <row r="1510" spans="1:7" ht="15" customHeight="1">
      <c r="A1510" s="12"/>
      <c r="B1510" s="12"/>
      <c r="C1510" s="12"/>
      <c r="D1510" s="12"/>
      <c r="E1510" s="13"/>
      <c r="F1510" s="8"/>
      <c r="G1510" s="8"/>
    </row>
    <row r="1511" spans="1:7" ht="15" customHeight="1">
      <c r="A1511" s="12"/>
      <c r="B1511" s="12"/>
      <c r="C1511" s="12"/>
      <c r="D1511" s="12"/>
      <c r="E1511" s="13"/>
      <c r="F1511" s="8"/>
      <c r="G1511" s="8"/>
    </row>
    <row r="1512" spans="1:7" ht="15" customHeight="1">
      <c r="A1512" s="12"/>
      <c r="B1512" s="12"/>
      <c r="C1512" s="12"/>
      <c r="D1512" s="12"/>
      <c r="E1512" s="13"/>
      <c r="F1512" s="8"/>
      <c r="G1512" s="8"/>
    </row>
    <row r="1513" spans="1:7" ht="15" customHeight="1">
      <c r="A1513" s="12"/>
      <c r="B1513" s="12"/>
      <c r="C1513" s="12"/>
      <c r="D1513" s="12"/>
      <c r="E1513" s="13"/>
      <c r="F1513" s="8"/>
      <c r="G1513" s="8"/>
    </row>
    <row r="1514" spans="1:7" ht="15" customHeight="1">
      <c r="A1514" s="12"/>
      <c r="B1514" s="12"/>
      <c r="C1514" s="12"/>
      <c r="D1514" s="12"/>
      <c r="E1514" s="13"/>
      <c r="F1514" s="8"/>
      <c r="G1514" s="8"/>
    </row>
    <row r="1515" spans="1:7" ht="15" customHeight="1">
      <c r="A1515" s="12"/>
      <c r="B1515" s="12"/>
      <c r="C1515" s="12"/>
      <c r="D1515" s="12"/>
      <c r="E1515" s="13"/>
      <c r="F1515" s="8"/>
      <c r="G1515" s="8"/>
    </row>
    <row r="1516" spans="1:7" ht="15" customHeight="1">
      <c r="A1516" s="12"/>
      <c r="B1516" s="12"/>
      <c r="C1516" s="12"/>
      <c r="D1516" s="12"/>
      <c r="E1516" s="13"/>
      <c r="F1516" s="8"/>
      <c r="G1516" s="8"/>
    </row>
    <row r="1517" spans="1:7" ht="15" customHeight="1">
      <c r="A1517" s="12"/>
      <c r="B1517" s="12"/>
      <c r="C1517" s="12"/>
      <c r="D1517" s="12"/>
      <c r="E1517" s="13"/>
      <c r="F1517" s="8"/>
      <c r="G1517" s="8"/>
    </row>
    <row r="1518" spans="1:7" ht="15" customHeight="1">
      <c r="A1518" s="12"/>
      <c r="B1518" s="12"/>
      <c r="C1518" s="12"/>
      <c r="D1518" s="12"/>
      <c r="E1518" s="13"/>
      <c r="F1518" s="8"/>
      <c r="G1518" s="8"/>
    </row>
    <row r="1519" spans="1:7" ht="15" customHeight="1">
      <c r="A1519" s="12"/>
      <c r="B1519" s="12"/>
      <c r="C1519" s="12"/>
      <c r="D1519" s="12"/>
      <c r="E1519" s="13"/>
      <c r="F1519" s="8"/>
      <c r="G1519" s="8"/>
    </row>
    <row r="1520" spans="1:7" ht="15" customHeight="1">
      <c r="A1520" s="12"/>
      <c r="B1520" s="12"/>
      <c r="C1520" s="12"/>
      <c r="D1520" s="12"/>
      <c r="E1520" s="13"/>
      <c r="F1520" s="8"/>
      <c r="G1520" s="8"/>
    </row>
    <row r="1521" spans="1:7" ht="15" customHeight="1">
      <c r="A1521" s="12"/>
      <c r="B1521" s="12"/>
      <c r="C1521" s="12"/>
      <c r="D1521" s="12"/>
      <c r="E1521" s="13"/>
      <c r="F1521" s="8"/>
      <c r="G1521" s="8"/>
    </row>
    <row r="1522" spans="1:7" ht="15" customHeight="1">
      <c r="A1522" s="12"/>
      <c r="B1522" s="12"/>
      <c r="C1522" s="12"/>
      <c r="D1522" s="12"/>
      <c r="E1522" s="13"/>
      <c r="F1522" s="8"/>
      <c r="G1522" s="8"/>
    </row>
    <row r="1523" spans="1:7" ht="15" customHeight="1">
      <c r="A1523" s="12"/>
      <c r="B1523" s="12"/>
      <c r="C1523" s="12"/>
      <c r="D1523" s="12"/>
      <c r="E1523" s="13"/>
      <c r="F1523" s="8"/>
      <c r="G1523" s="8"/>
    </row>
    <row r="1524" spans="1:7" ht="15" customHeight="1">
      <c r="A1524" s="12"/>
      <c r="B1524" s="12"/>
      <c r="C1524" s="12"/>
      <c r="D1524" s="12"/>
      <c r="E1524" s="13"/>
      <c r="F1524" s="8"/>
      <c r="G1524" s="8"/>
    </row>
    <row r="1525" spans="1:7" ht="15" customHeight="1">
      <c r="A1525" s="12"/>
      <c r="B1525" s="12"/>
      <c r="C1525" s="12"/>
      <c r="D1525" s="12"/>
      <c r="E1525" s="13"/>
      <c r="F1525" s="8"/>
      <c r="G1525" s="8"/>
    </row>
    <row r="1526" spans="1:7" ht="15" customHeight="1">
      <c r="A1526" s="12"/>
      <c r="B1526" s="12"/>
      <c r="C1526" s="12"/>
      <c r="D1526" s="12"/>
      <c r="E1526" s="13"/>
      <c r="F1526" s="8"/>
      <c r="G1526" s="8"/>
    </row>
    <row r="1527" spans="1:7" ht="15" customHeight="1">
      <c r="A1527" s="12"/>
      <c r="B1527" s="12"/>
      <c r="C1527" s="12"/>
      <c r="D1527" s="12"/>
      <c r="E1527" s="13"/>
      <c r="F1527" s="8"/>
      <c r="G1527" s="8"/>
    </row>
    <row r="1528" spans="1:7" ht="15" customHeight="1">
      <c r="A1528" s="12"/>
      <c r="B1528" s="12"/>
      <c r="C1528" s="12"/>
      <c r="D1528" s="12"/>
      <c r="E1528" s="13"/>
      <c r="F1528" s="8"/>
      <c r="G1528" s="8"/>
    </row>
    <row r="1529" spans="1:7" ht="15" customHeight="1">
      <c r="A1529" s="12"/>
      <c r="B1529" s="12"/>
      <c r="C1529" s="12"/>
      <c r="D1529" s="12"/>
      <c r="E1529" s="13"/>
      <c r="F1529" s="8"/>
      <c r="G1529" s="8"/>
    </row>
    <row r="1530" spans="1:7" ht="15" customHeight="1">
      <c r="A1530" s="12"/>
      <c r="B1530" s="12"/>
      <c r="C1530" s="12"/>
      <c r="D1530" s="12"/>
      <c r="E1530" s="13"/>
      <c r="F1530" s="8"/>
      <c r="G1530" s="8"/>
    </row>
    <row r="1531" spans="1:7" ht="15" customHeight="1">
      <c r="A1531" s="12"/>
      <c r="B1531" s="12"/>
      <c r="C1531" s="12"/>
      <c r="D1531" s="12"/>
      <c r="E1531" s="13"/>
      <c r="F1531" s="8"/>
      <c r="G1531" s="8"/>
    </row>
    <row r="1532" spans="1:7" ht="15" customHeight="1">
      <c r="A1532" s="12"/>
      <c r="B1532" s="12"/>
      <c r="C1532" s="12"/>
      <c r="D1532" s="12"/>
      <c r="E1532" s="13"/>
      <c r="F1532" s="8"/>
      <c r="G1532" s="8"/>
    </row>
    <row r="1533" spans="1:7" ht="15" customHeight="1">
      <c r="A1533" s="12"/>
      <c r="B1533" s="12"/>
      <c r="C1533" s="12"/>
      <c r="D1533" s="12"/>
      <c r="E1533" s="13"/>
      <c r="F1533" s="8"/>
      <c r="G1533" s="8"/>
    </row>
    <row r="1534" spans="1:7" ht="15" customHeight="1">
      <c r="A1534" s="12"/>
      <c r="B1534" s="12"/>
      <c r="C1534" s="12"/>
      <c r="D1534" s="12"/>
      <c r="E1534" s="13"/>
      <c r="F1534" s="8"/>
      <c r="G1534" s="8"/>
    </row>
    <row r="1535" spans="1:7" ht="15" customHeight="1">
      <c r="A1535" s="12"/>
      <c r="B1535" s="12"/>
      <c r="C1535" s="12"/>
      <c r="D1535" s="12"/>
      <c r="E1535" s="13"/>
      <c r="F1535" s="8"/>
      <c r="G1535" s="8"/>
    </row>
    <row r="1536" spans="1:7" ht="15" customHeight="1">
      <c r="A1536" s="12"/>
      <c r="B1536" s="12"/>
      <c r="C1536" s="12"/>
      <c r="D1536" s="12"/>
      <c r="E1536" s="13"/>
      <c r="F1536" s="8"/>
      <c r="G1536" s="8"/>
    </row>
    <row r="1537" spans="1:7" ht="15" customHeight="1">
      <c r="A1537" s="12"/>
      <c r="B1537" s="12"/>
      <c r="C1537" s="12"/>
      <c r="D1537" s="12"/>
      <c r="E1537" s="13"/>
      <c r="F1537" s="8"/>
      <c r="G1537" s="8"/>
    </row>
    <row r="1538" spans="1:7" ht="15" customHeight="1">
      <c r="A1538" s="12"/>
      <c r="B1538" s="12"/>
      <c r="C1538" s="12"/>
      <c r="D1538" s="12"/>
      <c r="E1538" s="13"/>
      <c r="F1538" s="8"/>
      <c r="G1538" s="8"/>
    </row>
    <row r="1539" spans="1:7" ht="15" customHeight="1">
      <c r="A1539" s="12"/>
      <c r="B1539" s="12"/>
      <c r="C1539" s="12"/>
      <c r="D1539" s="12"/>
      <c r="E1539" s="13"/>
      <c r="F1539" s="8"/>
      <c r="G1539" s="8"/>
    </row>
    <row r="1540" spans="1:7" ht="15" customHeight="1">
      <c r="A1540" s="12"/>
      <c r="B1540" s="12"/>
      <c r="C1540" s="12"/>
      <c r="D1540" s="12"/>
      <c r="E1540" s="13"/>
      <c r="F1540" s="8"/>
      <c r="G1540" s="8"/>
    </row>
    <row r="1541" spans="1:7" ht="15" customHeight="1">
      <c r="A1541" s="12"/>
      <c r="B1541" s="12"/>
      <c r="C1541" s="12"/>
      <c r="D1541" s="12"/>
      <c r="E1541" s="13"/>
      <c r="F1541" s="8"/>
      <c r="G1541" s="8"/>
    </row>
    <row r="1542" spans="1:7" ht="15" customHeight="1">
      <c r="A1542" s="12"/>
      <c r="B1542" s="12"/>
      <c r="C1542" s="12"/>
      <c r="D1542" s="12"/>
      <c r="E1542" s="13"/>
      <c r="F1542" s="8"/>
      <c r="G1542" s="8"/>
    </row>
    <row r="1543" spans="1:7" ht="15" customHeight="1">
      <c r="A1543" s="12"/>
      <c r="B1543" s="12"/>
      <c r="C1543" s="12"/>
      <c r="D1543" s="12"/>
      <c r="E1543" s="13"/>
      <c r="F1543" s="8"/>
      <c r="G1543" s="8"/>
    </row>
    <row r="1544" spans="1:7" ht="15" customHeight="1">
      <c r="A1544" s="12"/>
      <c r="B1544" s="12"/>
      <c r="C1544" s="12"/>
      <c r="D1544" s="12"/>
      <c r="E1544" s="13"/>
      <c r="F1544" s="8"/>
      <c r="G1544" s="8"/>
    </row>
    <row r="1545" spans="1:7" ht="15" customHeight="1">
      <c r="A1545" s="12"/>
      <c r="B1545" s="12"/>
      <c r="C1545" s="12"/>
      <c r="D1545" s="12"/>
      <c r="E1545" s="13"/>
      <c r="F1545" s="8"/>
      <c r="G1545" s="8"/>
    </row>
    <row r="1546" spans="1:7" ht="15" customHeight="1">
      <c r="A1546" s="12"/>
      <c r="B1546" s="12"/>
      <c r="C1546" s="12"/>
      <c r="D1546" s="12"/>
      <c r="E1546" s="13"/>
      <c r="F1546" s="8"/>
      <c r="G1546" s="8"/>
    </row>
    <row r="1547" spans="1:7" ht="15" customHeight="1">
      <c r="A1547" s="12"/>
      <c r="B1547" s="12"/>
      <c r="C1547" s="12"/>
      <c r="D1547" s="12"/>
      <c r="E1547" s="13"/>
      <c r="F1547" s="8"/>
      <c r="G1547" s="8"/>
    </row>
    <row r="1548" spans="1:7" ht="15" customHeight="1">
      <c r="A1548" s="12"/>
      <c r="B1548" s="12"/>
      <c r="C1548" s="12"/>
      <c r="D1548" s="12"/>
      <c r="E1548" s="13"/>
      <c r="F1548" s="8"/>
      <c r="G1548" s="8"/>
    </row>
    <row r="1549" spans="1:7" ht="15" customHeight="1">
      <c r="A1549" s="12"/>
      <c r="B1549" s="12"/>
      <c r="C1549" s="12"/>
      <c r="D1549" s="12"/>
      <c r="E1549" s="13"/>
      <c r="F1549" s="8"/>
      <c r="G1549" s="8"/>
    </row>
    <row r="1550" spans="1:7" ht="15" customHeight="1">
      <c r="A1550" s="12"/>
      <c r="B1550" s="12"/>
      <c r="C1550" s="12"/>
      <c r="D1550" s="12"/>
      <c r="E1550" s="13"/>
      <c r="F1550" s="8"/>
      <c r="G1550" s="8"/>
    </row>
    <row r="1551" spans="1:7" ht="15" customHeight="1">
      <c r="A1551" s="12"/>
      <c r="B1551" s="12"/>
      <c r="C1551" s="12"/>
      <c r="D1551" s="12"/>
      <c r="E1551" s="13"/>
      <c r="F1551" s="8"/>
      <c r="G1551" s="8"/>
    </row>
    <row r="1552" spans="1:7" ht="15" customHeight="1">
      <c r="A1552" s="12"/>
      <c r="B1552" s="12"/>
      <c r="C1552" s="12"/>
      <c r="D1552" s="12"/>
      <c r="E1552" s="13"/>
      <c r="F1552" s="8"/>
      <c r="G1552" s="8"/>
    </row>
    <row r="1553" spans="1:7" ht="15" customHeight="1">
      <c r="A1553" s="12"/>
      <c r="B1553" s="12"/>
      <c r="C1553" s="12"/>
      <c r="D1553" s="12"/>
      <c r="E1553" s="13"/>
      <c r="F1553" s="8"/>
      <c r="G1553" s="8"/>
    </row>
    <row r="1554" spans="1:7" ht="15" customHeight="1">
      <c r="A1554" s="12"/>
      <c r="B1554" s="12"/>
      <c r="C1554" s="12"/>
      <c r="D1554" s="12"/>
      <c r="E1554" s="13"/>
      <c r="F1554" s="8"/>
      <c r="G1554" s="8"/>
    </row>
    <row r="1555" spans="1:7" ht="15" customHeight="1">
      <c r="A1555" s="12"/>
      <c r="B1555" s="12"/>
      <c r="C1555" s="12"/>
      <c r="D1555" s="12"/>
      <c r="E1555" s="13"/>
      <c r="F1555" s="8"/>
      <c r="G1555" s="8"/>
    </row>
    <row r="1556" spans="1:7" ht="15" customHeight="1">
      <c r="A1556" s="12"/>
      <c r="B1556" s="12"/>
      <c r="C1556" s="12"/>
      <c r="D1556" s="12"/>
      <c r="E1556" s="13"/>
      <c r="F1556" s="8"/>
      <c r="G1556" s="8"/>
    </row>
    <row r="1557" spans="1:7" ht="15" customHeight="1">
      <c r="A1557" s="12"/>
      <c r="B1557" s="12"/>
      <c r="C1557" s="12"/>
      <c r="D1557" s="12"/>
      <c r="E1557" s="13"/>
      <c r="F1557" s="8"/>
      <c r="G1557" s="8"/>
    </row>
    <row r="1558" spans="1:7" ht="15" customHeight="1">
      <c r="A1558" s="12"/>
      <c r="B1558" s="12"/>
      <c r="C1558" s="12"/>
      <c r="D1558" s="12"/>
      <c r="E1558" s="13"/>
      <c r="F1558" s="8"/>
      <c r="G1558" s="8"/>
    </row>
    <row r="1559" spans="1:7" ht="15" customHeight="1">
      <c r="A1559" s="12"/>
      <c r="B1559" s="12"/>
      <c r="C1559" s="12"/>
      <c r="D1559" s="12"/>
      <c r="E1559" s="13"/>
      <c r="F1559" s="8"/>
      <c r="G1559" s="8"/>
    </row>
    <row r="1560" spans="1:7" ht="15" customHeight="1">
      <c r="A1560" s="12"/>
      <c r="B1560" s="12"/>
      <c r="C1560" s="12"/>
      <c r="D1560" s="12"/>
      <c r="E1560" s="13"/>
      <c r="F1560" s="8"/>
      <c r="G1560" s="8"/>
    </row>
    <row r="1561" spans="1:7" ht="15" customHeight="1">
      <c r="A1561" s="12"/>
      <c r="B1561" s="12"/>
      <c r="C1561" s="12"/>
      <c r="D1561" s="12"/>
      <c r="E1561" s="13"/>
      <c r="F1561" s="8"/>
      <c r="G1561" s="8"/>
    </row>
    <row r="1562" spans="1:7" ht="15" customHeight="1">
      <c r="A1562" s="12"/>
      <c r="B1562" s="12"/>
      <c r="C1562" s="12"/>
      <c r="D1562" s="12"/>
      <c r="E1562" s="13"/>
      <c r="F1562" s="8"/>
      <c r="G1562" s="8"/>
    </row>
    <row r="1563" spans="1:7" ht="15" customHeight="1">
      <c r="A1563" s="12"/>
      <c r="B1563" s="12"/>
      <c r="C1563" s="12"/>
      <c r="D1563" s="12"/>
      <c r="E1563" s="13"/>
      <c r="F1563" s="8"/>
      <c r="G1563" s="8"/>
    </row>
    <row r="1564" spans="1:7" ht="15" customHeight="1">
      <c r="A1564" s="12"/>
      <c r="B1564" s="12"/>
      <c r="C1564" s="12"/>
      <c r="D1564" s="12"/>
      <c r="E1564" s="13"/>
      <c r="F1564" s="8"/>
      <c r="G1564" s="8"/>
    </row>
    <row r="1565" spans="1:7" ht="15" customHeight="1">
      <c r="A1565" s="12"/>
      <c r="B1565" s="12"/>
      <c r="C1565" s="12"/>
      <c r="D1565" s="12"/>
      <c r="E1565" s="13"/>
      <c r="F1565" s="8"/>
      <c r="G1565" s="8"/>
    </row>
    <row r="1566" spans="1:7" ht="15" customHeight="1">
      <c r="A1566" s="12"/>
      <c r="B1566" s="12"/>
      <c r="C1566" s="12"/>
      <c r="D1566" s="12"/>
      <c r="E1566" s="13"/>
      <c r="F1566" s="8"/>
      <c r="G1566" s="8"/>
    </row>
    <row r="1567" spans="1:7" ht="15" customHeight="1">
      <c r="A1567" s="12"/>
      <c r="B1567" s="12"/>
      <c r="C1567" s="12"/>
      <c r="D1567" s="12"/>
      <c r="E1567" s="13"/>
      <c r="F1567" s="8"/>
      <c r="G1567" s="8"/>
    </row>
    <row r="1568" spans="1:7" ht="15" customHeight="1">
      <c r="A1568" s="12"/>
      <c r="B1568" s="12"/>
      <c r="C1568" s="12"/>
      <c r="D1568" s="12"/>
      <c r="E1568" s="13"/>
      <c r="F1568" s="8"/>
      <c r="G1568" s="8"/>
    </row>
    <row r="1569" spans="1:7" ht="15" customHeight="1">
      <c r="A1569" s="12"/>
      <c r="B1569" s="12"/>
      <c r="C1569" s="12"/>
      <c r="D1569" s="12"/>
      <c r="E1569" s="13"/>
      <c r="F1569" s="8"/>
      <c r="G1569" s="8"/>
    </row>
    <row r="1570" spans="1:7" ht="15" customHeight="1">
      <c r="A1570" s="12"/>
      <c r="B1570" s="12"/>
      <c r="C1570" s="12"/>
      <c r="D1570" s="12"/>
      <c r="E1570" s="13"/>
      <c r="F1570" s="8"/>
      <c r="G1570" s="8"/>
    </row>
    <row r="1571" spans="1:7" ht="15" customHeight="1">
      <c r="A1571" s="12"/>
      <c r="B1571" s="12"/>
      <c r="C1571" s="12"/>
      <c r="D1571" s="12"/>
      <c r="E1571" s="13"/>
      <c r="F1571" s="8"/>
      <c r="G1571" s="8"/>
    </row>
    <row r="1572" spans="1:7" ht="15" customHeight="1">
      <c r="A1572" s="12"/>
      <c r="B1572" s="12"/>
      <c r="C1572" s="12"/>
      <c r="D1572" s="12"/>
      <c r="E1572" s="13"/>
      <c r="F1572" s="8"/>
      <c r="G1572" s="8"/>
    </row>
    <row r="1573" spans="1:7" ht="15" customHeight="1">
      <c r="A1573" s="12"/>
      <c r="B1573" s="12"/>
      <c r="C1573" s="12"/>
      <c r="D1573" s="12"/>
      <c r="E1573" s="13"/>
      <c r="F1573" s="8"/>
      <c r="G1573" s="8"/>
    </row>
    <row r="1574" spans="1:7" ht="15" customHeight="1">
      <c r="A1574" s="12"/>
      <c r="B1574" s="12"/>
      <c r="C1574" s="12"/>
      <c r="D1574" s="12"/>
      <c r="E1574" s="13"/>
      <c r="F1574" s="8"/>
      <c r="G1574" s="8"/>
    </row>
    <row r="1575" spans="1:7" ht="15" customHeight="1">
      <c r="A1575" s="12"/>
      <c r="B1575" s="12"/>
      <c r="C1575" s="12"/>
      <c r="D1575" s="12"/>
      <c r="E1575" s="13"/>
      <c r="F1575" s="8"/>
      <c r="G1575" s="8"/>
    </row>
    <row r="1576" spans="1:7" ht="15" customHeight="1">
      <c r="A1576" s="12"/>
      <c r="B1576" s="12"/>
      <c r="C1576" s="12"/>
      <c r="D1576" s="12"/>
      <c r="E1576" s="13"/>
      <c r="F1576" s="8"/>
      <c r="G1576" s="8"/>
    </row>
    <row r="1577" spans="1:7" ht="15" customHeight="1">
      <c r="A1577" s="12"/>
      <c r="B1577" s="12"/>
      <c r="C1577" s="12"/>
      <c r="D1577" s="12"/>
      <c r="E1577" s="13"/>
      <c r="F1577" s="8"/>
      <c r="G1577" s="8"/>
    </row>
    <row r="1578" spans="1:7" ht="15" customHeight="1">
      <c r="A1578" s="12"/>
      <c r="B1578" s="12"/>
      <c r="C1578" s="12"/>
      <c r="D1578" s="12"/>
      <c r="E1578" s="13"/>
      <c r="F1578" s="8"/>
      <c r="G1578" s="8"/>
    </row>
    <row r="1579" spans="1:7" ht="15" customHeight="1">
      <c r="A1579" s="12"/>
      <c r="B1579" s="12"/>
      <c r="C1579" s="12"/>
      <c r="D1579" s="12"/>
      <c r="E1579" s="13"/>
      <c r="F1579" s="8"/>
      <c r="G1579" s="8"/>
    </row>
    <row r="1580" spans="1:7" ht="15" customHeight="1">
      <c r="A1580" s="12"/>
      <c r="B1580" s="12"/>
      <c r="C1580" s="12"/>
      <c r="D1580" s="12"/>
      <c r="E1580" s="13"/>
      <c r="F1580" s="8"/>
      <c r="G1580" s="8"/>
    </row>
    <row r="1581" spans="1:7" ht="15" customHeight="1">
      <c r="A1581" s="12"/>
      <c r="B1581" s="12"/>
      <c r="C1581" s="12"/>
      <c r="D1581" s="12"/>
      <c r="E1581" s="13"/>
      <c r="F1581" s="8"/>
      <c r="G1581" s="8"/>
    </row>
    <row r="1582" spans="1:7" ht="15" customHeight="1">
      <c r="A1582" s="12"/>
      <c r="B1582" s="12"/>
      <c r="C1582" s="12"/>
      <c r="D1582" s="12"/>
      <c r="E1582" s="13"/>
      <c r="F1582" s="8"/>
      <c r="G1582" s="8"/>
    </row>
    <row r="1583" spans="1:7" ht="15" customHeight="1">
      <c r="A1583" s="12"/>
      <c r="B1583" s="12"/>
      <c r="C1583" s="12"/>
      <c r="D1583" s="12"/>
      <c r="E1583" s="13"/>
      <c r="F1583" s="8"/>
      <c r="G1583" s="8"/>
    </row>
    <row r="1584" spans="1:7" ht="15" customHeight="1">
      <c r="A1584" s="12"/>
      <c r="B1584" s="12"/>
      <c r="C1584" s="12"/>
      <c r="D1584" s="12"/>
      <c r="E1584" s="13"/>
      <c r="F1584" s="8"/>
      <c r="G1584" s="8"/>
    </row>
    <row r="1585" spans="1:7" ht="15" customHeight="1">
      <c r="A1585" s="12"/>
      <c r="B1585" s="12"/>
      <c r="C1585" s="12"/>
      <c r="D1585" s="12"/>
      <c r="E1585" s="13"/>
      <c r="F1585" s="8"/>
      <c r="G1585" s="8"/>
    </row>
    <row r="1586" spans="1:7" ht="15" customHeight="1">
      <c r="A1586" s="12"/>
      <c r="B1586" s="12"/>
      <c r="C1586" s="12"/>
      <c r="D1586" s="12"/>
      <c r="E1586" s="13"/>
      <c r="F1586" s="8"/>
      <c r="G1586" s="8"/>
    </row>
    <row r="1587" spans="1:7" ht="15" customHeight="1">
      <c r="A1587" s="12"/>
      <c r="B1587" s="12"/>
      <c r="C1587" s="12"/>
      <c r="D1587" s="12"/>
      <c r="E1587" s="13"/>
      <c r="F1587" s="8"/>
      <c r="G1587" s="8"/>
    </row>
    <row r="1588" spans="1:7" ht="15" customHeight="1">
      <c r="A1588" s="12"/>
      <c r="B1588" s="12"/>
      <c r="C1588" s="12"/>
      <c r="D1588" s="12"/>
      <c r="E1588" s="13"/>
      <c r="F1588" s="8"/>
      <c r="G1588" s="8"/>
    </row>
    <row r="1589" spans="1:7" ht="15" customHeight="1">
      <c r="A1589" s="12"/>
      <c r="B1589" s="12"/>
      <c r="C1589" s="12"/>
      <c r="D1589" s="12"/>
      <c r="E1589" s="13"/>
      <c r="F1589" s="8"/>
      <c r="G1589" s="8"/>
    </row>
    <row r="1590" spans="1:7" ht="15" customHeight="1">
      <c r="A1590" s="12"/>
      <c r="B1590" s="12"/>
      <c r="C1590" s="12"/>
      <c r="D1590" s="12"/>
      <c r="E1590" s="13"/>
      <c r="F1590" s="8"/>
      <c r="G1590" s="8"/>
    </row>
    <row r="1591" spans="1:7" ht="15" customHeight="1">
      <c r="A1591" s="12"/>
      <c r="B1591" s="12"/>
      <c r="C1591" s="12"/>
      <c r="D1591" s="12"/>
      <c r="E1591" s="13"/>
      <c r="F1591" s="8"/>
      <c r="G1591" s="8"/>
    </row>
    <row r="1592" spans="1:7" ht="15" customHeight="1">
      <c r="A1592" s="12"/>
      <c r="B1592" s="12"/>
      <c r="C1592" s="12"/>
      <c r="D1592" s="12"/>
      <c r="E1592" s="13"/>
      <c r="F1592" s="8"/>
      <c r="G1592" s="8"/>
    </row>
    <row r="1593" spans="1:7" ht="15" customHeight="1">
      <c r="A1593" s="12"/>
      <c r="B1593" s="12"/>
      <c r="C1593" s="12"/>
      <c r="D1593" s="12"/>
      <c r="E1593" s="13"/>
      <c r="F1593" s="8"/>
      <c r="G1593" s="8"/>
    </row>
    <row r="1594" spans="1:7" ht="15" customHeight="1">
      <c r="A1594" s="12"/>
      <c r="B1594" s="12"/>
      <c r="C1594" s="12"/>
      <c r="D1594" s="12"/>
      <c r="E1594" s="13"/>
      <c r="F1594" s="8"/>
      <c r="G1594" s="8"/>
    </row>
    <row r="1595" spans="1:7" ht="15" customHeight="1">
      <c r="A1595" s="12"/>
      <c r="B1595" s="12"/>
      <c r="C1595" s="12"/>
      <c r="D1595" s="12"/>
      <c r="E1595" s="13"/>
      <c r="F1595" s="8"/>
      <c r="G1595" s="8"/>
    </row>
    <row r="1596" spans="1:7" ht="15" customHeight="1">
      <c r="A1596" s="12"/>
      <c r="B1596" s="12"/>
      <c r="C1596" s="12"/>
      <c r="D1596" s="12"/>
      <c r="E1596" s="13"/>
      <c r="F1596" s="8"/>
      <c r="G1596" s="8"/>
    </row>
    <row r="1597" spans="1:7" ht="15" customHeight="1">
      <c r="A1597" s="12"/>
      <c r="B1597" s="12"/>
      <c r="C1597" s="12"/>
      <c r="D1597" s="12"/>
      <c r="E1597" s="13"/>
      <c r="F1597" s="8"/>
      <c r="G1597" s="8"/>
    </row>
    <row r="1598" spans="1:7" ht="15" customHeight="1">
      <c r="A1598" s="12"/>
      <c r="B1598" s="12"/>
      <c r="C1598" s="12"/>
      <c r="D1598" s="12"/>
      <c r="E1598" s="13"/>
      <c r="F1598" s="8"/>
      <c r="G1598" s="8"/>
    </row>
    <row r="1599" spans="1:7" ht="15" customHeight="1">
      <c r="A1599" s="12"/>
      <c r="B1599" s="12"/>
      <c r="C1599" s="12"/>
      <c r="D1599" s="12"/>
      <c r="E1599" s="13"/>
      <c r="F1599" s="8"/>
      <c r="G1599" s="8"/>
    </row>
    <row r="1600" spans="1:7" ht="15" customHeight="1">
      <c r="A1600" s="12"/>
      <c r="B1600" s="12"/>
      <c r="C1600" s="12"/>
      <c r="D1600" s="12"/>
      <c r="E1600" s="13"/>
      <c r="F1600" s="8"/>
      <c r="G1600" s="8"/>
    </row>
    <row r="1601" spans="1:7" ht="15" customHeight="1">
      <c r="A1601" s="12"/>
      <c r="B1601" s="12"/>
      <c r="C1601" s="12"/>
      <c r="D1601" s="12"/>
      <c r="E1601" s="13"/>
      <c r="F1601" s="8"/>
      <c r="G1601" s="8"/>
    </row>
    <row r="1602" spans="1:7" ht="15" customHeight="1">
      <c r="A1602" s="12"/>
      <c r="B1602" s="12"/>
      <c r="C1602" s="12"/>
      <c r="D1602" s="12"/>
      <c r="E1602" s="13"/>
      <c r="F1602" s="8"/>
      <c r="G1602" s="8"/>
    </row>
    <row r="1603" spans="1:7" ht="15" customHeight="1">
      <c r="A1603" s="12"/>
      <c r="B1603" s="12"/>
      <c r="C1603" s="12"/>
      <c r="D1603" s="12"/>
      <c r="E1603" s="13"/>
      <c r="F1603" s="8"/>
      <c r="G1603" s="8"/>
    </row>
    <row r="1604" spans="1:7" ht="15" customHeight="1">
      <c r="A1604" s="12"/>
      <c r="B1604" s="12"/>
      <c r="C1604" s="12"/>
      <c r="D1604" s="12"/>
      <c r="E1604" s="13"/>
      <c r="F1604" s="8"/>
      <c r="G1604" s="8"/>
    </row>
    <row r="1605" spans="1:7" ht="15" customHeight="1">
      <c r="A1605" s="12"/>
      <c r="B1605" s="12"/>
      <c r="C1605" s="12"/>
      <c r="D1605" s="12"/>
      <c r="E1605" s="13"/>
      <c r="F1605" s="8"/>
      <c r="G1605" s="8"/>
    </row>
    <row r="1606" spans="1:7" ht="15" customHeight="1">
      <c r="A1606" s="12"/>
      <c r="B1606" s="12"/>
      <c r="C1606" s="12"/>
      <c r="D1606" s="12"/>
      <c r="E1606" s="13"/>
      <c r="F1606" s="8"/>
      <c r="G1606" s="8"/>
    </row>
    <row r="1607" spans="1:7" ht="15" customHeight="1">
      <c r="A1607" s="12"/>
      <c r="B1607" s="12"/>
      <c r="C1607" s="12"/>
      <c r="D1607" s="12"/>
      <c r="E1607" s="13"/>
      <c r="F1607" s="8"/>
      <c r="G1607" s="8"/>
    </row>
    <row r="1608" spans="1:7" ht="15" customHeight="1">
      <c r="A1608" s="12"/>
      <c r="B1608" s="12"/>
      <c r="C1608" s="12"/>
      <c r="D1608" s="12"/>
      <c r="E1608" s="13"/>
      <c r="F1608" s="8"/>
      <c r="G1608" s="8"/>
    </row>
    <row r="1609" spans="1:7" ht="15" customHeight="1">
      <c r="A1609" s="12"/>
      <c r="B1609" s="12"/>
      <c r="C1609" s="12"/>
      <c r="D1609" s="12"/>
      <c r="E1609" s="13"/>
      <c r="F1609" s="8"/>
      <c r="G1609" s="8"/>
    </row>
    <row r="1610" spans="1:7" ht="15" customHeight="1">
      <c r="A1610" s="12"/>
      <c r="B1610" s="12"/>
      <c r="C1610" s="12"/>
      <c r="D1610" s="12"/>
      <c r="E1610" s="13"/>
      <c r="F1610" s="8"/>
      <c r="G1610" s="8"/>
    </row>
    <row r="1611" spans="1:7" ht="15" customHeight="1">
      <c r="A1611" s="12"/>
      <c r="B1611" s="12"/>
      <c r="C1611" s="12"/>
      <c r="D1611" s="12"/>
      <c r="E1611" s="13"/>
      <c r="F1611" s="8"/>
      <c r="G1611" s="8"/>
    </row>
    <row r="1612" spans="1:7" ht="15" customHeight="1">
      <c r="A1612" s="12"/>
      <c r="B1612" s="12"/>
      <c r="C1612" s="12"/>
      <c r="D1612" s="12"/>
      <c r="E1612" s="13"/>
      <c r="F1612" s="8"/>
      <c r="G1612" s="8"/>
    </row>
    <row r="1613" spans="1:7" ht="15" customHeight="1">
      <c r="A1613" s="12"/>
      <c r="B1613" s="12"/>
      <c r="C1613" s="12"/>
      <c r="D1613" s="12"/>
      <c r="E1613" s="13"/>
      <c r="F1613" s="8"/>
      <c r="G1613" s="8"/>
    </row>
    <row r="1614" spans="1:7" ht="15" customHeight="1">
      <c r="A1614" s="12"/>
      <c r="B1614" s="12"/>
      <c r="C1614" s="12"/>
      <c r="D1614" s="12"/>
      <c r="E1614" s="13"/>
      <c r="F1614" s="8"/>
      <c r="G1614" s="8"/>
    </row>
    <row r="1615" spans="1:7" ht="15" customHeight="1">
      <c r="A1615" s="12"/>
      <c r="B1615" s="12"/>
      <c r="C1615" s="12"/>
      <c r="D1615" s="12"/>
      <c r="E1615" s="13"/>
      <c r="F1615" s="8"/>
      <c r="G1615" s="8"/>
    </row>
    <row r="1616" spans="1:7" ht="15" customHeight="1">
      <c r="A1616" s="12"/>
      <c r="B1616" s="12"/>
      <c r="C1616" s="12"/>
      <c r="D1616" s="12"/>
      <c r="E1616" s="13"/>
      <c r="F1616" s="8"/>
      <c r="G1616" s="8"/>
    </row>
    <row r="1617" spans="1:7" ht="15" customHeight="1">
      <c r="A1617" s="12"/>
      <c r="B1617" s="12"/>
      <c r="C1617" s="12"/>
      <c r="D1617" s="12"/>
      <c r="E1617" s="13"/>
      <c r="F1617" s="8"/>
      <c r="G1617" s="8"/>
    </row>
    <row r="1618" spans="1:7" ht="15" customHeight="1">
      <c r="A1618" s="12"/>
      <c r="B1618" s="12"/>
      <c r="C1618" s="12"/>
      <c r="D1618" s="12"/>
      <c r="E1618" s="13"/>
      <c r="F1618" s="8"/>
      <c r="G1618" s="8"/>
    </row>
    <row r="1619" spans="1:7" ht="15" customHeight="1">
      <c r="A1619" s="12"/>
      <c r="B1619" s="12"/>
      <c r="C1619" s="12"/>
      <c r="D1619" s="12"/>
      <c r="E1619" s="13"/>
      <c r="F1619" s="8"/>
      <c r="G1619" s="8"/>
    </row>
    <row r="1620" spans="1:7" ht="15" customHeight="1">
      <c r="A1620" s="12"/>
      <c r="B1620" s="12"/>
      <c r="C1620" s="12"/>
      <c r="D1620" s="12"/>
      <c r="E1620" s="13"/>
      <c r="F1620" s="8"/>
      <c r="G1620" s="8"/>
    </row>
    <row r="1621" spans="1:7" ht="15" customHeight="1">
      <c r="A1621" s="12"/>
      <c r="B1621" s="12"/>
      <c r="C1621" s="12"/>
      <c r="D1621" s="12"/>
      <c r="E1621" s="13"/>
      <c r="F1621" s="8"/>
      <c r="G1621" s="8"/>
    </row>
    <row r="1622" spans="1:7" ht="15" customHeight="1">
      <c r="A1622" s="12"/>
      <c r="B1622" s="12"/>
      <c r="C1622" s="12"/>
      <c r="D1622" s="12"/>
      <c r="E1622" s="13"/>
      <c r="F1622" s="8"/>
      <c r="G1622" s="8"/>
    </row>
    <row r="1623" spans="1:7" ht="15" customHeight="1">
      <c r="A1623" s="12"/>
      <c r="B1623" s="12"/>
      <c r="C1623" s="12"/>
      <c r="D1623" s="12"/>
      <c r="E1623" s="13"/>
      <c r="F1623" s="8"/>
      <c r="G1623" s="8"/>
    </row>
    <row r="1624" spans="1:7" ht="15" customHeight="1">
      <c r="A1624" s="12"/>
      <c r="B1624" s="12"/>
      <c r="C1624" s="12"/>
      <c r="D1624" s="12"/>
      <c r="E1624" s="13"/>
      <c r="F1624" s="8"/>
      <c r="G1624" s="8"/>
    </row>
    <row r="1625" spans="1:7" ht="15" customHeight="1">
      <c r="A1625" s="12"/>
      <c r="B1625" s="12"/>
      <c r="C1625" s="12"/>
      <c r="D1625" s="12"/>
      <c r="E1625" s="13"/>
      <c r="F1625" s="8"/>
      <c r="G1625" s="8"/>
    </row>
    <row r="1626" spans="1:7" ht="15" customHeight="1">
      <c r="A1626" s="12"/>
      <c r="B1626" s="12"/>
      <c r="C1626" s="12"/>
      <c r="D1626" s="12"/>
      <c r="E1626" s="13"/>
      <c r="F1626" s="8"/>
      <c r="G1626" s="8"/>
    </row>
    <row r="1627" spans="1:7" ht="15" customHeight="1">
      <c r="A1627" s="12"/>
      <c r="B1627" s="12"/>
      <c r="C1627" s="12"/>
      <c r="D1627" s="12"/>
      <c r="E1627" s="13"/>
      <c r="F1627" s="8"/>
      <c r="G1627" s="8"/>
    </row>
    <row r="1628" spans="1:7" ht="15" customHeight="1">
      <c r="A1628" s="12"/>
      <c r="B1628" s="12"/>
      <c r="C1628" s="12"/>
      <c r="D1628" s="12"/>
      <c r="E1628" s="13"/>
      <c r="F1628" s="8"/>
      <c r="G1628" s="8"/>
    </row>
    <row r="1629" spans="1:7" ht="15" customHeight="1">
      <c r="A1629" s="12"/>
      <c r="B1629" s="12"/>
      <c r="C1629" s="12"/>
      <c r="D1629" s="12"/>
      <c r="E1629" s="13"/>
      <c r="F1629" s="8"/>
      <c r="G1629" s="8"/>
    </row>
    <row r="1630" spans="1:7" ht="15" customHeight="1">
      <c r="A1630" s="12"/>
      <c r="B1630" s="12"/>
      <c r="C1630" s="12"/>
      <c r="D1630" s="12"/>
      <c r="E1630" s="13"/>
      <c r="F1630" s="8"/>
      <c r="G1630" s="8"/>
    </row>
    <row r="1631" spans="1:7" ht="15" customHeight="1">
      <c r="A1631" s="12"/>
      <c r="B1631" s="12"/>
      <c r="C1631" s="12"/>
      <c r="D1631" s="12"/>
      <c r="E1631" s="13"/>
      <c r="F1631" s="8"/>
      <c r="G1631" s="8"/>
    </row>
    <row r="1632" spans="1:7" ht="15" customHeight="1">
      <c r="A1632" s="12"/>
      <c r="B1632" s="12"/>
      <c r="C1632" s="12"/>
      <c r="D1632" s="12"/>
      <c r="E1632" s="13"/>
      <c r="F1632" s="8"/>
      <c r="G1632" s="8"/>
    </row>
    <row r="1633" spans="1:7" ht="15" customHeight="1">
      <c r="A1633" s="12"/>
      <c r="B1633" s="12"/>
      <c r="C1633" s="12"/>
      <c r="D1633" s="12"/>
      <c r="E1633" s="13"/>
      <c r="F1633" s="8"/>
      <c r="G1633" s="8"/>
    </row>
    <row r="1634" spans="1:7" ht="15" customHeight="1">
      <c r="A1634" s="12"/>
      <c r="B1634" s="12"/>
      <c r="C1634" s="12"/>
      <c r="D1634" s="12"/>
      <c r="E1634" s="13"/>
      <c r="F1634" s="8"/>
      <c r="G1634" s="8"/>
    </row>
    <row r="1635" spans="1:7" ht="15" customHeight="1">
      <c r="A1635" s="12"/>
      <c r="B1635" s="12"/>
      <c r="C1635" s="12"/>
      <c r="D1635" s="12"/>
      <c r="E1635" s="13"/>
      <c r="F1635" s="8"/>
      <c r="G1635" s="8"/>
    </row>
    <row r="1636" spans="1:7" ht="15" customHeight="1">
      <c r="A1636" s="12"/>
      <c r="B1636" s="12"/>
      <c r="C1636" s="12"/>
      <c r="D1636" s="12"/>
      <c r="E1636" s="13"/>
      <c r="F1636" s="8"/>
      <c r="G1636" s="8"/>
    </row>
    <row r="1637" spans="1:7" ht="15" customHeight="1">
      <c r="A1637" s="12"/>
      <c r="B1637" s="12"/>
      <c r="C1637" s="12"/>
      <c r="D1637" s="12"/>
      <c r="E1637" s="13"/>
      <c r="F1637" s="8"/>
      <c r="G1637" s="8"/>
    </row>
    <row r="1638" spans="1:7" ht="15" customHeight="1">
      <c r="A1638" s="12"/>
      <c r="B1638" s="12"/>
      <c r="C1638" s="12"/>
      <c r="D1638" s="12"/>
      <c r="E1638" s="13"/>
      <c r="F1638" s="8"/>
      <c r="G1638" s="8"/>
    </row>
    <row r="1639" spans="1:7" ht="15" customHeight="1">
      <c r="A1639" s="12"/>
      <c r="B1639" s="12"/>
      <c r="C1639" s="12"/>
      <c r="D1639" s="12"/>
      <c r="E1639" s="13"/>
      <c r="F1639" s="8"/>
      <c r="G1639" s="8"/>
    </row>
    <row r="1640" spans="1:7" ht="15" customHeight="1">
      <c r="A1640" s="12"/>
      <c r="B1640" s="12"/>
      <c r="C1640" s="12"/>
      <c r="D1640" s="12"/>
      <c r="E1640" s="13"/>
      <c r="F1640" s="8"/>
      <c r="G1640" s="8"/>
    </row>
    <row r="1641" spans="1:7" ht="15" customHeight="1">
      <c r="A1641" s="12"/>
      <c r="B1641" s="12"/>
      <c r="C1641" s="12"/>
      <c r="D1641" s="12"/>
      <c r="E1641" s="13"/>
      <c r="F1641" s="8"/>
      <c r="G1641" s="8"/>
    </row>
    <row r="1642" spans="1:7" ht="15" customHeight="1">
      <c r="A1642" s="12"/>
      <c r="B1642" s="12"/>
      <c r="C1642" s="12"/>
      <c r="D1642" s="12"/>
      <c r="E1642" s="13"/>
      <c r="F1642" s="8"/>
      <c r="G1642" s="8"/>
    </row>
    <row r="1643" spans="1:7" ht="15" customHeight="1">
      <c r="A1643" s="12"/>
      <c r="B1643" s="12"/>
      <c r="C1643" s="12"/>
      <c r="D1643" s="12"/>
      <c r="E1643" s="13"/>
      <c r="F1643" s="8"/>
      <c r="G1643" s="8"/>
    </row>
    <row r="1644" spans="1:7" ht="15" customHeight="1">
      <c r="A1644" s="12"/>
      <c r="B1644" s="12"/>
      <c r="C1644" s="12"/>
      <c r="D1644" s="12"/>
      <c r="E1644" s="13"/>
      <c r="F1644" s="8"/>
      <c r="G1644" s="8"/>
    </row>
    <row r="1645" spans="1:7" ht="15" customHeight="1">
      <c r="A1645" s="12"/>
      <c r="B1645" s="12"/>
      <c r="C1645" s="12"/>
      <c r="D1645" s="12"/>
      <c r="E1645" s="13"/>
      <c r="F1645" s="8"/>
      <c r="G1645" s="8"/>
    </row>
    <row r="1646" spans="1:7" ht="15" customHeight="1">
      <c r="A1646" s="12"/>
      <c r="B1646" s="12"/>
      <c r="C1646" s="12"/>
      <c r="D1646" s="12"/>
      <c r="E1646" s="13"/>
      <c r="F1646" s="8"/>
      <c r="G1646" s="8"/>
    </row>
    <row r="1647" spans="1:7" ht="15" customHeight="1">
      <c r="A1647" s="12"/>
      <c r="B1647" s="12"/>
      <c r="C1647" s="12"/>
      <c r="D1647" s="12"/>
      <c r="E1647" s="13"/>
      <c r="F1647" s="8"/>
      <c r="G1647" s="8"/>
    </row>
    <row r="1648" spans="1:7" ht="15" customHeight="1">
      <c r="A1648" s="12"/>
      <c r="B1648" s="12"/>
      <c r="C1648" s="12"/>
      <c r="D1648" s="12"/>
      <c r="E1648" s="13"/>
      <c r="F1648" s="8"/>
      <c r="G1648" s="8"/>
    </row>
    <row r="1649" spans="1:7" ht="15" customHeight="1">
      <c r="A1649" s="12"/>
      <c r="B1649" s="12"/>
      <c r="C1649" s="12"/>
      <c r="D1649" s="12"/>
      <c r="E1649" s="13"/>
      <c r="F1649" s="8"/>
      <c r="G1649" s="8"/>
    </row>
    <row r="1650" spans="1:7" ht="15" customHeight="1">
      <c r="A1650" s="12"/>
      <c r="B1650" s="12"/>
      <c r="C1650" s="12"/>
      <c r="D1650" s="12"/>
      <c r="E1650" s="13"/>
      <c r="F1650" s="8"/>
      <c r="G1650" s="8"/>
    </row>
    <row r="1651" spans="1:7" ht="15" customHeight="1">
      <c r="A1651" s="12"/>
      <c r="B1651" s="12"/>
      <c r="C1651" s="12"/>
      <c r="D1651" s="12"/>
      <c r="E1651" s="13"/>
      <c r="F1651" s="8"/>
      <c r="G1651" s="8"/>
    </row>
    <row r="1652" spans="1:7" ht="15" customHeight="1">
      <c r="A1652" s="12"/>
      <c r="B1652" s="12"/>
      <c r="C1652" s="12"/>
      <c r="D1652" s="12"/>
      <c r="E1652" s="13"/>
      <c r="F1652" s="8"/>
      <c r="G1652" s="8"/>
    </row>
    <row r="1653" spans="1:7" ht="15" customHeight="1">
      <c r="A1653" s="12"/>
      <c r="B1653" s="12"/>
      <c r="C1653" s="12"/>
      <c r="D1653" s="12"/>
      <c r="E1653" s="13"/>
      <c r="F1653" s="8"/>
      <c r="G1653" s="8"/>
    </row>
    <row r="1654" spans="1:7" ht="15" customHeight="1">
      <c r="A1654" s="12"/>
      <c r="B1654" s="12"/>
      <c r="C1654" s="12"/>
      <c r="D1654" s="12"/>
      <c r="E1654" s="13"/>
      <c r="F1654" s="8"/>
      <c r="G1654" s="8"/>
    </row>
    <row r="1655" spans="1:7" ht="15" customHeight="1">
      <c r="A1655" s="12"/>
      <c r="B1655" s="12"/>
      <c r="C1655" s="12"/>
      <c r="D1655" s="12"/>
      <c r="E1655" s="13"/>
      <c r="F1655" s="8"/>
      <c r="G1655" s="8"/>
    </row>
    <row r="1656" spans="1:7" ht="15" customHeight="1">
      <c r="A1656" s="12"/>
      <c r="B1656" s="12"/>
      <c r="C1656" s="12"/>
      <c r="D1656" s="12"/>
      <c r="E1656" s="13"/>
      <c r="F1656" s="8"/>
      <c r="G1656" s="8"/>
    </row>
    <row r="1657" spans="1:7" ht="15" customHeight="1">
      <c r="A1657" s="12"/>
      <c r="B1657" s="12"/>
      <c r="C1657" s="12"/>
      <c r="D1657" s="12"/>
      <c r="E1657" s="13"/>
      <c r="F1657" s="8"/>
      <c r="G1657" s="8"/>
    </row>
    <row r="1658" spans="1:7" ht="15" customHeight="1">
      <c r="A1658" s="12"/>
      <c r="B1658" s="12"/>
      <c r="C1658" s="12"/>
      <c r="D1658" s="12"/>
      <c r="E1658" s="13"/>
      <c r="F1658" s="8"/>
      <c r="G1658" s="8"/>
    </row>
    <row r="1659" spans="1:7" ht="15" customHeight="1">
      <c r="A1659" s="12"/>
      <c r="B1659" s="12"/>
      <c r="C1659" s="12"/>
      <c r="D1659" s="12"/>
      <c r="E1659" s="13"/>
      <c r="F1659" s="8"/>
      <c r="G1659" s="8"/>
    </row>
    <row r="1660" spans="1:7" ht="15" customHeight="1">
      <c r="A1660" s="12"/>
      <c r="B1660" s="12"/>
      <c r="C1660" s="12"/>
      <c r="D1660" s="12"/>
      <c r="E1660" s="13"/>
      <c r="F1660" s="8"/>
      <c r="G1660" s="8"/>
    </row>
    <row r="1661" spans="1:7" ht="15" customHeight="1">
      <c r="A1661" s="12"/>
      <c r="B1661" s="12"/>
      <c r="C1661" s="12"/>
      <c r="D1661" s="12"/>
      <c r="E1661" s="13"/>
      <c r="F1661" s="8"/>
      <c r="G1661" s="8"/>
    </row>
    <row r="1662" spans="1:7" ht="15" customHeight="1">
      <c r="A1662" s="12"/>
      <c r="B1662" s="12"/>
      <c r="C1662" s="12"/>
      <c r="D1662" s="12"/>
      <c r="E1662" s="13"/>
      <c r="F1662" s="8"/>
      <c r="G1662" s="8"/>
    </row>
    <row r="1663" spans="1:7" ht="15" customHeight="1">
      <c r="A1663" s="12"/>
      <c r="B1663" s="12"/>
      <c r="C1663" s="12"/>
      <c r="D1663" s="12"/>
      <c r="E1663" s="13"/>
      <c r="F1663" s="8"/>
      <c r="G1663" s="8"/>
    </row>
    <row r="1664" spans="1:7" ht="15" customHeight="1">
      <c r="A1664" s="12"/>
      <c r="B1664" s="12"/>
      <c r="C1664" s="12"/>
      <c r="D1664" s="12"/>
      <c r="E1664" s="13"/>
      <c r="F1664" s="8"/>
      <c r="G1664" s="8"/>
    </row>
    <row r="1665" spans="1:7" ht="15" customHeight="1">
      <c r="A1665" s="12"/>
      <c r="B1665" s="12"/>
      <c r="C1665" s="12"/>
      <c r="D1665" s="12"/>
      <c r="E1665" s="13"/>
      <c r="F1665" s="8"/>
      <c r="G1665" s="8"/>
    </row>
    <row r="1666" spans="1:7" ht="15" customHeight="1">
      <c r="A1666" s="12"/>
      <c r="B1666" s="12"/>
      <c r="C1666" s="12"/>
      <c r="D1666" s="12"/>
      <c r="E1666" s="13"/>
      <c r="F1666" s="8"/>
      <c r="G1666" s="8"/>
    </row>
    <row r="1667" spans="1:7" ht="15" customHeight="1">
      <c r="A1667" s="12"/>
      <c r="B1667" s="12"/>
      <c r="C1667" s="12"/>
      <c r="D1667" s="12"/>
      <c r="E1667" s="13"/>
      <c r="F1667" s="8"/>
      <c r="G1667" s="8"/>
    </row>
    <row r="1668" spans="1:7" ht="15" customHeight="1">
      <c r="A1668" s="12"/>
      <c r="B1668" s="12"/>
      <c r="C1668" s="12"/>
      <c r="D1668" s="12"/>
      <c r="E1668" s="13"/>
      <c r="F1668" s="8"/>
      <c r="G1668" s="8"/>
    </row>
    <row r="1669" spans="1:7" ht="15" customHeight="1">
      <c r="A1669" s="12"/>
      <c r="B1669" s="12"/>
      <c r="C1669" s="12"/>
      <c r="D1669" s="12"/>
      <c r="E1669" s="13"/>
      <c r="F1669" s="8"/>
      <c r="G1669" s="8"/>
    </row>
    <row r="1670" spans="1:7" ht="15" customHeight="1">
      <c r="A1670" s="12"/>
      <c r="B1670" s="12"/>
      <c r="C1670" s="12"/>
      <c r="D1670" s="12"/>
      <c r="E1670" s="13"/>
      <c r="F1670" s="8"/>
      <c r="G1670" s="8"/>
    </row>
    <row r="1671" spans="1:7" ht="15" customHeight="1">
      <c r="A1671" s="12"/>
      <c r="B1671" s="12"/>
      <c r="C1671" s="12"/>
      <c r="D1671" s="12"/>
      <c r="E1671" s="13"/>
      <c r="F1671" s="8"/>
      <c r="G1671" s="8"/>
    </row>
    <row r="1672" spans="1:7" ht="15" customHeight="1">
      <c r="A1672" s="12"/>
      <c r="B1672" s="12"/>
      <c r="C1672" s="12"/>
      <c r="D1672" s="12"/>
      <c r="E1672" s="13"/>
      <c r="F1672" s="8"/>
      <c r="G1672" s="8"/>
    </row>
    <row r="1673" spans="1:7" ht="15" customHeight="1">
      <c r="A1673" s="12"/>
      <c r="B1673" s="12"/>
      <c r="C1673" s="12"/>
      <c r="D1673" s="12"/>
      <c r="E1673" s="13"/>
      <c r="F1673" s="8"/>
      <c r="G1673" s="8"/>
    </row>
    <row r="1674" spans="1:7" ht="15" customHeight="1">
      <c r="A1674" s="12"/>
      <c r="B1674" s="12"/>
      <c r="C1674" s="12"/>
      <c r="D1674" s="12"/>
      <c r="E1674" s="13"/>
      <c r="F1674" s="8"/>
      <c r="G1674" s="8"/>
    </row>
    <row r="1675" spans="1:7" ht="15" customHeight="1">
      <c r="A1675" s="12"/>
      <c r="B1675" s="12"/>
      <c r="C1675" s="12"/>
      <c r="D1675" s="12"/>
      <c r="E1675" s="13"/>
      <c r="F1675" s="8"/>
      <c r="G1675" s="8"/>
    </row>
    <row r="1676" spans="1:7" ht="15" customHeight="1">
      <c r="A1676" s="12"/>
      <c r="B1676" s="12"/>
      <c r="C1676" s="12"/>
      <c r="D1676" s="12"/>
      <c r="E1676" s="13"/>
      <c r="F1676" s="8"/>
      <c r="G1676" s="8"/>
    </row>
    <row r="1677" spans="1:7" ht="15" customHeight="1">
      <c r="A1677" s="12"/>
      <c r="B1677" s="12"/>
      <c r="C1677" s="12"/>
      <c r="D1677" s="12"/>
      <c r="E1677" s="13"/>
      <c r="F1677" s="8"/>
      <c r="G1677" s="8"/>
    </row>
    <row r="1678" spans="1:7" ht="15" customHeight="1">
      <c r="A1678" s="12"/>
      <c r="B1678" s="12"/>
      <c r="C1678" s="12"/>
      <c r="D1678" s="12"/>
      <c r="E1678" s="13"/>
      <c r="F1678" s="8"/>
      <c r="G1678" s="8"/>
    </row>
    <row r="1679" spans="1:7" ht="15" customHeight="1">
      <c r="A1679" s="12"/>
      <c r="B1679" s="12"/>
      <c r="C1679" s="12"/>
      <c r="D1679" s="12"/>
      <c r="E1679" s="13"/>
      <c r="F1679" s="8"/>
      <c r="G1679" s="8"/>
    </row>
    <row r="1680" spans="1:7" ht="15" customHeight="1">
      <c r="A1680" s="12"/>
      <c r="B1680" s="12"/>
      <c r="C1680" s="12"/>
      <c r="D1680" s="12"/>
      <c r="E1680" s="13"/>
      <c r="F1680" s="8"/>
      <c r="G1680" s="8"/>
    </row>
    <row r="1681" spans="1:7" ht="15" customHeight="1">
      <c r="A1681" s="12"/>
      <c r="B1681" s="12"/>
      <c r="C1681" s="12"/>
      <c r="D1681" s="12"/>
      <c r="E1681" s="13"/>
      <c r="F1681" s="8"/>
      <c r="G1681" s="8"/>
    </row>
    <row r="1682" spans="1:7" ht="15" customHeight="1">
      <c r="A1682" s="12"/>
      <c r="B1682" s="12"/>
      <c r="C1682" s="12"/>
      <c r="D1682" s="12"/>
      <c r="E1682" s="13"/>
      <c r="F1682" s="8"/>
      <c r="G1682" s="8"/>
    </row>
    <row r="1683" spans="1:7" ht="15" customHeight="1">
      <c r="A1683" s="12"/>
      <c r="B1683" s="12"/>
      <c r="C1683" s="12"/>
      <c r="D1683" s="12"/>
      <c r="E1683" s="13"/>
      <c r="F1683" s="8"/>
      <c r="G1683" s="8"/>
    </row>
    <row r="1684" spans="1:7" ht="15" customHeight="1">
      <c r="A1684" s="12"/>
      <c r="B1684" s="12"/>
      <c r="C1684" s="12"/>
      <c r="D1684" s="12"/>
      <c r="E1684" s="13"/>
      <c r="F1684" s="8"/>
      <c r="G1684" s="8"/>
    </row>
    <row r="1685" spans="1:7" ht="15" customHeight="1">
      <c r="A1685" s="12"/>
      <c r="B1685" s="12"/>
      <c r="C1685" s="12"/>
      <c r="D1685" s="12"/>
      <c r="E1685" s="13"/>
      <c r="F1685" s="8"/>
      <c r="G1685" s="8"/>
    </row>
    <row r="1686" spans="1:7" ht="15" customHeight="1">
      <c r="A1686" s="12"/>
      <c r="B1686" s="12"/>
      <c r="C1686" s="12"/>
      <c r="D1686" s="12"/>
      <c r="E1686" s="13"/>
      <c r="F1686" s="8"/>
      <c r="G1686" s="8"/>
    </row>
    <row r="1687" spans="1:7" ht="15" customHeight="1">
      <c r="A1687" s="12"/>
      <c r="B1687" s="12"/>
      <c r="C1687" s="12"/>
      <c r="D1687" s="12"/>
      <c r="E1687" s="13"/>
      <c r="F1687" s="8"/>
      <c r="G1687" s="8"/>
    </row>
    <row r="1688" spans="1:7" ht="15" customHeight="1">
      <c r="A1688" s="12"/>
      <c r="B1688" s="12"/>
      <c r="C1688" s="12"/>
      <c r="D1688" s="12"/>
      <c r="E1688" s="13"/>
      <c r="F1688" s="8"/>
      <c r="G1688" s="8"/>
    </row>
    <row r="1689" spans="1:7" ht="15" customHeight="1">
      <c r="A1689" s="12"/>
      <c r="B1689" s="12"/>
      <c r="C1689" s="12"/>
      <c r="D1689" s="12"/>
      <c r="E1689" s="13"/>
      <c r="F1689" s="8"/>
      <c r="G1689" s="8"/>
    </row>
    <row r="1690" spans="1:7" ht="15" customHeight="1">
      <c r="A1690" s="12"/>
      <c r="B1690" s="12"/>
      <c r="C1690" s="12"/>
      <c r="D1690" s="12"/>
      <c r="E1690" s="13"/>
      <c r="F1690" s="8"/>
      <c r="G1690" s="8"/>
    </row>
    <row r="1691" spans="1:7" ht="15" customHeight="1">
      <c r="A1691" s="12"/>
      <c r="B1691" s="12"/>
      <c r="C1691" s="12"/>
      <c r="D1691" s="12"/>
      <c r="E1691" s="13"/>
      <c r="F1691" s="8"/>
      <c r="G1691" s="8"/>
    </row>
    <row r="1692" spans="1:7" ht="15" customHeight="1">
      <c r="A1692" s="12"/>
      <c r="B1692" s="12"/>
      <c r="C1692" s="12"/>
      <c r="D1692" s="12"/>
      <c r="E1692" s="13"/>
      <c r="F1692" s="8"/>
      <c r="G1692" s="8"/>
    </row>
    <row r="1693" spans="1:7" ht="15" customHeight="1">
      <c r="A1693" s="12"/>
      <c r="B1693" s="12"/>
      <c r="C1693" s="12"/>
      <c r="D1693" s="12"/>
      <c r="E1693" s="13"/>
      <c r="F1693" s="8"/>
      <c r="G1693" s="8"/>
    </row>
    <row r="1694" spans="1:7" ht="15" customHeight="1">
      <c r="A1694" s="12"/>
      <c r="B1694" s="12"/>
      <c r="C1694" s="12"/>
      <c r="D1694" s="12"/>
      <c r="E1694" s="13"/>
      <c r="F1694" s="8"/>
      <c r="G1694" s="8"/>
    </row>
    <row r="1695" spans="1:7" ht="15" customHeight="1">
      <c r="A1695" s="12"/>
      <c r="B1695" s="12"/>
      <c r="C1695" s="12"/>
      <c r="D1695" s="12"/>
      <c r="E1695" s="13"/>
      <c r="F1695" s="8"/>
      <c r="G1695" s="8"/>
    </row>
    <row r="1696" spans="1:7" ht="15" customHeight="1">
      <c r="A1696" s="12"/>
      <c r="B1696" s="12"/>
      <c r="C1696" s="12"/>
      <c r="D1696" s="12"/>
      <c r="E1696" s="13"/>
      <c r="F1696" s="8"/>
      <c r="G1696" s="8"/>
    </row>
    <row r="1697" spans="1:7" ht="15" customHeight="1">
      <c r="A1697" s="12"/>
      <c r="B1697" s="12"/>
      <c r="C1697" s="12"/>
      <c r="D1697" s="12"/>
      <c r="E1697" s="13"/>
      <c r="F1697" s="8"/>
      <c r="G1697" s="8"/>
    </row>
    <row r="1698" spans="1:7" ht="15" customHeight="1">
      <c r="A1698" s="12"/>
      <c r="B1698" s="12"/>
      <c r="C1698" s="12"/>
      <c r="D1698" s="12"/>
      <c r="E1698" s="13"/>
      <c r="F1698" s="8"/>
      <c r="G1698" s="8"/>
    </row>
    <row r="1699" spans="1:7" ht="15" customHeight="1">
      <c r="A1699" s="12"/>
      <c r="B1699" s="12"/>
      <c r="C1699" s="12"/>
      <c r="D1699" s="12"/>
      <c r="E1699" s="13"/>
      <c r="F1699" s="8"/>
      <c r="G1699" s="8"/>
    </row>
    <row r="1700" spans="1:7" ht="15" customHeight="1">
      <c r="A1700" s="12"/>
      <c r="B1700" s="12"/>
      <c r="C1700" s="12"/>
      <c r="D1700" s="12"/>
      <c r="E1700" s="13"/>
      <c r="F1700" s="8"/>
      <c r="G1700" s="8"/>
    </row>
    <row r="1701" spans="1:7" ht="15" customHeight="1">
      <c r="A1701" s="12"/>
      <c r="B1701" s="12"/>
      <c r="C1701" s="12"/>
      <c r="D1701" s="12"/>
      <c r="E1701" s="13"/>
      <c r="F1701" s="8"/>
      <c r="G1701" s="8"/>
    </row>
    <row r="1702" spans="1:7" ht="15" customHeight="1">
      <c r="A1702" s="12"/>
      <c r="B1702" s="12"/>
      <c r="C1702" s="12"/>
      <c r="D1702" s="12"/>
      <c r="E1702" s="13"/>
      <c r="F1702" s="8"/>
      <c r="G1702" s="8"/>
    </row>
    <row r="1703" spans="1:7" ht="15" customHeight="1">
      <c r="A1703" s="12"/>
      <c r="B1703" s="12"/>
      <c r="C1703" s="12"/>
      <c r="D1703" s="12"/>
      <c r="E1703" s="13"/>
      <c r="F1703" s="8"/>
      <c r="G1703" s="8"/>
    </row>
    <row r="1704" spans="1:7" ht="15" customHeight="1">
      <c r="A1704" s="12"/>
      <c r="B1704" s="12"/>
      <c r="C1704" s="12"/>
      <c r="D1704" s="12"/>
      <c r="E1704" s="13"/>
      <c r="F1704" s="8"/>
      <c r="G1704" s="8"/>
    </row>
    <row r="1705" spans="1:7" ht="15" customHeight="1">
      <c r="A1705" s="12"/>
      <c r="B1705" s="12"/>
      <c r="C1705" s="12"/>
      <c r="D1705" s="12"/>
      <c r="E1705" s="13"/>
      <c r="F1705" s="8"/>
      <c r="G1705" s="8"/>
    </row>
    <row r="1706" spans="1:7" ht="15" customHeight="1">
      <c r="A1706" s="12"/>
      <c r="B1706" s="12"/>
      <c r="C1706" s="12"/>
      <c r="D1706" s="12"/>
      <c r="E1706" s="13"/>
      <c r="F1706" s="8"/>
      <c r="G1706" s="8"/>
    </row>
    <row r="1707" spans="1:7" ht="15" customHeight="1">
      <c r="A1707" s="12"/>
      <c r="B1707" s="12"/>
      <c r="C1707" s="12"/>
      <c r="D1707" s="12"/>
      <c r="E1707" s="13"/>
      <c r="F1707" s="8"/>
      <c r="G1707" s="8"/>
    </row>
    <row r="1708" spans="1:7" ht="15" customHeight="1">
      <c r="A1708" s="12"/>
      <c r="B1708" s="12"/>
      <c r="C1708" s="12"/>
      <c r="D1708" s="12"/>
      <c r="E1708" s="13"/>
      <c r="F1708" s="8"/>
      <c r="G1708" s="8"/>
    </row>
    <row r="1709" spans="1:7" ht="15" customHeight="1">
      <c r="A1709" s="12"/>
      <c r="B1709" s="12"/>
      <c r="C1709" s="12"/>
      <c r="D1709" s="12"/>
      <c r="E1709" s="13"/>
      <c r="F1709" s="8"/>
      <c r="G1709" s="8"/>
    </row>
    <row r="1710" spans="1:7" ht="15" customHeight="1">
      <c r="A1710" s="12"/>
      <c r="B1710" s="12"/>
      <c r="C1710" s="12"/>
      <c r="D1710" s="12"/>
      <c r="E1710" s="13"/>
      <c r="F1710" s="8"/>
      <c r="G1710" s="8"/>
    </row>
    <row r="1711" spans="1:7" ht="15" customHeight="1">
      <c r="A1711" s="12"/>
      <c r="B1711" s="12"/>
      <c r="C1711" s="12"/>
      <c r="D1711" s="12"/>
      <c r="E1711" s="13"/>
      <c r="F1711" s="8"/>
      <c r="G1711" s="8"/>
    </row>
    <row r="1712" spans="1:7" ht="15" customHeight="1">
      <c r="A1712" s="12"/>
      <c r="B1712" s="12"/>
      <c r="C1712" s="12"/>
      <c r="D1712" s="12"/>
      <c r="E1712" s="13"/>
      <c r="F1712" s="8"/>
      <c r="G1712" s="8"/>
    </row>
    <row r="1713" spans="1:7" ht="15" customHeight="1">
      <c r="A1713" s="12"/>
      <c r="B1713" s="12"/>
      <c r="C1713" s="12"/>
      <c r="D1713" s="12"/>
      <c r="E1713" s="13"/>
      <c r="F1713" s="8"/>
      <c r="G1713" s="8"/>
    </row>
    <row r="1714" spans="1:7" ht="15" customHeight="1">
      <c r="A1714" s="12"/>
      <c r="B1714" s="12"/>
      <c r="C1714" s="12"/>
      <c r="D1714" s="12"/>
      <c r="E1714" s="13"/>
      <c r="F1714" s="8"/>
      <c r="G1714" s="8"/>
    </row>
    <row r="1715" spans="1:7" ht="15" customHeight="1">
      <c r="A1715" s="12"/>
      <c r="B1715" s="12"/>
      <c r="C1715" s="12"/>
      <c r="D1715" s="12"/>
      <c r="E1715" s="13"/>
      <c r="F1715" s="8"/>
      <c r="G1715" s="8"/>
    </row>
    <row r="1716" spans="1:7" ht="15" customHeight="1">
      <c r="A1716" s="12"/>
      <c r="B1716" s="12"/>
      <c r="C1716" s="12"/>
      <c r="D1716" s="12"/>
      <c r="E1716" s="13"/>
      <c r="F1716" s="8"/>
      <c r="G1716" s="8"/>
    </row>
    <row r="1717" spans="1:7" ht="15" customHeight="1">
      <c r="A1717" s="12"/>
      <c r="B1717" s="12"/>
      <c r="C1717" s="12"/>
      <c r="D1717" s="12"/>
      <c r="E1717" s="13"/>
      <c r="F1717" s="8"/>
      <c r="G1717" s="8"/>
    </row>
    <row r="1718" spans="1:7" ht="15" customHeight="1">
      <c r="A1718" s="12"/>
      <c r="B1718" s="12"/>
      <c r="C1718" s="12"/>
      <c r="D1718" s="12"/>
      <c r="E1718" s="13"/>
      <c r="F1718" s="8"/>
      <c r="G1718" s="8"/>
    </row>
    <row r="1719" spans="1:7" ht="15" customHeight="1">
      <c r="A1719" s="12"/>
      <c r="B1719" s="12"/>
      <c r="C1719" s="12"/>
      <c r="D1719" s="12"/>
      <c r="E1719" s="13"/>
      <c r="F1719" s="8"/>
      <c r="G1719" s="8"/>
    </row>
    <row r="1720" spans="1:7" ht="15" customHeight="1">
      <c r="A1720" s="12"/>
      <c r="B1720" s="12"/>
      <c r="C1720" s="12"/>
      <c r="D1720" s="12"/>
      <c r="E1720" s="13"/>
      <c r="F1720" s="8"/>
      <c r="G1720" s="8"/>
    </row>
    <row r="1721" spans="1:7" ht="15" customHeight="1">
      <c r="A1721" s="12"/>
      <c r="B1721" s="12"/>
      <c r="C1721" s="12"/>
      <c r="D1721" s="12"/>
      <c r="E1721" s="13"/>
      <c r="F1721" s="8"/>
      <c r="G1721" s="8"/>
    </row>
    <row r="1722" spans="1:7" ht="15" customHeight="1">
      <c r="A1722" s="12"/>
      <c r="B1722" s="12"/>
      <c r="C1722" s="12"/>
      <c r="D1722" s="12"/>
      <c r="E1722" s="13"/>
      <c r="F1722" s="8"/>
      <c r="G1722" s="8"/>
    </row>
    <row r="1723" spans="1:7" ht="15" customHeight="1">
      <c r="A1723" s="12"/>
      <c r="B1723" s="12"/>
      <c r="C1723" s="12"/>
      <c r="D1723" s="12"/>
      <c r="E1723" s="13"/>
      <c r="F1723" s="8"/>
      <c r="G1723" s="8"/>
    </row>
    <row r="1724" spans="1:7" ht="15" customHeight="1">
      <c r="A1724" s="12"/>
      <c r="B1724" s="12"/>
      <c r="C1724" s="12"/>
      <c r="D1724" s="12"/>
      <c r="E1724" s="13"/>
      <c r="F1724" s="8"/>
      <c r="G1724" s="8"/>
    </row>
    <row r="1725" spans="1:7" ht="15" customHeight="1">
      <c r="A1725" s="12"/>
      <c r="B1725" s="12"/>
      <c r="C1725" s="12"/>
      <c r="D1725" s="12"/>
      <c r="E1725" s="13"/>
      <c r="F1725" s="8"/>
      <c r="G1725" s="8"/>
    </row>
    <row r="1726" spans="1:7" ht="15" customHeight="1">
      <c r="A1726" s="12"/>
      <c r="B1726" s="12"/>
      <c r="C1726" s="12"/>
      <c r="D1726" s="12"/>
      <c r="E1726" s="13"/>
      <c r="F1726" s="8"/>
      <c r="G1726" s="8"/>
    </row>
    <row r="1727" spans="1:7" ht="15" customHeight="1">
      <c r="A1727" s="12"/>
      <c r="B1727" s="12"/>
      <c r="C1727" s="12"/>
      <c r="D1727" s="12"/>
      <c r="E1727" s="13"/>
      <c r="F1727" s="8"/>
      <c r="G1727" s="8"/>
    </row>
    <row r="1728" spans="1:7" ht="15" customHeight="1">
      <c r="A1728" s="12"/>
      <c r="B1728" s="12"/>
      <c r="C1728" s="12"/>
      <c r="D1728" s="12"/>
      <c r="E1728" s="13"/>
      <c r="F1728" s="8"/>
      <c r="G1728" s="8"/>
    </row>
    <row r="1729" spans="1:7" ht="15" customHeight="1">
      <c r="A1729" s="12"/>
      <c r="B1729" s="12"/>
      <c r="C1729" s="12"/>
      <c r="D1729" s="12"/>
      <c r="E1729" s="13"/>
      <c r="F1729" s="8"/>
      <c r="G1729" s="8"/>
    </row>
    <row r="1730" spans="1:7" ht="15" customHeight="1">
      <c r="A1730" s="12"/>
      <c r="B1730" s="12"/>
      <c r="C1730" s="12"/>
      <c r="D1730" s="12"/>
      <c r="E1730" s="13"/>
      <c r="F1730" s="8"/>
      <c r="G1730" s="8"/>
    </row>
    <row r="1731" spans="1:7" ht="15" customHeight="1">
      <c r="A1731" s="12"/>
      <c r="B1731" s="12"/>
      <c r="C1731" s="12"/>
      <c r="D1731" s="12"/>
      <c r="E1731" s="13"/>
      <c r="F1731" s="8"/>
      <c r="G1731" s="8"/>
    </row>
    <row r="1732" spans="1:7" ht="15" customHeight="1">
      <c r="A1732" s="12"/>
      <c r="B1732" s="12"/>
      <c r="C1732" s="12"/>
      <c r="D1732" s="12"/>
      <c r="E1732" s="13"/>
      <c r="F1732" s="8"/>
      <c r="G1732" s="8"/>
    </row>
    <row r="1733" spans="1:7" ht="15" customHeight="1">
      <c r="A1733" s="12"/>
      <c r="B1733" s="12"/>
      <c r="C1733" s="12"/>
      <c r="D1733" s="12"/>
      <c r="E1733" s="13"/>
      <c r="F1733" s="8"/>
      <c r="G1733" s="8"/>
    </row>
    <row r="1734" spans="1:7" ht="15" customHeight="1">
      <c r="A1734" s="12"/>
      <c r="B1734" s="12"/>
      <c r="C1734" s="12"/>
      <c r="D1734" s="12"/>
      <c r="E1734" s="13"/>
      <c r="F1734" s="8"/>
      <c r="G1734" s="8"/>
    </row>
    <row r="1735" spans="1:7" ht="15" customHeight="1">
      <c r="A1735" s="12"/>
      <c r="B1735" s="12"/>
      <c r="C1735" s="12"/>
      <c r="D1735" s="12"/>
      <c r="E1735" s="13"/>
      <c r="F1735" s="8"/>
      <c r="G1735" s="8"/>
    </row>
    <row r="1736" spans="1:7" ht="15" customHeight="1">
      <c r="A1736" s="12"/>
      <c r="B1736" s="12"/>
      <c r="C1736" s="12"/>
      <c r="D1736" s="12"/>
      <c r="E1736" s="13"/>
      <c r="F1736" s="8"/>
      <c r="G1736" s="8"/>
    </row>
    <row r="1737" spans="1:7" ht="15" customHeight="1">
      <c r="A1737" s="12"/>
      <c r="B1737" s="12"/>
      <c r="C1737" s="12"/>
      <c r="D1737" s="12"/>
      <c r="E1737" s="13"/>
      <c r="F1737" s="8"/>
      <c r="G1737" s="8"/>
    </row>
    <row r="1738" spans="1:7" ht="15" customHeight="1">
      <c r="A1738" s="12"/>
      <c r="B1738" s="12"/>
      <c r="C1738" s="12"/>
      <c r="D1738" s="12"/>
      <c r="E1738" s="13"/>
      <c r="F1738" s="8"/>
      <c r="G1738" s="8"/>
    </row>
    <row r="1739" spans="1:7" ht="15" customHeight="1">
      <c r="A1739" s="12"/>
      <c r="B1739" s="12"/>
      <c r="C1739" s="12"/>
      <c r="D1739" s="12"/>
      <c r="E1739" s="13"/>
      <c r="F1739" s="8"/>
      <c r="G1739" s="8"/>
    </row>
    <row r="1740" spans="1:7" ht="15" customHeight="1">
      <c r="A1740" s="12"/>
      <c r="B1740" s="12"/>
      <c r="C1740" s="12"/>
      <c r="D1740" s="12"/>
      <c r="E1740" s="13"/>
      <c r="F1740" s="8"/>
      <c r="G1740" s="8"/>
    </row>
    <row r="1741" spans="1:7" ht="15" customHeight="1">
      <c r="A1741" s="12"/>
      <c r="B1741" s="12"/>
      <c r="C1741" s="12"/>
      <c r="D1741" s="12"/>
      <c r="E1741" s="13"/>
      <c r="F1741" s="8"/>
      <c r="G1741" s="8"/>
    </row>
    <row r="1742" spans="1:7" ht="15" customHeight="1">
      <c r="A1742" s="12"/>
      <c r="B1742" s="12"/>
      <c r="C1742" s="12"/>
      <c r="D1742" s="12"/>
      <c r="E1742" s="13"/>
      <c r="F1742" s="8"/>
      <c r="G1742" s="8"/>
    </row>
    <row r="1743" spans="1:7" ht="15" customHeight="1">
      <c r="A1743" s="12"/>
      <c r="B1743" s="12"/>
      <c r="C1743" s="12"/>
      <c r="D1743" s="12"/>
      <c r="E1743" s="13"/>
      <c r="F1743" s="8"/>
      <c r="G1743" s="8"/>
    </row>
    <row r="1744" spans="1:7" ht="15" customHeight="1">
      <c r="A1744" s="12"/>
      <c r="B1744" s="12"/>
      <c r="C1744" s="12"/>
      <c r="D1744" s="12"/>
      <c r="E1744" s="13"/>
      <c r="F1744" s="8"/>
      <c r="G1744" s="8"/>
    </row>
    <row r="1745" spans="1:7" ht="15" customHeight="1">
      <c r="A1745" s="12"/>
      <c r="B1745" s="12"/>
      <c r="C1745" s="12"/>
      <c r="D1745" s="12"/>
      <c r="E1745" s="13"/>
      <c r="F1745" s="8"/>
      <c r="G1745" s="8"/>
    </row>
    <row r="1746" spans="1:7" ht="15" customHeight="1">
      <c r="A1746" s="12"/>
      <c r="B1746" s="12"/>
      <c r="C1746" s="12"/>
      <c r="D1746" s="12"/>
      <c r="E1746" s="13"/>
      <c r="F1746" s="8"/>
      <c r="G1746" s="8"/>
    </row>
    <row r="1747" spans="1:7" ht="15" customHeight="1">
      <c r="A1747" s="12"/>
      <c r="B1747" s="12"/>
      <c r="C1747" s="12"/>
      <c r="D1747" s="12"/>
      <c r="E1747" s="13"/>
      <c r="F1747" s="8"/>
      <c r="G1747" s="8"/>
    </row>
    <row r="1748" spans="1:7" ht="15" customHeight="1">
      <c r="A1748" s="12"/>
      <c r="B1748" s="12"/>
      <c r="C1748" s="12"/>
      <c r="D1748" s="12"/>
      <c r="E1748" s="13"/>
      <c r="F1748" s="8"/>
      <c r="G1748" s="8"/>
    </row>
    <row r="1749" spans="1:7" ht="15" customHeight="1">
      <c r="A1749" s="12"/>
      <c r="B1749" s="12"/>
      <c r="C1749" s="12"/>
      <c r="D1749" s="12"/>
      <c r="E1749" s="13"/>
      <c r="F1749" s="8"/>
      <c r="G1749" s="8"/>
    </row>
    <row r="1750" spans="1:7" ht="15" customHeight="1">
      <c r="A1750" s="12"/>
      <c r="B1750" s="12"/>
      <c r="C1750" s="12"/>
      <c r="D1750" s="12"/>
      <c r="E1750" s="13"/>
      <c r="F1750" s="8"/>
      <c r="G1750" s="8"/>
    </row>
    <row r="1751" spans="1:7" ht="15" customHeight="1">
      <c r="A1751" s="12"/>
      <c r="B1751" s="12"/>
      <c r="C1751" s="12"/>
      <c r="D1751" s="12"/>
      <c r="E1751" s="13"/>
      <c r="F1751" s="8"/>
      <c r="G1751" s="8"/>
    </row>
    <row r="1752" spans="1:7" ht="15" customHeight="1">
      <c r="A1752" s="12"/>
      <c r="B1752" s="12"/>
      <c r="C1752" s="12"/>
      <c r="D1752" s="12"/>
      <c r="E1752" s="13"/>
      <c r="F1752" s="8"/>
      <c r="G1752" s="8"/>
    </row>
    <row r="1753" spans="1:7" ht="15" customHeight="1">
      <c r="A1753" s="12"/>
      <c r="B1753" s="12"/>
      <c r="C1753" s="12"/>
      <c r="D1753" s="12"/>
      <c r="E1753" s="13"/>
      <c r="F1753" s="8"/>
      <c r="G1753" s="8"/>
    </row>
    <row r="1754" spans="1:7" ht="15" customHeight="1">
      <c r="A1754" s="12"/>
      <c r="B1754" s="12"/>
      <c r="C1754" s="12"/>
      <c r="D1754" s="12"/>
      <c r="E1754" s="13"/>
      <c r="F1754" s="8"/>
      <c r="G1754" s="8"/>
    </row>
    <row r="1755" spans="1:7" ht="15" customHeight="1">
      <c r="A1755" s="12"/>
      <c r="B1755" s="12"/>
      <c r="C1755" s="12"/>
      <c r="D1755" s="12"/>
      <c r="E1755" s="13"/>
      <c r="F1755" s="8"/>
      <c r="G1755" s="8"/>
    </row>
    <row r="1756" spans="1:7" ht="15" customHeight="1">
      <c r="A1756" s="12"/>
      <c r="B1756" s="12"/>
      <c r="C1756" s="12"/>
      <c r="D1756" s="12"/>
      <c r="E1756" s="13"/>
      <c r="F1756" s="8"/>
      <c r="G1756" s="8"/>
    </row>
    <row r="1757" spans="1:7" ht="15" customHeight="1">
      <c r="A1757" s="12"/>
      <c r="B1757" s="12"/>
      <c r="C1757" s="12"/>
      <c r="D1757" s="12"/>
      <c r="E1757" s="13"/>
      <c r="F1757" s="8"/>
      <c r="G1757" s="8"/>
    </row>
    <row r="1758" spans="1:7" ht="15" customHeight="1">
      <c r="A1758" s="12"/>
      <c r="B1758" s="12"/>
      <c r="C1758" s="12"/>
      <c r="D1758" s="12"/>
      <c r="E1758" s="13"/>
      <c r="F1758" s="8"/>
      <c r="G1758" s="8"/>
    </row>
    <row r="1759" spans="1:7" ht="15" customHeight="1">
      <c r="A1759" s="12"/>
      <c r="B1759" s="12"/>
      <c r="C1759" s="12"/>
      <c r="D1759" s="12"/>
      <c r="E1759" s="13"/>
      <c r="F1759" s="8"/>
      <c r="G1759" s="8"/>
    </row>
    <row r="1760" spans="1:7" ht="15" customHeight="1">
      <c r="A1760" s="12"/>
      <c r="B1760" s="12"/>
      <c r="C1760" s="12"/>
      <c r="D1760" s="12"/>
      <c r="E1760" s="13"/>
      <c r="F1760" s="8"/>
      <c r="G1760" s="8"/>
    </row>
    <row r="1761" spans="1:7" ht="15" customHeight="1">
      <c r="A1761" s="12"/>
      <c r="B1761" s="12"/>
      <c r="C1761" s="12"/>
      <c r="D1761" s="12"/>
      <c r="E1761" s="13"/>
      <c r="F1761" s="8"/>
      <c r="G1761" s="8"/>
    </row>
    <row r="1762" spans="1:7" ht="15" customHeight="1">
      <c r="A1762" s="12"/>
      <c r="B1762" s="12"/>
      <c r="C1762" s="12"/>
      <c r="D1762" s="12"/>
      <c r="E1762" s="13"/>
      <c r="F1762" s="8"/>
      <c r="G1762" s="8"/>
    </row>
    <row r="1763" spans="1:7" ht="15" customHeight="1">
      <c r="A1763" s="12"/>
      <c r="B1763" s="12"/>
      <c r="C1763" s="12"/>
      <c r="D1763" s="12"/>
      <c r="E1763" s="13"/>
      <c r="F1763" s="8"/>
      <c r="G1763" s="8"/>
    </row>
    <row r="1764" spans="1:7" ht="15" customHeight="1">
      <c r="A1764" s="12"/>
      <c r="B1764" s="12"/>
      <c r="C1764" s="12"/>
      <c r="D1764" s="12"/>
      <c r="E1764" s="13"/>
      <c r="F1764" s="8"/>
      <c r="G1764" s="8"/>
    </row>
    <row r="1765" spans="1:7" ht="15" customHeight="1">
      <c r="A1765" s="12"/>
      <c r="B1765" s="12"/>
      <c r="C1765" s="12"/>
      <c r="D1765" s="12"/>
      <c r="E1765" s="13"/>
      <c r="F1765" s="8"/>
      <c r="G1765" s="8"/>
    </row>
    <row r="1766" spans="1:7" ht="15" customHeight="1">
      <c r="A1766" s="12"/>
      <c r="B1766" s="12"/>
      <c r="C1766" s="12"/>
      <c r="D1766" s="12"/>
      <c r="E1766" s="13"/>
      <c r="F1766" s="8"/>
      <c r="G1766" s="8"/>
    </row>
    <row r="1767" spans="1:7" ht="15" customHeight="1">
      <c r="A1767" s="12"/>
      <c r="B1767" s="12"/>
      <c r="C1767" s="12"/>
      <c r="D1767" s="12"/>
      <c r="E1767" s="13"/>
      <c r="F1767" s="8"/>
      <c r="G1767" s="8"/>
    </row>
    <row r="1768" spans="1:7" ht="15" customHeight="1">
      <c r="A1768" s="12"/>
      <c r="B1768" s="12"/>
      <c r="C1768" s="12"/>
      <c r="D1768" s="12"/>
      <c r="E1768" s="13"/>
      <c r="F1768" s="8"/>
      <c r="G1768" s="8"/>
    </row>
    <row r="1769" spans="1:7" ht="15" customHeight="1">
      <c r="A1769" s="12"/>
      <c r="B1769" s="12"/>
      <c r="C1769" s="12"/>
      <c r="D1769" s="12"/>
      <c r="E1769" s="13"/>
      <c r="F1769" s="8"/>
      <c r="G1769" s="8"/>
    </row>
    <row r="1770" spans="1:7" ht="15" customHeight="1">
      <c r="A1770" s="12"/>
      <c r="B1770" s="12"/>
      <c r="C1770" s="12"/>
      <c r="D1770" s="12"/>
      <c r="E1770" s="13"/>
      <c r="F1770" s="8"/>
      <c r="G1770" s="8"/>
    </row>
    <row r="1771" spans="1:7" ht="15" customHeight="1">
      <c r="A1771" s="12"/>
      <c r="B1771" s="12"/>
      <c r="C1771" s="12"/>
      <c r="D1771" s="12"/>
      <c r="E1771" s="13"/>
      <c r="F1771" s="8"/>
      <c r="G1771" s="8"/>
    </row>
    <row r="1772" spans="1:7" ht="15" customHeight="1">
      <c r="A1772" s="12"/>
      <c r="B1772" s="12"/>
      <c r="C1772" s="12"/>
      <c r="D1772" s="12"/>
      <c r="E1772" s="13"/>
      <c r="F1772" s="8"/>
      <c r="G1772" s="8"/>
    </row>
    <row r="1773" spans="1:7" ht="15" customHeight="1">
      <c r="A1773" s="12"/>
      <c r="B1773" s="12"/>
      <c r="C1773" s="12"/>
      <c r="D1773" s="12"/>
      <c r="E1773" s="13"/>
      <c r="F1773" s="8"/>
      <c r="G1773" s="8"/>
    </row>
    <row r="1774" spans="1:7" ht="15" customHeight="1">
      <c r="A1774" s="12"/>
      <c r="B1774" s="12"/>
      <c r="C1774" s="12"/>
      <c r="D1774" s="12"/>
      <c r="E1774" s="13"/>
      <c r="F1774" s="8"/>
      <c r="G1774" s="8"/>
    </row>
    <row r="1775" spans="1:7" ht="15" customHeight="1">
      <c r="A1775" s="12"/>
      <c r="B1775" s="12"/>
      <c r="C1775" s="12"/>
      <c r="D1775" s="12"/>
      <c r="E1775" s="13"/>
      <c r="F1775" s="8"/>
      <c r="G1775" s="8"/>
    </row>
    <row r="1776" spans="1:7" ht="15" customHeight="1">
      <c r="A1776" s="12"/>
      <c r="B1776" s="12"/>
      <c r="C1776" s="12"/>
      <c r="D1776" s="12"/>
      <c r="E1776" s="13"/>
      <c r="F1776" s="8"/>
      <c r="G1776" s="8"/>
    </row>
    <row r="1777" spans="1:7" ht="15" customHeight="1">
      <c r="A1777" s="12"/>
      <c r="B1777" s="12"/>
      <c r="C1777" s="12"/>
      <c r="D1777" s="12"/>
      <c r="E1777" s="13"/>
      <c r="F1777" s="8"/>
      <c r="G1777" s="8"/>
    </row>
    <row r="1778" spans="1:7" ht="15" customHeight="1">
      <c r="A1778" s="12"/>
      <c r="B1778" s="12"/>
      <c r="C1778" s="12"/>
      <c r="D1778" s="12"/>
      <c r="E1778" s="13"/>
      <c r="F1778" s="8"/>
      <c r="G1778" s="8"/>
    </row>
    <row r="1779" spans="1:7" ht="15" customHeight="1">
      <c r="A1779" s="12"/>
      <c r="B1779" s="12"/>
      <c r="C1779" s="12"/>
      <c r="D1779" s="12"/>
      <c r="E1779" s="13"/>
      <c r="F1779" s="8"/>
      <c r="G1779" s="8"/>
    </row>
    <row r="1780" spans="1:7" ht="15" customHeight="1">
      <c r="A1780" s="12"/>
      <c r="B1780" s="12"/>
      <c r="C1780" s="12"/>
      <c r="D1780" s="12"/>
      <c r="E1780" s="13"/>
      <c r="F1780" s="8"/>
      <c r="G1780" s="8"/>
    </row>
    <row r="1781" spans="1:7" ht="15" customHeight="1">
      <c r="A1781" s="12"/>
      <c r="B1781" s="12"/>
      <c r="C1781" s="12"/>
      <c r="D1781" s="12"/>
      <c r="E1781" s="13"/>
      <c r="F1781" s="8"/>
      <c r="G1781" s="8"/>
    </row>
    <row r="1782" spans="1:7" ht="15" customHeight="1">
      <c r="A1782" s="12"/>
      <c r="B1782" s="12"/>
      <c r="C1782" s="12"/>
      <c r="D1782" s="12"/>
      <c r="E1782" s="13"/>
      <c r="F1782" s="8"/>
      <c r="G1782" s="8"/>
    </row>
    <row r="1783" spans="1:7" ht="15" customHeight="1">
      <c r="A1783" s="12"/>
      <c r="B1783" s="12"/>
      <c r="C1783" s="12"/>
      <c r="D1783" s="12"/>
      <c r="E1783" s="13"/>
      <c r="F1783" s="8"/>
      <c r="G1783" s="8"/>
    </row>
    <row r="1784" spans="1:7" ht="15" customHeight="1">
      <c r="A1784" s="12"/>
      <c r="B1784" s="12"/>
      <c r="C1784" s="12"/>
      <c r="D1784" s="12"/>
      <c r="E1784" s="13"/>
      <c r="F1784" s="8"/>
      <c r="G1784" s="8"/>
    </row>
    <row r="1785" spans="1:7" ht="15" customHeight="1">
      <c r="A1785" s="12"/>
      <c r="B1785" s="12"/>
      <c r="C1785" s="12"/>
      <c r="D1785" s="12"/>
      <c r="E1785" s="13"/>
      <c r="F1785" s="8"/>
      <c r="G1785" s="8"/>
    </row>
    <row r="1786" spans="1:7" ht="15" customHeight="1">
      <c r="A1786" s="12"/>
      <c r="B1786" s="12"/>
      <c r="C1786" s="12"/>
      <c r="D1786" s="12"/>
      <c r="E1786" s="13"/>
      <c r="F1786" s="8"/>
      <c r="G1786" s="8"/>
    </row>
    <row r="1787" spans="1:7" ht="15" customHeight="1">
      <c r="A1787" s="12"/>
      <c r="B1787" s="12"/>
      <c r="C1787" s="12"/>
      <c r="D1787" s="12"/>
      <c r="E1787" s="13"/>
      <c r="F1787" s="8"/>
      <c r="G1787" s="8"/>
    </row>
    <row r="1788" spans="1:7" ht="15" customHeight="1">
      <c r="A1788" s="12"/>
      <c r="B1788" s="12"/>
      <c r="C1788" s="12"/>
      <c r="D1788" s="12"/>
      <c r="E1788" s="13"/>
      <c r="F1788" s="8"/>
      <c r="G1788" s="8"/>
    </row>
    <row r="1789" spans="1:7" ht="15" customHeight="1">
      <c r="A1789" s="12"/>
      <c r="B1789" s="12"/>
      <c r="C1789" s="12"/>
      <c r="D1789" s="12"/>
      <c r="E1789" s="13"/>
      <c r="F1789" s="8"/>
      <c r="G1789" s="8"/>
    </row>
    <row r="1790" spans="1:7" ht="15" customHeight="1">
      <c r="A1790" s="12"/>
      <c r="B1790" s="12"/>
      <c r="C1790" s="12"/>
      <c r="D1790" s="12"/>
      <c r="E1790" s="13"/>
      <c r="F1790" s="8"/>
      <c r="G1790" s="8"/>
    </row>
    <row r="1791" spans="1:7" ht="15" customHeight="1">
      <c r="A1791" s="12"/>
      <c r="B1791" s="12"/>
      <c r="C1791" s="12"/>
      <c r="D1791" s="12"/>
      <c r="E1791" s="13"/>
      <c r="F1791" s="8"/>
      <c r="G1791" s="8"/>
    </row>
    <row r="1792" spans="1:7" ht="15" customHeight="1">
      <c r="A1792" s="12"/>
      <c r="B1792" s="12"/>
      <c r="C1792" s="12"/>
      <c r="D1792" s="12"/>
      <c r="E1792" s="13"/>
      <c r="F1792" s="8"/>
      <c r="G1792" s="8"/>
    </row>
    <row r="1793" spans="1:7" ht="15" customHeight="1">
      <c r="A1793" s="12"/>
      <c r="B1793" s="12"/>
      <c r="C1793" s="12"/>
      <c r="D1793" s="12"/>
      <c r="E1793" s="13"/>
      <c r="F1793" s="8"/>
      <c r="G1793" s="8"/>
    </row>
    <row r="1794" spans="1:7" ht="15" customHeight="1">
      <c r="A1794" s="12"/>
      <c r="B1794" s="12"/>
      <c r="C1794" s="12"/>
      <c r="D1794" s="12"/>
      <c r="E1794" s="13"/>
      <c r="F1794" s="8"/>
      <c r="G1794" s="8"/>
    </row>
    <row r="1795" spans="1:7" ht="15" customHeight="1">
      <c r="A1795" s="12"/>
      <c r="B1795" s="12"/>
      <c r="C1795" s="12"/>
      <c r="D1795" s="12"/>
      <c r="E1795" s="13"/>
      <c r="F1795" s="8"/>
      <c r="G1795" s="8"/>
    </row>
    <row r="1796" spans="1:7" ht="15" customHeight="1">
      <c r="A1796" s="12"/>
      <c r="B1796" s="12"/>
      <c r="C1796" s="12"/>
      <c r="D1796" s="12"/>
      <c r="E1796" s="13"/>
      <c r="F1796" s="8"/>
      <c r="G1796" s="8"/>
    </row>
    <row r="1797" spans="1:7" ht="15" customHeight="1">
      <c r="A1797" s="12"/>
      <c r="B1797" s="12"/>
      <c r="C1797" s="12"/>
      <c r="D1797" s="12"/>
      <c r="E1797" s="13"/>
      <c r="F1797" s="8"/>
      <c r="G1797" s="8"/>
    </row>
    <row r="1798" spans="1:7" ht="15" customHeight="1">
      <c r="A1798" s="12"/>
      <c r="B1798" s="12"/>
      <c r="C1798" s="12"/>
      <c r="D1798" s="12"/>
      <c r="E1798" s="13"/>
      <c r="F1798" s="8"/>
      <c r="G1798" s="8"/>
    </row>
    <row r="1799" spans="1:7" ht="15" customHeight="1">
      <c r="A1799" s="12"/>
      <c r="B1799" s="12"/>
      <c r="C1799" s="12"/>
      <c r="D1799" s="12"/>
      <c r="E1799" s="13"/>
      <c r="F1799" s="8"/>
      <c r="G1799" s="8"/>
    </row>
    <row r="1800" spans="1:7" ht="15" customHeight="1">
      <c r="A1800" s="12"/>
      <c r="B1800" s="12"/>
      <c r="C1800" s="12"/>
      <c r="D1800" s="12"/>
      <c r="E1800" s="13"/>
      <c r="F1800" s="8"/>
      <c r="G1800" s="8"/>
    </row>
    <row r="1801" spans="1:7" ht="15" customHeight="1">
      <c r="A1801" s="12"/>
      <c r="B1801" s="12"/>
      <c r="C1801" s="12"/>
      <c r="D1801" s="12"/>
      <c r="E1801" s="13"/>
      <c r="F1801" s="8"/>
      <c r="G1801" s="8"/>
    </row>
    <row r="1802" spans="1:7" ht="15" customHeight="1">
      <c r="A1802" s="12"/>
      <c r="B1802" s="12"/>
      <c r="C1802" s="12"/>
      <c r="D1802" s="12"/>
      <c r="E1802" s="13"/>
      <c r="F1802" s="8"/>
      <c r="G1802" s="8"/>
    </row>
    <row r="1803" spans="1:7" ht="15" customHeight="1">
      <c r="A1803" s="12"/>
      <c r="B1803" s="12"/>
      <c r="C1803" s="12"/>
      <c r="D1803" s="12"/>
      <c r="E1803" s="13"/>
      <c r="F1803" s="8"/>
      <c r="G1803" s="8"/>
    </row>
    <row r="1804" spans="1:7" ht="15" customHeight="1">
      <c r="A1804" s="12"/>
      <c r="B1804" s="12"/>
      <c r="C1804" s="12"/>
      <c r="D1804" s="12"/>
      <c r="E1804" s="13"/>
      <c r="F1804" s="8"/>
      <c r="G1804" s="8"/>
    </row>
    <row r="1805" spans="1:7" ht="15" customHeight="1">
      <c r="A1805" s="12"/>
      <c r="B1805" s="12"/>
      <c r="C1805" s="12"/>
      <c r="D1805" s="12"/>
      <c r="E1805" s="13"/>
      <c r="F1805" s="8"/>
      <c r="G1805" s="8"/>
    </row>
    <row r="1806" spans="1:7" ht="15" customHeight="1">
      <c r="A1806" s="12"/>
      <c r="B1806" s="12"/>
      <c r="C1806" s="12"/>
      <c r="D1806" s="12"/>
      <c r="E1806" s="13"/>
      <c r="F1806" s="8"/>
      <c r="G1806" s="8"/>
    </row>
    <row r="1807" spans="1:7" ht="15" customHeight="1">
      <c r="A1807" s="12"/>
      <c r="B1807" s="12"/>
      <c r="C1807" s="12"/>
      <c r="D1807" s="12"/>
      <c r="E1807" s="13"/>
      <c r="F1807" s="8"/>
      <c r="G1807" s="8"/>
    </row>
    <row r="1808" spans="1:7" ht="15" customHeight="1">
      <c r="A1808" s="12"/>
      <c r="B1808" s="12"/>
      <c r="C1808" s="12"/>
      <c r="D1808" s="12"/>
      <c r="E1808" s="13"/>
      <c r="F1808" s="8"/>
      <c r="G1808" s="8"/>
    </row>
    <row r="1809" spans="1:7" ht="15" customHeight="1">
      <c r="A1809" s="12"/>
      <c r="B1809" s="12"/>
      <c r="C1809" s="12"/>
      <c r="D1809" s="12"/>
      <c r="E1809" s="13"/>
      <c r="F1809" s="8"/>
      <c r="G1809" s="8"/>
    </row>
    <row r="1810" spans="1:7" ht="15" customHeight="1">
      <c r="A1810" s="12"/>
      <c r="B1810" s="12"/>
      <c r="C1810" s="12"/>
      <c r="D1810" s="12"/>
      <c r="E1810" s="13"/>
      <c r="F1810" s="8"/>
      <c r="G1810" s="8"/>
    </row>
    <row r="1811" spans="1:7" ht="15" customHeight="1">
      <c r="A1811" s="12"/>
      <c r="B1811" s="12"/>
      <c r="C1811" s="12"/>
      <c r="D1811" s="12"/>
      <c r="E1811" s="13"/>
      <c r="F1811" s="8"/>
      <c r="G1811" s="8"/>
    </row>
    <row r="1812" spans="1:7" ht="15" customHeight="1">
      <c r="A1812" s="12"/>
      <c r="B1812" s="12"/>
      <c r="C1812" s="12"/>
      <c r="D1812" s="12"/>
      <c r="E1812" s="13"/>
      <c r="F1812" s="8"/>
      <c r="G1812" s="8"/>
    </row>
    <row r="1813" spans="1:7" ht="15" customHeight="1">
      <c r="A1813" s="12"/>
      <c r="B1813" s="12"/>
      <c r="C1813" s="12"/>
      <c r="D1813" s="12"/>
      <c r="E1813" s="13"/>
      <c r="F1813" s="8"/>
      <c r="G1813" s="8"/>
    </row>
    <row r="1814" spans="1:7" ht="15" customHeight="1">
      <c r="A1814" s="12"/>
      <c r="B1814" s="12"/>
      <c r="C1814" s="12"/>
      <c r="D1814" s="12"/>
      <c r="E1814" s="13"/>
      <c r="F1814" s="8"/>
      <c r="G1814" s="8"/>
    </row>
    <row r="1815" spans="1:7" ht="15" customHeight="1">
      <c r="A1815" s="12"/>
      <c r="B1815" s="12"/>
      <c r="C1815" s="12"/>
      <c r="D1815" s="12"/>
      <c r="E1815" s="13"/>
      <c r="F1815" s="8"/>
      <c r="G1815" s="8"/>
    </row>
    <row r="1816" spans="1:7" ht="15" customHeight="1">
      <c r="A1816" s="12"/>
      <c r="B1816" s="12"/>
      <c r="C1816" s="12"/>
      <c r="D1816" s="12"/>
      <c r="E1816" s="13"/>
      <c r="F1816" s="8"/>
      <c r="G1816" s="8"/>
    </row>
    <row r="1817" spans="1:7" ht="15" customHeight="1">
      <c r="A1817" s="12"/>
      <c r="B1817" s="12"/>
      <c r="C1817" s="12"/>
      <c r="D1817" s="12"/>
      <c r="E1817" s="13"/>
      <c r="F1817" s="8"/>
      <c r="G1817" s="8"/>
    </row>
    <row r="1818" spans="1:7" ht="15" customHeight="1">
      <c r="A1818" s="12"/>
      <c r="B1818" s="12"/>
      <c r="C1818" s="12"/>
      <c r="D1818" s="12"/>
      <c r="E1818" s="13"/>
      <c r="F1818" s="8"/>
      <c r="G1818" s="8"/>
    </row>
    <row r="1819" spans="1:7" ht="15" customHeight="1">
      <c r="A1819" s="12"/>
      <c r="B1819" s="12"/>
      <c r="C1819" s="12"/>
      <c r="D1819" s="12"/>
      <c r="E1819" s="13"/>
      <c r="F1819" s="8"/>
      <c r="G1819" s="8"/>
    </row>
    <row r="1820" spans="1:7" ht="15" customHeight="1">
      <c r="A1820" s="12"/>
      <c r="B1820" s="12"/>
      <c r="C1820" s="12"/>
      <c r="D1820" s="12"/>
      <c r="E1820" s="13"/>
      <c r="F1820" s="8"/>
      <c r="G1820" s="8"/>
    </row>
    <row r="1821" spans="1:7" ht="15" customHeight="1">
      <c r="A1821" s="12"/>
      <c r="B1821" s="12"/>
      <c r="C1821" s="12"/>
      <c r="D1821" s="12"/>
      <c r="E1821" s="13"/>
      <c r="F1821" s="8"/>
      <c r="G1821" s="8"/>
    </row>
    <row r="1822" spans="1:7" ht="15" customHeight="1">
      <c r="A1822" s="12"/>
      <c r="B1822" s="12"/>
      <c r="C1822" s="12"/>
      <c r="D1822" s="12"/>
      <c r="E1822" s="13"/>
      <c r="F1822" s="8"/>
      <c r="G1822" s="8"/>
    </row>
    <row r="1823" spans="1:7" ht="15" customHeight="1">
      <c r="A1823" s="12"/>
      <c r="B1823" s="12"/>
      <c r="C1823" s="12"/>
      <c r="D1823" s="12"/>
      <c r="E1823" s="13"/>
      <c r="F1823" s="8"/>
      <c r="G1823" s="8"/>
    </row>
    <row r="1824" spans="1:7" ht="15" customHeight="1">
      <c r="A1824" s="12"/>
      <c r="B1824" s="12"/>
      <c r="C1824" s="12"/>
      <c r="D1824" s="12"/>
      <c r="E1824" s="13"/>
      <c r="F1824" s="8"/>
      <c r="G1824" s="8"/>
    </row>
    <row r="1825" spans="1:7" ht="15" customHeight="1">
      <c r="A1825" s="12"/>
      <c r="B1825" s="12"/>
      <c r="C1825" s="12"/>
      <c r="D1825" s="12"/>
      <c r="E1825" s="13"/>
      <c r="F1825" s="8"/>
      <c r="G1825" s="8"/>
    </row>
    <row r="1826" spans="1:7" ht="15" customHeight="1">
      <c r="A1826" s="12"/>
      <c r="B1826" s="12"/>
      <c r="C1826" s="12"/>
      <c r="D1826" s="12"/>
      <c r="E1826" s="13"/>
      <c r="F1826" s="8"/>
      <c r="G1826" s="8"/>
    </row>
    <row r="1827" spans="1:7" ht="15" customHeight="1">
      <c r="A1827" s="12"/>
      <c r="B1827" s="12"/>
      <c r="C1827" s="12"/>
      <c r="D1827" s="12"/>
      <c r="E1827" s="13"/>
      <c r="F1827" s="8"/>
      <c r="G1827" s="8"/>
    </row>
    <row r="1828" spans="1:7" ht="15" customHeight="1">
      <c r="A1828" s="12"/>
      <c r="B1828" s="12"/>
      <c r="C1828" s="12"/>
      <c r="D1828" s="12"/>
      <c r="E1828" s="13"/>
      <c r="F1828" s="8"/>
      <c r="G1828" s="8"/>
    </row>
    <row r="1829" spans="1:7" ht="15" customHeight="1">
      <c r="A1829" s="12"/>
      <c r="B1829" s="12"/>
      <c r="C1829" s="12"/>
      <c r="D1829" s="12"/>
      <c r="E1829" s="13"/>
      <c r="F1829" s="8"/>
      <c r="G1829" s="8"/>
    </row>
    <row r="1830" spans="1:7" ht="15" customHeight="1">
      <c r="A1830" s="12"/>
      <c r="B1830" s="12"/>
      <c r="C1830" s="12"/>
      <c r="D1830" s="12"/>
      <c r="E1830" s="13"/>
      <c r="F1830" s="8"/>
      <c r="G1830" s="8"/>
    </row>
    <row r="1831" spans="1:7" ht="15" customHeight="1">
      <c r="A1831" s="12"/>
      <c r="B1831" s="12"/>
      <c r="C1831" s="12"/>
      <c r="D1831" s="12"/>
      <c r="E1831" s="13"/>
      <c r="F1831" s="8"/>
      <c r="G1831" s="8"/>
    </row>
    <row r="1832" spans="1:7" ht="15" customHeight="1">
      <c r="A1832" s="12"/>
      <c r="B1832" s="12"/>
      <c r="C1832" s="12"/>
      <c r="D1832" s="12"/>
      <c r="E1832" s="13"/>
      <c r="F1832" s="8"/>
      <c r="G1832" s="8"/>
    </row>
    <row r="1833" spans="1:7" ht="15" customHeight="1">
      <c r="A1833" s="12"/>
      <c r="B1833" s="12"/>
      <c r="C1833" s="12"/>
      <c r="D1833" s="12"/>
      <c r="E1833" s="13"/>
      <c r="F1833" s="8"/>
      <c r="G1833" s="8"/>
    </row>
    <row r="1834" spans="1:7" ht="15" customHeight="1">
      <c r="A1834" s="12"/>
      <c r="B1834" s="12"/>
      <c r="C1834" s="12"/>
      <c r="D1834" s="12"/>
      <c r="E1834" s="13"/>
      <c r="F1834" s="8"/>
      <c r="G1834" s="8"/>
    </row>
    <row r="1835" spans="1:7" ht="15" customHeight="1">
      <c r="A1835" s="12"/>
      <c r="B1835" s="12"/>
      <c r="C1835" s="12"/>
      <c r="D1835" s="12"/>
      <c r="E1835" s="13"/>
      <c r="F1835" s="8"/>
      <c r="G1835" s="8"/>
    </row>
    <row r="1836" spans="1:7" ht="15" customHeight="1">
      <c r="A1836" s="12"/>
      <c r="B1836" s="12"/>
      <c r="C1836" s="12"/>
      <c r="D1836" s="12"/>
      <c r="E1836" s="13"/>
      <c r="F1836" s="8"/>
      <c r="G1836" s="8"/>
    </row>
    <row r="1837" spans="1:7" ht="15" customHeight="1">
      <c r="A1837" s="12"/>
      <c r="B1837" s="12"/>
      <c r="C1837" s="12"/>
      <c r="D1837" s="12"/>
      <c r="E1837" s="13"/>
      <c r="F1837" s="8"/>
      <c r="G1837" s="8"/>
    </row>
    <row r="1838" spans="1:7" ht="15" customHeight="1">
      <c r="A1838" s="12"/>
      <c r="B1838" s="12"/>
      <c r="C1838" s="12"/>
      <c r="D1838" s="12"/>
      <c r="E1838" s="13"/>
      <c r="F1838" s="8"/>
      <c r="G1838" s="8"/>
    </row>
    <row r="1839" spans="1:7" ht="15" customHeight="1">
      <c r="A1839" s="12"/>
      <c r="B1839" s="12"/>
      <c r="C1839" s="12"/>
      <c r="D1839" s="12"/>
      <c r="E1839" s="13"/>
      <c r="F1839" s="8"/>
      <c r="G1839" s="8"/>
    </row>
    <row r="1840" spans="1:7" ht="15" customHeight="1">
      <c r="A1840" s="12"/>
      <c r="B1840" s="12"/>
      <c r="C1840" s="12"/>
      <c r="D1840" s="12"/>
      <c r="E1840" s="13"/>
      <c r="F1840" s="8"/>
      <c r="G1840" s="8"/>
    </row>
    <row r="1841" spans="1:7" ht="15" customHeight="1">
      <c r="A1841" s="12"/>
      <c r="B1841" s="12"/>
      <c r="C1841" s="12"/>
      <c r="D1841" s="12"/>
      <c r="E1841" s="13"/>
      <c r="F1841" s="8"/>
      <c r="G1841" s="8"/>
    </row>
    <row r="1842" spans="1:7" ht="15" customHeight="1">
      <c r="A1842" s="12"/>
      <c r="B1842" s="12"/>
      <c r="C1842" s="12"/>
      <c r="D1842" s="12"/>
      <c r="E1842" s="13"/>
      <c r="F1842" s="8"/>
      <c r="G1842" s="8"/>
    </row>
    <row r="1843" spans="1:7" ht="15" customHeight="1">
      <c r="A1843" s="12"/>
      <c r="B1843" s="12"/>
      <c r="C1843" s="12"/>
      <c r="D1843" s="12"/>
      <c r="E1843" s="13"/>
      <c r="F1843" s="8"/>
      <c r="G1843" s="8"/>
    </row>
    <row r="1844" spans="1:7" ht="15" customHeight="1">
      <c r="A1844" s="12"/>
      <c r="B1844" s="12"/>
      <c r="C1844" s="12"/>
      <c r="D1844" s="12"/>
      <c r="E1844" s="13"/>
      <c r="F1844" s="8"/>
      <c r="G1844" s="8"/>
    </row>
    <row r="1845" spans="1:7" ht="15" customHeight="1">
      <c r="A1845" s="12"/>
      <c r="B1845" s="12"/>
      <c r="C1845" s="12"/>
      <c r="D1845" s="12"/>
      <c r="E1845" s="13"/>
      <c r="F1845" s="8"/>
      <c r="G1845" s="8"/>
    </row>
    <row r="1846" spans="1:7" ht="15" customHeight="1">
      <c r="A1846" s="12"/>
      <c r="B1846" s="12"/>
      <c r="C1846" s="12"/>
      <c r="D1846" s="12"/>
      <c r="E1846" s="13"/>
      <c r="F1846" s="8"/>
      <c r="G1846" s="8"/>
    </row>
    <row r="1847" spans="1:7" ht="15" customHeight="1">
      <c r="A1847" s="12"/>
      <c r="B1847" s="12"/>
      <c r="C1847" s="12"/>
      <c r="D1847" s="12"/>
      <c r="E1847" s="13"/>
      <c r="F1847" s="8"/>
      <c r="G1847" s="8"/>
    </row>
    <row r="1848" spans="1:7" ht="15" customHeight="1">
      <c r="A1848" s="12"/>
      <c r="B1848" s="12"/>
      <c r="C1848" s="12"/>
      <c r="D1848" s="12"/>
      <c r="E1848" s="13"/>
      <c r="F1848" s="8"/>
      <c r="G1848" s="8"/>
    </row>
    <row r="1849" spans="1:7" ht="15" customHeight="1">
      <c r="A1849" s="12"/>
      <c r="B1849" s="12"/>
      <c r="C1849" s="12"/>
      <c r="D1849" s="12"/>
      <c r="E1849" s="13"/>
      <c r="F1849" s="8"/>
      <c r="G1849" s="8"/>
    </row>
    <row r="1850" spans="1:7" ht="15" customHeight="1">
      <c r="A1850" s="12"/>
      <c r="B1850" s="12"/>
      <c r="C1850" s="12"/>
      <c r="D1850" s="12"/>
      <c r="E1850" s="13"/>
      <c r="F1850" s="8"/>
      <c r="G1850" s="8"/>
    </row>
    <row r="1851" spans="1:7" ht="15" customHeight="1">
      <c r="A1851" s="12"/>
      <c r="B1851" s="12"/>
      <c r="C1851" s="12"/>
      <c r="D1851" s="12"/>
      <c r="E1851" s="13"/>
      <c r="F1851" s="8"/>
      <c r="G1851" s="8"/>
    </row>
    <row r="1852" spans="1:7" ht="15" customHeight="1">
      <c r="A1852" s="12"/>
      <c r="B1852" s="12"/>
      <c r="C1852" s="12"/>
      <c r="D1852" s="12"/>
      <c r="E1852" s="13"/>
      <c r="F1852" s="8"/>
      <c r="G1852" s="8"/>
    </row>
    <row r="1853" spans="1:7" ht="15" customHeight="1">
      <c r="A1853" s="12"/>
      <c r="B1853" s="12"/>
      <c r="C1853" s="12"/>
      <c r="D1853" s="12"/>
      <c r="E1853" s="13"/>
      <c r="F1853" s="8"/>
      <c r="G1853" s="8"/>
    </row>
    <row r="1854" spans="1:7" ht="15" customHeight="1">
      <c r="A1854" s="12"/>
      <c r="B1854" s="12"/>
      <c r="C1854" s="12"/>
      <c r="D1854" s="12"/>
      <c r="E1854" s="13"/>
      <c r="F1854" s="8"/>
      <c r="G1854" s="8"/>
    </row>
    <row r="1855" spans="1:7" ht="15" customHeight="1">
      <c r="A1855" s="12"/>
      <c r="B1855" s="12"/>
      <c r="C1855" s="12"/>
      <c r="D1855" s="12"/>
      <c r="E1855" s="13"/>
      <c r="F1855" s="8"/>
      <c r="G1855" s="8"/>
    </row>
    <row r="1856" spans="1:7" ht="15" customHeight="1">
      <c r="A1856" s="12"/>
      <c r="B1856" s="12"/>
      <c r="C1856" s="12"/>
      <c r="D1856" s="12"/>
      <c r="E1856" s="13"/>
      <c r="F1856" s="8"/>
      <c r="G1856" s="8"/>
    </row>
    <row r="1857" spans="1:7" ht="15" customHeight="1">
      <c r="A1857" s="12"/>
      <c r="B1857" s="12"/>
      <c r="C1857" s="12"/>
      <c r="D1857" s="12"/>
      <c r="E1857" s="13"/>
      <c r="F1857" s="8"/>
      <c r="G1857" s="8"/>
    </row>
    <row r="1858" spans="1:7" ht="15" customHeight="1">
      <c r="A1858" s="12"/>
      <c r="B1858" s="12"/>
      <c r="C1858" s="12"/>
      <c r="D1858" s="12"/>
      <c r="E1858" s="13"/>
      <c r="F1858" s="8"/>
      <c r="G1858" s="8"/>
    </row>
    <row r="1859" spans="1:7" ht="15" customHeight="1">
      <c r="A1859" s="12"/>
      <c r="B1859" s="12"/>
      <c r="C1859" s="12"/>
      <c r="D1859" s="12"/>
      <c r="E1859" s="13"/>
      <c r="F1859" s="8"/>
      <c r="G1859" s="8"/>
    </row>
    <row r="1860" spans="1:7" ht="15" customHeight="1">
      <c r="A1860" s="12"/>
      <c r="B1860" s="12"/>
      <c r="C1860" s="12"/>
      <c r="D1860" s="12"/>
      <c r="E1860" s="13"/>
      <c r="F1860" s="8"/>
      <c r="G1860" s="8"/>
    </row>
    <row r="1861" spans="1:7" ht="15" customHeight="1">
      <c r="A1861" s="12"/>
      <c r="B1861" s="12"/>
      <c r="C1861" s="12"/>
      <c r="D1861" s="12"/>
      <c r="E1861" s="13"/>
      <c r="F1861" s="8"/>
      <c r="G1861" s="8"/>
    </row>
    <row r="1862" spans="1:7" ht="15" customHeight="1">
      <c r="A1862" s="12"/>
      <c r="B1862" s="12"/>
      <c r="C1862" s="12"/>
      <c r="D1862" s="12"/>
      <c r="E1862" s="13"/>
      <c r="F1862" s="8"/>
      <c r="G1862" s="8"/>
    </row>
    <row r="1863" spans="1:7" ht="15" customHeight="1">
      <c r="A1863" s="12"/>
      <c r="B1863" s="12"/>
      <c r="C1863" s="12"/>
      <c r="D1863" s="12"/>
      <c r="E1863" s="13"/>
      <c r="F1863" s="8"/>
      <c r="G1863" s="8"/>
    </row>
    <row r="1864" spans="1:7" ht="15" customHeight="1">
      <c r="A1864" s="12"/>
      <c r="B1864" s="12"/>
      <c r="C1864" s="12"/>
      <c r="D1864" s="12"/>
      <c r="E1864" s="13"/>
      <c r="F1864" s="8"/>
      <c r="G1864" s="8"/>
    </row>
    <row r="1865" spans="1:7" ht="15" customHeight="1">
      <c r="A1865" s="12"/>
      <c r="B1865" s="12"/>
      <c r="C1865" s="12"/>
      <c r="D1865" s="12"/>
      <c r="E1865" s="13"/>
      <c r="F1865" s="8"/>
      <c r="G1865" s="8"/>
    </row>
    <row r="1866" spans="1:7" ht="15" customHeight="1">
      <c r="A1866" s="12"/>
      <c r="B1866" s="12"/>
      <c r="C1866" s="12"/>
      <c r="D1866" s="12"/>
      <c r="E1866" s="13"/>
      <c r="F1866" s="8"/>
      <c r="G1866" s="8"/>
    </row>
    <row r="1867" spans="1:7" ht="15" customHeight="1">
      <c r="A1867" s="12"/>
      <c r="B1867" s="12"/>
      <c r="C1867" s="12"/>
      <c r="D1867" s="12"/>
      <c r="E1867" s="13"/>
      <c r="F1867" s="8"/>
      <c r="G1867" s="8"/>
    </row>
    <row r="1868" spans="1:7" ht="15" customHeight="1">
      <c r="A1868" s="12"/>
      <c r="B1868" s="12"/>
      <c r="C1868" s="12"/>
      <c r="D1868" s="12"/>
      <c r="E1868" s="13"/>
      <c r="F1868" s="8"/>
      <c r="G1868" s="8"/>
    </row>
    <row r="1869" spans="1:7" ht="15" customHeight="1">
      <c r="A1869" s="12"/>
      <c r="B1869" s="12"/>
      <c r="C1869" s="12"/>
      <c r="D1869" s="12"/>
      <c r="E1869" s="13"/>
      <c r="F1869" s="8"/>
      <c r="G1869" s="8"/>
    </row>
    <row r="1870" spans="1:7" ht="15" customHeight="1">
      <c r="A1870" s="12"/>
      <c r="B1870" s="12"/>
      <c r="C1870" s="12"/>
      <c r="D1870" s="12"/>
      <c r="E1870" s="13"/>
      <c r="F1870" s="8"/>
      <c r="G1870" s="8"/>
    </row>
    <row r="1871" spans="1:7" ht="15" customHeight="1">
      <c r="A1871" s="12"/>
      <c r="B1871" s="12"/>
      <c r="C1871" s="12"/>
      <c r="D1871" s="12"/>
      <c r="E1871" s="13"/>
      <c r="F1871" s="8"/>
      <c r="G1871" s="8"/>
    </row>
    <row r="1872" spans="1:7" ht="15" customHeight="1">
      <c r="A1872" s="12"/>
      <c r="B1872" s="12"/>
      <c r="C1872" s="12"/>
      <c r="D1872" s="12"/>
      <c r="E1872" s="13"/>
      <c r="F1872" s="8"/>
      <c r="G1872" s="8"/>
    </row>
    <row r="1873" spans="1:7" ht="15" customHeight="1">
      <c r="A1873" s="12"/>
      <c r="B1873" s="12"/>
      <c r="C1873" s="12"/>
      <c r="D1873" s="12"/>
      <c r="E1873" s="13"/>
      <c r="F1873" s="8"/>
      <c r="G1873" s="8"/>
    </row>
    <row r="1874" spans="1:7" ht="15" customHeight="1">
      <c r="A1874" s="12"/>
      <c r="B1874" s="12"/>
      <c r="C1874" s="12"/>
      <c r="D1874" s="12"/>
      <c r="E1874" s="13"/>
      <c r="F1874" s="8"/>
      <c r="G1874" s="8"/>
    </row>
    <row r="1875" spans="1:7" ht="15" customHeight="1">
      <c r="A1875" s="12"/>
      <c r="B1875" s="12"/>
      <c r="C1875" s="12"/>
      <c r="D1875" s="12"/>
      <c r="E1875" s="13"/>
      <c r="F1875" s="8"/>
      <c r="G1875" s="8"/>
    </row>
    <row r="1876" spans="1:7" ht="15" customHeight="1">
      <c r="A1876" s="12"/>
      <c r="B1876" s="12"/>
      <c r="C1876" s="12"/>
      <c r="D1876" s="12"/>
      <c r="E1876" s="13"/>
      <c r="F1876" s="8"/>
      <c r="G1876" s="8"/>
    </row>
    <row r="1877" spans="1:7" ht="15" customHeight="1">
      <c r="A1877" s="12"/>
      <c r="B1877" s="12"/>
      <c r="C1877" s="12"/>
      <c r="D1877" s="12"/>
      <c r="E1877" s="13"/>
      <c r="F1877" s="8"/>
      <c r="G1877" s="8"/>
    </row>
    <row r="1878" spans="1:7" ht="15" customHeight="1">
      <c r="A1878" s="12"/>
      <c r="B1878" s="12"/>
      <c r="C1878" s="12"/>
      <c r="D1878" s="12"/>
      <c r="E1878" s="13"/>
      <c r="F1878" s="8"/>
      <c r="G1878" s="8"/>
    </row>
    <row r="1879" spans="1:7" ht="15" customHeight="1">
      <c r="A1879" s="12"/>
      <c r="B1879" s="12"/>
      <c r="C1879" s="12"/>
      <c r="D1879" s="12"/>
      <c r="E1879" s="13"/>
      <c r="F1879" s="8"/>
      <c r="G1879" s="8"/>
    </row>
    <row r="1880" spans="1:7" ht="15" customHeight="1">
      <c r="A1880" s="12"/>
      <c r="B1880" s="12"/>
      <c r="C1880" s="12"/>
      <c r="D1880" s="12"/>
      <c r="E1880" s="13"/>
      <c r="F1880" s="8"/>
      <c r="G1880" s="8"/>
    </row>
    <row r="1881" spans="1:7" ht="15" customHeight="1">
      <c r="A1881" s="12"/>
      <c r="B1881" s="12"/>
      <c r="C1881" s="12"/>
      <c r="D1881" s="12"/>
      <c r="E1881" s="13"/>
      <c r="F1881" s="8"/>
      <c r="G1881" s="8"/>
    </row>
    <row r="1882" spans="1:7" ht="15" customHeight="1">
      <c r="A1882" s="12"/>
      <c r="B1882" s="12"/>
      <c r="C1882" s="12"/>
      <c r="D1882" s="12"/>
      <c r="E1882" s="13"/>
      <c r="F1882" s="8"/>
      <c r="G1882" s="8"/>
    </row>
    <row r="1883" spans="1:7" ht="15" customHeight="1">
      <c r="A1883" s="12"/>
      <c r="B1883" s="12"/>
      <c r="C1883" s="12"/>
      <c r="D1883" s="12"/>
      <c r="E1883" s="13"/>
      <c r="F1883" s="8"/>
      <c r="G1883" s="8"/>
    </row>
    <row r="1884" spans="1:7" ht="15" customHeight="1">
      <c r="A1884" s="12"/>
      <c r="B1884" s="12"/>
      <c r="C1884" s="12"/>
      <c r="D1884" s="12"/>
      <c r="E1884" s="13"/>
      <c r="F1884" s="8"/>
      <c r="G1884" s="8"/>
    </row>
    <row r="1885" spans="1:7" ht="15" customHeight="1">
      <c r="A1885" s="12"/>
      <c r="B1885" s="12"/>
      <c r="C1885" s="12"/>
      <c r="D1885" s="12"/>
      <c r="E1885" s="13"/>
      <c r="F1885" s="8"/>
      <c r="G1885" s="8"/>
    </row>
    <row r="1886" spans="1:7" ht="15" customHeight="1">
      <c r="A1886" s="12"/>
      <c r="B1886" s="12"/>
      <c r="C1886" s="12"/>
      <c r="D1886" s="12"/>
      <c r="E1886" s="13"/>
      <c r="F1886" s="8"/>
      <c r="G1886" s="8"/>
    </row>
    <row r="1887" spans="1:7" ht="15" customHeight="1">
      <c r="A1887" s="12"/>
      <c r="B1887" s="12"/>
      <c r="C1887" s="12"/>
      <c r="D1887" s="12"/>
      <c r="E1887" s="13"/>
      <c r="F1887" s="8"/>
      <c r="G1887" s="8"/>
    </row>
    <row r="1888" spans="1:7" ht="15" customHeight="1">
      <c r="A1888" s="12"/>
      <c r="B1888" s="12"/>
      <c r="C1888" s="12"/>
      <c r="D1888" s="12"/>
      <c r="E1888" s="13"/>
      <c r="F1888" s="8"/>
      <c r="G1888" s="8"/>
    </row>
    <row r="1889" spans="1:7" ht="15" customHeight="1">
      <c r="A1889" s="12"/>
      <c r="B1889" s="12"/>
      <c r="C1889" s="12"/>
      <c r="D1889" s="12"/>
      <c r="E1889" s="13"/>
      <c r="F1889" s="8"/>
      <c r="G1889" s="8"/>
    </row>
    <row r="1890" spans="1:7" ht="15" customHeight="1">
      <c r="A1890" s="12"/>
      <c r="B1890" s="12"/>
      <c r="C1890" s="12"/>
      <c r="D1890" s="12"/>
      <c r="E1890" s="13"/>
      <c r="F1890" s="8"/>
      <c r="G1890" s="8"/>
    </row>
    <row r="1891" spans="1:7" ht="15" customHeight="1">
      <c r="A1891" s="12"/>
      <c r="B1891" s="12"/>
      <c r="C1891" s="12"/>
      <c r="D1891" s="12"/>
      <c r="E1891" s="13"/>
      <c r="F1891" s="8"/>
      <c r="G1891" s="8"/>
    </row>
    <row r="1892" spans="1:7" ht="15" customHeight="1">
      <c r="A1892" s="12"/>
      <c r="B1892" s="12"/>
      <c r="C1892" s="12"/>
      <c r="D1892" s="12"/>
      <c r="E1892" s="13"/>
      <c r="F1892" s="8"/>
      <c r="G1892" s="8"/>
    </row>
    <row r="1893" spans="1:7" ht="15" customHeight="1">
      <c r="A1893" s="12"/>
      <c r="B1893" s="12"/>
      <c r="C1893" s="12"/>
      <c r="D1893" s="12"/>
      <c r="E1893" s="13"/>
      <c r="F1893" s="8"/>
      <c r="G1893" s="8"/>
    </row>
    <row r="1894" spans="1:7" ht="15" customHeight="1">
      <c r="A1894" s="12"/>
      <c r="B1894" s="12"/>
      <c r="C1894" s="12"/>
      <c r="D1894" s="12"/>
      <c r="E1894" s="13"/>
      <c r="F1894" s="8"/>
      <c r="G1894" s="8"/>
    </row>
    <row r="1895" spans="1:7" ht="15" customHeight="1">
      <c r="A1895" s="12"/>
      <c r="B1895" s="12"/>
      <c r="C1895" s="12"/>
      <c r="D1895" s="12"/>
      <c r="E1895" s="13"/>
      <c r="F1895" s="8"/>
      <c r="G1895" s="8"/>
    </row>
    <row r="1896" spans="1:7" ht="15" customHeight="1">
      <c r="A1896" s="12"/>
      <c r="B1896" s="12"/>
      <c r="C1896" s="12"/>
      <c r="D1896" s="12"/>
      <c r="E1896" s="13"/>
      <c r="F1896" s="8"/>
      <c r="G1896" s="8"/>
    </row>
    <row r="1897" spans="1:7" ht="15" customHeight="1">
      <c r="A1897" s="12"/>
      <c r="B1897" s="12"/>
      <c r="C1897" s="12"/>
      <c r="D1897" s="12"/>
      <c r="E1897" s="13"/>
      <c r="F1897" s="8"/>
      <c r="G1897" s="8"/>
    </row>
    <row r="1898" spans="1:7" ht="15" customHeight="1">
      <c r="A1898" s="12"/>
      <c r="B1898" s="12"/>
      <c r="C1898" s="12"/>
      <c r="D1898" s="12"/>
      <c r="E1898" s="13"/>
      <c r="F1898" s="8"/>
      <c r="G1898" s="8"/>
    </row>
    <row r="1899" spans="1:7" ht="15" customHeight="1">
      <c r="A1899" s="12"/>
      <c r="B1899" s="12"/>
      <c r="C1899" s="12"/>
      <c r="D1899" s="12"/>
      <c r="E1899" s="13"/>
      <c r="F1899" s="8"/>
      <c r="G1899" s="8"/>
    </row>
    <row r="1900" spans="1:7" ht="15" customHeight="1">
      <c r="A1900" s="12"/>
      <c r="B1900" s="12"/>
      <c r="C1900" s="12"/>
      <c r="D1900" s="12"/>
      <c r="E1900" s="13"/>
      <c r="F1900" s="8"/>
      <c r="G1900" s="8"/>
    </row>
    <row r="1901" spans="1:7" ht="15" customHeight="1">
      <c r="A1901" s="12"/>
      <c r="B1901" s="12"/>
      <c r="C1901" s="12"/>
      <c r="D1901" s="12"/>
      <c r="E1901" s="13"/>
      <c r="F1901" s="8"/>
      <c r="G1901" s="8"/>
    </row>
    <row r="1902" spans="1:7" ht="15" customHeight="1">
      <c r="A1902" s="12"/>
      <c r="B1902" s="12"/>
      <c r="C1902" s="12"/>
      <c r="D1902" s="12"/>
      <c r="E1902" s="13"/>
      <c r="F1902" s="8"/>
      <c r="G1902" s="8"/>
    </row>
    <row r="1903" spans="1:7" ht="15" customHeight="1">
      <c r="A1903" s="12"/>
      <c r="B1903" s="12"/>
      <c r="C1903" s="12"/>
      <c r="D1903" s="12"/>
      <c r="E1903" s="13"/>
      <c r="F1903" s="8"/>
      <c r="G1903" s="8"/>
    </row>
    <row r="1904" spans="1:7" ht="15" customHeight="1">
      <c r="A1904" s="12"/>
      <c r="B1904" s="12"/>
      <c r="C1904" s="12"/>
      <c r="D1904" s="12"/>
      <c r="E1904" s="13"/>
      <c r="F1904" s="8"/>
      <c r="G1904" s="8"/>
    </row>
    <row r="1905" spans="1:7" ht="15" customHeight="1">
      <c r="A1905" s="12"/>
      <c r="B1905" s="12"/>
      <c r="C1905" s="12"/>
      <c r="D1905" s="12"/>
      <c r="E1905" s="13"/>
      <c r="F1905" s="8"/>
      <c r="G1905" s="8"/>
    </row>
    <row r="1906" spans="1:7" ht="15" customHeight="1">
      <c r="A1906" s="12"/>
      <c r="B1906" s="12"/>
      <c r="C1906" s="12"/>
      <c r="D1906" s="12"/>
      <c r="E1906" s="13"/>
      <c r="F1906" s="8"/>
      <c r="G1906" s="8"/>
    </row>
    <row r="1907" spans="1:7" ht="15" customHeight="1">
      <c r="A1907" s="12"/>
      <c r="B1907" s="12"/>
      <c r="C1907" s="12"/>
      <c r="D1907" s="12"/>
      <c r="E1907" s="13"/>
      <c r="F1907" s="8"/>
      <c r="G1907" s="8"/>
    </row>
    <row r="1908" spans="1:7" ht="15" customHeight="1">
      <c r="A1908" s="12"/>
      <c r="B1908" s="12"/>
      <c r="C1908" s="12"/>
      <c r="D1908" s="12"/>
      <c r="E1908" s="13"/>
      <c r="F1908" s="8"/>
      <c r="G1908" s="8"/>
    </row>
    <row r="1909" spans="1:7" ht="15" customHeight="1">
      <c r="A1909" s="12"/>
      <c r="B1909" s="12"/>
      <c r="C1909" s="12"/>
      <c r="D1909" s="12"/>
      <c r="E1909" s="13"/>
      <c r="F1909" s="8"/>
      <c r="G1909" s="8"/>
    </row>
    <row r="1910" spans="1:7" ht="15" customHeight="1">
      <c r="A1910" s="12"/>
      <c r="B1910" s="12"/>
      <c r="C1910" s="12"/>
      <c r="D1910" s="12"/>
      <c r="E1910" s="13"/>
      <c r="F1910" s="8"/>
      <c r="G1910" s="8"/>
    </row>
    <row r="1911" spans="1:7" ht="15" customHeight="1">
      <c r="A1911" s="12"/>
      <c r="B1911" s="12"/>
      <c r="C1911" s="12"/>
      <c r="D1911" s="12"/>
      <c r="E1911" s="13"/>
      <c r="F1911" s="8"/>
      <c r="G1911" s="8"/>
    </row>
    <row r="1912" spans="1:7" ht="15" customHeight="1">
      <c r="A1912" s="12"/>
      <c r="B1912" s="12"/>
      <c r="C1912" s="12"/>
      <c r="D1912" s="12"/>
      <c r="E1912" s="13"/>
      <c r="F1912" s="8"/>
      <c r="G1912" s="8"/>
    </row>
    <row r="1913" spans="1:7" ht="15" customHeight="1">
      <c r="A1913" s="12"/>
      <c r="B1913" s="12"/>
      <c r="C1913" s="12"/>
      <c r="D1913" s="12"/>
      <c r="E1913" s="13"/>
      <c r="F1913" s="8"/>
      <c r="G1913" s="8"/>
    </row>
    <row r="1914" spans="1:7" ht="15" customHeight="1">
      <c r="A1914" s="12"/>
      <c r="B1914" s="12"/>
      <c r="C1914" s="12"/>
      <c r="D1914" s="12"/>
      <c r="E1914" s="13"/>
      <c r="F1914" s="8"/>
      <c r="G1914" s="8"/>
    </row>
    <row r="1915" spans="1:7" ht="15" customHeight="1">
      <c r="A1915" s="12"/>
      <c r="B1915" s="12"/>
      <c r="C1915" s="12"/>
      <c r="D1915" s="12"/>
      <c r="E1915" s="13"/>
      <c r="F1915" s="8"/>
      <c r="G1915" s="8"/>
    </row>
    <row r="1916" spans="1:7" ht="15" customHeight="1">
      <c r="A1916" s="12"/>
      <c r="B1916" s="12"/>
      <c r="C1916" s="12"/>
      <c r="D1916" s="12"/>
      <c r="E1916" s="13"/>
      <c r="F1916" s="8"/>
      <c r="G1916" s="8"/>
    </row>
    <row r="1917" spans="1:7" ht="15" customHeight="1">
      <c r="A1917" s="12"/>
      <c r="B1917" s="12"/>
      <c r="C1917" s="12"/>
      <c r="D1917" s="12"/>
      <c r="E1917" s="13"/>
      <c r="F1917" s="8"/>
      <c r="G1917" s="8"/>
    </row>
    <row r="1918" spans="1:7" ht="15" customHeight="1">
      <c r="A1918" s="12"/>
      <c r="B1918" s="12"/>
      <c r="C1918" s="12"/>
      <c r="D1918" s="12"/>
      <c r="E1918" s="13"/>
      <c r="F1918" s="8"/>
      <c r="G1918" s="8"/>
    </row>
    <row r="1919" spans="1:7" ht="15" customHeight="1">
      <c r="A1919" s="12"/>
      <c r="B1919" s="12"/>
      <c r="C1919" s="12"/>
      <c r="D1919" s="12"/>
      <c r="E1919" s="13"/>
      <c r="F1919" s="8"/>
      <c r="G1919" s="8"/>
    </row>
    <row r="1920" spans="1:7" ht="15" customHeight="1">
      <c r="A1920" s="12"/>
      <c r="B1920" s="12"/>
      <c r="C1920" s="12"/>
      <c r="D1920" s="12"/>
      <c r="E1920" s="13"/>
      <c r="F1920" s="8"/>
      <c r="G1920" s="8"/>
    </row>
    <row r="1921" spans="1:7" ht="15" customHeight="1">
      <c r="A1921" s="12"/>
      <c r="B1921" s="12"/>
      <c r="C1921" s="12"/>
      <c r="D1921" s="12"/>
      <c r="E1921" s="13"/>
      <c r="F1921" s="8"/>
      <c r="G1921" s="8"/>
    </row>
    <row r="1922" spans="1:7" ht="15" customHeight="1">
      <c r="A1922" s="12"/>
      <c r="B1922" s="12"/>
      <c r="C1922" s="12"/>
      <c r="D1922" s="12"/>
      <c r="E1922" s="13"/>
      <c r="F1922" s="8"/>
      <c r="G1922" s="8"/>
    </row>
    <row r="1923" spans="1:7" ht="15" customHeight="1">
      <c r="A1923" s="12"/>
      <c r="B1923" s="12"/>
      <c r="C1923" s="12"/>
      <c r="D1923" s="12"/>
      <c r="E1923" s="13"/>
      <c r="F1923" s="8"/>
      <c r="G1923" s="8"/>
    </row>
    <row r="1924" spans="1:7" ht="15" customHeight="1">
      <c r="A1924" s="12"/>
      <c r="B1924" s="12"/>
      <c r="C1924" s="12"/>
      <c r="D1924" s="12"/>
      <c r="E1924" s="13"/>
      <c r="F1924" s="8"/>
      <c r="G1924" s="8"/>
    </row>
    <row r="1925" spans="1:7" ht="15" customHeight="1">
      <c r="A1925" s="12"/>
      <c r="B1925" s="12"/>
      <c r="C1925" s="12"/>
      <c r="D1925" s="12"/>
      <c r="E1925" s="13"/>
      <c r="F1925" s="8"/>
      <c r="G1925" s="8"/>
    </row>
    <row r="1926" spans="1:7" ht="15" customHeight="1">
      <c r="A1926" s="12"/>
      <c r="B1926" s="12"/>
      <c r="C1926" s="12"/>
      <c r="D1926" s="12"/>
      <c r="E1926" s="13"/>
      <c r="F1926" s="8"/>
      <c r="G1926" s="8"/>
    </row>
    <row r="1927" spans="1:7" ht="15" customHeight="1">
      <c r="A1927" s="12"/>
      <c r="B1927" s="12"/>
      <c r="C1927" s="12"/>
      <c r="D1927" s="12"/>
      <c r="E1927" s="13"/>
      <c r="F1927" s="8"/>
      <c r="G1927" s="8"/>
    </row>
    <row r="1928" spans="1:7" ht="15" customHeight="1">
      <c r="A1928" s="12"/>
      <c r="B1928" s="12"/>
      <c r="C1928" s="12"/>
      <c r="D1928" s="12"/>
      <c r="E1928" s="13"/>
      <c r="F1928" s="8"/>
      <c r="G1928" s="8"/>
    </row>
    <row r="1929" spans="1:7" ht="15" customHeight="1">
      <c r="A1929" s="12"/>
      <c r="B1929" s="12"/>
      <c r="C1929" s="12"/>
      <c r="D1929" s="12"/>
      <c r="E1929" s="13"/>
      <c r="F1929" s="8"/>
      <c r="G1929" s="8"/>
    </row>
    <row r="1930" spans="1:7" ht="15" customHeight="1">
      <c r="A1930" s="12"/>
      <c r="B1930" s="12"/>
      <c r="C1930" s="12"/>
      <c r="D1930" s="12"/>
      <c r="E1930" s="13"/>
      <c r="F1930" s="8"/>
      <c r="G1930" s="8"/>
    </row>
    <row r="1931" spans="1:7" ht="15" customHeight="1">
      <c r="A1931" s="12"/>
      <c r="B1931" s="12"/>
      <c r="C1931" s="12"/>
      <c r="D1931" s="12"/>
      <c r="E1931" s="13"/>
      <c r="F1931" s="8"/>
      <c r="G1931" s="8"/>
    </row>
    <row r="1932" spans="1:7" ht="15" customHeight="1">
      <c r="A1932" s="12"/>
      <c r="B1932" s="12"/>
      <c r="C1932" s="12"/>
      <c r="D1932" s="12"/>
      <c r="E1932" s="13"/>
      <c r="F1932" s="8"/>
      <c r="G1932" s="8"/>
    </row>
    <row r="1933" spans="1:7" ht="15" customHeight="1">
      <c r="A1933" s="12"/>
      <c r="B1933" s="12"/>
      <c r="C1933" s="12"/>
      <c r="D1933" s="12"/>
      <c r="E1933" s="13"/>
      <c r="F1933" s="8"/>
      <c r="G1933" s="8"/>
    </row>
    <row r="1934" spans="1:7" ht="15" customHeight="1">
      <c r="A1934" s="12"/>
      <c r="B1934" s="12"/>
      <c r="C1934" s="12"/>
      <c r="D1934" s="12"/>
      <c r="E1934" s="13"/>
      <c r="F1934" s="8"/>
      <c r="G1934" s="8"/>
    </row>
    <row r="1935" spans="1:7" ht="15" customHeight="1">
      <c r="A1935" s="12"/>
      <c r="B1935" s="12"/>
      <c r="C1935" s="12"/>
      <c r="D1935" s="12"/>
      <c r="E1935" s="13"/>
      <c r="F1935" s="8"/>
      <c r="G1935" s="8"/>
    </row>
    <row r="1936" spans="1:7" ht="15" customHeight="1">
      <c r="A1936" s="12"/>
      <c r="B1936" s="12"/>
      <c r="C1936" s="12"/>
      <c r="D1936" s="12"/>
      <c r="E1936" s="13"/>
      <c r="F1936" s="8"/>
      <c r="G1936" s="8"/>
    </row>
    <row r="1937" spans="1:7" ht="15" customHeight="1">
      <c r="A1937" s="12"/>
      <c r="B1937" s="12"/>
      <c r="C1937" s="12"/>
      <c r="D1937" s="12"/>
      <c r="E1937" s="13"/>
      <c r="F1937" s="8"/>
      <c r="G1937" s="8"/>
    </row>
    <row r="1938" spans="1:7" ht="15" customHeight="1">
      <c r="A1938" s="12"/>
      <c r="B1938" s="12"/>
      <c r="C1938" s="12"/>
      <c r="D1938" s="12"/>
      <c r="E1938" s="13"/>
      <c r="F1938" s="8"/>
      <c r="G1938" s="8"/>
    </row>
    <row r="1939" spans="1:7" ht="15" customHeight="1">
      <c r="A1939" s="12"/>
      <c r="B1939" s="12"/>
      <c r="C1939" s="12"/>
      <c r="D1939" s="12"/>
      <c r="E1939" s="13"/>
      <c r="F1939" s="8"/>
      <c r="G1939" s="8"/>
    </row>
    <row r="1940" spans="1:7" ht="15" customHeight="1">
      <c r="A1940" s="12"/>
      <c r="B1940" s="12"/>
      <c r="C1940" s="12"/>
      <c r="D1940" s="12"/>
      <c r="E1940" s="13"/>
      <c r="F1940" s="8"/>
      <c r="G1940" s="8"/>
    </row>
    <row r="1941" spans="1:7" ht="15" customHeight="1">
      <c r="A1941" s="12"/>
      <c r="B1941" s="12"/>
      <c r="C1941" s="12"/>
      <c r="D1941" s="12"/>
      <c r="E1941" s="13"/>
      <c r="F1941" s="8"/>
      <c r="G1941" s="8"/>
    </row>
    <row r="1942" spans="1:7" ht="15" customHeight="1">
      <c r="A1942" s="12"/>
      <c r="B1942" s="12"/>
      <c r="C1942" s="12"/>
      <c r="D1942" s="12"/>
      <c r="E1942" s="13"/>
      <c r="F1942" s="8"/>
      <c r="G1942" s="8"/>
    </row>
    <row r="1943" spans="1:7" ht="15" customHeight="1">
      <c r="A1943" s="12"/>
      <c r="B1943" s="12"/>
      <c r="C1943" s="12"/>
      <c r="D1943" s="12"/>
      <c r="E1943" s="13"/>
      <c r="F1943" s="8"/>
      <c r="G1943" s="8"/>
    </row>
    <row r="1944" spans="1:7" ht="15" customHeight="1">
      <c r="A1944" s="12"/>
      <c r="B1944" s="12"/>
      <c r="C1944" s="12"/>
      <c r="D1944" s="12"/>
      <c r="E1944" s="13"/>
      <c r="F1944" s="8"/>
      <c r="G1944" s="8"/>
    </row>
    <row r="1945" spans="1:7" ht="15" customHeight="1">
      <c r="A1945" s="12"/>
      <c r="B1945" s="12"/>
      <c r="C1945" s="12"/>
      <c r="D1945" s="12"/>
      <c r="E1945" s="13"/>
      <c r="F1945" s="8"/>
      <c r="G1945" s="8"/>
    </row>
    <row r="1946" spans="1:7" ht="15" customHeight="1">
      <c r="A1946" s="12"/>
      <c r="B1946" s="12"/>
      <c r="C1946" s="12"/>
      <c r="D1946" s="12"/>
      <c r="E1946" s="13"/>
      <c r="F1946" s="8"/>
      <c r="G1946" s="8"/>
    </row>
    <row r="1947" spans="1:7" ht="15" customHeight="1">
      <c r="A1947" s="12"/>
      <c r="B1947" s="12"/>
      <c r="C1947" s="12"/>
      <c r="D1947" s="12"/>
      <c r="E1947" s="13"/>
      <c r="F1947" s="8"/>
      <c r="G1947" s="8"/>
    </row>
    <row r="1948" spans="1:7" ht="15" customHeight="1">
      <c r="A1948" s="12"/>
      <c r="B1948" s="12"/>
      <c r="C1948" s="12"/>
      <c r="D1948" s="12"/>
      <c r="E1948" s="13"/>
      <c r="F1948" s="8"/>
      <c r="G1948" s="8"/>
    </row>
    <row r="1949" spans="1:7" ht="15" customHeight="1">
      <c r="A1949" s="12"/>
      <c r="B1949" s="12"/>
      <c r="C1949" s="12"/>
      <c r="D1949" s="12"/>
      <c r="E1949" s="13"/>
      <c r="F1949" s="8"/>
      <c r="G1949" s="8"/>
    </row>
    <row r="1950" spans="1:7" ht="15" customHeight="1">
      <c r="A1950" s="12"/>
      <c r="B1950" s="12"/>
      <c r="C1950" s="12"/>
      <c r="D1950" s="12"/>
      <c r="E1950" s="13"/>
      <c r="F1950" s="8"/>
      <c r="G1950" s="8"/>
    </row>
    <row r="1951" spans="1:7" ht="15" customHeight="1">
      <c r="A1951" s="12"/>
      <c r="B1951" s="12"/>
      <c r="C1951" s="12"/>
      <c r="D1951" s="12"/>
      <c r="E1951" s="13"/>
      <c r="F1951" s="8"/>
      <c r="G1951" s="8"/>
    </row>
    <row r="1952" spans="1:7" ht="15" customHeight="1">
      <c r="A1952" s="12"/>
      <c r="B1952" s="12"/>
      <c r="C1952" s="12"/>
      <c r="D1952" s="12"/>
      <c r="E1952" s="13"/>
      <c r="F1952" s="8"/>
      <c r="G1952" s="8"/>
    </row>
    <row r="1953" spans="1:7" ht="15" customHeight="1">
      <c r="A1953" s="12"/>
      <c r="B1953" s="12"/>
      <c r="C1953" s="12"/>
      <c r="D1953" s="12"/>
      <c r="E1953" s="13"/>
      <c r="F1953" s="8"/>
      <c r="G1953" s="8"/>
    </row>
    <row r="1954" spans="1:7" ht="15" customHeight="1">
      <c r="A1954" s="12"/>
      <c r="B1954" s="12"/>
      <c r="C1954" s="12"/>
      <c r="D1954" s="12"/>
      <c r="E1954" s="13"/>
      <c r="F1954" s="8"/>
      <c r="G1954" s="8"/>
    </row>
    <row r="1955" spans="1:7" ht="15" customHeight="1">
      <c r="A1955" s="12"/>
      <c r="B1955" s="12"/>
      <c r="C1955" s="12"/>
      <c r="D1955" s="12"/>
      <c r="E1955" s="13"/>
      <c r="F1955" s="8"/>
      <c r="G1955" s="8"/>
    </row>
    <row r="1956" spans="1:7" ht="15" customHeight="1">
      <c r="A1956" s="12"/>
      <c r="B1956" s="12"/>
      <c r="C1956" s="12"/>
      <c r="D1956" s="12"/>
      <c r="E1956" s="13"/>
      <c r="F1956" s="8"/>
      <c r="G1956" s="8"/>
    </row>
    <row r="1957" spans="1:7" ht="15" customHeight="1">
      <c r="A1957" s="12"/>
      <c r="B1957" s="12"/>
      <c r="C1957" s="12"/>
      <c r="D1957" s="12"/>
      <c r="E1957" s="13"/>
      <c r="F1957" s="8"/>
      <c r="G1957" s="8"/>
    </row>
    <row r="1958" spans="1:7" ht="15" customHeight="1">
      <c r="A1958" s="12"/>
      <c r="B1958" s="12"/>
      <c r="C1958" s="12"/>
      <c r="D1958" s="12"/>
      <c r="E1958" s="13"/>
      <c r="F1958" s="8"/>
      <c r="G1958" s="8"/>
    </row>
    <row r="1959" spans="1:7" ht="15" customHeight="1">
      <c r="A1959" s="12"/>
      <c r="B1959" s="12"/>
      <c r="C1959" s="12"/>
      <c r="D1959" s="12"/>
      <c r="E1959" s="13"/>
      <c r="F1959" s="8"/>
      <c r="G1959" s="8"/>
    </row>
    <row r="1960" spans="1:7" ht="15" customHeight="1">
      <c r="A1960" s="12"/>
      <c r="B1960" s="12"/>
      <c r="C1960" s="12"/>
      <c r="D1960" s="12"/>
      <c r="E1960" s="13"/>
      <c r="F1960" s="8"/>
      <c r="G1960" s="8"/>
    </row>
    <row r="1961" spans="1:7" ht="15" customHeight="1">
      <c r="A1961" s="12"/>
      <c r="B1961" s="12"/>
      <c r="C1961" s="12"/>
      <c r="D1961" s="12"/>
      <c r="E1961" s="13"/>
      <c r="F1961" s="8"/>
      <c r="G1961" s="8"/>
    </row>
    <row r="1962" spans="1:7" ht="15" customHeight="1">
      <c r="A1962" s="12"/>
      <c r="B1962" s="12"/>
      <c r="C1962" s="12"/>
      <c r="D1962" s="12"/>
      <c r="E1962" s="13"/>
      <c r="F1962" s="8"/>
      <c r="G1962" s="8"/>
    </row>
    <row r="1963" spans="1:7" ht="15" customHeight="1">
      <c r="A1963" s="12"/>
      <c r="B1963" s="12"/>
      <c r="C1963" s="12"/>
      <c r="D1963" s="12"/>
      <c r="E1963" s="13"/>
      <c r="F1963" s="8"/>
      <c r="G1963" s="8"/>
    </row>
    <row r="1964" spans="1:7" ht="15" customHeight="1">
      <c r="A1964" s="12"/>
      <c r="B1964" s="12"/>
      <c r="C1964" s="12"/>
      <c r="D1964" s="12"/>
      <c r="E1964" s="13"/>
      <c r="F1964" s="8"/>
      <c r="G1964" s="8"/>
    </row>
    <row r="1965" spans="1:7" ht="15" customHeight="1">
      <c r="A1965" s="12"/>
      <c r="B1965" s="12"/>
      <c r="C1965" s="12"/>
      <c r="D1965" s="12"/>
      <c r="E1965" s="13"/>
      <c r="F1965" s="8"/>
      <c r="G1965" s="8"/>
    </row>
    <row r="1966" spans="1:7" ht="15" customHeight="1">
      <c r="A1966" s="12"/>
      <c r="B1966" s="12"/>
      <c r="C1966" s="12"/>
      <c r="D1966" s="12"/>
      <c r="E1966" s="13"/>
      <c r="F1966" s="8"/>
      <c r="G1966" s="8"/>
    </row>
    <row r="1967" spans="1:7" ht="15" customHeight="1">
      <c r="A1967" s="12"/>
      <c r="B1967" s="12"/>
      <c r="C1967" s="12"/>
      <c r="D1967" s="12"/>
      <c r="E1967" s="13"/>
      <c r="F1967" s="8"/>
      <c r="G1967" s="8"/>
    </row>
    <row r="1968" spans="1:7" ht="15" customHeight="1">
      <c r="A1968" s="12"/>
      <c r="B1968" s="12"/>
      <c r="C1968" s="12"/>
      <c r="D1968" s="12"/>
      <c r="E1968" s="13"/>
      <c r="F1968" s="8"/>
      <c r="G1968" s="8"/>
    </row>
    <row r="1969" spans="1:7" ht="15" customHeight="1">
      <c r="A1969" s="12"/>
      <c r="B1969" s="12"/>
      <c r="C1969" s="12"/>
      <c r="D1969" s="12"/>
      <c r="E1969" s="13"/>
      <c r="F1969" s="8"/>
      <c r="G1969" s="8"/>
    </row>
    <row r="1970" spans="1:7" ht="15" customHeight="1">
      <c r="A1970" s="12"/>
      <c r="B1970" s="12"/>
      <c r="C1970" s="12"/>
      <c r="D1970" s="12"/>
      <c r="E1970" s="13"/>
      <c r="F1970" s="8"/>
      <c r="G1970" s="8"/>
    </row>
    <row r="1971" spans="1:7" ht="15" customHeight="1">
      <c r="A1971" s="12"/>
      <c r="B1971" s="12"/>
      <c r="C1971" s="12"/>
      <c r="D1971" s="12"/>
      <c r="E1971" s="13"/>
      <c r="F1971" s="8"/>
      <c r="G1971" s="8"/>
    </row>
    <row r="1972" spans="1:7" ht="15" customHeight="1">
      <c r="A1972" s="12"/>
      <c r="B1972" s="12"/>
      <c r="C1972" s="12"/>
      <c r="D1972" s="12"/>
      <c r="E1972" s="13"/>
      <c r="F1972" s="8"/>
      <c r="G1972" s="8"/>
    </row>
    <row r="1973" spans="1:7" ht="15" customHeight="1">
      <c r="A1973" s="12"/>
      <c r="B1973" s="12"/>
      <c r="C1973" s="12"/>
      <c r="D1973" s="12"/>
      <c r="E1973" s="13"/>
      <c r="F1973" s="8"/>
      <c r="G1973" s="8"/>
    </row>
    <row r="1974" spans="1:7" ht="15" customHeight="1">
      <c r="A1974" s="12"/>
      <c r="B1974" s="12"/>
      <c r="C1974" s="12"/>
      <c r="D1974" s="12"/>
      <c r="E1974" s="13"/>
      <c r="F1974" s="8"/>
      <c r="G1974" s="8"/>
    </row>
    <row r="1975" spans="1:7" ht="15" customHeight="1">
      <c r="A1975" s="12"/>
      <c r="B1975" s="12"/>
      <c r="C1975" s="12"/>
      <c r="D1975" s="12"/>
      <c r="E1975" s="13"/>
      <c r="F1975" s="8"/>
      <c r="G1975" s="8"/>
    </row>
    <row r="1976" spans="1:7" ht="15" customHeight="1">
      <c r="A1976" s="12"/>
      <c r="B1976" s="12"/>
      <c r="C1976" s="12"/>
      <c r="D1976" s="12"/>
      <c r="E1976" s="13"/>
      <c r="F1976" s="8"/>
      <c r="G1976" s="8"/>
    </row>
    <row r="1977" spans="1:7" ht="15" customHeight="1">
      <c r="A1977" s="12"/>
      <c r="B1977" s="12"/>
      <c r="C1977" s="12"/>
      <c r="D1977" s="12"/>
      <c r="E1977" s="13"/>
      <c r="F1977" s="8"/>
      <c r="G1977" s="8"/>
    </row>
    <row r="1978" spans="1:7" ht="15" customHeight="1">
      <c r="A1978" s="12"/>
      <c r="B1978" s="12"/>
      <c r="C1978" s="12"/>
      <c r="D1978" s="12"/>
      <c r="E1978" s="13"/>
      <c r="F1978" s="8"/>
      <c r="G1978" s="8"/>
    </row>
    <row r="1979" spans="1:7" ht="15" customHeight="1">
      <c r="A1979" s="12"/>
      <c r="B1979" s="12"/>
      <c r="C1979" s="12"/>
      <c r="D1979" s="12"/>
      <c r="E1979" s="13"/>
      <c r="F1979" s="8"/>
      <c r="G1979" s="8"/>
    </row>
    <row r="1980" spans="1:7" ht="15" customHeight="1">
      <c r="A1980" s="12"/>
      <c r="B1980" s="12"/>
      <c r="C1980" s="12"/>
      <c r="D1980" s="12"/>
      <c r="E1980" s="13"/>
      <c r="F1980" s="8"/>
      <c r="G1980" s="8"/>
    </row>
    <row r="1981" spans="1:7" ht="15" customHeight="1">
      <c r="A1981" s="12"/>
      <c r="B1981" s="12"/>
      <c r="C1981" s="12"/>
      <c r="D1981" s="12"/>
      <c r="E1981" s="13"/>
      <c r="F1981" s="8"/>
      <c r="G1981" s="8"/>
    </row>
    <row r="1982" spans="1:7" ht="15" customHeight="1">
      <c r="A1982" s="12"/>
      <c r="B1982" s="12"/>
      <c r="C1982" s="12"/>
      <c r="D1982" s="12"/>
      <c r="E1982" s="13"/>
      <c r="F1982" s="8"/>
      <c r="G1982" s="8"/>
    </row>
    <row r="1983" spans="1:7" ht="15" customHeight="1">
      <c r="A1983" s="12"/>
      <c r="B1983" s="12"/>
      <c r="C1983" s="12"/>
      <c r="D1983" s="12"/>
      <c r="E1983" s="13"/>
      <c r="F1983" s="8"/>
      <c r="G1983" s="8"/>
    </row>
    <row r="1984" spans="1:7" ht="15" customHeight="1">
      <c r="A1984" s="12"/>
      <c r="B1984" s="12"/>
      <c r="C1984" s="12"/>
      <c r="D1984" s="12"/>
      <c r="E1984" s="13"/>
      <c r="F1984" s="8"/>
      <c r="G1984" s="8"/>
    </row>
    <row r="1985" spans="1:7" ht="15" customHeight="1">
      <c r="A1985" s="12"/>
      <c r="B1985" s="12"/>
      <c r="C1985" s="12"/>
      <c r="D1985" s="12"/>
      <c r="E1985" s="13"/>
      <c r="F1985" s="8"/>
      <c r="G1985" s="8"/>
    </row>
    <row r="1986" spans="1:7" ht="15" customHeight="1">
      <c r="A1986" s="12"/>
      <c r="B1986" s="12"/>
      <c r="C1986" s="12"/>
      <c r="D1986" s="12"/>
      <c r="E1986" s="13"/>
      <c r="F1986" s="8"/>
      <c r="G1986" s="8"/>
    </row>
    <row r="1987" spans="1:7" ht="15" customHeight="1">
      <c r="A1987" s="12"/>
      <c r="B1987" s="12"/>
      <c r="C1987" s="12"/>
      <c r="D1987" s="12"/>
      <c r="E1987" s="13"/>
      <c r="F1987" s="8"/>
      <c r="G1987" s="8"/>
    </row>
    <row r="1988" spans="1:7" ht="15" customHeight="1">
      <c r="A1988" s="12"/>
      <c r="B1988" s="12"/>
      <c r="C1988" s="12"/>
      <c r="D1988" s="12"/>
      <c r="E1988" s="13"/>
      <c r="F1988" s="8"/>
      <c r="G1988" s="8"/>
    </row>
    <row r="1989" spans="1:7" ht="15" customHeight="1">
      <c r="A1989" s="12"/>
      <c r="B1989" s="12"/>
      <c r="C1989" s="12"/>
      <c r="D1989" s="12"/>
      <c r="E1989" s="13"/>
      <c r="F1989" s="8"/>
      <c r="G1989" s="8"/>
    </row>
    <row r="1990" spans="1:7" ht="15" customHeight="1">
      <c r="A1990" s="12"/>
      <c r="B1990" s="12"/>
      <c r="C1990" s="12"/>
      <c r="D1990" s="12"/>
      <c r="E1990" s="13"/>
      <c r="F1990" s="8"/>
      <c r="G1990" s="8"/>
    </row>
    <row r="1991" spans="1:7" ht="15" customHeight="1">
      <c r="A1991" s="12"/>
      <c r="B1991" s="12"/>
      <c r="C1991" s="12"/>
      <c r="D1991" s="12"/>
      <c r="E1991" s="13"/>
      <c r="F1991" s="8"/>
      <c r="G1991" s="8"/>
    </row>
    <row r="1992" spans="1:7" ht="15" customHeight="1">
      <c r="A1992" s="12"/>
      <c r="B1992" s="12"/>
      <c r="C1992" s="12"/>
      <c r="D1992" s="12"/>
      <c r="E1992" s="13"/>
      <c r="F1992" s="8"/>
      <c r="G1992" s="8"/>
    </row>
    <row r="1993" spans="1:7" ht="15" customHeight="1">
      <c r="A1993" s="12"/>
      <c r="B1993" s="12"/>
      <c r="C1993" s="12"/>
      <c r="D1993" s="12"/>
      <c r="E1993" s="13"/>
      <c r="F1993" s="8"/>
      <c r="G1993" s="8"/>
    </row>
    <row r="1994" spans="1:7" ht="15" customHeight="1">
      <c r="A1994" s="12"/>
      <c r="B1994" s="12"/>
      <c r="C1994" s="12"/>
      <c r="D1994" s="12"/>
      <c r="E1994" s="13"/>
      <c r="F1994" s="8"/>
      <c r="G1994" s="8"/>
    </row>
    <row r="1995" spans="1:7" ht="15" customHeight="1">
      <c r="A1995" s="12"/>
      <c r="B1995" s="12"/>
      <c r="C1995" s="12"/>
      <c r="D1995" s="12"/>
      <c r="E1995" s="13"/>
      <c r="F1995" s="8"/>
      <c r="G1995" s="8"/>
    </row>
    <row r="1996" spans="1:7" ht="15" customHeight="1">
      <c r="A1996" s="12"/>
      <c r="B1996" s="12"/>
      <c r="C1996" s="12"/>
      <c r="D1996" s="12"/>
      <c r="E1996" s="13"/>
      <c r="F1996" s="8"/>
      <c r="G1996" s="8"/>
    </row>
    <row r="1997" spans="1:7" ht="15" customHeight="1">
      <c r="A1997" s="12"/>
      <c r="B1997" s="12"/>
      <c r="C1997" s="12"/>
      <c r="D1997" s="12"/>
      <c r="E1997" s="13"/>
      <c r="F1997" s="8"/>
      <c r="G1997" s="8"/>
    </row>
    <row r="1998" spans="1:7" ht="15" customHeight="1">
      <c r="A1998" s="12"/>
      <c r="B1998" s="12"/>
      <c r="C1998" s="12"/>
      <c r="D1998" s="12"/>
      <c r="E1998" s="13"/>
      <c r="F1998" s="8"/>
      <c r="G1998" s="8"/>
    </row>
    <row r="1999" spans="1:7" ht="15" customHeight="1">
      <c r="A1999" s="12"/>
      <c r="B1999" s="12"/>
      <c r="C1999" s="12"/>
      <c r="D1999" s="12"/>
      <c r="E1999" s="13"/>
      <c r="F1999" s="8"/>
      <c r="G1999" s="8"/>
    </row>
    <row r="2000" spans="1:7" ht="15" customHeight="1">
      <c r="A2000" s="12"/>
      <c r="B2000" s="12"/>
      <c r="C2000" s="12"/>
      <c r="D2000" s="12"/>
      <c r="E2000" s="13"/>
      <c r="F2000" s="8"/>
      <c r="G2000" s="8"/>
    </row>
    <row r="2001" spans="1:7" ht="15" customHeight="1">
      <c r="A2001" s="12"/>
      <c r="B2001" s="12"/>
      <c r="C2001" s="12"/>
      <c r="D2001" s="12"/>
      <c r="E2001" s="13"/>
      <c r="F2001" s="8"/>
      <c r="G2001" s="8"/>
    </row>
    <row r="2002" spans="1:7" ht="15" customHeight="1">
      <c r="A2002" s="12"/>
      <c r="B2002" s="12"/>
      <c r="C2002" s="12"/>
      <c r="D2002" s="12"/>
      <c r="E2002" s="13"/>
      <c r="F2002" s="8"/>
      <c r="G2002" s="8"/>
    </row>
    <row r="2003" spans="1:7" ht="15" customHeight="1">
      <c r="A2003" s="12"/>
      <c r="B2003" s="12"/>
      <c r="C2003" s="12"/>
      <c r="D2003" s="12"/>
      <c r="E2003" s="13"/>
      <c r="F2003" s="8"/>
      <c r="G2003" s="8"/>
    </row>
    <row r="2004" spans="1:7" ht="15" customHeight="1">
      <c r="A2004" s="12"/>
      <c r="B2004" s="12"/>
      <c r="C2004" s="12"/>
      <c r="D2004" s="12"/>
      <c r="E2004" s="13"/>
      <c r="F2004" s="8"/>
      <c r="G2004" s="8"/>
    </row>
    <row r="2005" spans="1:7" ht="15" customHeight="1">
      <c r="A2005" s="12"/>
      <c r="B2005" s="12"/>
      <c r="C2005" s="12"/>
      <c r="D2005" s="12"/>
      <c r="E2005" s="13"/>
      <c r="F2005" s="8"/>
      <c r="G2005" s="8"/>
    </row>
    <row r="2006" spans="1:7" ht="15" customHeight="1">
      <c r="A2006" s="12"/>
      <c r="B2006" s="12"/>
      <c r="C2006" s="12"/>
      <c r="D2006" s="12"/>
      <c r="E2006" s="13"/>
      <c r="F2006" s="8"/>
      <c r="G2006" s="8"/>
    </row>
    <row r="2007" spans="1:7" ht="15" customHeight="1">
      <c r="A2007" s="12"/>
      <c r="B2007" s="12"/>
      <c r="C2007" s="12"/>
      <c r="D2007" s="12"/>
      <c r="E2007" s="13"/>
      <c r="F2007" s="8"/>
      <c r="G2007" s="8"/>
    </row>
    <row r="2008" spans="1:7" ht="15" customHeight="1">
      <c r="A2008" s="12"/>
      <c r="B2008" s="12"/>
      <c r="C2008" s="12"/>
      <c r="D2008" s="12"/>
      <c r="E2008" s="13"/>
      <c r="F2008" s="8"/>
      <c r="G2008" s="8"/>
    </row>
    <row r="2009" spans="1:7" ht="15" customHeight="1">
      <c r="A2009" s="12"/>
      <c r="B2009" s="12"/>
      <c r="C2009" s="12"/>
      <c r="D2009" s="12"/>
      <c r="E2009" s="13"/>
      <c r="F2009" s="8"/>
      <c r="G2009" s="8"/>
    </row>
    <row r="2010" spans="1:7" ht="15" customHeight="1">
      <c r="A2010" s="12"/>
      <c r="B2010" s="12"/>
      <c r="C2010" s="12"/>
      <c r="D2010" s="12"/>
      <c r="E2010" s="13"/>
      <c r="F2010" s="8"/>
      <c r="G2010" s="8"/>
    </row>
    <row r="2011" spans="1:7" ht="15" customHeight="1">
      <c r="A2011" s="12"/>
      <c r="B2011" s="12"/>
      <c r="C2011" s="12"/>
      <c r="D2011" s="12"/>
      <c r="E2011" s="13"/>
      <c r="F2011" s="8"/>
      <c r="G2011" s="8"/>
    </row>
    <row r="2012" spans="1:7" ht="15" customHeight="1">
      <c r="A2012" s="12"/>
      <c r="B2012" s="12"/>
      <c r="C2012" s="12"/>
      <c r="D2012" s="12"/>
      <c r="E2012" s="13"/>
      <c r="F2012" s="8"/>
      <c r="G2012" s="8"/>
    </row>
    <row r="2013" spans="1:7" ht="15" customHeight="1">
      <c r="A2013" s="12"/>
      <c r="B2013" s="12"/>
      <c r="C2013" s="12"/>
      <c r="D2013" s="12"/>
      <c r="E2013" s="13"/>
      <c r="F2013" s="8"/>
      <c r="G2013" s="8"/>
    </row>
    <row r="2014" spans="1:7" ht="15" customHeight="1">
      <c r="A2014" s="12"/>
      <c r="B2014" s="12"/>
      <c r="C2014" s="12"/>
      <c r="D2014" s="12"/>
      <c r="E2014" s="13"/>
      <c r="F2014" s="8"/>
      <c r="G2014" s="8"/>
    </row>
    <row r="2015" spans="1:7" ht="15" customHeight="1">
      <c r="A2015" s="12"/>
      <c r="B2015" s="12"/>
      <c r="C2015" s="12"/>
      <c r="D2015" s="12"/>
      <c r="E2015" s="13"/>
      <c r="F2015" s="8"/>
      <c r="G2015" s="8"/>
    </row>
    <row r="2016" spans="1:7" ht="15" customHeight="1">
      <c r="A2016" s="12"/>
      <c r="B2016" s="12"/>
      <c r="C2016" s="12"/>
      <c r="D2016" s="12"/>
      <c r="E2016" s="13"/>
      <c r="F2016" s="8"/>
      <c r="G2016" s="8"/>
    </row>
    <row r="2017" spans="1:7" ht="15" customHeight="1">
      <c r="A2017" s="12"/>
      <c r="B2017" s="12"/>
      <c r="C2017" s="12"/>
      <c r="D2017" s="12"/>
      <c r="E2017" s="13"/>
      <c r="F2017" s="8"/>
      <c r="G2017" s="8"/>
    </row>
    <row r="2018" spans="1:7" ht="15" customHeight="1">
      <c r="A2018" s="12"/>
      <c r="B2018" s="12"/>
      <c r="C2018" s="12"/>
      <c r="D2018" s="12"/>
      <c r="E2018" s="13"/>
      <c r="F2018" s="8"/>
      <c r="G2018" s="8"/>
    </row>
    <row r="2019" spans="1:7" ht="15" customHeight="1">
      <c r="A2019" s="12"/>
      <c r="B2019" s="12"/>
      <c r="C2019" s="12"/>
      <c r="D2019" s="12"/>
      <c r="E2019" s="13"/>
      <c r="F2019" s="8"/>
      <c r="G2019" s="8"/>
    </row>
    <row r="2020" spans="1:7" ht="15" customHeight="1">
      <c r="A2020" s="12"/>
      <c r="B2020" s="12"/>
      <c r="C2020" s="12"/>
      <c r="D2020" s="12"/>
      <c r="E2020" s="13"/>
      <c r="F2020" s="8"/>
      <c r="G2020" s="8"/>
    </row>
    <row r="2021" spans="1:7" ht="15" customHeight="1">
      <c r="A2021" s="12"/>
      <c r="B2021" s="12"/>
      <c r="C2021" s="12"/>
      <c r="D2021" s="12"/>
      <c r="E2021" s="13"/>
      <c r="F2021" s="8"/>
      <c r="G2021" s="8"/>
    </row>
    <row r="2022" spans="1:7" ht="15" customHeight="1">
      <c r="A2022" s="12"/>
      <c r="B2022" s="12"/>
      <c r="C2022" s="12"/>
      <c r="D2022" s="12"/>
      <c r="E2022" s="13"/>
      <c r="F2022" s="8"/>
      <c r="G2022" s="8"/>
    </row>
    <row r="2023" spans="1:7" ht="15" customHeight="1">
      <c r="A2023" s="12"/>
      <c r="B2023" s="12"/>
      <c r="C2023" s="12"/>
      <c r="D2023" s="12"/>
      <c r="E2023" s="13"/>
      <c r="F2023" s="8"/>
      <c r="G2023" s="8"/>
    </row>
    <row r="2024" spans="1:7" ht="15" customHeight="1">
      <c r="A2024" s="12"/>
      <c r="B2024" s="12"/>
      <c r="C2024" s="12"/>
      <c r="D2024" s="12"/>
      <c r="E2024" s="13"/>
      <c r="F2024" s="8"/>
      <c r="G2024" s="8"/>
    </row>
    <row r="2025" spans="1:7" ht="15" customHeight="1">
      <c r="A2025" s="12"/>
      <c r="B2025" s="12"/>
      <c r="C2025" s="12"/>
      <c r="D2025" s="12"/>
      <c r="E2025" s="13"/>
      <c r="F2025" s="8"/>
      <c r="G2025" s="8"/>
    </row>
    <row r="2026" spans="1:7" ht="15" customHeight="1">
      <c r="A2026" s="12"/>
      <c r="B2026" s="12"/>
      <c r="C2026" s="12"/>
      <c r="D2026" s="12"/>
      <c r="E2026" s="13"/>
      <c r="F2026" s="8"/>
      <c r="G2026" s="8"/>
    </row>
    <row r="2027" spans="1:7" ht="15" customHeight="1">
      <c r="A2027" s="12"/>
      <c r="B2027" s="12"/>
      <c r="C2027" s="12"/>
      <c r="D2027" s="12"/>
      <c r="E2027" s="13"/>
      <c r="F2027" s="8"/>
      <c r="G2027" s="8"/>
    </row>
    <row r="2028" spans="1:7" ht="15" customHeight="1">
      <c r="A2028" s="12"/>
      <c r="B2028" s="12"/>
      <c r="C2028" s="12"/>
      <c r="D2028" s="12"/>
      <c r="E2028" s="13"/>
      <c r="F2028" s="8"/>
      <c r="G2028" s="8"/>
    </row>
    <row r="2029" spans="1:7" ht="15" customHeight="1">
      <c r="A2029" s="12"/>
      <c r="B2029" s="12"/>
      <c r="C2029" s="12"/>
      <c r="D2029" s="12"/>
      <c r="E2029" s="13"/>
      <c r="F2029" s="8"/>
      <c r="G2029" s="8"/>
    </row>
    <row r="2030" spans="1:7" ht="15" customHeight="1">
      <c r="A2030" s="12"/>
      <c r="B2030" s="12"/>
      <c r="C2030" s="12"/>
      <c r="D2030" s="12"/>
      <c r="E2030" s="13"/>
      <c r="F2030" s="8"/>
      <c r="G2030" s="8"/>
    </row>
    <row r="2031" spans="1:7" ht="15" customHeight="1">
      <c r="A2031" s="12"/>
      <c r="B2031" s="12"/>
      <c r="C2031" s="12"/>
      <c r="D2031" s="12"/>
      <c r="E2031" s="13"/>
      <c r="F2031" s="8"/>
      <c r="G2031" s="8"/>
    </row>
    <row r="2032" spans="1:7" ht="15" customHeight="1">
      <c r="A2032" s="12"/>
      <c r="B2032" s="12"/>
      <c r="C2032" s="12"/>
      <c r="D2032" s="12"/>
      <c r="E2032" s="13"/>
      <c r="F2032" s="8"/>
      <c r="G2032" s="8"/>
    </row>
    <row r="2033" spans="1:7" ht="15" customHeight="1">
      <c r="A2033" s="12"/>
      <c r="B2033" s="12"/>
      <c r="C2033" s="12"/>
      <c r="D2033" s="12"/>
      <c r="E2033" s="13"/>
      <c r="F2033" s="8"/>
      <c r="G2033" s="8"/>
    </row>
    <row r="2034" spans="1:7" ht="15" customHeight="1">
      <c r="A2034" s="12"/>
      <c r="B2034" s="12"/>
      <c r="C2034" s="12"/>
      <c r="D2034" s="12"/>
      <c r="E2034" s="13"/>
      <c r="F2034" s="8"/>
      <c r="G2034" s="8"/>
    </row>
    <row r="2035" spans="1:7" ht="15" customHeight="1">
      <c r="A2035" s="12"/>
      <c r="B2035" s="12"/>
      <c r="C2035" s="12"/>
      <c r="D2035" s="12"/>
      <c r="E2035" s="13"/>
      <c r="F2035" s="8"/>
      <c r="G2035" s="8"/>
    </row>
    <row r="2036" spans="1:7" ht="15" customHeight="1">
      <c r="A2036" s="12"/>
      <c r="B2036" s="12"/>
      <c r="C2036" s="12"/>
      <c r="D2036" s="12"/>
      <c r="E2036" s="13"/>
      <c r="F2036" s="8"/>
      <c r="G2036" s="8"/>
    </row>
    <row r="2037" spans="1:7" ht="15" customHeight="1">
      <c r="A2037" s="12"/>
      <c r="B2037" s="12"/>
      <c r="C2037" s="12"/>
      <c r="D2037" s="12"/>
      <c r="E2037" s="13"/>
      <c r="F2037" s="8"/>
      <c r="G2037" s="8"/>
    </row>
    <row r="2038" spans="1:7" ht="15" customHeight="1">
      <c r="A2038" s="12"/>
      <c r="B2038" s="12"/>
      <c r="C2038" s="12"/>
      <c r="D2038" s="12"/>
      <c r="E2038" s="13"/>
      <c r="F2038" s="8"/>
      <c r="G2038" s="8"/>
    </row>
    <row r="2039" spans="1:7" ht="15" customHeight="1">
      <c r="A2039" s="12"/>
      <c r="B2039" s="12"/>
      <c r="C2039" s="12"/>
      <c r="D2039" s="12"/>
      <c r="E2039" s="13"/>
      <c r="F2039" s="8"/>
      <c r="G2039" s="8"/>
    </row>
    <row r="2040" spans="1:7" ht="15" customHeight="1">
      <c r="A2040" s="12"/>
      <c r="B2040" s="12"/>
      <c r="C2040" s="12"/>
      <c r="D2040" s="12"/>
      <c r="E2040" s="13"/>
      <c r="F2040" s="8"/>
      <c r="G2040" s="8"/>
    </row>
    <row r="2041" spans="1:7" ht="15" customHeight="1">
      <c r="A2041" s="12"/>
      <c r="B2041" s="12"/>
      <c r="C2041" s="12"/>
      <c r="D2041" s="12"/>
      <c r="E2041" s="13"/>
      <c r="F2041" s="8"/>
      <c r="G2041" s="8"/>
    </row>
    <row r="2042" spans="1:7" ht="15" customHeight="1">
      <c r="A2042" s="12"/>
      <c r="B2042" s="12"/>
      <c r="C2042" s="12"/>
      <c r="D2042" s="12"/>
      <c r="E2042" s="13"/>
      <c r="F2042" s="8"/>
      <c r="G2042" s="8"/>
    </row>
    <row r="2043" spans="1:7" ht="15" customHeight="1">
      <c r="A2043" s="12"/>
      <c r="B2043" s="12"/>
      <c r="C2043" s="12"/>
      <c r="D2043" s="12"/>
      <c r="E2043" s="13"/>
      <c r="F2043" s="8"/>
      <c r="G2043" s="8"/>
    </row>
    <row r="2044" spans="1:7" ht="15" customHeight="1">
      <c r="A2044" s="12"/>
      <c r="B2044" s="12"/>
      <c r="C2044" s="12"/>
      <c r="D2044" s="12"/>
      <c r="E2044" s="13"/>
      <c r="F2044" s="8"/>
      <c r="G2044" s="8"/>
    </row>
    <row r="2045" spans="1:7" ht="15" customHeight="1">
      <c r="A2045" s="12"/>
      <c r="B2045" s="12"/>
      <c r="C2045" s="12"/>
      <c r="D2045" s="12"/>
      <c r="E2045" s="13"/>
      <c r="F2045" s="8"/>
      <c r="G2045" s="8"/>
    </row>
    <row r="2046" spans="1:7" ht="15" customHeight="1">
      <c r="A2046" s="12"/>
      <c r="B2046" s="12"/>
      <c r="C2046" s="12"/>
      <c r="D2046" s="12"/>
      <c r="E2046" s="13"/>
      <c r="F2046" s="8"/>
      <c r="G2046" s="8"/>
    </row>
    <row r="2047" spans="1:7" ht="15" customHeight="1">
      <c r="A2047" s="12"/>
      <c r="B2047" s="12"/>
      <c r="C2047" s="12"/>
      <c r="D2047" s="12"/>
      <c r="E2047" s="13"/>
      <c r="F2047" s="8"/>
      <c r="G2047" s="8"/>
    </row>
    <row r="2048" spans="1:7" ht="15" customHeight="1">
      <c r="A2048" s="12"/>
      <c r="B2048" s="12"/>
      <c r="C2048" s="12"/>
      <c r="D2048" s="12"/>
      <c r="E2048" s="13"/>
      <c r="F2048" s="8"/>
      <c r="G2048" s="8"/>
    </row>
    <row r="2049" spans="1:7" ht="15" customHeight="1">
      <c r="A2049" s="12"/>
      <c r="B2049" s="12"/>
      <c r="C2049" s="12"/>
      <c r="D2049" s="12"/>
      <c r="E2049" s="13"/>
      <c r="F2049" s="8"/>
      <c r="G2049" s="8"/>
    </row>
    <row r="2050" spans="1:7" ht="15" customHeight="1">
      <c r="A2050" s="12"/>
      <c r="B2050" s="12"/>
      <c r="C2050" s="12"/>
      <c r="D2050" s="12"/>
      <c r="E2050" s="13"/>
      <c r="F2050" s="8"/>
      <c r="G2050" s="8"/>
    </row>
    <row r="2051" spans="1:7" ht="15" customHeight="1">
      <c r="A2051" s="12"/>
      <c r="B2051" s="12"/>
      <c r="C2051" s="12"/>
      <c r="D2051" s="12"/>
      <c r="E2051" s="13"/>
      <c r="F2051" s="8"/>
      <c r="G2051" s="8"/>
    </row>
    <row r="2052" spans="1:7" ht="15" customHeight="1">
      <c r="A2052" s="12"/>
      <c r="B2052" s="12"/>
      <c r="C2052" s="12"/>
      <c r="D2052" s="12"/>
      <c r="E2052" s="13"/>
      <c r="F2052" s="8"/>
      <c r="G2052" s="8"/>
    </row>
    <row r="2053" spans="1:7" ht="15" customHeight="1">
      <c r="A2053" s="12"/>
      <c r="B2053" s="12"/>
      <c r="C2053" s="12"/>
      <c r="D2053" s="12"/>
      <c r="E2053" s="13"/>
      <c r="F2053" s="8"/>
      <c r="G2053" s="8"/>
    </row>
    <row r="2054" spans="1:7" ht="15" customHeight="1">
      <c r="A2054" s="12"/>
      <c r="B2054" s="12"/>
      <c r="C2054" s="12"/>
      <c r="D2054" s="12"/>
      <c r="E2054" s="13"/>
      <c r="F2054" s="8"/>
      <c r="G2054" s="8"/>
    </row>
    <row r="2055" spans="1:7" ht="15" customHeight="1">
      <c r="A2055" s="12"/>
      <c r="B2055" s="12"/>
      <c r="C2055" s="12"/>
      <c r="D2055" s="12"/>
      <c r="E2055" s="13"/>
      <c r="F2055" s="8"/>
      <c r="G2055" s="8"/>
    </row>
    <row r="2056" spans="1:7" ht="15" customHeight="1">
      <c r="A2056" s="12"/>
      <c r="B2056" s="12"/>
      <c r="C2056" s="12"/>
      <c r="D2056" s="12"/>
      <c r="E2056" s="13"/>
      <c r="F2056" s="8"/>
      <c r="G2056" s="8"/>
    </row>
    <row r="2057" spans="1:7" ht="15" customHeight="1">
      <c r="A2057" s="12"/>
      <c r="B2057" s="12"/>
      <c r="C2057" s="12"/>
      <c r="D2057" s="12"/>
      <c r="E2057" s="13"/>
      <c r="F2057" s="8"/>
      <c r="G2057" s="8"/>
    </row>
    <row r="2058" spans="1:7" ht="15" customHeight="1">
      <c r="A2058" s="12"/>
      <c r="B2058" s="12"/>
      <c r="C2058" s="12"/>
      <c r="D2058" s="12"/>
      <c r="E2058" s="13"/>
      <c r="F2058" s="8"/>
      <c r="G2058" s="8"/>
    </row>
    <row r="2059" spans="1:7" ht="15" customHeight="1">
      <c r="A2059" s="12"/>
      <c r="B2059" s="12"/>
      <c r="C2059" s="12"/>
      <c r="D2059" s="12"/>
      <c r="E2059" s="13"/>
      <c r="F2059" s="8"/>
      <c r="G2059" s="8"/>
    </row>
    <row r="2060" spans="1:7" ht="15" customHeight="1">
      <c r="A2060" s="12"/>
      <c r="B2060" s="12"/>
      <c r="C2060" s="12"/>
      <c r="D2060" s="12"/>
      <c r="E2060" s="13"/>
      <c r="F2060" s="8"/>
      <c r="G2060" s="8"/>
    </row>
    <row r="2061" spans="1:7" ht="15" customHeight="1">
      <c r="A2061" s="12"/>
      <c r="B2061" s="12"/>
      <c r="C2061" s="12"/>
      <c r="D2061" s="12"/>
      <c r="E2061" s="13"/>
      <c r="F2061" s="8"/>
      <c r="G2061" s="8"/>
    </row>
    <row r="2062" spans="1:7" ht="15" customHeight="1">
      <c r="A2062" s="12"/>
      <c r="B2062" s="12"/>
      <c r="C2062" s="12"/>
      <c r="D2062" s="12"/>
      <c r="E2062" s="13"/>
      <c r="F2062" s="8"/>
      <c r="G2062" s="8"/>
    </row>
    <row r="2063" spans="1:7" ht="15" customHeight="1">
      <c r="A2063" s="12"/>
      <c r="B2063" s="12"/>
      <c r="C2063" s="12"/>
      <c r="D2063" s="12"/>
      <c r="E2063" s="13"/>
      <c r="F2063" s="8"/>
      <c r="G2063" s="8"/>
    </row>
    <row r="2064" spans="1:7" ht="15" customHeight="1">
      <c r="A2064" s="12"/>
      <c r="B2064" s="12"/>
      <c r="C2064" s="12"/>
      <c r="D2064" s="12"/>
      <c r="E2064" s="13"/>
      <c r="F2064" s="8"/>
      <c r="G2064" s="8"/>
    </row>
    <row r="2065" spans="1:7" ht="15" customHeight="1">
      <c r="A2065" s="12"/>
      <c r="B2065" s="12"/>
      <c r="C2065" s="12"/>
      <c r="D2065" s="12"/>
      <c r="E2065" s="13"/>
      <c r="F2065" s="8"/>
      <c r="G2065" s="8"/>
    </row>
    <row r="2066" spans="1:7" ht="15" customHeight="1">
      <c r="A2066" s="12"/>
      <c r="B2066" s="12"/>
      <c r="C2066" s="12"/>
      <c r="D2066" s="12"/>
      <c r="E2066" s="13"/>
      <c r="F2066" s="8"/>
      <c r="G2066" s="8"/>
    </row>
    <row r="2067" spans="1:7" ht="15" customHeight="1">
      <c r="A2067" s="12"/>
      <c r="B2067" s="12"/>
      <c r="C2067" s="12"/>
      <c r="D2067" s="12"/>
      <c r="E2067" s="13"/>
      <c r="F2067" s="8"/>
      <c r="G2067" s="8"/>
    </row>
    <row r="2068" spans="1:7" ht="15" customHeight="1">
      <c r="A2068" s="12"/>
      <c r="B2068" s="12"/>
      <c r="C2068" s="12"/>
      <c r="D2068" s="12"/>
      <c r="E2068" s="13"/>
      <c r="F2068" s="8"/>
      <c r="G2068" s="8"/>
    </row>
    <row r="2069" spans="1:7" ht="15" customHeight="1">
      <c r="A2069" s="12"/>
      <c r="B2069" s="12"/>
      <c r="C2069" s="12"/>
      <c r="D2069" s="12"/>
      <c r="E2069" s="13"/>
      <c r="F2069" s="8"/>
      <c r="G2069" s="8"/>
    </row>
    <row r="2070" spans="1:7" ht="15" customHeight="1">
      <c r="A2070" s="12"/>
      <c r="B2070" s="12"/>
      <c r="C2070" s="12"/>
      <c r="D2070" s="12"/>
      <c r="E2070" s="13"/>
      <c r="F2070" s="8"/>
      <c r="G2070" s="8"/>
    </row>
    <row r="2071" spans="1:7" ht="15" customHeight="1">
      <c r="A2071" s="12"/>
      <c r="B2071" s="12"/>
      <c r="C2071" s="12"/>
      <c r="D2071" s="12"/>
      <c r="E2071" s="13"/>
      <c r="F2071" s="8"/>
      <c r="G2071" s="8"/>
    </row>
    <row r="2072" spans="1:7" ht="15" customHeight="1">
      <c r="A2072" s="12"/>
      <c r="B2072" s="12"/>
      <c r="C2072" s="12"/>
      <c r="D2072" s="12"/>
      <c r="E2072" s="13"/>
      <c r="F2072" s="8"/>
      <c r="G2072" s="8"/>
    </row>
    <row r="2073" spans="1:7" ht="15" customHeight="1">
      <c r="A2073" s="12"/>
      <c r="B2073" s="12"/>
      <c r="C2073" s="12"/>
      <c r="D2073" s="12"/>
      <c r="E2073" s="13"/>
      <c r="F2073" s="8"/>
      <c r="G2073" s="8"/>
    </row>
    <row r="2074" spans="1:7" ht="15" customHeight="1">
      <c r="A2074" s="12"/>
      <c r="B2074" s="12"/>
      <c r="C2074" s="12"/>
      <c r="D2074" s="12"/>
      <c r="E2074" s="13"/>
      <c r="F2074" s="8"/>
      <c r="G2074" s="8"/>
    </row>
    <row r="2075" spans="1:7" ht="15" customHeight="1">
      <c r="A2075" s="12"/>
      <c r="B2075" s="12"/>
      <c r="C2075" s="12"/>
      <c r="D2075" s="12"/>
      <c r="E2075" s="13"/>
      <c r="F2075" s="8"/>
      <c r="G2075" s="8"/>
    </row>
    <row r="2076" spans="1:7" ht="15" customHeight="1">
      <c r="A2076" s="12"/>
      <c r="B2076" s="12"/>
      <c r="C2076" s="12"/>
      <c r="D2076" s="12"/>
      <c r="E2076" s="13"/>
      <c r="F2076" s="8"/>
      <c r="G2076" s="8"/>
    </row>
    <row r="2077" spans="1:7" ht="15" customHeight="1">
      <c r="A2077" s="12"/>
      <c r="B2077" s="12"/>
      <c r="C2077" s="12"/>
      <c r="D2077" s="12"/>
      <c r="E2077" s="13"/>
      <c r="F2077" s="8"/>
      <c r="G2077" s="8"/>
    </row>
    <row r="2078" spans="1:7" ht="15" customHeight="1">
      <c r="A2078" s="12"/>
      <c r="B2078" s="12"/>
      <c r="C2078" s="12"/>
      <c r="D2078" s="12"/>
      <c r="E2078" s="13"/>
      <c r="F2078" s="8"/>
      <c r="G2078" s="8"/>
    </row>
    <row r="2079" spans="1:7" ht="15" customHeight="1">
      <c r="A2079" s="12"/>
      <c r="B2079" s="12"/>
      <c r="C2079" s="12"/>
      <c r="D2079" s="12"/>
      <c r="E2079" s="13"/>
      <c r="F2079" s="8"/>
      <c r="G2079" s="8"/>
    </row>
    <row r="2080" spans="1:7" ht="15" customHeight="1">
      <c r="A2080" s="12"/>
      <c r="B2080" s="12"/>
      <c r="C2080" s="12"/>
      <c r="D2080" s="12"/>
      <c r="E2080" s="13"/>
      <c r="F2080" s="8"/>
      <c r="G2080" s="8"/>
    </row>
    <row r="2081" spans="1:7" ht="15" customHeight="1">
      <c r="A2081" s="12"/>
      <c r="B2081" s="12"/>
      <c r="C2081" s="12"/>
      <c r="D2081" s="12"/>
      <c r="E2081" s="13"/>
      <c r="F2081" s="8"/>
      <c r="G2081" s="8"/>
    </row>
    <row r="2082" spans="1:7" ht="15" customHeight="1">
      <c r="A2082" s="12"/>
      <c r="B2082" s="12"/>
      <c r="C2082" s="12"/>
      <c r="D2082" s="12"/>
      <c r="E2082" s="13"/>
      <c r="F2082" s="8"/>
      <c r="G2082" s="8"/>
    </row>
    <row r="2083" spans="1:7" ht="15" customHeight="1">
      <c r="A2083" s="12"/>
      <c r="B2083" s="12"/>
      <c r="C2083" s="12"/>
      <c r="D2083" s="12"/>
      <c r="E2083" s="13"/>
      <c r="F2083" s="8"/>
      <c r="G2083" s="8"/>
    </row>
    <row r="2084" spans="1:7" ht="15" customHeight="1">
      <c r="A2084" s="12"/>
      <c r="B2084" s="12"/>
      <c r="C2084" s="12"/>
      <c r="D2084" s="12"/>
      <c r="E2084" s="13"/>
      <c r="F2084" s="8"/>
      <c r="G2084" s="8"/>
    </row>
    <row r="2085" spans="1:7" ht="15" customHeight="1">
      <c r="A2085" s="12"/>
      <c r="B2085" s="12"/>
      <c r="C2085" s="12"/>
      <c r="D2085" s="12"/>
      <c r="E2085" s="13"/>
      <c r="F2085" s="8"/>
      <c r="G2085" s="8"/>
    </row>
    <row r="2086" spans="1:7" ht="15" customHeight="1">
      <c r="A2086" s="12"/>
      <c r="B2086" s="12"/>
      <c r="C2086" s="12"/>
      <c r="D2086" s="12"/>
      <c r="E2086" s="13"/>
      <c r="F2086" s="8"/>
      <c r="G2086" s="8"/>
    </row>
    <row r="2087" spans="1:7" ht="15" customHeight="1">
      <c r="A2087" s="12"/>
      <c r="B2087" s="12"/>
      <c r="C2087" s="12"/>
      <c r="D2087" s="12"/>
      <c r="E2087" s="13"/>
      <c r="F2087" s="8"/>
      <c r="G2087" s="8"/>
    </row>
    <row r="2088" spans="1:7" ht="15" customHeight="1">
      <c r="A2088" s="12"/>
      <c r="B2088" s="12"/>
      <c r="C2088" s="12"/>
      <c r="D2088" s="12"/>
      <c r="E2088" s="13"/>
      <c r="F2088" s="8"/>
      <c r="G2088" s="8"/>
    </row>
    <row r="2089" spans="1:7" ht="15" customHeight="1">
      <c r="A2089" s="12"/>
      <c r="B2089" s="12"/>
      <c r="C2089" s="12"/>
      <c r="D2089" s="12"/>
      <c r="E2089" s="13"/>
      <c r="F2089" s="8"/>
      <c r="G2089" s="8"/>
    </row>
    <row r="2090" spans="1:7" ht="15" customHeight="1">
      <c r="A2090" s="12"/>
      <c r="B2090" s="12"/>
      <c r="C2090" s="12"/>
      <c r="D2090" s="12"/>
      <c r="E2090" s="13"/>
      <c r="F2090" s="8"/>
      <c r="G2090" s="8"/>
    </row>
    <row r="2091" spans="1:7" ht="15" customHeight="1">
      <c r="A2091" s="12"/>
      <c r="B2091" s="12"/>
      <c r="C2091" s="12"/>
      <c r="D2091" s="12"/>
      <c r="E2091" s="13"/>
      <c r="F2091" s="8"/>
      <c r="G2091" s="8"/>
    </row>
    <row r="2092" spans="1:7" ht="15" customHeight="1">
      <c r="A2092" s="12"/>
      <c r="B2092" s="12"/>
      <c r="C2092" s="12"/>
      <c r="D2092" s="12"/>
      <c r="E2092" s="13"/>
      <c r="F2092" s="8"/>
      <c r="G2092" s="8"/>
    </row>
    <row r="2093" spans="1:7" ht="15" customHeight="1">
      <c r="A2093" s="12"/>
      <c r="B2093" s="12"/>
      <c r="C2093" s="12"/>
      <c r="D2093" s="12"/>
      <c r="E2093" s="13"/>
      <c r="F2093" s="8"/>
      <c r="G2093" s="8"/>
    </row>
    <row r="2094" spans="1:7" ht="15" customHeight="1">
      <c r="A2094" s="12"/>
      <c r="B2094" s="12"/>
      <c r="C2094" s="12"/>
      <c r="D2094" s="12"/>
      <c r="E2094" s="13"/>
      <c r="F2094" s="8"/>
      <c r="G2094" s="8"/>
    </row>
    <row r="2095" spans="1:7" ht="15" customHeight="1">
      <c r="A2095" s="12"/>
      <c r="B2095" s="12"/>
      <c r="C2095" s="12"/>
      <c r="D2095" s="12"/>
      <c r="E2095" s="13"/>
      <c r="F2095" s="8"/>
      <c r="G2095" s="8"/>
    </row>
    <row r="2096" spans="1:7" ht="15" customHeight="1">
      <c r="A2096" s="12"/>
      <c r="B2096" s="12"/>
      <c r="C2096" s="12"/>
      <c r="D2096" s="12"/>
      <c r="E2096" s="13"/>
      <c r="F2096" s="8"/>
      <c r="G2096" s="8"/>
    </row>
    <row r="2097" spans="1:7" ht="15" customHeight="1">
      <c r="A2097" s="12"/>
      <c r="B2097" s="12"/>
      <c r="C2097" s="12"/>
      <c r="D2097" s="12"/>
      <c r="E2097" s="13"/>
      <c r="F2097" s="8"/>
      <c r="G2097" s="8"/>
    </row>
    <row r="2098" spans="1:7" ht="15" customHeight="1">
      <c r="A2098" s="12"/>
      <c r="B2098" s="12"/>
      <c r="C2098" s="12"/>
      <c r="D2098" s="12"/>
      <c r="E2098" s="13"/>
      <c r="F2098" s="8"/>
      <c r="G2098" s="8"/>
    </row>
    <row r="2099" spans="1:7" ht="15" customHeight="1">
      <c r="A2099" s="12"/>
      <c r="B2099" s="12"/>
      <c r="C2099" s="12"/>
      <c r="D2099" s="12"/>
      <c r="E2099" s="13"/>
      <c r="F2099" s="8"/>
      <c r="G2099" s="8"/>
    </row>
    <row r="2100" spans="1:7" ht="15" customHeight="1">
      <c r="A2100" s="12"/>
      <c r="B2100" s="12"/>
      <c r="C2100" s="12"/>
      <c r="D2100" s="12"/>
      <c r="E2100" s="13"/>
      <c r="F2100" s="8"/>
      <c r="G2100" s="8"/>
    </row>
    <row r="2101" spans="1:7" ht="15" customHeight="1">
      <c r="A2101" s="12"/>
      <c r="B2101" s="12"/>
      <c r="C2101" s="12"/>
      <c r="D2101" s="12"/>
      <c r="E2101" s="13"/>
      <c r="F2101" s="8"/>
      <c r="G2101" s="8"/>
    </row>
    <row r="2102" spans="1:7" ht="15" customHeight="1">
      <c r="A2102" s="12"/>
      <c r="B2102" s="12"/>
      <c r="C2102" s="12"/>
      <c r="D2102" s="12"/>
      <c r="E2102" s="13"/>
      <c r="F2102" s="8"/>
      <c r="G2102" s="8"/>
    </row>
    <row r="2103" spans="1:7" ht="15" customHeight="1">
      <c r="A2103" s="12"/>
      <c r="B2103" s="12"/>
      <c r="C2103" s="12"/>
      <c r="D2103" s="12"/>
      <c r="E2103" s="13"/>
      <c r="F2103" s="8"/>
      <c r="G2103" s="8"/>
    </row>
    <row r="2104" spans="1:7" ht="15" customHeight="1">
      <c r="A2104" s="12"/>
      <c r="B2104" s="12"/>
      <c r="C2104" s="12"/>
      <c r="D2104" s="12"/>
      <c r="E2104" s="13"/>
      <c r="F2104" s="8"/>
      <c r="G2104" s="8"/>
    </row>
    <row r="2105" spans="1:7" ht="15" customHeight="1">
      <c r="A2105" s="12"/>
      <c r="B2105" s="12"/>
      <c r="C2105" s="12"/>
      <c r="D2105" s="12"/>
      <c r="E2105" s="13"/>
      <c r="F2105" s="8"/>
      <c r="G2105" s="8"/>
    </row>
    <row r="2106" spans="1:7" ht="15" customHeight="1">
      <c r="A2106" s="12"/>
      <c r="B2106" s="12"/>
      <c r="C2106" s="12"/>
      <c r="D2106" s="12"/>
      <c r="E2106" s="13"/>
      <c r="F2106" s="8"/>
      <c r="G2106" s="8"/>
    </row>
    <row r="2107" spans="1:7" ht="15" customHeight="1">
      <c r="A2107" s="12"/>
      <c r="B2107" s="12"/>
      <c r="C2107" s="12"/>
      <c r="D2107" s="12"/>
      <c r="E2107" s="13"/>
      <c r="F2107" s="8"/>
      <c r="G2107" s="8"/>
    </row>
    <row r="2108" spans="1:7" ht="15" customHeight="1">
      <c r="A2108" s="12"/>
      <c r="B2108" s="12"/>
      <c r="C2108" s="12"/>
      <c r="D2108" s="12"/>
      <c r="E2108" s="13"/>
      <c r="F2108" s="8"/>
      <c r="G2108" s="8"/>
    </row>
    <row r="2109" spans="1:7" ht="15" customHeight="1">
      <c r="A2109" s="12"/>
      <c r="B2109" s="12"/>
      <c r="C2109" s="12"/>
      <c r="D2109" s="12"/>
      <c r="E2109" s="13"/>
      <c r="F2109" s="8"/>
      <c r="G2109" s="8"/>
    </row>
    <row r="2110" spans="1:7" ht="15" customHeight="1">
      <c r="A2110" s="12"/>
      <c r="B2110" s="12"/>
      <c r="C2110" s="12"/>
      <c r="D2110" s="12"/>
      <c r="E2110" s="13"/>
      <c r="F2110" s="8"/>
      <c r="G2110" s="8"/>
    </row>
    <row r="2111" spans="1:7" ht="15" customHeight="1">
      <c r="A2111" s="12"/>
      <c r="B2111" s="12"/>
      <c r="C2111" s="12"/>
      <c r="D2111" s="12"/>
      <c r="E2111" s="13"/>
      <c r="F2111" s="8"/>
      <c r="G2111" s="8"/>
    </row>
    <row r="2112" spans="1:7" ht="15" customHeight="1">
      <c r="A2112" s="12"/>
      <c r="B2112" s="12"/>
      <c r="C2112" s="12"/>
      <c r="D2112" s="12"/>
      <c r="E2112" s="13"/>
      <c r="F2112" s="8"/>
      <c r="G2112" s="8"/>
    </row>
    <row r="2113" spans="1:7" ht="15" customHeight="1">
      <c r="A2113" s="12"/>
      <c r="B2113" s="12"/>
      <c r="C2113" s="12"/>
      <c r="D2113" s="12"/>
      <c r="E2113" s="13"/>
      <c r="F2113" s="8"/>
      <c r="G2113" s="8"/>
    </row>
    <row r="2114" spans="1:7" ht="15" customHeight="1">
      <c r="A2114" s="12"/>
      <c r="B2114" s="12"/>
      <c r="C2114" s="12"/>
      <c r="D2114" s="12"/>
      <c r="E2114" s="13"/>
      <c r="F2114" s="8"/>
      <c r="G2114" s="8"/>
    </row>
    <row r="2115" spans="1:7" ht="15" customHeight="1">
      <c r="A2115" s="12"/>
      <c r="B2115" s="12"/>
      <c r="C2115" s="12"/>
      <c r="D2115" s="12"/>
      <c r="E2115" s="13"/>
      <c r="F2115" s="8"/>
      <c r="G2115" s="8"/>
    </row>
    <row r="2116" spans="1:7" ht="15" customHeight="1">
      <c r="A2116" s="12"/>
      <c r="B2116" s="12"/>
      <c r="C2116" s="12"/>
      <c r="D2116" s="12"/>
      <c r="E2116" s="13"/>
      <c r="F2116" s="8"/>
      <c r="G2116" s="8"/>
    </row>
    <row r="2117" spans="1:7" ht="15" customHeight="1">
      <c r="A2117" s="12"/>
      <c r="B2117" s="12"/>
      <c r="C2117" s="12"/>
      <c r="D2117" s="12"/>
      <c r="E2117" s="13"/>
      <c r="F2117" s="8"/>
      <c r="G2117" s="8"/>
    </row>
    <row r="2118" spans="1:7" ht="15" customHeight="1">
      <c r="A2118" s="12"/>
      <c r="B2118" s="12"/>
      <c r="C2118" s="12"/>
      <c r="D2118" s="12"/>
      <c r="E2118" s="13"/>
      <c r="F2118" s="8"/>
      <c r="G2118" s="8"/>
    </row>
    <row r="2119" spans="1:7" ht="15" customHeight="1">
      <c r="A2119" s="12"/>
      <c r="B2119" s="12"/>
      <c r="C2119" s="12"/>
      <c r="D2119" s="12"/>
      <c r="E2119" s="13"/>
      <c r="F2119" s="8"/>
      <c r="G2119" s="8"/>
    </row>
    <row r="2120" spans="1:7" ht="15" customHeight="1">
      <c r="A2120" s="12"/>
      <c r="B2120" s="12"/>
      <c r="C2120" s="12"/>
      <c r="D2120" s="12"/>
      <c r="E2120" s="13"/>
      <c r="F2120" s="8"/>
      <c r="G2120" s="8"/>
    </row>
    <row r="2121" spans="1:7" ht="15" customHeight="1">
      <c r="A2121" s="12"/>
      <c r="B2121" s="12"/>
      <c r="C2121" s="12"/>
      <c r="D2121" s="12"/>
      <c r="E2121" s="13"/>
      <c r="F2121" s="8"/>
      <c r="G2121" s="8"/>
    </row>
    <row r="2122" spans="1:7" ht="15" customHeight="1">
      <c r="A2122" s="12"/>
      <c r="B2122" s="12"/>
      <c r="C2122" s="12"/>
      <c r="D2122" s="12"/>
      <c r="E2122" s="13"/>
      <c r="F2122" s="8"/>
      <c r="G2122" s="8"/>
    </row>
    <row r="2123" spans="1:7" ht="15" customHeight="1">
      <c r="A2123" s="12"/>
      <c r="B2123" s="12"/>
      <c r="C2123" s="12"/>
      <c r="D2123" s="12"/>
      <c r="E2123" s="13"/>
      <c r="F2123" s="8"/>
      <c r="G2123" s="8"/>
    </row>
    <row r="2124" spans="1:7" ht="15" customHeight="1">
      <c r="A2124" s="12"/>
      <c r="B2124" s="12"/>
      <c r="C2124" s="12"/>
      <c r="D2124" s="12"/>
      <c r="E2124" s="13"/>
      <c r="F2124" s="8"/>
      <c r="G2124" s="8"/>
    </row>
    <row r="2125" spans="1:7" ht="15" customHeight="1">
      <c r="A2125" s="12"/>
      <c r="B2125" s="12"/>
      <c r="C2125" s="12"/>
      <c r="D2125" s="12"/>
      <c r="E2125" s="13"/>
      <c r="F2125" s="8"/>
      <c r="G2125" s="8"/>
    </row>
    <row r="2126" spans="1:7" ht="15" customHeight="1">
      <c r="A2126" s="12"/>
      <c r="B2126" s="12"/>
      <c r="C2126" s="12"/>
      <c r="D2126" s="12"/>
      <c r="E2126" s="13"/>
      <c r="F2126" s="8"/>
      <c r="G2126" s="8"/>
    </row>
    <row r="2127" spans="1:7" ht="15" customHeight="1">
      <c r="A2127" s="12"/>
      <c r="B2127" s="12"/>
      <c r="C2127" s="12"/>
      <c r="D2127" s="12"/>
      <c r="E2127" s="13"/>
      <c r="F2127" s="8"/>
      <c r="G2127" s="8"/>
    </row>
    <row r="2128" spans="1:7" ht="15" customHeight="1">
      <c r="A2128" s="12"/>
      <c r="B2128" s="12"/>
      <c r="C2128" s="12"/>
      <c r="D2128" s="12"/>
      <c r="E2128" s="13"/>
      <c r="F2128" s="8"/>
      <c r="G2128" s="8"/>
    </row>
    <row r="2129" spans="1:7" ht="15" customHeight="1">
      <c r="A2129" s="12"/>
      <c r="B2129" s="12"/>
      <c r="C2129" s="12"/>
      <c r="D2129" s="12"/>
      <c r="E2129" s="13"/>
      <c r="F2129" s="8"/>
      <c r="G2129" s="8"/>
    </row>
    <row r="2130" spans="1:7" ht="15" customHeight="1">
      <c r="A2130" s="12"/>
      <c r="B2130" s="12"/>
      <c r="C2130" s="12"/>
      <c r="D2130" s="12"/>
      <c r="E2130" s="13"/>
      <c r="F2130" s="8"/>
      <c r="G2130" s="8"/>
    </row>
    <row r="2131" spans="1:7" ht="15" customHeight="1">
      <c r="A2131" s="12"/>
      <c r="B2131" s="12"/>
      <c r="C2131" s="12"/>
      <c r="D2131" s="12"/>
      <c r="E2131" s="13"/>
      <c r="F2131" s="8"/>
      <c r="G2131" s="8"/>
    </row>
    <row r="2132" spans="1:7" ht="15" customHeight="1">
      <c r="A2132" s="12"/>
      <c r="B2132" s="12"/>
      <c r="C2132" s="12"/>
      <c r="D2132" s="12"/>
      <c r="E2132" s="13"/>
      <c r="F2132" s="8"/>
      <c r="G2132" s="8"/>
    </row>
    <row r="2133" spans="1:7" ht="15" customHeight="1">
      <c r="A2133" s="12"/>
      <c r="B2133" s="12"/>
      <c r="C2133" s="12"/>
      <c r="D2133" s="12"/>
      <c r="E2133" s="13"/>
      <c r="F2133" s="8"/>
      <c r="G2133" s="8"/>
    </row>
    <row r="2134" spans="1:7" ht="15" customHeight="1">
      <c r="A2134" s="12"/>
      <c r="B2134" s="12"/>
      <c r="C2134" s="12"/>
      <c r="D2134" s="12"/>
      <c r="E2134" s="13"/>
      <c r="F2134" s="8"/>
      <c r="G2134" s="8"/>
    </row>
    <row r="2135" spans="1:7" ht="15" customHeight="1">
      <c r="A2135" s="12"/>
      <c r="B2135" s="12"/>
      <c r="C2135" s="12"/>
      <c r="D2135" s="12"/>
      <c r="E2135" s="13"/>
      <c r="F2135" s="8"/>
      <c r="G2135" s="8"/>
    </row>
    <row r="2136" spans="1:7" ht="15" customHeight="1">
      <c r="A2136" s="12"/>
      <c r="B2136" s="12"/>
      <c r="C2136" s="12"/>
      <c r="D2136" s="12"/>
      <c r="E2136" s="13"/>
      <c r="F2136" s="8"/>
      <c r="G2136" s="8"/>
    </row>
    <row r="2137" spans="1:7" ht="15" customHeight="1">
      <c r="A2137" s="12"/>
      <c r="B2137" s="12"/>
      <c r="C2137" s="12"/>
      <c r="D2137" s="12"/>
      <c r="E2137" s="13"/>
      <c r="F2137" s="8"/>
      <c r="G2137" s="8"/>
    </row>
    <row r="2138" spans="1:7" ht="15" customHeight="1">
      <c r="A2138" s="12"/>
      <c r="B2138" s="12"/>
      <c r="C2138" s="12"/>
      <c r="D2138" s="12"/>
      <c r="E2138" s="13"/>
      <c r="F2138" s="8"/>
      <c r="G2138" s="8"/>
    </row>
    <row r="2139" spans="1:7" ht="15" customHeight="1">
      <c r="A2139" s="12"/>
      <c r="B2139" s="12"/>
      <c r="C2139" s="12"/>
      <c r="D2139" s="12"/>
      <c r="E2139" s="13"/>
      <c r="F2139" s="8"/>
      <c r="G2139" s="8"/>
    </row>
    <row r="2140" spans="1:7" ht="15" customHeight="1">
      <c r="A2140" s="12"/>
      <c r="B2140" s="12"/>
      <c r="C2140" s="12"/>
      <c r="D2140" s="12"/>
      <c r="E2140" s="13"/>
      <c r="F2140" s="8"/>
      <c r="G2140" s="8"/>
    </row>
    <row r="2141" spans="1:7" ht="15" customHeight="1">
      <c r="A2141" s="12"/>
      <c r="B2141" s="12"/>
      <c r="C2141" s="12"/>
      <c r="D2141" s="12"/>
      <c r="E2141" s="13"/>
      <c r="F2141" s="8"/>
      <c r="G2141" s="8"/>
    </row>
    <row r="2142" spans="1:7" ht="15" customHeight="1">
      <c r="A2142" s="12"/>
      <c r="B2142" s="12"/>
      <c r="C2142" s="12"/>
      <c r="D2142" s="12"/>
      <c r="E2142" s="13"/>
      <c r="F2142" s="8"/>
      <c r="G2142" s="8"/>
    </row>
    <row r="2143" spans="1:7" ht="15" customHeight="1">
      <c r="A2143" s="12"/>
      <c r="B2143" s="12"/>
      <c r="C2143" s="12"/>
      <c r="D2143" s="12"/>
      <c r="E2143" s="13"/>
      <c r="F2143" s="8"/>
      <c r="G2143" s="8"/>
    </row>
    <row r="2144" spans="1:7" ht="15" customHeight="1">
      <c r="A2144" s="12"/>
      <c r="B2144" s="12"/>
      <c r="C2144" s="12"/>
      <c r="D2144" s="12"/>
      <c r="E2144" s="13"/>
      <c r="F2144" s="8"/>
      <c r="G2144" s="8"/>
    </row>
    <row r="2145" spans="1:7" ht="15" customHeight="1">
      <c r="A2145" s="12"/>
      <c r="B2145" s="12"/>
      <c r="C2145" s="12"/>
      <c r="D2145" s="12"/>
      <c r="E2145" s="13"/>
      <c r="F2145" s="8"/>
      <c r="G2145" s="8"/>
    </row>
    <row r="2146" spans="1:7" ht="15" customHeight="1">
      <c r="A2146" s="12"/>
      <c r="B2146" s="12"/>
      <c r="C2146" s="12"/>
      <c r="D2146" s="12"/>
      <c r="E2146" s="13"/>
      <c r="F2146" s="8"/>
      <c r="G2146" s="8"/>
    </row>
    <row r="2147" spans="1:7" ht="15" customHeight="1">
      <c r="A2147" s="12"/>
      <c r="B2147" s="12"/>
      <c r="C2147" s="12"/>
      <c r="D2147" s="12"/>
      <c r="E2147" s="13"/>
      <c r="F2147" s="8"/>
      <c r="G2147" s="8"/>
    </row>
    <row r="2148" spans="1:7" ht="15" customHeight="1">
      <c r="A2148" s="12"/>
      <c r="B2148" s="12"/>
      <c r="C2148" s="12"/>
      <c r="D2148" s="12"/>
      <c r="E2148" s="13"/>
      <c r="F2148" s="8"/>
      <c r="G2148" s="8"/>
    </row>
    <row r="2149" spans="1:7" ht="15" customHeight="1">
      <c r="A2149" s="12"/>
      <c r="B2149" s="12"/>
      <c r="C2149" s="12"/>
      <c r="D2149" s="12"/>
      <c r="E2149" s="13"/>
      <c r="F2149" s="8"/>
      <c r="G2149" s="8"/>
    </row>
    <row r="2150" spans="1:7" ht="15" customHeight="1">
      <c r="A2150" s="12"/>
      <c r="B2150" s="12"/>
      <c r="C2150" s="12"/>
      <c r="D2150" s="12"/>
      <c r="E2150" s="13"/>
      <c r="F2150" s="8"/>
      <c r="G2150" s="8"/>
    </row>
    <row r="2151" spans="1:7" ht="15" customHeight="1">
      <c r="A2151" s="12"/>
      <c r="B2151" s="12"/>
      <c r="C2151" s="12"/>
      <c r="D2151" s="12"/>
      <c r="E2151" s="13"/>
      <c r="F2151" s="8"/>
      <c r="G2151" s="8"/>
    </row>
    <row r="2152" spans="1:7" ht="15" customHeight="1">
      <c r="A2152" s="12"/>
      <c r="B2152" s="12"/>
      <c r="C2152" s="12"/>
      <c r="D2152" s="12"/>
      <c r="E2152" s="13"/>
      <c r="F2152" s="8"/>
      <c r="G2152" s="8"/>
    </row>
    <row r="2153" spans="1:7" ht="15" customHeight="1">
      <c r="A2153" s="12"/>
      <c r="B2153" s="12"/>
      <c r="C2153" s="12"/>
      <c r="D2153" s="12"/>
      <c r="E2153" s="13"/>
      <c r="F2153" s="8"/>
      <c r="G2153" s="8"/>
    </row>
    <row r="2154" spans="1:7" ht="15" customHeight="1">
      <c r="A2154" s="12"/>
      <c r="B2154" s="12"/>
      <c r="C2154" s="12"/>
      <c r="D2154" s="12"/>
      <c r="E2154" s="13"/>
      <c r="F2154" s="8"/>
      <c r="G2154" s="8"/>
    </row>
    <row r="2155" spans="1:7" ht="15" customHeight="1">
      <c r="A2155" s="12"/>
      <c r="B2155" s="12"/>
      <c r="C2155" s="12"/>
      <c r="D2155" s="12"/>
      <c r="E2155" s="13"/>
      <c r="F2155" s="8"/>
      <c r="G2155" s="8"/>
    </row>
    <row r="2156" spans="1:7" ht="15" customHeight="1">
      <c r="A2156" s="12"/>
      <c r="B2156" s="12"/>
      <c r="C2156" s="12"/>
      <c r="D2156" s="12"/>
      <c r="E2156" s="13"/>
      <c r="F2156" s="8"/>
      <c r="G2156" s="8"/>
    </row>
    <row r="2157" spans="1:7" ht="15" customHeight="1">
      <c r="A2157" s="12"/>
      <c r="B2157" s="12"/>
      <c r="C2157" s="12"/>
      <c r="D2157" s="12"/>
      <c r="E2157" s="13"/>
      <c r="F2157" s="8"/>
      <c r="G2157" s="8"/>
    </row>
    <row r="2158" spans="1:7" ht="15" customHeight="1">
      <c r="A2158" s="12"/>
      <c r="B2158" s="12"/>
      <c r="C2158" s="12"/>
      <c r="D2158" s="12"/>
      <c r="E2158" s="13"/>
      <c r="F2158" s="8"/>
      <c r="G2158" s="8"/>
    </row>
    <row r="2159" spans="1:7" ht="15" customHeight="1">
      <c r="A2159" s="12"/>
      <c r="B2159" s="12"/>
      <c r="C2159" s="12"/>
      <c r="D2159" s="12"/>
      <c r="E2159" s="13"/>
      <c r="F2159" s="8"/>
      <c r="G2159" s="8"/>
    </row>
    <row r="2160" spans="1:7" ht="15" customHeight="1">
      <c r="A2160" s="12"/>
      <c r="B2160" s="12"/>
      <c r="C2160" s="12"/>
      <c r="D2160" s="12"/>
      <c r="E2160" s="13"/>
      <c r="F2160" s="8"/>
      <c r="G2160" s="8"/>
    </row>
    <row r="2161" spans="1:7" ht="15" customHeight="1">
      <c r="A2161" s="12"/>
      <c r="B2161" s="12"/>
      <c r="C2161" s="12"/>
      <c r="D2161" s="12"/>
      <c r="E2161" s="13"/>
      <c r="F2161" s="8"/>
      <c r="G2161" s="8"/>
    </row>
    <row r="2162" spans="1:7" ht="15" customHeight="1">
      <c r="A2162" s="12"/>
      <c r="B2162" s="12"/>
      <c r="C2162" s="12"/>
      <c r="D2162" s="12"/>
      <c r="E2162" s="13"/>
      <c r="F2162" s="8"/>
      <c r="G2162" s="8"/>
    </row>
    <row r="2163" spans="1:7" ht="15" customHeight="1">
      <c r="A2163" s="12"/>
      <c r="B2163" s="12"/>
      <c r="C2163" s="12"/>
      <c r="D2163" s="12"/>
      <c r="E2163" s="13"/>
      <c r="F2163" s="8"/>
      <c r="G2163" s="8"/>
    </row>
    <row r="2164" spans="1:7" ht="15" customHeight="1">
      <c r="A2164" s="12"/>
      <c r="B2164" s="12"/>
      <c r="C2164" s="12"/>
      <c r="D2164" s="12"/>
      <c r="E2164" s="13"/>
      <c r="F2164" s="8"/>
      <c r="G2164" s="8"/>
    </row>
    <row r="2165" spans="1:7" ht="15" customHeight="1">
      <c r="A2165" s="12"/>
      <c r="B2165" s="12"/>
      <c r="C2165" s="12"/>
      <c r="D2165" s="12"/>
      <c r="E2165" s="13"/>
      <c r="F2165" s="8"/>
      <c r="G2165" s="8"/>
    </row>
    <row r="2166" spans="1:7" ht="15" customHeight="1">
      <c r="A2166" s="12"/>
      <c r="B2166" s="12"/>
      <c r="C2166" s="12"/>
      <c r="D2166" s="12"/>
      <c r="E2166" s="13"/>
      <c r="F2166" s="8"/>
      <c r="G2166" s="8"/>
    </row>
    <row r="2167" spans="1:7" ht="15" customHeight="1">
      <c r="A2167" s="12"/>
      <c r="B2167" s="12"/>
      <c r="C2167" s="12"/>
      <c r="D2167" s="12"/>
      <c r="E2167" s="13"/>
      <c r="F2167" s="8"/>
      <c r="G2167" s="8"/>
    </row>
    <row r="2168" spans="1:7" ht="15" customHeight="1">
      <c r="A2168" s="12"/>
      <c r="B2168" s="12"/>
      <c r="C2168" s="12"/>
      <c r="D2168" s="12"/>
      <c r="E2168" s="13"/>
      <c r="F2168" s="8"/>
      <c r="G2168" s="8"/>
    </row>
    <row r="2169" spans="1:7" ht="15" customHeight="1">
      <c r="A2169" s="12"/>
      <c r="B2169" s="12"/>
      <c r="C2169" s="12"/>
      <c r="D2169" s="12"/>
      <c r="E2169" s="13"/>
      <c r="F2169" s="8"/>
      <c r="G2169" s="8"/>
    </row>
    <row r="2170" spans="1:7" ht="15" customHeight="1">
      <c r="A2170" s="12"/>
      <c r="B2170" s="12"/>
      <c r="C2170" s="12"/>
      <c r="D2170" s="12"/>
      <c r="E2170" s="13"/>
      <c r="F2170" s="8"/>
      <c r="G2170" s="8"/>
    </row>
    <row r="2171" spans="1:7" ht="15" customHeight="1">
      <c r="A2171" s="12"/>
      <c r="B2171" s="12"/>
      <c r="C2171" s="12"/>
      <c r="D2171" s="12"/>
      <c r="E2171" s="13"/>
      <c r="F2171" s="8"/>
      <c r="G2171" s="8"/>
    </row>
    <row r="2172" spans="1:7" ht="15" customHeight="1">
      <c r="A2172" s="12"/>
      <c r="B2172" s="12"/>
      <c r="C2172" s="12"/>
      <c r="D2172" s="12"/>
      <c r="E2172" s="13"/>
      <c r="F2172" s="8"/>
      <c r="G2172" s="8"/>
    </row>
    <row r="2173" spans="1:7" ht="15" customHeight="1">
      <c r="A2173" s="12"/>
      <c r="B2173" s="12"/>
      <c r="C2173" s="12"/>
      <c r="D2173" s="12"/>
      <c r="E2173" s="13"/>
      <c r="F2173" s="8"/>
      <c r="G2173" s="8"/>
    </row>
    <row r="2174" spans="1:7" ht="15" customHeight="1">
      <c r="A2174" s="12"/>
      <c r="B2174" s="12"/>
      <c r="C2174" s="12"/>
      <c r="D2174" s="12"/>
      <c r="E2174" s="13"/>
      <c r="F2174" s="8"/>
      <c r="G2174" s="8"/>
    </row>
    <row r="2175" spans="1:7" ht="15" customHeight="1">
      <c r="A2175" s="12"/>
      <c r="B2175" s="12"/>
      <c r="C2175" s="12"/>
      <c r="D2175" s="12"/>
      <c r="E2175" s="13"/>
      <c r="F2175" s="8"/>
      <c r="G2175" s="8"/>
    </row>
    <row r="2176" spans="1:7" ht="15" customHeight="1">
      <c r="A2176" s="12"/>
      <c r="B2176" s="12"/>
      <c r="C2176" s="12"/>
      <c r="D2176" s="12"/>
      <c r="E2176" s="13"/>
      <c r="F2176" s="8"/>
      <c r="G2176" s="8"/>
    </row>
    <row r="2177" spans="1:7" ht="15" customHeight="1">
      <c r="A2177" s="12"/>
      <c r="B2177" s="12"/>
      <c r="C2177" s="12"/>
      <c r="D2177" s="12"/>
      <c r="E2177" s="13"/>
      <c r="F2177" s="8"/>
      <c r="G2177" s="8"/>
    </row>
    <row r="2178" spans="1:7" ht="15" customHeight="1">
      <c r="A2178" s="12"/>
      <c r="B2178" s="12"/>
      <c r="C2178" s="12"/>
      <c r="D2178" s="12"/>
      <c r="E2178" s="13"/>
      <c r="F2178" s="8"/>
      <c r="G2178" s="8"/>
    </row>
    <row r="2179" spans="1:7" ht="15" customHeight="1">
      <c r="A2179" s="12"/>
      <c r="B2179" s="12"/>
      <c r="C2179" s="12"/>
      <c r="D2179" s="12"/>
      <c r="E2179" s="13"/>
      <c r="F2179" s="8"/>
      <c r="G2179" s="8"/>
    </row>
    <row r="2180" spans="1:7" ht="15" customHeight="1">
      <c r="A2180" s="12"/>
      <c r="B2180" s="12"/>
      <c r="C2180" s="12"/>
      <c r="D2180" s="12"/>
      <c r="E2180" s="13"/>
      <c r="F2180" s="8"/>
      <c r="G2180" s="8"/>
    </row>
    <row r="2181" spans="1:7" ht="15" customHeight="1">
      <c r="A2181" s="12"/>
      <c r="B2181" s="12"/>
      <c r="C2181" s="12"/>
      <c r="D2181" s="12"/>
      <c r="E2181" s="13"/>
      <c r="F2181" s="8"/>
      <c r="G2181" s="8"/>
    </row>
    <row r="2182" spans="1:7" ht="15" customHeight="1">
      <c r="A2182" s="12"/>
      <c r="B2182" s="12"/>
      <c r="C2182" s="12"/>
      <c r="D2182" s="12"/>
      <c r="E2182" s="13"/>
      <c r="F2182" s="8"/>
      <c r="G2182" s="8"/>
    </row>
    <row r="2183" spans="1:7" ht="15" customHeight="1">
      <c r="A2183" s="12"/>
      <c r="B2183" s="12"/>
      <c r="C2183" s="12"/>
      <c r="D2183" s="12"/>
      <c r="E2183" s="13"/>
      <c r="F2183" s="8"/>
      <c r="G2183" s="8"/>
    </row>
    <row r="2184" spans="1:7" ht="15" customHeight="1">
      <c r="A2184" s="12"/>
      <c r="B2184" s="12"/>
      <c r="C2184" s="12"/>
      <c r="D2184" s="12"/>
      <c r="E2184" s="13"/>
      <c r="F2184" s="8"/>
      <c r="G2184" s="8"/>
    </row>
    <row r="2185" spans="1:7" ht="15" customHeight="1">
      <c r="A2185" s="12"/>
      <c r="B2185" s="12"/>
      <c r="C2185" s="12"/>
      <c r="D2185" s="12"/>
      <c r="E2185" s="13"/>
      <c r="F2185" s="8"/>
      <c r="G2185" s="8"/>
    </row>
    <row r="2186" spans="1:7" ht="15" customHeight="1">
      <c r="A2186" s="12"/>
      <c r="B2186" s="12"/>
      <c r="C2186" s="12"/>
      <c r="D2186" s="12"/>
      <c r="E2186" s="13"/>
      <c r="F2186" s="8"/>
      <c r="G2186" s="8"/>
    </row>
    <row r="2187" spans="1:7" ht="15" customHeight="1">
      <c r="A2187" s="12"/>
      <c r="B2187" s="12"/>
      <c r="C2187" s="12"/>
      <c r="D2187" s="12"/>
      <c r="E2187" s="13"/>
      <c r="F2187" s="8"/>
      <c r="G2187" s="8"/>
    </row>
    <row r="2188" spans="1:7" ht="15" customHeight="1">
      <c r="A2188" s="12"/>
      <c r="B2188" s="12"/>
      <c r="C2188" s="12"/>
      <c r="D2188" s="12"/>
      <c r="E2188" s="13"/>
      <c r="F2188" s="8"/>
      <c r="G2188" s="8"/>
    </row>
    <row r="2189" spans="1:7" ht="15" customHeight="1">
      <c r="A2189" s="12"/>
      <c r="B2189" s="12"/>
      <c r="C2189" s="12"/>
      <c r="D2189" s="12"/>
      <c r="E2189" s="13"/>
      <c r="F2189" s="8"/>
      <c r="G2189" s="8"/>
    </row>
    <row r="2190" spans="1:7" ht="15" customHeight="1">
      <c r="A2190" s="12"/>
      <c r="B2190" s="12"/>
      <c r="C2190" s="12"/>
      <c r="D2190" s="12"/>
      <c r="E2190" s="13"/>
      <c r="F2190" s="8"/>
      <c r="G2190" s="8"/>
    </row>
    <row r="2191" spans="1:7" ht="15" customHeight="1">
      <c r="A2191" s="12"/>
      <c r="B2191" s="12"/>
      <c r="C2191" s="12"/>
      <c r="D2191" s="12"/>
      <c r="E2191" s="13"/>
      <c r="F2191" s="8"/>
      <c r="G2191" s="8"/>
    </row>
    <row r="2192" spans="1:7" ht="15" customHeight="1">
      <c r="A2192" s="12"/>
      <c r="B2192" s="12"/>
      <c r="C2192" s="12"/>
      <c r="D2192" s="12"/>
      <c r="E2192" s="13"/>
      <c r="F2192" s="8"/>
      <c r="G2192" s="8"/>
    </row>
    <row r="2193" spans="1:7" ht="15" customHeight="1">
      <c r="A2193" s="12"/>
      <c r="B2193" s="12"/>
      <c r="C2193" s="12"/>
      <c r="D2193" s="12"/>
      <c r="E2193" s="13"/>
      <c r="F2193" s="8"/>
      <c r="G2193" s="8"/>
    </row>
    <row r="2194" spans="1:7" ht="15" customHeight="1">
      <c r="A2194" s="12"/>
      <c r="B2194" s="12"/>
      <c r="C2194" s="12"/>
      <c r="D2194" s="12"/>
      <c r="E2194" s="13"/>
      <c r="F2194" s="8"/>
      <c r="G2194" s="8"/>
    </row>
    <row r="2195" spans="1:7" ht="15" customHeight="1">
      <c r="A2195" s="12"/>
      <c r="B2195" s="12"/>
      <c r="C2195" s="12"/>
      <c r="D2195" s="12"/>
      <c r="E2195" s="13"/>
      <c r="F2195" s="8"/>
      <c r="G2195" s="8"/>
    </row>
    <row r="2196" spans="1:7" ht="15" customHeight="1">
      <c r="A2196" s="12"/>
      <c r="B2196" s="12"/>
      <c r="C2196" s="12"/>
      <c r="D2196" s="12"/>
      <c r="E2196" s="13"/>
      <c r="F2196" s="8"/>
      <c r="G2196" s="8"/>
    </row>
    <row r="2197" spans="1:7" ht="15" customHeight="1">
      <c r="A2197" s="12"/>
      <c r="B2197" s="12"/>
      <c r="C2197" s="12"/>
      <c r="D2197" s="12"/>
      <c r="E2197" s="13"/>
      <c r="F2197" s="8"/>
      <c r="G2197" s="8"/>
    </row>
    <row r="2198" spans="1:7" ht="15" customHeight="1">
      <c r="A2198" s="12"/>
      <c r="B2198" s="12"/>
      <c r="C2198" s="12"/>
      <c r="D2198" s="12"/>
      <c r="E2198" s="13"/>
      <c r="F2198" s="8"/>
      <c r="G2198" s="8"/>
    </row>
    <row r="2199" spans="1:7" ht="15" customHeight="1">
      <c r="A2199" s="12"/>
      <c r="B2199" s="12"/>
      <c r="C2199" s="12"/>
      <c r="D2199" s="12"/>
      <c r="E2199" s="13"/>
      <c r="F2199" s="8"/>
      <c r="G2199" s="8"/>
    </row>
    <row r="2200" spans="1:7" ht="15" customHeight="1">
      <c r="A2200" s="12"/>
      <c r="B2200" s="12"/>
      <c r="C2200" s="12"/>
      <c r="D2200" s="12"/>
      <c r="E2200" s="13"/>
      <c r="F2200" s="8"/>
      <c r="G2200" s="8"/>
    </row>
    <row r="2201" spans="1:7" ht="15" customHeight="1">
      <c r="A2201" s="12"/>
      <c r="B2201" s="12"/>
      <c r="C2201" s="12"/>
      <c r="D2201" s="12"/>
      <c r="E2201" s="13"/>
      <c r="F2201" s="8"/>
      <c r="G2201" s="8"/>
    </row>
    <row r="2202" spans="1:7" ht="15" customHeight="1">
      <c r="A2202" s="12"/>
      <c r="B2202" s="12"/>
      <c r="C2202" s="12"/>
      <c r="D2202" s="12"/>
      <c r="E2202" s="13"/>
      <c r="F2202" s="8"/>
      <c r="G2202" s="8"/>
    </row>
    <row r="2203" spans="1:7" ht="15" customHeight="1">
      <c r="A2203" s="12"/>
      <c r="B2203" s="12"/>
      <c r="C2203" s="12"/>
      <c r="D2203" s="12"/>
      <c r="E2203" s="13"/>
      <c r="F2203" s="8"/>
      <c r="G2203" s="8"/>
    </row>
    <row r="2204" spans="1:7" ht="15" customHeight="1">
      <c r="A2204" s="12"/>
      <c r="B2204" s="12"/>
      <c r="C2204" s="12"/>
      <c r="D2204" s="12"/>
      <c r="E2204" s="13"/>
      <c r="F2204" s="8"/>
      <c r="G2204" s="8"/>
    </row>
    <row r="2205" spans="1:7" ht="15" customHeight="1">
      <c r="A2205" s="12"/>
      <c r="B2205" s="12"/>
      <c r="C2205" s="12"/>
      <c r="D2205" s="12"/>
      <c r="E2205" s="13"/>
      <c r="F2205" s="8"/>
      <c r="G2205" s="8"/>
    </row>
    <row r="2206" spans="1:7" ht="15" customHeight="1">
      <c r="A2206" s="12"/>
      <c r="B2206" s="12"/>
      <c r="C2206" s="12"/>
      <c r="D2206" s="12"/>
      <c r="E2206" s="13"/>
      <c r="F2206" s="8"/>
      <c r="G2206" s="8"/>
    </row>
    <row r="2207" spans="1:7" ht="15" customHeight="1">
      <c r="A2207" s="12"/>
      <c r="B2207" s="12"/>
      <c r="C2207" s="12"/>
      <c r="D2207" s="12"/>
      <c r="E2207" s="13"/>
      <c r="F2207" s="8"/>
      <c r="G2207" s="8"/>
    </row>
    <row r="2208" spans="1:7" ht="15" customHeight="1">
      <c r="A2208" s="12"/>
      <c r="B2208" s="12"/>
      <c r="C2208" s="12"/>
      <c r="D2208" s="12"/>
      <c r="E2208" s="13"/>
      <c r="F2208" s="8"/>
      <c r="G2208" s="8"/>
    </row>
    <row r="2209" spans="1:7" ht="15" customHeight="1">
      <c r="A2209" s="12"/>
      <c r="B2209" s="12"/>
      <c r="C2209" s="12"/>
      <c r="D2209" s="12"/>
      <c r="E2209" s="13"/>
      <c r="F2209" s="8"/>
      <c r="G2209" s="8"/>
    </row>
    <row r="2210" spans="1:7" ht="15" customHeight="1">
      <c r="A2210" s="12"/>
      <c r="B2210" s="12"/>
      <c r="C2210" s="12"/>
      <c r="D2210" s="12"/>
      <c r="E2210" s="13"/>
      <c r="F2210" s="8"/>
      <c r="G2210" s="8"/>
    </row>
    <row r="2211" spans="1:7" ht="15" customHeight="1">
      <c r="A2211" s="12"/>
      <c r="B2211" s="12"/>
      <c r="C2211" s="12"/>
      <c r="D2211" s="12"/>
      <c r="E2211" s="13"/>
      <c r="F2211" s="8"/>
      <c r="G2211" s="8"/>
    </row>
    <row r="2212" spans="1:7" ht="15" customHeight="1">
      <c r="A2212" s="12"/>
      <c r="B2212" s="12"/>
      <c r="C2212" s="12"/>
      <c r="D2212" s="12"/>
      <c r="E2212" s="13"/>
      <c r="F2212" s="8"/>
      <c r="G2212" s="8"/>
    </row>
    <row r="2213" spans="1:7" ht="15" customHeight="1">
      <c r="A2213" s="12"/>
      <c r="B2213" s="12"/>
      <c r="C2213" s="12"/>
      <c r="D2213" s="12"/>
      <c r="E2213" s="13"/>
      <c r="F2213" s="8"/>
      <c r="G2213" s="8"/>
    </row>
    <row r="2214" spans="1:7" ht="15" customHeight="1">
      <c r="A2214" s="12"/>
      <c r="B2214" s="12"/>
      <c r="C2214" s="12"/>
      <c r="D2214" s="12"/>
      <c r="E2214" s="13"/>
      <c r="F2214" s="8"/>
      <c r="G2214" s="8"/>
    </row>
    <row r="2215" spans="1:7" ht="15" customHeight="1">
      <c r="A2215" s="12"/>
      <c r="B2215" s="12"/>
      <c r="C2215" s="12"/>
      <c r="D2215" s="12"/>
      <c r="E2215" s="13"/>
      <c r="F2215" s="8"/>
      <c r="G2215" s="8"/>
    </row>
    <row r="2216" spans="1:7" ht="15" customHeight="1">
      <c r="A2216" s="12"/>
      <c r="B2216" s="12"/>
      <c r="C2216" s="12"/>
      <c r="D2216" s="12"/>
      <c r="E2216" s="13"/>
      <c r="F2216" s="8"/>
      <c r="G2216" s="8"/>
    </row>
    <row r="2217" spans="1:7" ht="15" customHeight="1">
      <c r="A2217" s="12"/>
      <c r="B2217" s="12"/>
      <c r="C2217" s="12"/>
      <c r="D2217" s="12"/>
      <c r="E2217" s="13"/>
      <c r="F2217" s="8"/>
      <c r="G2217" s="8"/>
    </row>
    <row r="2218" spans="1:7" ht="15" customHeight="1">
      <c r="A2218" s="12"/>
      <c r="B2218" s="12"/>
      <c r="C2218" s="12"/>
      <c r="D2218" s="12"/>
      <c r="E2218" s="13"/>
      <c r="F2218" s="8"/>
      <c r="G2218" s="8"/>
    </row>
    <row r="2219" spans="1:7" ht="15" customHeight="1">
      <c r="A2219" s="12"/>
      <c r="B2219" s="12"/>
      <c r="C2219" s="12"/>
      <c r="D2219" s="12"/>
      <c r="E2219" s="13"/>
      <c r="F2219" s="8"/>
      <c r="G2219" s="8"/>
    </row>
    <row r="2220" spans="1:7" ht="15" customHeight="1">
      <c r="A2220" s="12"/>
      <c r="B2220" s="12"/>
      <c r="C2220" s="12"/>
      <c r="D2220" s="12"/>
      <c r="E2220" s="13"/>
      <c r="F2220" s="8"/>
      <c r="G2220" s="8"/>
    </row>
    <row r="2221" spans="1:7" ht="15" customHeight="1">
      <c r="A2221" s="12"/>
      <c r="B2221" s="12"/>
      <c r="C2221" s="12"/>
      <c r="D2221" s="12"/>
      <c r="E2221" s="13"/>
      <c r="F2221" s="8"/>
      <c r="G2221" s="8"/>
    </row>
    <row r="2222" spans="1:7" ht="15" customHeight="1">
      <c r="A2222" s="12"/>
      <c r="B2222" s="12"/>
      <c r="C2222" s="12"/>
      <c r="D2222" s="12"/>
      <c r="E2222" s="13"/>
      <c r="F2222" s="8"/>
      <c r="G2222" s="8"/>
    </row>
    <row r="2223" spans="1:7" ht="15" customHeight="1">
      <c r="A2223" s="12"/>
      <c r="B2223" s="12"/>
      <c r="C2223" s="12"/>
      <c r="D2223" s="12"/>
      <c r="E2223" s="13"/>
      <c r="F2223" s="8"/>
      <c r="G2223" s="8"/>
    </row>
    <row r="2224" spans="1:7" ht="15" customHeight="1">
      <c r="A2224" s="12"/>
      <c r="B2224" s="12"/>
      <c r="C2224" s="12"/>
      <c r="D2224" s="12"/>
      <c r="E2224" s="13"/>
      <c r="F2224" s="8"/>
      <c r="G2224" s="8"/>
    </row>
    <row r="2225" spans="1:7" ht="15" customHeight="1">
      <c r="A2225" s="12"/>
      <c r="B2225" s="12"/>
      <c r="C2225" s="12"/>
      <c r="D2225" s="12"/>
      <c r="E2225" s="13"/>
      <c r="F2225" s="8"/>
      <c r="G2225" s="8"/>
    </row>
    <row r="2226" spans="1:7" ht="15" customHeight="1">
      <c r="A2226" s="12"/>
      <c r="B2226" s="12"/>
      <c r="C2226" s="12"/>
      <c r="D2226" s="12"/>
      <c r="E2226" s="13"/>
      <c r="F2226" s="8"/>
      <c r="G2226" s="8"/>
    </row>
    <row r="2227" spans="1:7" ht="15" customHeight="1">
      <c r="A2227" s="12"/>
      <c r="B2227" s="12"/>
      <c r="C2227" s="12"/>
      <c r="D2227" s="12"/>
      <c r="E2227" s="13"/>
      <c r="F2227" s="8"/>
      <c r="G2227" s="8"/>
    </row>
    <row r="2228" spans="1:7" ht="15" customHeight="1">
      <c r="A2228" s="12"/>
      <c r="B2228" s="12"/>
      <c r="C2228" s="12"/>
      <c r="D2228" s="12"/>
      <c r="E2228" s="13"/>
      <c r="F2228" s="8"/>
      <c r="G2228" s="8"/>
    </row>
    <row r="2229" spans="1:7" ht="15" customHeight="1">
      <c r="A2229" s="12"/>
      <c r="B2229" s="12"/>
      <c r="C2229" s="12"/>
      <c r="D2229" s="12"/>
      <c r="E2229" s="13"/>
      <c r="F2229" s="8"/>
      <c r="G2229" s="8"/>
    </row>
    <row r="2230" spans="1:7" ht="15" customHeight="1">
      <c r="A2230" s="12"/>
      <c r="B2230" s="12"/>
      <c r="C2230" s="12"/>
      <c r="D2230" s="12"/>
      <c r="E2230" s="13"/>
      <c r="F2230" s="8"/>
      <c r="G2230" s="8"/>
    </row>
    <row r="2231" spans="1:7" ht="15" customHeight="1">
      <c r="A2231" s="12"/>
      <c r="B2231" s="12"/>
      <c r="C2231" s="12"/>
      <c r="D2231" s="12"/>
      <c r="E2231" s="13"/>
      <c r="F2231" s="8"/>
      <c r="G2231" s="8"/>
    </row>
    <row r="2232" spans="1:7" ht="15" customHeight="1">
      <c r="A2232" s="12"/>
      <c r="B2232" s="12"/>
      <c r="C2232" s="12"/>
      <c r="D2232" s="12"/>
      <c r="E2232" s="13"/>
      <c r="F2232" s="8"/>
      <c r="G2232" s="8"/>
    </row>
    <row r="2233" spans="1:7" ht="15" customHeight="1">
      <c r="A2233" s="12"/>
      <c r="B2233" s="12"/>
      <c r="C2233" s="12"/>
      <c r="D2233" s="12"/>
      <c r="E2233" s="13"/>
      <c r="F2233" s="8"/>
      <c r="G2233" s="8"/>
    </row>
    <row r="2234" spans="1:7" ht="15" customHeight="1">
      <c r="A2234" s="12"/>
      <c r="B2234" s="12"/>
      <c r="C2234" s="12"/>
      <c r="D2234" s="12"/>
      <c r="E2234" s="13"/>
      <c r="F2234" s="8"/>
      <c r="G2234" s="8"/>
    </row>
    <row r="2235" spans="1:7" ht="15" customHeight="1">
      <c r="A2235" s="12"/>
      <c r="B2235" s="12"/>
      <c r="C2235" s="12"/>
      <c r="D2235" s="12"/>
      <c r="E2235" s="13"/>
      <c r="F2235" s="8"/>
      <c r="G2235" s="8"/>
    </row>
    <row r="2236" spans="1:7" ht="15" customHeight="1">
      <c r="A2236" s="12"/>
      <c r="B2236" s="12"/>
      <c r="C2236" s="12"/>
      <c r="D2236" s="12"/>
      <c r="E2236" s="13"/>
      <c r="F2236" s="8"/>
      <c r="G2236" s="8"/>
    </row>
    <row r="2237" spans="1:7" ht="15" customHeight="1">
      <c r="A2237" s="12"/>
      <c r="B2237" s="12"/>
      <c r="C2237" s="12"/>
      <c r="D2237" s="12"/>
      <c r="E2237" s="13"/>
      <c r="F2237" s="8"/>
      <c r="G2237" s="8"/>
    </row>
    <row r="2238" spans="1:7" ht="15" customHeight="1">
      <c r="A2238" s="12"/>
      <c r="B2238" s="12"/>
      <c r="C2238" s="12"/>
      <c r="D2238" s="12"/>
      <c r="E2238" s="13"/>
      <c r="F2238" s="8"/>
      <c r="G2238" s="8"/>
    </row>
    <row r="2239" spans="1:7" ht="15" customHeight="1">
      <c r="A2239" s="12"/>
      <c r="B2239" s="12"/>
      <c r="C2239" s="12"/>
      <c r="D2239" s="12"/>
      <c r="E2239" s="13"/>
      <c r="F2239" s="8"/>
      <c r="G2239" s="8"/>
    </row>
    <row r="2240" spans="1:7" ht="15" customHeight="1">
      <c r="A2240" s="12"/>
      <c r="B2240" s="12"/>
      <c r="C2240" s="12"/>
      <c r="D2240" s="12"/>
      <c r="E2240" s="13"/>
      <c r="F2240" s="8"/>
      <c r="G2240" s="8"/>
    </row>
    <row r="2241" spans="1:7" ht="15" customHeight="1">
      <c r="A2241" s="12"/>
      <c r="B2241" s="12"/>
      <c r="C2241" s="12"/>
      <c r="D2241" s="12"/>
      <c r="E2241" s="13"/>
      <c r="F2241" s="8"/>
      <c r="G2241" s="8"/>
    </row>
    <row r="2242" spans="1:7" ht="15" customHeight="1">
      <c r="A2242" s="12"/>
      <c r="B2242" s="12"/>
      <c r="C2242" s="12"/>
      <c r="D2242" s="12"/>
      <c r="E2242" s="13"/>
      <c r="F2242" s="8"/>
      <c r="G2242" s="8"/>
    </row>
    <row r="2243" spans="1:7" ht="15" customHeight="1">
      <c r="A2243" s="12"/>
      <c r="B2243" s="12"/>
      <c r="C2243" s="12"/>
      <c r="D2243" s="12"/>
      <c r="E2243" s="13"/>
      <c r="F2243" s="8"/>
      <c r="G2243" s="8"/>
    </row>
    <row r="2244" spans="1:7" ht="15" customHeight="1">
      <c r="A2244" s="12"/>
      <c r="B2244" s="12"/>
      <c r="C2244" s="12"/>
      <c r="D2244" s="12"/>
      <c r="E2244" s="13"/>
      <c r="F2244" s="8"/>
      <c r="G2244" s="8"/>
    </row>
    <row r="2245" spans="1:7" ht="15" customHeight="1">
      <c r="A2245" s="12"/>
      <c r="B2245" s="12"/>
      <c r="C2245" s="12"/>
      <c r="D2245" s="12"/>
      <c r="E2245" s="13"/>
      <c r="F2245" s="8"/>
      <c r="G2245" s="8"/>
    </row>
    <row r="2246" spans="1:7" ht="15" customHeight="1">
      <c r="A2246" s="12"/>
      <c r="B2246" s="12"/>
      <c r="C2246" s="12"/>
      <c r="D2246" s="12"/>
      <c r="E2246" s="13"/>
      <c r="F2246" s="8"/>
      <c r="G2246" s="8"/>
    </row>
    <row r="2247" spans="1:7" ht="15" customHeight="1">
      <c r="A2247" s="12"/>
      <c r="B2247" s="12"/>
      <c r="C2247" s="12"/>
      <c r="D2247" s="12"/>
      <c r="E2247" s="13"/>
      <c r="F2247" s="8"/>
      <c r="G2247" s="8"/>
    </row>
    <row r="2248" spans="1:7" ht="15" customHeight="1">
      <c r="A2248" s="12"/>
      <c r="B2248" s="12"/>
      <c r="C2248" s="12"/>
      <c r="D2248" s="12"/>
      <c r="E2248" s="13"/>
      <c r="F2248" s="8"/>
      <c r="G2248" s="8"/>
    </row>
    <row r="2249" spans="1:7" ht="15" customHeight="1">
      <c r="A2249" s="12"/>
      <c r="B2249" s="12"/>
      <c r="C2249" s="12"/>
      <c r="D2249" s="12"/>
      <c r="E2249" s="13"/>
      <c r="F2249" s="8"/>
      <c r="G2249" s="8"/>
    </row>
    <row r="2250" spans="1:7" ht="15" customHeight="1">
      <c r="A2250" s="12"/>
      <c r="B2250" s="12"/>
      <c r="C2250" s="12"/>
      <c r="D2250" s="12"/>
      <c r="E2250" s="13"/>
      <c r="F2250" s="8"/>
      <c r="G2250" s="8"/>
    </row>
    <row r="2251" spans="1:7" ht="15" customHeight="1">
      <c r="A2251" s="12"/>
      <c r="B2251" s="12"/>
      <c r="C2251" s="12"/>
      <c r="D2251" s="12"/>
      <c r="E2251" s="13"/>
      <c r="F2251" s="8"/>
      <c r="G2251" s="8"/>
    </row>
    <row r="2252" spans="1:7" ht="15" customHeight="1">
      <c r="A2252" s="12"/>
      <c r="B2252" s="12"/>
      <c r="C2252" s="12"/>
      <c r="D2252" s="12"/>
      <c r="E2252" s="13"/>
      <c r="F2252" s="8"/>
      <c r="G2252" s="8"/>
    </row>
    <row r="2253" spans="1:7" ht="15" customHeight="1">
      <c r="A2253" s="12"/>
      <c r="B2253" s="12"/>
      <c r="C2253" s="12"/>
      <c r="D2253" s="12"/>
      <c r="E2253" s="13"/>
      <c r="F2253" s="8"/>
      <c r="G2253" s="8"/>
    </row>
    <row r="2254" spans="1:7" ht="15" customHeight="1">
      <c r="A2254" s="12"/>
      <c r="B2254" s="12"/>
      <c r="C2254" s="12"/>
      <c r="D2254" s="12"/>
      <c r="E2254" s="13"/>
      <c r="F2254" s="8"/>
      <c r="G2254" s="8"/>
    </row>
    <row r="2255" spans="1:7" ht="15" customHeight="1">
      <c r="A2255" s="12"/>
      <c r="B2255" s="12"/>
      <c r="C2255" s="12"/>
      <c r="D2255" s="12"/>
      <c r="E2255" s="13"/>
      <c r="F2255" s="8"/>
      <c r="G2255" s="8"/>
    </row>
    <row r="2256" spans="1:7" ht="15" customHeight="1">
      <c r="A2256" s="12"/>
      <c r="B2256" s="12"/>
      <c r="C2256" s="12"/>
      <c r="D2256" s="12"/>
      <c r="E2256" s="13"/>
      <c r="F2256" s="8"/>
      <c r="G2256" s="8"/>
    </row>
    <row r="2257" spans="1:7" ht="15" customHeight="1">
      <c r="A2257" s="12"/>
      <c r="B2257" s="12"/>
      <c r="C2257" s="12"/>
      <c r="D2257" s="12"/>
      <c r="E2257" s="13"/>
      <c r="F2257" s="8"/>
      <c r="G2257" s="8"/>
    </row>
    <row r="2258" spans="1:7" ht="15" customHeight="1">
      <c r="A2258" s="12"/>
      <c r="B2258" s="12"/>
      <c r="C2258" s="12"/>
      <c r="D2258" s="12"/>
      <c r="E2258" s="13"/>
      <c r="F2258" s="8"/>
      <c r="G2258" s="8"/>
    </row>
    <row r="2259" spans="1:7" ht="15" customHeight="1">
      <c r="A2259" s="12"/>
      <c r="B2259" s="12"/>
      <c r="C2259" s="12"/>
      <c r="D2259" s="12"/>
      <c r="E2259" s="13"/>
      <c r="F2259" s="8"/>
      <c r="G2259" s="8"/>
    </row>
    <row r="2260" spans="1:7" ht="15" customHeight="1">
      <c r="A2260" s="12"/>
      <c r="B2260" s="12"/>
      <c r="C2260" s="12"/>
      <c r="D2260" s="12"/>
      <c r="E2260" s="13"/>
      <c r="F2260" s="8"/>
      <c r="G2260" s="8"/>
    </row>
    <row r="2261" spans="1:7" ht="15" customHeight="1">
      <c r="A2261" s="12"/>
      <c r="B2261" s="12"/>
      <c r="C2261" s="12"/>
      <c r="D2261" s="12"/>
      <c r="E2261" s="13"/>
      <c r="F2261" s="8"/>
      <c r="G2261" s="8"/>
    </row>
    <row r="2262" spans="1:7" ht="15" customHeight="1">
      <c r="A2262" s="12"/>
      <c r="B2262" s="12"/>
      <c r="C2262" s="12"/>
      <c r="D2262" s="12"/>
      <c r="E2262" s="13"/>
      <c r="F2262" s="8"/>
      <c r="G2262" s="8"/>
    </row>
    <row r="2263" spans="1:7" ht="15" customHeight="1">
      <c r="A2263" s="12"/>
      <c r="B2263" s="12"/>
      <c r="C2263" s="12"/>
      <c r="D2263" s="12"/>
      <c r="E2263" s="13"/>
      <c r="F2263" s="8"/>
      <c r="G2263" s="8"/>
    </row>
    <row r="2264" spans="1:7" ht="15" customHeight="1">
      <c r="A2264" s="12"/>
      <c r="B2264" s="12"/>
      <c r="C2264" s="12"/>
      <c r="D2264" s="12"/>
      <c r="E2264" s="13"/>
      <c r="F2264" s="8"/>
      <c r="G2264" s="8"/>
    </row>
    <row r="2265" spans="1:7" ht="15" customHeight="1">
      <c r="A2265" s="12"/>
      <c r="B2265" s="12"/>
      <c r="C2265" s="12"/>
      <c r="D2265" s="12"/>
      <c r="E2265" s="13"/>
      <c r="F2265" s="8"/>
      <c r="G2265" s="8"/>
    </row>
    <row r="2266" spans="1:7" ht="15" customHeight="1">
      <c r="A2266" s="12"/>
      <c r="B2266" s="12"/>
      <c r="C2266" s="12"/>
      <c r="D2266" s="12"/>
      <c r="E2266" s="13"/>
      <c r="F2266" s="8"/>
      <c r="G2266" s="8"/>
    </row>
    <row r="2267" spans="1:7" ht="15" customHeight="1">
      <c r="A2267" s="12"/>
      <c r="B2267" s="12"/>
      <c r="C2267" s="12"/>
      <c r="D2267" s="12"/>
      <c r="E2267" s="13"/>
      <c r="F2267" s="8"/>
      <c r="G2267" s="8"/>
    </row>
    <row r="2268" spans="1:7" ht="15" customHeight="1">
      <c r="A2268" s="12"/>
      <c r="B2268" s="12"/>
      <c r="C2268" s="12"/>
      <c r="D2268" s="12"/>
      <c r="E2268" s="13"/>
      <c r="F2268" s="8"/>
      <c r="G2268" s="8"/>
    </row>
    <row r="2269" spans="1:7" ht="15" customHeight="1">
      <c r="A2269" s="12"/>
      <c r="B2269" s="12"/>
      <c r="C2269" s="12"/>
      <c r="D2269" s="12"/>
      <c r="E2269" s="13"/>
      <c r="F2269" s="8"/>
      <c r="G2269" s="8"/>
    </row>
    <row r="2270" spans="1:7" ht="15" customHeight="1">
      <c r="A2270" s="12"/>
      <c r="B2270" s="12"/>
      <c r="C2270" s="12"/>
      <c r="D2270" s="12"/>
      <c r="E2270" s="13"/>
      <c r="F2270" s="8"/>
      <c r="G2270" s="8"/>
    </row>
    <row r="2271" spans="1:7" ht="15" customHeight="1">
      <c r="A2271" s="12"/>
      <c r="B2271" s="12"/>
      <c r="C2271" s="12"/>
      <c r="D2271" s="12"/>
      <c r="E2271" s="13"/>
      <c r="F2271" s="8"/>
      <c r="G2271" s="8"/>
    </row>
    <row r="2272" spans="1:7" ht="15" customHeight="1">
      <c r="A2272" s="12"/>
      <c r="B2272" s="12"/>
      <c r="C2272" s="12"/>
      <c r="D2272" s="12"/>
      <c r="E2272" s="13"/>
      <c r="F2272" s="8"/>
      <c r="G2272" s="8"/>
    </row>
    <row r="2273" spans="1:7" ht="15" customHeight="1">
      <c r="A2273" s="12"/>
      <c r="B2273" s="12"/>
      <c r="C2273" s="12"/>
      <c r="D2273" s="12"/>
      <c r="E2273" s="13"/>
      <c r="F2273" s="8"/>
      <c r="G2273" s="8"/>
    </row>
    <row r="2274" spans="1:7" ht="15" customHeight="1">
      <c r="A2274" s="12"/>
      <c r="B2274" s="12"/>
      <c r="C2274" s="12"/>
      <c r="D2274" s="12"/>
      <c r="E2274" s="13"/>
      <c r="F2274" s="8"/>
      <c r="G2274" s="8"/>
    </row>
    <row r="2275" spans="1:7" ht="15" customHeight="1">
      <c r="A2275" s="12"/>
      <c r="B2275" s="12"/>
      <c r="C2275" s="12"/>
      <c r="D2275" s="12"/>
      <c r="E2275" s="13"/>
      <c r="F2275" s="8"/>
      <c r="G2275" s="8"/>
    </row>
    <row r="2276" spans="1:7" ht="15" customHeight="1">
      <c r="A2276" s="12"/>
      <c r="B2276" s="12"/>
      <c r="C2276" s="12"/>
      <c r="D2276" s="12"/>
      <c r="E2276" s="13"/>
      <c r="F2276" s="8"/>
      <c r="G2276" s="8"/>
    </row>
    <row r="2277" spans="1:7" ht="15" customHeight="1">
      <c r="A2277" s="12"/>
      <c r="B2277" s="12"/>
      <c r="C2277" s="12"/>
      <c r="D2277" s="12"/>
      <c r="E2277" s="13"/>
      <c r="F2277" s="8"/>
      <c r="G2277" s="8"/>
    </row>
    <row r="2278" spans="1:7" ht="15" customHeight="1">
      <c r="A2278" s="12"/>
      <c r="B2278" s="12"/>
      <c r="C2278" s="12"/>
      <c r="D2278" s="12"/>
      <c r="E2278" s="13"/>
      <c r="F2278" s="8"/>
      <c r="G2278" s="8"/>
    </row>
    <row r="2279" spans="1:7" ht="15" customHeight="1">
      <c r="A2279" s="12"/>
      <c r="B2279" s="12"/>
      <c r="C2279" s="12"/>
      <c r="D2279" s="12"/>
      <c r="E2279" s="13"/>
      <c r="F2279" s="8"/>
      <c r="G2279" s="8"/>
    </row>
    <row r="2280" spans="1:7" ht="15" customHeight="1">
      <c r="A2280" s="12"/>
      <c r="B2280" s="12"/>
      <c r="C2280" s="12"/>
      <c r="D2280" s="12"/>
      <c r="E2280" s="13"/>
      <c r="F2280" s="8"/>
      <c r="G2280" s="8"/>
    </row>
    <row r="2281" spans="1:7" ht="15" customHeight="1">
      <c r="A2281" s="12"/>
      <c r="B2281" s="12"/>
      <c r="C2281" s="12"/>
      <c r="D2281" s="12"/>
      <c r="E2281" s="13"/>
      <c r="F2281" s="8"/>
      <c r="G2281" s="8"/>
    </row>
    <row r="2282" spans="1:7" ht="15" customHeight="1">
      <c r="A2282" s="12"/>
      <c r="B2282" s="12"/>
      <c r="C2282" s="12"/>
      <c r="D2282" s="12"/>
      <c r="E2282" s="13"/>
      <c r="F2282" s="8"/>
      <c r="G2282" s="8"/>
    </row>
    <row r="2283" spans="1:7" ht="15" customHeight="1">
      <c r="A2283" s="12"/>
      <c r="B2283" s="12"/>
      <c r="C2283" s="12"/>
      <c r="D2283" s="12"/>
      <c r="E2283" s="13"/>
      <c r="F2283" s="8"/>
      <c r="G2283" s="8"/>
    </row>
    <row r="2284" spans="1:7" ht="15" customHeight="1">
      <c r="A2284" s="12"/>
      <c r="B2284" s="12"/>
      <c r="C2284" s="12"/>
      <c r="D2284" s="12"/>
      <c r="E2284" s="13"/>
      <c r="F2284" s="8"/>
      <c r="G2284" s="8"/>
    </row>
    <row r="2285" spans="1:7" ht="15" customHeight="1">
      <c r="A2285" s="12"/>
      <c r="B2285" s="12"/>
      <c r="C2285" s="12"/>
      <c r="D2285" s="12"/>
      <c r="E2285" s="13"/>
      <c r="F2285" s="8"/>
      <c r="G2285" s="8"/>
    </row>
    <row r="2286" spans="1:7" ht="15" customHeight="1">
      <c r="A2286" s="12"/>
      <c r="B2286" s="12"/>
      <c r="C2286" s="12"/>
      <c r="D2286" s="12"/>
      <c r="E2286" s="13"/>
      <c r="F2286" s="8"/>
      <c r="G2286" s="8"/>
    </row>
    <row r="2287" spans="1:7" ht="15" customHeight="1">
      <c r="A2287" s="12"/>
      <c r="B2287" s="12"/>
      <c r="C2287" s="12"/>
      <c r="D2287" s="12"/>
      <c r="E2287" s="13"/>
      <c r="F2287" s="8"/>
      <c r="G2287" s="8"/>
    </row>
    <row r="2288" spans="1:7" ht="15" customHeight="1">
      <c r="A2288" s="12"/>
      <c r="B2288" s="12"/>
      <c r="C2288" s="12"/>
      <c r="D2288" s="12"/>
      <c r="E2288" s="13"/>
      <c r="F2288" s="8"/>
      <c r="G2288" s="8"/>
    </row>
    <row r="2289" spans="1:7" ht="15" customHeight="1">
      <c r="A2289" s="12"/>
      <c r="B2289" s="12"/>
      <c r="C2289" s="12"/>
      <c r="D2289" s="12"/>
      <c r="E2289" s="13"/>
      <c r="F2289" s="8"/>
      <c r="G2289" s="8"/>
    </row>
    <row r="2290" spans="1:7" ht="15" customHeight="1">
      <c r="A2290" s="12"/>
      <c r="B2290" s="12"/>
      <c r="C2290" s="12"/>
      <c r="D2290" s="12"/>
      <c r="E2290" s="13"/>
      <c r="F2290" s="8"/>
      <c r="G2290" s="8"/>
    </row>
    <row r="2291" spans="1:7" ht="15" customHeight="1">
      <c r="A2291" s="12"/>
      <c r="B2291" s="12"/>
      <c r="C2291" s="12"/>
      <c r="D2291" s="12"/>
      <c r="E2291" s="13"/>
      <c r="F2291" s="8"/>
      <c r="G2291" s="8"/>
    </row>
    <row r="2292" spans="1:7" ht="15" customHeight="1">
      <c r="A2292" s="12"/>
      <c r="B2292" s="12"/>
      <c r="C2292" s="12"/>
      <c r="D2292" s="12"/>
      <c r="E2292" s="13"/>
      <c r="F2292" s="8"/>
      <c r="G2292" s="8"/>
    </row>
    <row r="2293" spans="1:7" ht="15" customHeight="1">
      <c r="A2293" s="12"/>
      <c r="B2293" s="12"/>
      <c r="C2293" s="12"/>
      <c r="D2293" s="12"/>
      <c r="E2293" s="13"/>
      <c r="F2293" s="8"/>
      <c r="G2293" s="8"/>
    </row>
    <row r="2294" spans="1:7" ht="15" customHeight="1">
      <c r="A2294" s="12"/>
      <c r="B2294" s="12"/>
      <c r="C2294" s="12"/>
      <c r="D2294" s="12"/>
      <c r="E2294" s="13"/>
      <c r="F2294" s="8"/>
      <c r="G2294" s="8"/>
    </row>
    <row r="2295" spans="1:7" ht="15" customHeight="1">
      <c r="A2295" s="12"/>
      <c r="B2295" s="12"/>
      <c r="C2295" s="12"/>
      <c r="D2295" s="12"/>
      <c r="E2295" s="13"/>
      <c r="F2295" s="8"/>
      <c r="G2295" s="8"/>
    </row>
    <row r="2296" spans="1:7" ht="15" customHeight="1">
      <c r="A2296" s="12"/>
      <c r="B2296" s="12"/>
      <c r="C2296" s="12"/>
      <c r="D2296" s="12"/>
      <c r="E2296" s="13"/>
      <c r="F2296" s="8"/>
      <c r="G2296" s="8"/>
    </row>
    <row r="2297" spans="1:7" ht="15" customHeight="1">
      <c r="A2297" s="12"/>
      <c r="B2297" s="12"/>
      <c r="C2297" s="12"/>
      <c r="D2297" s="12"/>
      <c r="E2297" s="13"/>
      <c r="F2297" s="8"/>
      <c r="G2297" s="8"/>
    </row>
    <row r="2298" spans="1:7" ht="15" customHeight="1">
      <c r="A2298" s="12"/>
      <c r="B2298" s="12"/>
      <c r="C2298" s="12"/>
      <c r="D2298" s="12"/>
      <c r="E2298" s="13"/>
      <c r="F2298" s="8"/>
      <c r="G2298" s="8"/>
    </row>
    <row r="2299" spans="1:7" ht="15" customHeight="1">
      <c r="A2299" s="12"/>
      <c r="B2299" s="12"/>
      <c r="C2299" s="12"/>
      <c r="D2299" s="12"/>
      <c r="E2299" s="13"/>
      <c r="F2299" s="8"/>
      <c r="G2299" s="8"/>
    </row>
    <row r="2300" spans="1:7" ht="15" customHeight="1">
      <c r="A2300" s="12"/>
      <c r="B2300" s="12"/>
      <c r="C2300" s="12"/>
      <c r="D2300" s="12"/>
      <c r="E2300" s="13"/>
      <c r="F2300" s="8"/>
      <c r="G2300" s="8"/>
    </row>
    <row r="2301" spans="1:7" ht="15" customHeight="1">
      <c r="A2301" s="12"/>
      <c r="B2301" s="12"/>
      <c r="C2301" s="12"/>
      <c r="D2301" s="12"/>
      <c r="E2301" s="13"/>
      <c r="F2301" s="8"/>
      <c r="G2301" s="8"/>
    </row>
    <row r="2302" spans="1:7" ht="15" customHeight="1">
      <c r="A2302" s="12"/>
      <c r="B2302" s="12"/>
      <c r="C2302" s="12"/>
      <c r="D2302" s="12"/>
      <c r="E2302" s="13"/>
      <c r="F2302" s="8"/>
      <c r="G2302" s="8"/>
    </row>
    <row r="2303" spans="1:7" ht="15" customHeight="1">
      <c r="A2303" s="12"/>
      <c r="B2303" s="12"/>
      <c r="C2303" s="12"/>
      <c r="D2303" s="12"/>
      <c r="E2303" s="13"/>
      <c r="F2303" s="8"/>
      <c r="G2303" s="8"/>
    </row>
    <row r="2304" spans="1:7" ht="15" customHeight="1">
      <c r="A2304" s="12"/>
      <c r="B2304" s="12"/>
      <c r="C2304" s="12"/>
      <c r="D2304" s="12"/>
      <c r="E2304" s="13"/>
      <c r="F2304" s="8"/>
      <c r="G2304" s="8"/>
    </row>
    <row r="2305" spans="1:7" ht="15" customHeight="1">
      <c r="A2305" s="12"/>
      <c r="B2305" s="12"/>
      <c r="C2305" s="12"/>
      <c r="D2305" s="12"/>
      <c r="E2305" s="13"/>
      <c r="F2305" s="8"/>
      <c r="G2305" s="8"/>
    </row>
    <row r="2306" spans="1:7" ht="15" customHeight="1">
      <c r="A2306" s="12"/>
      <c r="B2306" s="12"/>
      <c r="C2306" s="12"/>
      <c r="D2306" s="12"/>
      <c r="E2306" s="13"/>
      <c r="F2306" s="8"/>
      <c r="G2306" s="8"/>
    </row>
    <row r="2307" spans="1:7" ht="15" customHeight="1">
      <c r="A2307" s="12"/>
      <c r="B2307" s="12"/>
      <c r="C2307" s="12"/>
      <c r="D2307" s="12"/>
      <c r="E2307" s="13"/>
      <c r="F2307" s="8"/>
      <c r="G2307" s="8"/>
    </row>
    <row r="2308" spans="1:7" ht="15" customHeight="1">
      <c r="A2308" s="12"/>
      <c r="B2308" s="12"/>
      <c r="C2308" s="12"/>
      <c r="D2308" s="12"/>
      <c r="E2308" s="13"/>
      <c r="F2308" s="8"/>
      <c r="G2308" s="8"/>
    </row>
    <row r="2309" spans="1:7" ht="15" customHeight="1">
      <c r="A2309" s="12"/>
      <c r="B2309" s="12"/>
      <c r="C2309" s="12"/>
      <c r="D2309" s="12"/>
      <c r="E2309" s="13"/>
      <c r="F2309" s="8"/>
      <c r="G2309" s="8"/>
    </row>
    <row r="2310" spans="1:7" ht="15" customHeight="1">
      <c r="A2310" s="12"/>
      <c r="B2310" s="12"/>
      <c r="C2310" s="12"/>
      <c r="D2310" s="12"/>
      <c r="E2310" s="13"/>
      <c r="F2310" s="8"/>
      <c r="G2310" s="8"/>
    </row>
    <row r="2311" spans="1:7" ht="15" customHeight="1">
      <c r="A2311" s="12"/>
      <c r="B2311" s="12"/>
      <c r="C2311" s="12"/>
      <c r="D2311" s="12"/>
      <c r="E2311" s="13"/>
      <c r="F2311" s="8"/>
      <c r="G2311" s="8"/>
    </row>
    <row r="2312" spans="1:7" ht="15" customHeight="1">
      <c r="A2312" s="12"/>
      <c r="B2312" s="12"/>
      <c r="C2312" s="12"/>
      <c r="D2312" s="12"/>
      <c r="E2312" s="13"/>
      <c r="F2312" s="8"/>
      <c r="G2312" s="8"/>
    </row>
    <row r="2313" spans="1:7" ht="15" customHeight="1">
      <c r="A2313" s="12"/>
      <c r="B2313" s="12"/>
      <c r="C2313" s="12"/>
      <c r="D2313" s="12"/>
      <c r="E2313" s="13"/>
      <c r="F2313" s="8"/>
      <c r="G2313" s="8"/>
    </row>
    <row r="2314" spans="1:7" ht="15" customHeight="1">
      <c r="A2314" s="12"/>
      <c r="B2314" s="12"/>
      <c r="C2314" s="12"/>
      <c r="D2314" s="12"/>
      <c r="E2314" s="13"/>
      <c r="F2314" s="8"/>
      <c r="G2314" s="8"/>
    </row>
    <row r="2315" spans="1:7" ht="15" customHeight="1">
      <c r="A2315" s="12"/>
      <c r="B2315" s="12"/>
      <c r="C2315" s="12"/>
      <c r="D2315" s="12"/>
      <c r="E2315" s="13"/>
      <c r="F2315" s="8"/>
      <c r="G2315" s="8"/>
    </row>
    <row r="2316" spans="1:7" ht="15" customHeight="1">
      <c r="A2316" s="12"/>
      <c r="B2316" s="12"/>
      <c r="C2316" s="12"/>
      <c r="D2316" s="12"/>
      <c r="E2316" s="13"/>
      <c r="F2316" s="8"/>
      <c r="G2316" s="8"/>
    </row>
    <row r="2317" spans="1:7" ht="15" customHeight="1">
      <c r="A2317" s="12"/>
      <c r="B2317" s="12"/>
      <c r="C2317" s="12"/>
      <c r="D2317" s="12"/>
      <c r="E2317" s="13"/>
      <c r="F2317" s="8"/>
      <c r="G2317" s="8"/>
    </row>
    <row r="2318" spans="1:7" ht="15" customHeight="1">
      <c r="A2318" s="12"/>
      <c r="B2318" s="12"/>
      <c r="C2318" s="12"/>
      <c r="D2318" s="12"/>
      <c r="E2318" s="13"/>
      <c r="F2318" s="8"/>
      <c r="G2318" s="8"/>
    </row>
    <row r="2319" spans="1:7" ht="15" customHeight="1">
      <c r="A2319" s="12"/>
      <c r="B2319" s="12"/>
      <c r="C2319" s="12"/>
      <c r="D2319" s="12"/>
      <c r="E2319" s="13"/>
      <c r="F2319" s="8"/>
      <c r="G2319" s="8"/>
    </row>
    <row r="2320" spans="1:7" ht="15" customHeight="1">
      <c r="A2320" s="12"/>
      <c r="B2320" s="12"/>
      <c r="C2320" s="12"/>
      <c r="D2320" s="12"/>
      <c r="E2320" s="13"/>
      <c r="F2320" s="8"/>
      <c r="G2320" s="8"/>
    </row>
    <row r="2321" spans="1:7" ht="15" customHeight="1">
      <c r="A2321" s="12"/>
      <c r="B2321" s="12"/>
      <c r="C2321" s="12"/>
      <c r="D2321" s="12"/>
      <c r="E2321" s="13"/>
      <c r="F2321" s="8"/>
      <c r="G2321" s="8"/>
    </row>
    <row r="2322" spans="1:7" ht="15" customHeight="1">
      <c r="A2322" s="12"/>
      <c r="B2322" s="12"/>
      <c r="C2322" s="12"/>
      <c r="D2322" s="12"/>
      <c r="E2322" s="13"/>
      <c r="F2322" s="8"/>
      <c r="G2322" s="8"/>
    </row>
    <row r="2323" spans="1:7" ht="15" customHeight="1">
      <c r="A2323" s="12"/>
      <c r="B2323" s="12"/>
      <c r="C2323" s="12"/>
      <c r="D2323" s="12"/>
      <c r="E2323" s="13"/>
      <c r="F2323" s="8"/>
      <c r="G2323" s="8"/>
    </row>
    <row r="2324" spans="1:7" ht="15" customHeight="1">
      <c r="A2324" s="12"/>
      <c r="B2324" s="12"/>
      <c r="C2324" s="12"/>
      <c r="D2324" s="12"/>
      <c r="E2324" s="13"/>
      <c r="F2324" s="8"/>
      <c r="G2324" s="8"/>
    </row>
    <row r="2325" spans="1:7" ht="15" customHeight="1">
      <c r="A2325" s="12"/>
      <c r="B2325" s="12"/>
      <c r="C2325" s="12"/>
      <c r="D2325" s="12"/>
      <c r="E2325" s="13"/>
      <c r="F2325" s="8"/>
      <c r="G2325" s="8"/>
    </row>
    <row r="2326" spans="1:7" ht="15" customHeight="1">
      <c r="A2326" s="12"/>
      <c r="B2326" s="12"/>
      <c r="C2326" s="12"/>
      <c r="D2326" s="12"/>
      <c r="E2326" s="13"/>
      <c r="F2326" s="8"/>
      <c r="G2326" s="8"/>
    </row>
    <row r="2327" spans="1:7" ht="15" customHeight="1">
      <c r="A2327" s="12"/>
      <c r="B2327" s="12"/>
      <c r="C2327" s="12"/>
      <c r="D2327" s="12"/>
      <c r="E2327" s="13"/>
      <c r="F2327" s="8"/>
      <c r="G2327" s="8"/>
    </row>
    <row r="2328" spans="1:7" ht="15" customHeight="1">
      <c r="A2328" s="12"/>
      <c r="B2328" s="12"/>
      <c r="C2328" s="12"/>
      <c r="D2328" s="12"/>
      <c r="E2328" s="13"/>
      <c r="F2328" s="8"/>
      <c r="G2328" s="8"/>
    </row>
    <row r="2329" spans="1:7" ht="15" customHeight="1">
      <c r="A2329" s="12"/>
      <c r="B2329" s="12"/>
      <c r="C2329" s="12"/>
      <c r="D2329" s="12"/>
      <c r="E2329" s="13"/>
      <c r="F2329" s="8"/>
      <c r="G2329" s="8"/>
    </row>
    <row r="2330" spans="1:7" ht="15" customHeight="1">
      <c r="A2330" s="12"/>
      <c r="B2330" s="12"/>
      <c r="C2330" s="12"/>
      <c r="D2330" s="12"/>
      <c r="E2330" s="13"/>
      <c r="F2330" s="8"/>
      <c r="G2330" s="8"/>
    </row>
    <row r="2331" spans="1:7" ht="15" customHeight="1">
      <c r="A2331" s="12"/>
      <c r="B2331" s="12"/>
      <c r="C2331" s="12"/>
      <c r="D2331" s="12"/>
      <c r="E2331" s="13"/>
      <c r="F2331" s="8"/>
      <c r="G2331" s="8"/>
    </row>
    <row r="2332" spans="1:7" ht="15" customHeight="1">
      <c r="A2332" s="12"/>
      <c r="B2332" s="12"/>
      <c r="C2332" s="12"/>
      <c r="D2332" s="12"/>
      <c r="E2332" s="13"/>
      <c r="F2332" s="8"/>
      <c r="G2332" s="8"/>
    </row>
    <row r="2333" spans="1:7" ht="15" customHeight="1">
      <c r="A2333" s="12"/>
      <c r="B2333" s="12"/>
      <c r="C2333" s="12"/>
      <c r="D2333" s="12"/>
      <c r="E2333" s="13"/>
      <c r="F2333" s="8"/>
      <c r="G2333" s="8"/>
    </row>
    <row r="2334" spans="1:7" ht="15" customHeight="1">
      <c r="A2334" s="12"/>
      <c r="B2334" s="12"/>
      <c r="C2334" s="12"/>
      <c r="D2334" s="12"/>
      <c r="E2334" s="13"/>
      <c r="F2334" s="8"/>
      <c r="G2334" s="8"/>
    </row>
    <row r="2335" spans="1:7" ht="15" customHeight="1">
      <c r="A2335" s="12"/>
      <c r="B2335" s="12"/>
      <c r="C2335" s="12"/>
      <c r="D2335" s="12"/>
      <c r="E2335" s="13"/>
      <c r="F2335" s="8"/>
      <c r="G2335" s="8"/>
    </row>
    <row r="2336" spans="1:7" ht="15" customHeight="1">
      <c r="A2336" s="12"/>
      <c r="B2336" s="12"/>
      <c r="C2336" s="12"/>
      <c r="D2336" s="12"/>
      <c r="E2336" s="13"/>
      <c r="F2336" s="8"/>
      <c r="G2336" s="8"/>
    </row>
    <row r="2337" spans="1:7" ht="15" customHeight="1">
      <c r="A2337" s="12"/>
      <c r="B2337" s="12"/>
      <c r="C2337" s="12"/>
      <c r="D2337" s="12"/>
      <c r="E2337" s="13"/>
      <c r="F2337" s="8"/>
      <c r="G2337" s="8"/>
    </row>
    <row r="2338" spans="1:7" ht="15" customHeight="1">
      <c r="A2338" s="12"/>
      <c r="B2338" s="12"/>
      <c r="C2338" s="12"/>
      <c r="D2338" s="12"/>
      <c r="E2338" s="13"/>
      <c r="F2338" s="8"/>
      <c r="G2338" s="8"/>
    </row>
    <row r="2339" spans="1:7" ht="15" customHeight="1">
      <c r="A2339" s="12"/>
      <c r="B2339" s="12"/>
      <c r="C2339" s="12"/>
      <c r="D2339" s="12"/>
      <c r="E2339" s="13"/>
      <c r="F2339" s="8"/>
      <c r="G2339" s="8"/>
    </row>
    <row r="2340" spans="1:7" ht="15" customHeight="1">
      <c r="A2340" s="12"/>
      <c r="B2340" s="12"/>
      <c r="C2340" s="12"/>
      <c r="D2340" s="12"/>
      <c r="E2340" s="13"/>
      <c r="F2340" s="8"/>
      <c r="G2340" s="8"/>
    </row>
    <row r="2341" spans="1:7" ht="15" customHeight="1">
      <c r="A2341" s="12"/>
      <c r="B2341" s="12"/>
      <c r="C2341" s="12"/>
      <c r="D2341" s="12"/>
      <c r="E2341" s="13"/>
      <c r="F2341" s="8"/>
      <c r="G2341" s="8"/>
    </row>
    <row r="2342" spans="1:7" ht="15" customHeight="1">
      <c r="A2342" s="12"/>
      <c r="B2342" s="12"/>
      <c r="C2342" s="12"/>
      <c r="D2342" s="12"/>
      <c r="E2342" s="13"/>
      <c r="F2342" s="8"/>
      <c r="G2342" s="8"/>
    </row>
    <row r="2343" spans="1:7" ht="15" customHeight="1">
      <c r="A2343" s="12"/>
      <c r="B2343" s="12"/>
      <c r="C2343" s="12"/>
      <c r="D2343" s="12"/>
      <c r="E2343" s="13"/>
      <c r="F2343" s="8"/>
      <c r="G2343" s="8"/>
    </row>
    <row r="2344" spans="1:7" ht="15" customHeight="1">
      <c r="A2344" s="12"/>
      <c r="B2344" s="12"/>
      <c r="C2344" s="12"/>
      <c r="D2344" s="12"/>
      <c r="E2344" s="13"/>
      <c r="F2344" s="8"/>
      <c r="G2344" s="8"/>
    </row>
    <row r="2345" spans="1:7" ht="15" customHeight="1">
      <c r="A2345" s="12"/>
      <c r="B2345" s="12"/>
      <c r="C2345" s="12"/>
      <c r="D2345" s="12"/>
      <c r="E2345" s="13"/>
      <c r="F2345" s="8"/>
      <c r="G2345" s="8"/>
    </row>
    <row r="2346" spans="1:7" ht="15" customHeight="1">
      <c r="A2346" s="12"/>
      <c r="B2346" s="12"/>
      <c r="C2346" s="12"/>
      <c r="D2346" s="12"/>
      <c r="E2346" s="13"/>
      <c r="F2346" s="8"/>
      <c r="G2346" s="8"/>
    </row>
    <row r="2347" spans="1:7" ht="15" customHeight="1">
      <c r="A2347" s="12"/>
      <c r="B2347" s="12"/>
      <c r="C2347" s="12"/>
      <c r="D2347" s="12"/>
      <c r="E2347" s="13"/>
      <c r="F2347" s="8"/>
      <c r="G2347" s="8"/>
    </row>
    <row r="2348" spans="1:7" ht="15" customHeight="1">
      <c r="A2348" s="12"/>
      <c r="B2348" s="12"/>
      <c r="C2348" s="12"/>
      <c r="D2348" s="12"/>
      <c r="E2348" s="13"/>
      <c r="F2348" s="8"/>
      <c r="G2348" s="8"/>
    </row>
    <row r="2349" spans="1:7" ht="15" customHeight="1">
      <c r="A2349" s="12"/>
      <c r="B2349" s="12"/>
      <c r="C2349" s="12"/>
      <c r="D2349" s="12"/>
      <c r="E2349" s="13"/>
      <c r="F2349" s="8"/>
      <c r="G2349" s="8"/>
    </row>
    <row r="2350" spans="1:7" ht="15" customHeight="1">
      <c r="A2350" s="12"/>
      <c r="B2350" s="12"/>
      <c r="C2350" s="12"/>
      <c r="D2350" s="12"/>
      <c r="E2350" s="13"/>
      <c r="F2350" s="8"/>
      <c r="G2350" s="8"/>
    </row>
    <row r="2351" spans="1:7" ht="15" customHeight="1">
      <c r="A2351" s="12"/>
      <c r="B2351" s="12"/>
      <c r="C2351" s="12"/>
      <c r="D2351" s="12"/>
      <c r="E2351" s="13"/>
      <c r="F2351" s="8"/>
      <c r="G2351" s="8"/>
    </row>
    <row r="2352" spans="1:7" ht="15" customHeight="1">
      <c r="A2352" s="12"/>
      <c r="B2352" s="12"/>
      <c r="C2352" s="12"/>
      <c r="D2352" s="12"/>
      <c r="E2352" s="13"/>
      <c r="F2352" s="8"/>
      <c r="G2352" s="8"/>
    </row>
    <row r="2353" spans="1:7" ht="15" customHeight="1">
      <c r="A2353" s="12"/>
      <c r="B2353" s="12"/>
      <c r="C2353" s="12"/>
      <c r="D2353" s="12"/>
      <c r="E2353" s="13"/>
      <c r="F2353" s="8"/>
      <c r="G2353" s="8"/>
    </row>
    <row r="2354" spans="1:7" ht="15" customHeight="1">
      <c r="A2354" s="12"/>
      <c r="B2354" s="12"/>
      <c r="C2354" s="12"/>
      <c r="D2354" s="12"/>
      <c r="E2354" s="13"/>
      <c r="F2354" s="8"/>
      <c r="G2354" s="8"/>
    </row>
    <row r="2355" spans="1:7" ht="15" customHeight="1">
      <c r="A2355" s="12"/>
      <c r="B2355" s="12"/>
      <c r="C2355" s="12"/>
      <c r="D2355" s="12"/>
      <c r="E2355" s="13"/>
      <c r="F2355" s="8"/>
      <c r="G2355" s="8"/>
    </row>
    <row r="2356" spans="1:7" ht="15" customHeight="1">
      <c r="A2356" s="12"/>
      <c r="B2356" s="12"/>
      <c r="C2356" s="12"/>
      <c r="D2356" s="12"/>
      <c r="E2356" s="13"/>
      <c r="F2356" s="8"/>
      <c r="G2356" s="8"/>
    </row>
    <row r="2357" spans="1:7" ht="15" customHeight="1">
      <c r="A2357" s="12"/>
      <c r="B2357" s="12"/>
      <c r="C2357" s="12"/>
      <c r="D2357" s="12"/>
      <c r="E2357" s="13"/>
      <c r="F2357" s="8"/>
      <c r="G2357" s="8"/>
    </row>
    <row r="2358" spans="1:7" ht="15" customHeight="1">
      <c r="A2358" s="12"/>
      <c r="B2358" s="12"/>
      <c r="C2358" s="12"/>
      <c r="D2358" s="12"/>
      <c r="E2358" s="13"/>
      <c r="F2358" s="8"/>
      <c r="G2358" s="8"/>
    </row>
    <row r="2359" spans="1:7" ht="15" customHeight="1">
      <c r="A2359" s="12"/>
      <c r="B2359" s="12"/>
      <c r="C2359" s="12"/>
      <c r="D2359" s="12"/>
      <c r="E2359" s="13"/>
      <c r="F2359" s="8"/>
      <c r="G2359" s="8"/>
    </row>
    <row r="2360" spans="1:7" ht="15" customHeight="1">
      <c r="A2360" s="12"/>
      <c r="B2360" s="12"/>
      <c r="C2360" s="12"/>
      <c r="D2360" s="12"/>
      <c r="E2360" s="13"/>
      <c r="F2360" s="8"/>
      <c r="G2360" s="8"/>
    </row>
    <row r="2361" spans="1:7" ht="15" customHeight="1">
      <c r="A2361" s="12"/>
      <c r="B2361" s="12"/>
      <c r="C2361" s="12"/>
      <c r="D2361" s="12"/>
      <c r="E2361" s="13"/>
      <c r="F2361" s="8"/>
      <c r="G2361" s="8"/>
    </row>
    <row r="2362" spans="1:7" ht="15" customHeight="1">
      <c r="A2362" s="12"/>
      <c r="B2362" s="12"/>
      <c r="C2362" s="12"/>
      <c r="D2362" s="12"/>
      <c r="E2362" s="13"/>
      <c r="F2362" s="8"/>
      <c r="G2362" s="8"/>
    </row>
    <row r="2363" spans="1:7" ht="15" customHeight="1">
      <c r="A2363" s="12"/>
      <c r="B2363" s="12"/>
      <c r="C2363" s="12"/>
      <c r="D2363" s="12"/>
      <c r="E2363" s="13"/>
      <c r="F2363" s="8"/>
      <c r="G2363" s="8"/>
    </row>
    <row r="2364" spans="1:7" ht="15" customHeight="1">
      <c r="A2364" s="12"/>
      <c r="B2364" s="12"/>
      <c r="C2364" s="12"/>
      <c r="D2364" s="12"/>
      <c r="E2364" s="13"/>
      <c r="F2364" s="8"/>
      <c r="G2364" s="8"/>
    </row>
    <row r="2365" spans="1:7" ht="15" customHeight="1">
      <c r="A2365" s="12"/>
      <c r="B2365" s="12"/>
      <c r="C2365" s="12"/>
      <c r="D2365" s="12"/>
      <c r="E2365" s="13"/>
      <c r="F2365" s="8"/>
      <c r="G2365" s="8"/>
    </row>
    <row r="2366" spans="1:7" ht="15" customHeight="1">
      <c r="A2366" s="12"/>
      <c r="B2366" s="12"/>
      <c r="C2366" s="12"/>
      <c r="D2366" s="12"/>
      <c r="E2366" s="13"/>
      <c r="F2366" s="8"/>
      <c r="G2366" s="8"/>
    </row>
    <row r="2367" spans="1:7" ht="15" customHeight="1">
      <c r="A2367" s="12"/>
      <c r="B2367" s="12"/>
      <c r="C2367" s="12"/>
      <c r="D2367" s="12"/>
      <c r="E2367" s="13"/>
      <c r="F2367" s="8"/>
      <c r="G2367" s="8"/>
    </row>
    <row r="2368" spans="1:7" ht="15" customHeight="1">
      <c r="A2368" s="12"/>
      <c r="B2368" s="12"/>
      <c r="C2368" s="12"/>
      <c r="D2368" s="12"/>
      <c r="E2368" s="13"/>
      <c r="F2368" s="8"/>
      <c r="G2368" s="8"/>
    </row>
    <row r="2369" spans="1:7" ht="15" customHeight="1">
      <c r="A2369" s="12"/>
      <c r="B2369" s="12"/>
      <c r="C2369" s="12"/>
      <c r="D2369" s="12"/>
      <c r="E2369" s="13"/>
      <c r="F2369" s="8"/>
      <c r="G2369" s="8"/>
    </row>
    <row r="2370" spans="1:7" ht="15" customHeight="1">
      <c r="A2370" s="12"/>
      <c r="B2370" s="12"/>
      <c r="C2370" s="12"/>
      <c r="D2370" s="12"/>
      <c r="E2370" s="13"/>
      <c r="F2370" s="8"/>
      <c r="G2370" s="8"/>
    </row>
    <row r="2371" spans="1:7" ht="15" customHeight="1">
      <c r="A2371" s="12"/>
      <c r="B2371" s="12"/>
      <c r="C2371" s="12"/>
      <c r="D2371" s="12"/>
      <c r="E2371" s="13"/>
      <c r="F2371" s="8"/>
      <c r="G2371" s="8"/>
    </row>
    <row r="2372" spans="1:7" ht="15" customHeight="1">
      <c r="A2372" s="12"/>
      <c r="B2372" s="12"/>
      <c r="C2372" s="12"/>
      <c r="D2372" s="12"/>
      <c r="E2372" s="13"/>
      <c r="F2372" s="8"/>
      <c r="G2372" s="8"/>
    </row>
    <row r="2373" spans="1:7" ht="15" customHeight="1">
      <c r="A2373" s="12"/>
      <c r="B2373" s="12"/>
      <c r="C2373" s="12"/>
      <c r="D2373" s="12"/>
      <c r="E2373" s="13"/>
      <c r="F2373" s="8"/>
      <c r="G2373" s="8"/>
    </row>
    <row r="2374" spans="1:7" ht="15" customHeight="1">
      <c r="A2374" s="12"/>
      <c r="B2374" s="12"/>
      <c r="C2374" s="12"/>
      <c r="D2374" s="12"/>
      <c r="E2374" s="13"/>
      <c r="F2374" s="8"/>
      <c r="G2374" s="8"/>
    </row>
    <row r="2375" spans="1:7" ht="15" customHeight="1">
      <c r="A2375" s="12"/>
      <c r="B2375" s="12"/>
      <c r="C2375" s="12"/>
      <c r="D2375" s="12"/>
      <c r="E2375" s="13"/>
      <c r="F2375" s="8"/>
      <c r="G2375" s="8"/>
    </row>
    <row r="2376" spans="1:7" ht="15" customHeight="1">
      <c r="A2376" s="12"/>
      <c r="B2376" s="12"/>
      <c r="C2376" s="12"/>
      <c r="D2376" s="12"/>
      <c r="E2376" s="13"/>
      <c r="F2376" s="8"/>
      <c r="G2376" s="8"/>
    </row>
    <row r="2377" spans="1:7" ht="15" customHeight="1">
      <c r="A2377" s="12"/>
      <c r="B2377" s="12"/>
      <c r="C2377" s="12"/>
      <c r="D2377" s="12"/>
      <c r="E2377" s="13"/>
      <c r="F2377" s="8"/>
      <c r="G2377" s="8"/>
    </row>
    <row r="2378" spans="1:7" ht="15" customHeight="1">
      <c r="A2378" s="12"/>
      <c r="B2378" s="12"/>
      <c r="C2378" s="12"/>
      <c r="D2378" s="12"/>
      <c r="E2378" s="13"/>
      <c r="F2378" s="8"/>
      <c r="G2378" s="8"/>
    </row>
    <row r="2379" spans="1:7" ht="15" customHeight="1">
      <c r="A2379" s="12"/>
      <c r="B2379" s="12"/>
      <c r="C2379" s="12"/>
      <c r="D2379" s="12"/>
      <c r="E2379" s="13"/>
      <c r="F2379" s="8"/>
      <c r="G2379" s="8"/>
    </row>
    <row r="2380" spans="1:7" ht="15" customHeight="1">
      <c r="A2380" s="12"/>
      <c r="B2380" s="12"/>
      <c r="C2380" s="12"/>
      <c r="D2380" s="12"/>
      <c r="E2380" s="13"/>
      <c r="F2380" s="8"/>
      <c r="G2380" s="8"/>
    </row>
    <row r="2381" spans="1:7" ht="15" customHeight="1">
      <c r="A2381" s="12"/>
      <c r="B2381" s="12"/>
      <c r="C2381" s="12"/>
      <c r="D2381" s="12"/>
      <c r="E2381" s="13"/>
      <c r="F2381" s="8"/>
      <c r="G2381" s="8"/>
    </row>
    <row r="2382" spans="1:7" ht="15" customHeight="1">
      <c r="A2382" s="12"/>
      <c r="B2382" s="12"/>
      <c r="C2382" s="12"/>
      <c r="D2382" s="12"/>
      <c r="E2382" s="13"/>
      <c r="F2382" s="8"/>
      <c r="G2382" s="8"/>
    </row>
    <row r="2383" spans="1:7" ht="15" customHeight="1">
      <c r="A2383" s="12"/>
      <c r="B2383" s="12"/>
      <c r="C2383" s="12"/>
      <c r="D2383" s="12"/>
      <c r="E2383" s="13"/>
      <c r="F2383" s="8"/>
      <c r="G2383" s="8"/>
    </row>
    <row r="2384" spans="1:7" ht="15" customHeight="1">
      <c r="A2384" s="12"/>
      <c r="B2384" s="12"/>
      <c r="C2384" s="12"/>
      <c r="D2384" s="12"/>
      <c r="E2384" s="13"/>
      <c r="F2384" s="8"/>
      <c r="G2384" s="8"/>
    </row>
    <row r="2385" spans="1:7" ht="15" customHeight="1">
      <c r="A2385" s="12"/>
      <c r="B2385" s="12"/>
      <c r="C2385" s="12"/>
      <c r="D2385" s="12"/>
      <c r="E2385" s="13"/>
      <c r="F2385" s="8"/>
      <c r="G2385" s="8"/>
    </row>
    <row r="2386" spans="1:7" ht="15" customHeight="1">
      <c r="A2386" s="12"/>
      <c r="B2386" s="12"/>
      <c r="C2386" s="12"/>
      <c r="D2386" s="12"/>
      <c r="E2386" s="13"/>
      <c r="F2386" s="8"/>
      <c r="G2386" s="8"/>
    </row>
    <row r="2387" spans="1:7" ht="15" customHeight="1">
      <c r="A2387" s="12"/>
      <c r="B2387" s="12"/>
      <c r="C2387" s="12"/>
      <c r="D2387" s="12"/>
      <c r="E2387" s="13"/>
      <c r="F2387" s="8"/>
      <c r="G2387" s="8"/>
    </row>
    <row r="2388" spans="1:7" ht="15" customHeight="1">
      <c r="A2388" s="12"/>
      <c r="B2388" s="12"/>
      <c r="C2388" s="12"/>
      <c r="D2388" s="12"/>
      <c r="E2388" s="13"/>
      <c r="F2388" s="8"/>
      <c r="G2388" s="8"/>
    </row>
    <row r="2389" spans="1:7" ht="15" customHeight="1">
      <c r="A2389" s="12"/>
      <c r="B2389" s="12"/>
      <c r="C2389" s="12"/>
      <c r="D2389" s="12"/>
      <c r="E2389" s="13"/>
      <c r="F2389" s="8"/>
      <c r="G2389" s="8"/>
    </row>
    <row r="2390" spans="1:7" ht="15" customHeight="1">
      <c r="A2390" s="12"/>
      <c r="B2390" s="12"/>
      <c r="C2390" s="12"/>
      <c r="D2390" s="12"/>
      <c r="E2390" s="13"/>
      <c r="F2390" s="8"/>
      <c r="G2390" s="8"/>
    </row>
    <row r="2391" spans="1:7" ht="15" customHeight="1">
      <c r="A2391" s="12"/>
      <c r="B2391" s="12"/>
      <c r="C2391" s="12"/>
      <c r="D2391" s="12"/>
      <c r="E2391" s="13"/>
      <c r="F2391" s="8"/>
      <c r="G2391" s="8"/>
    </row>
    <row r="2392" spans="1:7" ht="15" customHeight="1">
      <c r="A2392" s="12"/>
      <c r="B2392" s="12"/>
      <c r="C2392" s="12"/>
      <c r="D2392" s="12"/>
      <c r="E2392" s="13"/>
      <c r="F2392" s="8"/>
      <c r="G2392" s="8"/>
    </row>
    <row r="2393" spans="1:7" ht="15" customHeight="1">
      <c r="A2393" s="12"/>
      <c r="B2393" s="12"/>
      <c r="C2393" s="12"/>
      <c r="D2393" s="12"/>
      <c r="E2393" s="13"/>
      <c r="F2393" s="8"/>
      <c r="G2393" s="8"/>
    </row>
    <row r="2394" spans="1:7" ht="15" customHeight="1">
      <c r="A2394" s="12"/>
      <c r="B2394" s="12"/>
      <c r="C2394" s="12"/>
      <c r="D2394" s="12"/>
      <c r="E2394" s="13"/>
      <c r="F2394" s="8"/>
      <c r="G2394" s="8"/>
    </row>
    <row r="2395" spans="1:7" ht="15" customHeight="1">
      <c r="A2395" s="12"/>
      <c r="B2395" s="12"/>
      <c r="C2395" s="12"/>
      <c r="D2395" s="12"/>
      <c r="E2395" s="13"/>
      <c r="F2395" s="8"/>
      <c r="G2395" s="8"/>
    </row>
    <row r="2396" spans="1:7" ht="15" customHeight="1">
      <c r="A2396" s="12"/>
      <c r="B2396" s="12"/>
      <c r="C2396" s="12"/>
      <c r="D2396" s="12"/>
      <c r="E2396" s="13"/>
      <c r="F2396" s="8"/>
      <c r="G2396" s="8"/>
    </row>
    <row r="2397" spans="1:7" ht="15" customHeight="1">
      <c r="A2397" s="12"/>
      <c r="B2397" s="12"/>
      <c r="C2397" s="12"/>
      <c r="D2397" s="12"/>
      <c r="E2397" s="13"/>
      <c r="F2397" s="8"/>
      <c r="G2397" s="8"/>
    </row>
    <row r="2398" spans="1:7" ht="15" customHeight="1">
      <c r="A2398" s="12"/>
      <c r="B2398" s="12"/>
      <c r="C2398" s="12"/>
      <c r="D2398" s="12"/>
      <c r="E2398" s="13"/>
      <c r="F2398" s="8"/>
      <c r="G2398" s="8"/>
    </row>
    <row r="2399" spans="1:7" ht="15" customHeight="1">
      <c r="A2399" s="12"/>
      <c r="B2399" s="12"/>
      <c r="C2399" s="12"/>
      <c r="D2399" s="12"/>
      <c r="E2399" s="13"/>
      <c r="F2399" s="8"/>
      <c r="G2399" s="8"/>
    </row>
    <row r="2400" spans="1:7" ht="15" customHeight="1">
      <c r="A2400" s="12"/>
      <c r="B2400" s="12"/>
      <c r="C2400" s="12"/>
      <c r="D2400" s="12"/>
      <c r="E2400" s="13"/>
      <c r="F2400" s="8"/>
      <c r="G2400" s="8"/>
    </row>
    <row r="2401" spans="1:7" ht="15" customHeight="1">
      <c r="A2401" s="12"/>
      <c r="B2401" s="12"/>
      <c r="C2401" s="12"/>
      <c r="D2401" s="12"/>
      <c r="E2401" s="13"/>
      <c r="F2401" s="8"/>
      <c r="G2401" s="8"/>
    </row>
    <row r="2402" spans="1:7" ht="15" customHeight="1">
      <c r="A2402" s="12"/>
      <c r="B2402" s="12"/>
      <c r="C2402" s="12"/>
      <c r="D2402" s="12"/>
      <c r="E2402" s="13"/>
      <c r="F2402" s="8"/>
      <c r="G2402" s="8"/>
    </row>
    <row r="2403" spans="1:7" ht="15" customHeight="1">
      <c r="A2403" s="12"/>
      <c r="B2403" s="12"/>
      <c r="C2403" s="12"/>
      <c r="D2403" s="12"/>
      <c r="E2403" s="13"/>
      <c r="F2403" s="8"/>
      <c r="G2403" s="8"/>
    </row>
    <row r="2404" spans="1:7" ht="15" customHeight="1">
      <c r="A2404" s="12"/>
      <c r="B2404" s="12"/>
      <c r="C2404" s="12"/>
      <c r="D2404" s="12"/>
      <c r="E2404" s="13"/>
      <c r="F2404" s="8"/>
      <c r="G2404" s="8"/>
    </row>
    <row r="2405" spans="1:7" ht="15" customHeight="1">
      <c r="A2405" s="12"/>
      <c r="B2405" s="12"/>
      <c r="C2405" s="12"/>
      <c r="D2405" s="12"/>
      <c r="E2405" s="13"/>
      <c r="F2405" s="8"/>
      <c r="G2405" s="8"/>
    </row>
    <row r="2406" spans="1:7" ht="15" customHeight="1">
      <c r="A2406" s="12"/>
      <c r="B2406" s="12"/>
      <c r="C2406" s="12"/>
      <c r="D2406" s="12"/>
      <c r="E2406" s="13"/>
      <c r="F2406" s="8"/>
      <c r="G2406" s="8"/>
    </row>
    <row r="2407" spans="1:7" ht="15" customHeight="1">
      <c r="A2407" s="12"/>
      <c r="B2407" s="12"/>
      <c r="C2407" s="12"/>
      <c r="D2407" s="12"/>
      <c r="E2407" s="13"/>
      <c r="F2407" s="8"/>
      <c r="G2407" s="8"/>
    </row>
    <row r="2408" spans="1:7" ht="15" customHeight="1">
      <c r="A2408" s="12"/>
      <c r="B2408" s="12"/>
      <c r="C2408" s="12"/>
      <c r="D2408" s="12"/>
      <c r="E2408" s="13"/>
      <c r="F2408" s="8"/>
      <c r="G2408" s="8"/>
    </row>
    <row r="2409" spans="1:7" ht="15" customHeight="1">
      <c r="A2409" s="12"/>
      <c r="B2409" s="12"/>
      <c r="C2409" s="12"/>
      <c r="D2409" s="12"/>
      <c r="E2409" s="13"/>
      <c r="F2409" s="8"/>
      <c r="G2409" s="8"/>
    </row>
    <row r="2410" spans="1:7" ht="15" customHeight="1">
      <c r="A2410" s="12"/>
      <c r="B2410" s="12"/>
      <c r="C2410" s="12"/>
      <c r="D2410" s="12"/>
      <c r="E2410" s="13"/>
      <c r="F2410" s="8"/>
      <c r="G2410" s="8"/>
    </row>
    <row r="2411" spans="1:7" ht="15" customHeight="1">
      <c r="A2411" s="12"/>
      <c r="B2411" s="12"/>
      <c r="C2411" s="12"/>
      <c r="D2411" s="12"/>
      <c r="E2411" s="13"/>
      <c r="F2411" s="8"/>
      <c r="G2411" s="8"/>
    </row>
    <row r="2412" spans="1:7" ht="15" customHeight="1">
      <c r="A2412" s="12"/>
      <c r="B2412" s="12"/>
      <c r="C2412" s="12"/>
      <c r="D2412" s="12"/>
      <c r="E2412" s="13"/>
      <c r="F2412" s="8"/>
      <c r="G2412" s="8"/>
    </row>
    <row r="2413" spans="1:7" ht="15" customHeight="1">
      <c r="A2413" s="12"/>
      <c r="B2413" s="12"/>
      <c r="C2413" s="12"/>
      <c r="D2413" s="12"/>
      <c r="E2413" s="13"/>
      <c r="F2413" s="8"/>
      <c r="G2413" s="8"/>
    </row>
    <row r="2414" spans="1:7" ht="15" customHeight="1">
      <c r="A2414" s="12"/>
      <c r="B2414" s="12"/>
      <c r="C2414" s="12"/>
      <c r="D2414" s="12"/>
      <c r="E2414" s="13"/>
      <c r="F2414" s="8"/>
      <c r="G2414" s="8"/>
    </row>
    <row r="2415" spans="1:7" ht="15" customHeight="1">
      <c r="A2415" s="12"/>
      <c r="B2415" s="12"/>
      <c r="C2415" s="12"/>
      <c r="D2415" s="12"/>
      <c r="E2415" s="13"/>
      <c r="F2415" s="8"/>
      <c r="G2415" s="8"/>
    </row>
    <row r="2416" spans="1:7" ht="15" customHeight="1">
      <c r="A2416" s="12"/>
      <c r="B2416" s="12"/>
      <c r="C2416" s="12"/>
      <c r="D2416" s="12"/>
      <c r="E2416" s="13"/>
      <c r="F2416" s="8"/>
      <c r="G2416" s="8"/>
    </row>
    <row r="2417" spans="1:7" ht="15" customHeight="1">
      <c r="A2417" s="12"/>
      <c r="B2417" s="12"/>
      <c r="C2417" s="12"/>
      <c r="D2417" s="12"/>
      <c r="E2417" s="13"/>
      <c r="F2417" s="8"/>
      <c r="G2417" s="8"/>
    </row>
    <row r="2418" spans="1:7" ht="15" customHeight="1">
      <c r="A2418" s="12"/>
      <c r="B2418" s="12"/>
      <c r="C2418" s="12"/>
      <c r="D2418" s="12"/>
      <c r="E2418" s="13"/>
      <c r="F2418" s="8"/>
      <c r="G2418" s="8"/>
    </row>
    <row r="2419" spans="1:7" ht="15" customHeight="1">
      <c r="A2419" s="12"/>
      <c r="B2419" s="12"/>
      <c r="C2419" s="12"/>
      <c r="D2419" s="12"/>
      <c r="E2419" s="13"/>
      <c r="F2419" s="8"/>
      <c r="G2419" s="8"/>
    </row>
    <row r="2420" spans="1:7" ht="15" customHeight="1">
      <c r="A2420" s="12"/>
      <c r="B2420" s="12"/>
      <c r="C2420" s="12"/>
      <c r="D2420" s="12"/>
      <c r="E2420" s="13"/>
      <c r="F2420" s="8"/>
      <c r="G2420" s="8"/>
    </row>
    <row r="2421" spans="1:7" ht="15" customHeight="1">
      <c r="A2421" s="12"/>
      <c r="B2421" s="12"/>
      <c r="C2421" s="12"/>
      <c r="D2421" s="12"/>
      <c r="E2421" s="13"/>
      <c r="F2421" s="8"/>
      <c r="G2421" s="8"/>
    </row>
    <row r="2422" spans="1:7" ht="15" customHeight="1">
      <c r="A2422" s="12"/>
      <c r="B2422" s="12"/>
      <c r="C2422" s="12"/>
      <c r="D2422" s="12"/>
      <c r="E2422" s="13"/>
      <c r="F2422" s="8"/>
      <c r="G2422" s="8"/>
    </row>
    <row r="2423" spans="1:7" ht="15" customHeight="1">
      <c r="A2423" s="12"/>
      <c r="B2423" s="12"/>
      <c r="C2423" s="12"/>
      <c r="D2423" s="12"/>
      <c r="E2423" s="13"/>
      <c r="F2423" s="8"/>
      <c r="G2423" s="8"/>
    </row>
    <row r="2424" spans="1:7" ht="15" customHeight="1">
      <c r="A2424" s="12"/>
      <c r="B2424" s="12"/>
      <c r="C2424" s="12"/>
      <c r="D2424" s="12"/>
      <c r="E2424" s="13"/>
      <c r="F2424" s="8"/>
      <c r="G2424" s="8"/>
    </row>
    <row r="2425" spans="1:7" ht="15" customHeight="1">
      <c r="A2425" s="12"/>
      <c r="B2425" s="12"/>
      <c r="C2425" s="12"/>
      <c r="D2425" s="12"/>
      <c r="E2425" s="13"/>
      <c r="F2425" s="8"/>
      <c r="G2425" s="8"/>
    </row>
    <row r="2426" spans="1:7" ht="15" customHeight="1">
      <c r="A2426" s="12"/>
      <c r="B2426" s="12"/>
      <c r="C2426" s="12"/>
      <c r="D2426" s="12"/>
      <c r="E2426" s="13"/>
      <c r="F2426" s="8"/>
      <c r="G2426" s="8"/>
    </row>
    <row r="2427" spans="1:7" ht="15" customHeight="1">
      <c r="A2427" s="12"/>
      <c r="B2427" s="12"/>
      <c r="C2427" s="12"/>
      <c r="D2427" s="12"/>
      <c r="E2427" s="13"/>
      <c r="F2427" s="8"/>
      <c r="G2427" s="8"/>
    </row>
    <row r="2428" spans="1:7" ht="15" customHeight="1">
      <c r="A2428" s="12"/>
      <c r="B2428" s="12"/>
      <c r="C2428" s="12"/>
      <c r="D2428" s="12"/>
      <c r="E2428" s="13"/>
      <c r="F2428" s="8"/>
      <c r="G2428" s="8"/>
    </row>
    <row r="2429" spans="1:7" ht="15" customHeight="1">
      <c r="A2429" s="12"/>
      <c r="B2429" s="12"/>
      <c r="C2429" s="12"/>
      <c r="D2429" s="12"/>
      <c r="E2429" s="13"/>
      <c r="F2429" s="8"/>
      <c r="G2429" s="8"/>
    </row>
    <row r="2430" spans="1:7" ht="15" customHeight="1">
      <c r="A2430" s="12"/>
      <c r="B2430" s="12"/>
      <c r="C2430" s="12"/>
      <c r="D2430" s="12"/>
      <c r="E2430" s="13"/>
      <c r="F2430" s="8"/>
      <c r="G2430" s="8"/>
    </row>
    <row r="2431" spans="1:7" ht="15" customHeight="1">
      <c r="A2431" s="12"/>
      <c r="B2431" s="12"/>
      <c r="C2431" s="12"/>
      <c r="D2431" s="12"/>
      <c r="E2431" s="13"/>
      <c r="F2431" s="8"/>
      <c r="G2431" s="8"/>
    </row>
    <row r="2432" spans="1:7" ht="15" customHeight="1">
      <c r="A2432" s="12"/>
      <c r="B2432" s="12"/>
      <c r="C2432" s="12"/>
      <c r="D2432" s="12"/>
      <c r="E2432" s="13"/>
      <c r="F2432" s="8"/>
      <c r="G2432" s="8"/>
    </row>
    <row r="2433" spans="1:7" ht="15" customHeight="1">
      <c r="A2433" s="12"/>
      <c r="B2433" s="12"/>
      <c r="C2433" s="12"/>
      <c r="D2433" s="12"/>
      <c r="E2433" s="13"/>
      <c r="F2433" s="8"/>
      <c r="G2433" s="8"/>
    </row>
    <row r="2434" spans="1:7" ht="15" customHeight="1">
      <c r="A2434" s="12"/>
      <c r="B2434" s="12"/>
      <c r="C2434" s="12"/>
      <c r="D2434" s="12"/>
      <c r="E2434" s="13"/>
      <c r="F2434" s="8"/>
      <c r="G2434" s="8"/>
    </row>
    <row r="2435" spans="1:7" ht="15" customHeight="1">
      <c r="A2435" s="12"/>
      <c r="B2435" s="12"/>
      <c r="C2435" s="12"/>
      <c r="D2435" s="12"/>
      <c r="E2435" s="13"/>
      <c r="F2435" s="8"/>
      <c r="G2435" s="8"/>
    </row>
    <row r="2436" spans="1:7" ht="15" customHeight="1">
      <c r="A2436" s="12"/>
      <c r="B2436" s="12"/>
      <c r="C2436" s="12"/>
      <c r="D2436" s="12"/>
      <c r="E2436" s="13"/>
      <c r="F2436" s="8"/>
      <c r="G2436" s="8"/>
    </row>
    <row r="2437" spans="1:7" ht="15" customHeight="1">
      <c r="A2437" s="12"/>
      <c r="B2437" s="12"/>
      <c r="C2437" s="12"/>
      <c r="D2437" s="12"/>
      <c r="E2437" s="13"/>
      <c r="F2437" s="8"/>
      <c r="G2437" s="8"/>
    </row>
    <row r="2438" spans="1:7" ht="15" customHeight="1">
      <c r="A2438" s="12"/>
      <c r="B2438" s="12"/>
      <c r="C2438" s="12"/>
      <c r="D2438" s="12"/>
      <c r="E2438" s="13"/>
      <c r="F2438" s="8"/>
      <c r="G2438" s="8"/>
    </row>
    <row r="2439" spans="1:7" ht="15" customHeight="1">
      <c r="A2439" s="12"/>
      <c r="B2439" s="12"/>
      <c r="C2439" s="12"/>
      <c r="D2439" s="12"/>
      <c r="E2439" s="13"/>
      <c r="F2439" s="8"/>
      <c r="G2439" s="8"/>
    </row>
    <row r="2440" spans="1:7" ht="15" customHeight="1">
      <c r="A2440" s="12"/>
      <c r="B2440" s="12"/>
      <c r="C2440" s="12"/>
      <c r="D2440" s="12"/>
      <c r="E2440" s="13"/>
      <c r="F2440" s="8"/>
      <c r="G2440" s="8"/>
    </row>
    <row r="2441" spans="1:7" ht="15" customHeight="1">
      <c r="A2441" s="12"/>
      <c r="B2441" s="12"/>
      <c r="C2441" s="12"/>
      <c r="D2441" s="12"/>
      <c r="E2441" s="13"/>
      <c r="F2441" s="8"/>
      <c r="G2441" s="8"/>
    </row>
    <row r="2442" spans="1:7" ht="15" customHeight="1">
      <c r="A2442" s="12"/>
      <c r="B2442" s="12"/>
      <c r="C2442" s="12"/>
      <c r="D2442" s="12"/>
      <c r="E2442" s="13"/>
      <c r="F2442" s="8"/>
      <c r="G2442" s="8"/>
    </row>
    <row r="2443" spans="1:7" ht="15" customHeight="1">
      <c r="A2443" s="12"/>
      <c r="B2443" s="12"/>
      <c r="C2443" s="12"/>
      <c r="D2443" s="12"/>
      <c r="E2443" s="13"/>
      <c r="F2443" s="8"/>
      <c r="G2443" s="8"/>
    </row>
    <row r="2444" spans="1:7" ht="15" customHeight="1">
      <c r="A2444" s="12"/>
      <c r="B2444" s="12"/>
      <c r="C2444" s="12"/>
      <c r="D2444" s="12"/>
      <c r="E2444" s="13"/>
      <c r="F2444" s="8"/>
      <c r="G2444" s="8"/>
    </row>
    <row r="2445" spans="1:7" ht="15" customHeight="1">
      <c r="A2445" s="12"/>
      <c r="B2445" s="12"/>
      <c r="C2445" s="12"/>
      <c r="D2445" s="12"/>
      <c r="E2445" s="13"/>
      <c r="F2445" s="8"/>
      <c r="G2445" s="8"/>
    </row>
    <row r="2446" spans="1:7" ht="15" customHeight="1">
      <c r="A2446" s="12"/>
      <c r="B2446" s="12"/>
      <c r="C2446" s="12"/>
      <c r="D2446" s="12"/>
      <c r="E2446" s="13"/>
      <c r="F2446" s="8"/>
      <c r="G2446" s="8"/>
    </row>
    <row r="2447" spans="1:7" ht="15" customHeight="1">
      <c r="A2447" s="12"/>
      <c r="B2447" s="12"/>
      <c r="C2447" s="12"/>
      <c r="D2447" s="12"/>
      <c r="E2447" s="13"/>
      <c r="F2447" s="8"/>
      <c r="G2447" s="8"/>
    </row>
    <row r="2448" spans="1:7" ht="15" customHeight="1">
      <c r="A2448" s="12"/>
      <c r="B2448" s="12"/>
      <c r="C2448" s="12"/>
      <c r="D2448" s="12"/>
      <c r="E2448" s="13"/>
      <c r="F2448" s="8"/>
      <c r="G2448" s="8"/>
    </row>
    <row r="2449" spans="1:7" ht="15" customHeight="1">
      <c r="A2449" s="12"/>
      <c r="B2449" s="12"/>
      <c r="C2449" s="12"/>
      <c r="D2449" s="12"/>
      <c r="E2449" s="13"/>
      <c r="F2449" s="8"/>
      <c r="G2449" s="8"/>
    </row>
    <row r="2450" spans="1:7" ht="15" customHeight="1">
      <c r="A2450" s="12"/>
      <c r="B2450" s="12"/>
      <c r="C2450" s="12"/>
      <c r="D2450" s="12"/>
      <c r="E2450" s="13"/>
      <c r="F2450" s="8"/>
      <c r="G2450" s="8"/>
    </row>
    <row r="2451" spans="1:7" ht="15" customHeight="1">
      <c r="A2451" s="12"/>
      <c r="B2451" s="12"/>
      <c r="C2451" s="12"/>
      <c r="D2451" s="12"/>
      <c r="E2451" s="13"/>
      <c r="F2451" s="8"/>
      <c r="G2451" s="8"/>
    </row>
    <row r="2452" spans="1:7" ht="15" customHeight="1">
      <c r="A2452" s="12"/>
      <c r="B2452" s="12"/>
      <c r="C2452" s="12"/>
      <c r="D2452" s="12"/>
      <c r="E2452" s="13"/>
      <c r="F2452" s="8"/>
      <c r="G2452" s="8"/>
    </row>
    <row r="2453" spans="1:7" ht="15" customHeight="1">
      <c r="A2453" s="12"/>
      <c r="B2453" s="12"/>
      <c r="C2453" s="12"/>
      <c r="D2453" s="12"/>
      <c r="E2453" s="13"/>
      <c r="F2453" s="8"/>
      <c r="G2453" s="8"/>
    </row>
    <row r="2454" spans="1:7" ht="15" customHeight="1">
      <c r="A2454" s="12"/>
      <c r="B2454" s="12"/>
      <c r="C2454" s="12"/>
      <c r="D2454" s="12"/>
      <c r="E2454" s="13"/>
      <c r="F2454" s="8"/>
      <c r="G2454" s="8"/>
    </row>
    <row r="2455" spans="1:7" ht="15" customHeight="1">
      <c r="A2455" s="12"/>
      <c r="B2455" s="12"/>
      <c r="C2455" s="12"/>
      <c r="D2455" s="12"/>
      <c r="E2455" s="13"/>
      <c r="F2455" s="8"/>
      <c r="G2455" s="8"/>
    </row>
    <row r="2456" spans="1:7" ht="15" customHeight="1">
      <c r="A2456" s="12"/>
      <c r="B2456" s="12"/>
      <c r="C2456" s="12"/>
      <c r="D2456" s="12"/>
      <c r="E2456" s="13"/>
      <c r="F2456" s="8"/>
      <c r="G2456" s="8"/>
    </row>
    <row r="2457" spans="1:7" ht="15" customHeight="1">
      <c r="A2457" s="12"/>
      <c r="B2457" s="12"/>
      <c r="C2457" s="12"/>
      <c r="D2457" s="12"/>
      <c r="E2457" s="13"/>
      <c r="F2457" s="8"/>
      <c r="G2457" s="8"/>
    </row>
    <row r="2458" spans="1:7" ht="15" customHeight="1">
      <c r="A2458" s="12"/>
      <c r="B2458" s="12"/>
      <c r="C2458" s="12"/>
      <c r="D2458" s="12"/>
      <c r="E2458" s="13"/>
      <c r="F2458" s="8"/>
      <c r="G2458" s="8"/>
    </row>
    <row r="2459" spans="1:7" ht="15" customHeight="1">
      <c r="A2459" s="12"/>
      <c r="B2459" s="12"/>
      <c r="C2459" s="12"/>
      <c r="D2459" s="12"/>
      <c r="E2459" s="13"/>
      <c r="F2459" s="8"/>
      <c r="G2459" s="8"/>
    </row>
    <row r="2460" spans="1:7" ht="15" customHeight="1">
      <c r="A2460" s="12"/>
      <c r="B2460" s="12"/>
      <c r="C2460" s="12"/>
      <c r="D2460" s="12"/>
      <c r="E2460" s="13"/>
      <c r="F2460" s="8"/>
      <c r="G2460" s="8"/>
    </row>
    <row r="2461" spans="1:7" ht="15" customHeight="1">
      <c r="A2461" s="12"/>
      <c r="B2461" s="12"/>
      <c r="C2461" s="12"/>
      <c r="D2461" s="12"/>
      <c r="E2461" s="13"/>
      <c r="F2461" s="8"/>
      <c r="G2461" s="8"/>
    </row>
    <row r="2462" spans="1:7" ht="15" customHeight="1">
      <c r="A2462" s="12"/>
      <c r="B2462" s="12"/>
      <c r="C2462" s="12"/>
      <c r="D2462" s="12"/>
      <c r="E2462" s="13"/>
      <c r="F2462" s="8"/>
      <c r="G2462" s="8"/>
    </row>
    <row r="2463" spans="1:7" ht="15" customHeight="1">
      <c r="A2463" s="12"/>
      <c r="B2463" s="12"/>
      <c r="C2463" s="12"/>
      <c r="D2463" s="12"/>
      <c r="E2463" s="13"/>
      <c r="F2463" s="8"/>
      <c r="G2463" s="8"/>
    </row>
    <row r="2464" spans="1:7" ht="15" customHeight="1">
      <c r="A2464" s="12"/>
      <c r="B2464" s="12"/>
      <c r="C2464" s="12"/>
      <c r="D2464" s="12"/>
      <c r="E2464" s="13"/>
      <c r="F2464" s="8"/>
      <c r="G2464" s="8"/>
    </row>
    <row r="2465" spans="1:7" ht="15" customHeight="1">
      <c r="A2465" s="12"/>
      <c r="B2465" s="12"/>
      <c r="C2465" s="12"/>
      <c r="D2465" s="12"/>
      <c r="E2465" s="13"/>
      <c r="F2465" s="8"/>
      <c r="G2465" s="8"/>
    </row>
    <row r="2466" spans="1:7" ht="15" customHeight="1">
      <c r="A2466" s="12"/>
      <c r="B2466" s="12"/>
      <c r="C2466" s="12"/>
      <c r="D2466" s="12"/>
      <c r="E2466" s="13"/>
      <c r="F2466" s="8"/>
      <c r="G2466" s="8"/>
    </row>
    <row r="2467" spans="1:7" ht="15" customHeight="1">
      <c r="A2467" s="12"/>
      <c r="B2467" s="12"/>
      <c r="C2467" s="12"/>
      <c r="D2467" s="12"/>
      <c r="E2467" s="13"/>
      <c r="F2467" s="8"/>
      <c r="G2467" s="8"/>
    </row>
    <row r="2468" spans="1:7" ht="15" customHeight="1">
      <c r="A2468" s="12"/>
      <c r="B2468" s="12"/>
      <c r="C2468" s="12"/>
      <c r="D2468" s="12"/>
      <c r="E2468" s="13"/>
      <c r="F2468" s="8"/>
      <c r="G2468" s="8"/>
    </row>
    <row r="2469" spans="1:7" ht="15" customHeight="1">
      <c r="A2469" s="12"/>
      <c r="B2469" s="12"/>
      <c r="C2469" s="12"/>
      <c r="D2469" s="12"/>
      <c r="E2469" s="13"/>
      <c r="F2469" s="8"/>
      <c r="G2469" s="8"/>
    </row>
    <row r="2470" spans="1:7" ht="15" customHeight="1">
      <c r="A2470" s="12"/>
      <c r="B2470" s="12"/>
      <c r="C2470" s="12"/>
      <c r="D2470" s="12"/>
      <c r="E2470" s="13"/>
      <c r="F2470" s="8"/>
      <c r="G2470" s="8"/>
    </row>
    <row r="2471" spans="1:7" ht="15" customHeight="1">
      <c r="A2471" s="12"/>
      <c r="B2471" s="12"/>
      <c r="C2471" s="12"/>
      <c r="D2471" s="12"/>
      <c r="E2471" s="13"/>
      <c r="F2471" s="8"/>
      <c r="G2471" s="8"/>
    </row>
    <row r="2472" spans="1:7" ht="15" customHeight="1">
      <c r="A2472" s="12"/>
      <c r="B2472" s="12"/>
      <c r="C2472" s="12"/>
      <c r="D2472" s="12"/>
      <c r="E2472" s="13"/>
      <c r="F2472" s="8"/>
      <c r="G2472" s="8"/>
    </row>
    <row r="2473" spans="1:7" ht="15" customHeight="1">
      <c r="A2473" s="12"/>
      <c r="B2473" s="12"/>
      <c r="C2473" s="12"/>
      <c r="D2473" s="12"/>
      <c r="E2473" s="13"/>
      <c r="F2473" s="8"/>
      <c r="G2473" s="8"/>
    </row>
    <row r="2474" spans="1:7" ht="15" customHeight="1">
      <c r="A2474" s="12"/>
      <c r="B2474" s="12"/>
      <c r="C2474" s="12"/>
      <c r="D2474" s="12"/>
      <c r="E2474" s="13"/>
      <c r="F2474" s="8"/>
      <c r="G2474" s="8"/>
    </row>
    <row r="2475" spans="1:7" ht="15" customHeight="1">
      <c r="A2475" s="12"/>
      <c r="B2475" s="12"/>
      <c r="C2475" s="12"/>
      <c r="D2475" s="12"/>
      <c r="E2475" s="13"/>
      <c r="F2475" s="8"/>
      <c r="G2475" s="8"/>
    </row>
    <row r="2476" spans="1:7" ht="15" customHeight="1">
      <c r="A2476" s="12"/>
      <c r="B2476" s="12"/>
      <c r="C2476" s="12"/>
      <c r="D2476" s="12"/>
      <c r="E2476" s="13"/>
      <c r="F2476" s="8"/>
      <c r="G2476" s="8"/>
    </row>
    <row r="2477" spans="1:7" ht="15" customHeight="1">
      <c r="A2477" s="12"/>
      <c r="B2477" s="12"/>
      <c r="C2477" s="12"/>
      <c r="D2477" s="12"/>
      <c r="E2477" s="13"/>
      <c r="F2477" s="8"/>
      <c r="G2477" s="8"/>
    </row>
    <row r="2478" spans="1:7" ht="15" customHeight="1">
      <c r="A2478" s="12"/>
      <c r="B2478" s="12"/>
      <c r="C2478" s="12"/>
      <c r="D2478" s="12"/>
      <c r="E2478" s="13"/>
      <c r="F2478" s="8"/>
      <c r="G2478" s="8"/>
    </row>
    <row r="2479" spans="1:7" ht="15" customHeight="1">
      <c r="A2479" s="12"/>
      <c r="B2479" s="12"/>
      <c r="C2479" s="12"/>
      <c r="D2479" s="12"/>
      <c r="E2479" s="13"/>
      <c r="F2479" s="8"/>
      <c r="G2479" s="8"/>
    </row>
    <row r="2480" spans="1:7" ht="15" customHeight="1">
      <c r="A2480" s="12"/>
      <c r="B2480" s="12"/>
      <c r="C2480" s="12"/>
      <c r="D2480" s="12"/>
      <c r="E2480" s="13"/>
      <c r="F2480" s="8"/>
      <c r="G2480" s="8"/>
    </row>
    <row r="2481" spans="1:7" ht="15" customHeight="1">
      <c r="A2481" s="12"/>
      <c r="B2481" s="12"/>
      <c r="C2481" s="12"/>
      <c r="D2481" s="12"/>
      <c r="E2481" s="13"/>
      <c r="F2481" s="8"/>
      <c r="G2481" s="8"/>
    </row>
    <row r="2482" spans="1:7" ht="15" customHeight="1">
      <c r="A2482" s="12"/>
      <c r="B2482" s="12"/>
      <c r="C2482" s="12"/>
      <c r="D2482" s="12"/>
      <c r="E2482" s="13"/>
      <c r="F2482" s="8"/>
      <c r="G2482" s="8"/>
    </row>
    <row r="2483" spans="1:7" ht="15" customHeight="1">
      <c r="A2483" s="12"/>
      <c r="B2483" s="12"/>
      <c r="C2483" s="12"/>
      <c r="D2483" s="12"/>
      <c r="E2483" s="13"/>
      <c r="F2483" s="8"/>
      <c r="G2483" s="8"/>
    </row>
    <row r="2484" spans="1:7" ht="15" customHeight="1">
      <c r="A2484" s="12"/>
      <c r="B2484" s="12"/>
      <c r="C2484" s="12"/>
      <c r="D2484" s="12"/>
      <c r="E2484" s="13"/>
      <c r="F2484" s="8"/>
      <c r="G2484" s="8"/>
    </row>
    <row r="2485" spans="1:7" ht="15" customHeight="1">
      <c r="A2485" s="12"/>
      <c r="B2485" s="12"/>
      <c r="C2485" s="12"/>
      <c r="D2485" s="12"/>
      <c r="E2485" s="13"/>
      <c r="F2485" s="8"/>
      <c r="G2485" s="8"/>
    </row>
    <row r="2486" spans="1:7" ht="15" customHeight="1">
      <c r="A2486" s="12"/>
      <c r="B2486" s="12"/>
      <c r="C2486" s="12"/>
      <c r="D2486" s="12"/>
      <c r="E2486" s="13"/>
      <c r="F2486" s="8"/>
      <c r="G2486" s="8"/>
    </row>
    <row r="2487" spans="1:7" ht="15" customHeight="1">
      <c r="A2487" s="12"/>
      <c r="B2487" s="12"/>
      <c r="C2487" s="12"/>
      <c r="D2487" s="12"/>
      <c r="E2487" s="13"/>
      <c r="F2487" s="8"/>
      <c r="G2487" s="8"/>
    </row>
    <row r="2488" spans="1:7" ht="15" customHeight="1">
      <c r="A2488" s="12"/>
      <c r="B2488" s="12"/>
      <c r="C2488" s="12"/>
      <c r="D2488" s="12"/>
      <c r="E2488" s="13"/>
      <c r="F2488" s="8"/>
      <c r="G2488" s="8"/>
    </row>
    <row r="2489" spans="1:7" ht="15" customHeight="1">
      <c r="A2489" s="12"/>
      <c r="B2489" s="12"/>
      <c r="C2489" s="12"/>
      <c r="D2489" s="12"/>
      <c r="E2489" s="13"/>
      <c r="F2489" s="8"/>
      <c r="G2489" s="8"/>
    </row>
    <row r="2490" spans="1:7" ht="15" customHeight="1">
      <c r="A2490" s="12"/>
      <c r="B2490" s="12"/>
      <c r="C2490" s="12"/>
      <c r="D2490" s="12"/>
      <c r="E2490" s="13"/>
      <c r="F2490" s="8"/>
      <c r="G2490" s="8"/>
    </row>
    <row r="2491" spans="1:7" ht="15" customHeight="1">
      <c r="A2491" s="12"/>
      <c r="B2491" s="12"/>
      <c r="C2491" s="12"/>
      <c r="D2491" s="12"/>
      <c r="E2491" s="13"/>
      <c r="F2491" s="8"/>
      <c r="G2491" s="8"/>
    </row>
    <row r="2492" spans="1:7" ht="15" customHeight="1">
      <c r="A2492" s="12"/>
      <c r="B2492" s="12"/>
      <c r="C2492" s="12"/>
      <c r="D2492" s="12"/>
      <c r="E2492" s="13"/>
      <c r="F2492" s="8"/>
      <c r="G2492" s="8"/>
    </row>
    <row r="2493" spans="1:7" ht="15" customHeight="1">
      <c r="A2493" s="12"/>
      <c r="B2493" s="12"/>
      <c r="C2493" s="12"/>
      <c r="D2493" s="12"/>
      <c r="E2493" s="13"/>
      <c r="F2493" s="8"/>
      <c r="G2493" s="8"/>
    </row>
    <row r="2494" spans="1:7" ht="15" customHeight="1">
      <c r="A2494" s="12"/>
      <c r="B2494" s="12"/>
      <c r="C2494" s="12"/>
      <c r="D2494" s="12"/>
      <c r="E2494" s="13"/>
      <c r="F2494" s="8"/>
      <c r="G2494" s="8"/>
    </row>
    <row r="2495" spans="1:7" ht="15" customHeight="1">
      <c r="A2495" s="12"/>
      <c r="B2495" s="12"/>
      <c r="C2495" s="12"/>
      <c r="D2495" s="12"/>
      <c r="E2495" s="13"/>
      <c r="F2495" s="8"/>
      <c r="G2495" s="8"/>
    </row>
    <row r="2496" spans="1:7" ht="15" customHeight="1">
      <c r="A2496" s="12"/>
      <c r="B2496" s="12"/>
      <c r="C2496" s="12"/>
      <c r="D2496" s="12"/>
      <c r="E2496" s="13"/>
      <c r="F2496" s="8"/>
      <c r="G2496" s="8"/>
    </row>
    <row r="2497" spans="1:7" ht="15" customHeight="1">
      <c r="A2497" s="12"/>
      <c r="B2497" s="12"/>
      <c r="C2497" s="12"/>
      <c r="D2497" s="12"/>
      <c r="E2497" s="13"/>
      <c r="F2497" s="8"/>
      <c r="G2497" s="8"/>
    </row>
    <row r="2498" spans="1:7" ht="15" customHeight="1">
      <c r="A2498" s="12"/>
      <c r="B2498" s="12"/>
      <c r="C2498" s="12"/>
      <c r="D2498" s="12"/>
      <c r="E2498" s="13"/>
      <c r="F2498" s="8"/>
      <c r="G2498" s="8"/>
    </row>
    <row r="2499" spans="1:7" ht="15" customHeight="1">
      <c r="A2499" s="12"/>
      <c r="B2499" s="12"/>
      <c r="C2499" s="12"/>
      <c r="D2499" s="12"/>
      <c r="E2499" s="13"/>
      <c r="F2499" s="8"/>
      <c r="G2499" s="8"/>
    </row>
    <row r="2500" spans="1:7" ht="15" customHeight="1">
      <c r="A2500" s="12"/>
      <c r="B2500" s="12"/>
      <c r="C2500" s="12"/>
      <c r="D2500" s="12"/>
      <c r="E2500" s="13"/>
      <c r="F2500" s="8"/>
      <c r="G2500" s="8"/>
    </row>
    <row r="2501" spans="1:7" ht="15" customHeight="1">
      <c r="A2501" s="12"/>
      <c r="B2501" s="12"/>
      <c r="C2501" s="12"/>
      <c r="D2501" s="12"/>
      <c r="E2501" s="13"/>
      <c r="F2501" s="8"/>
      <c r="G2501" s="8"/>
    </row>
    <row r="2502" spans="1:7" ht="15" customHeight="1">
      <c r="A2502" s="12"/>
      <c r="B2502" s="12"/>
      <c r="C2502" s="12"/>
      <c r="D2502" s="12"/>
      <c r="E2502" s="13"/>
      <c r="F2502" s="8"/>
      <c r="G2502" s="8"/>
    </row>
    <row r="2503" spans="1:7" ht="15" customHeight="1">
      <c r="A2503" s="12"/>
      <c r="B2503" s="12"/>
      <c r="C2503" s="12"/>
      <c r="D2503" s="12"/>
      <c r="E2503" s="13"/>
      <c r="F2503" s="8"/>
      <c r="G2503" s="8"/>
    </row>
    <row r="2504" spans="1:7" ht="15" customHeight="1">
      <c r="A2504" s="12"/>
      <c r="B2504" s="12"/>
      <c r="C2504" s="12"/>
      <c r="D2504" s="12"/>
      <c r="E2504" s="13"/>
      <c r="F2504" s="8"/>
      <c r="G2504" s="8"/>
    </row>
    <row r="2505" spans="1:7" ht="15" customHeight="1">
      <c r="A2505" s="12"/>
      <c r="B2505" s="12"/>
      <c r="C2505" s="12"/>
      <c r="D2505" s="12"/>
      <c r="E2505" s="13"/>
      <c r="F2505" s="8"/>
      <c r="G2505" s="8"/>
    </row>
    <row r="2506" spans="1:7" ht="15" customHeight="1">
      <c r="A2506" s="12"/>
      <c r="B2506" s="12"/>
      <c r="C2506" s="12"/>
      <c r="D2506" s="12"/>
      <c r="E2506" s="13"/>
      <c r="F2506" s="8"/>
      <c r="G2506" s="8"/>
    </row>
    <row r="2507" spans="1:7" ht="15" customHeight="1">
      <c r="A2507" s="12"/>
      <c r="B2507" s="12"/>
      <c r="C2507" s="12"/>
      <c r="D2507" s="12"/>
      <c r="E2507" s="13"/>
      <c r="F2507" s="8"/>
      <c r="G2507" s="8"/>
    </row>
    <row r="2508" spans="1:7" ht="15" customHeight="1">
      <c r="A2508" s="12"/>
      <c r="B2508" s="12"/>
      <c r="C2508" s="12"/>
      <c r="D2508" s="12"/>
      <c r="E2508" s="13"/>
      <c r="F2508" s="8"/>
      <c r="G2508" s="8"/>
    </row>
    <row r="2509" spans="1:7" ht="15" customHeight="1">
      <c r="A2509" s="12"/>
      <c r="B2509" s="12"/>
      <c r="C2509" s="12"/>
      <c r="D2509" s="12"/>
      <c r="E2509" s="13"/>
      <c r="F2509" s="8"/>
      <c r="G2509" s="8"/>
    </row>
    <row r="2510" spans="1:7" ht="15" customHeight="1">
      <c r="A2510" s="12"/>
      <c r="B2510" s="12"/>
      <c r="C2510" s="12"/>
      <c r="D2510" s="12"/>
      <c r="E2510" s="13"/>
      <c r="F2510" s="8"/>
      <c r="G2510" s="8"/>
    </row>
    <row r="2511" spans="1:7" ht="15" customHeight="1">
      <c r="A2511" s="12"/>
      <c r="B2511" s="12"/>
      <c r="C2511" s="12"/>
      <c r="D2511" s="12"/>
      <c r="E2511" s="13"/>
      <c r="F2511" s="8"/>
      <c r="G2511" s="8"/>
    </row>
    <row r="2512" spans="1:7" ht="15" customHeight="1">
      <c r="A2512" s="12"/>
      <c r="B2512" s="12"/>
      <c r="C2512" s="12"/>
      <c r="D2512" s="12"/>
      <c r="E2512" s="13"/>
      <c r="F2512" s="8"/>
      <c r="G2512" s="8"/>
    </row>
    <row r="2513" spans="1:7" ht="15" customHeight="1">
      <c r="A2513" s="12"/>
      <c r="B2513" s="12"/>
      <c r="C2513" s="12"/>
      <c r="D2513" s="12"/>
      <c r="E2513" s="13"/>
      <c r="F2513" s="8"/>
      <c r="G2513" s="8"/>
    </row>
    <row r="2514" spans="1:7" ht="15" customHeight="1">
      <c r="A2514" s="12"/>
      <c r="B2514" s="12"/>
      <c r="C2514" s="12"/>
      <c r="D2514" s="12"/>
      <c r="E2514" s="13"/>
      <c r="F2514" s="8"/>
      <c r="G2514" s="8"/>
    </row>
    <row r="2515" spans="1:7" ht="15" customHeight="1">
      <c r="A2515" s="12"/>
      <c r="B2515" s="12"/>
      <c r="C2515" s="12"/>
      <c r="D2515" s="12"/>
      <c r="E2515" s="13"/>
      <c r="F2515" s="8"/>
      <c r="G2515" s="8"/>
    </row>
    <row r="2516" spans="1:7" ht="15" customHeight="1">
      <c r="A2516" s="12"/>
      <c r="B2516" s="12"/>
      <c r="C2516" s="12"/>
      <c r="D2516" s="12"/>
      <c r="E2516" s="13"/>
      <c r="F2516" s="8"/>
      <c r="G2516" s="8"/>
    </row>
    <row r="2517" spans="1:7" ht="15" customHeight="1">
      <c r="A2517" s="12"/>
      <c r="B2517" s="12"/>
      <c r="C2517" s="12"/>
      <c r="D2517" s="12"/>
      <c r="E2517" s="13"/>
      <c r="F2517" s="8"/>
      <c r="G2517" s="8"/>
    </row>
    <row r="2518" spans="1:7" ht="15" customHeight="1">
      <c r="A2518" s="12"/>
      <c r="B2518" s="12"/>
      <c r="C2518" s="12"/>
      <c r="D2518" s="12"/>
      <c r="E2518" s="13"/>
      <c r="F2518" s="8"/>
      <c r="G2518" s="8"/>
    </row>
    <row r="2519" spans="1:7" ht="15" customHeight="1">
      <c r="A2519" s="12"/>
      <c r="B2519" s="12"/>
      <c r="C2519" s="12"/>
      <c r="D2519" s="12"/>
      <c r="E2519" s="13"/>
      <c r="F2519" s="8"/>
      <c r="G2519" s="8"/>
    </row>
    <row r="2520" spans="1:7" ht="15" customHeight="1">
      <c r="A2520" s="12"/>
      <c r="B2520" s="12"/>
      <c r="C2520" s="12"/>
      <c r="D2520" s="12"/>
      <c r="E2520" s="13"/>
      <c r="F2520" s="8"/>
      <c r="G2520" s="8"/>
    </row>
    <row r="2521" spans="1:7" ht="15" customHeight="1">
      <c r="A2521" s="12"/>
      <c r="B2521" s="12"/>
      <c r="C2521" s="12"/>
      <c r="D2521" s="12"/>
      <c r="E2521" s="13"/>
      <c r="F2521" s="8"/>
      <c r="G2521" s="8"/>
    </row>
    <row r="2522" spans="1:7" ht="15" customHeight="1">
      <c r="A2522" s="12"/>
      <c r="B2522" s="12"/>
      <c r="C2522" s="12"/>
      <c r="D2522" s="12"/>
      <c r="E2522" s="13"/>
      <c r="F2522" s="8"/>
      <c r="G2522" s="8"/>
    </row>
    <row r="2523" spans="1:7" ht="15" customHeight="1">
      <c r="A2523" s="12"/>
      <c r="B2523" s="12"/>
      <c r="C2523" s="12"/>
      <c r="D2523" s="12"/>
      <c r="E2523" s="13"/>
      <c r="F2523" s="8"/>
      <c r="G2523" s="8"/>
    </row>
    <row r="2524" spans="1:7" ht="15" customHeight="1">
      <c r="A2524" s="12"/>
      <c r="B2524" s="12"/>
      <c r="C2524" s="12"/>
      <c r="D2524" s="12"/>
      <c r="E2524" s="13"/>
      <c r="F2524" s="8"/>
      <c r="G2524" s="8"/>
    </row>
    <row r="2525" spans="1:7" ht="15" customHeight="1">
      <c r="A2525" s="12"/>
      <c r="B2525" s="12"/>
      <c r="C2525" s="12"/>
      <c r="D2525" s="12"/>
      <c r="E2525" s="13"/>
      <c r="F2525" s="8"/>
      <c r="G2525" s="8"/>
    </row>
    <row r="2526" spans="1:7" ht="15" customHeight="1">
      <c r="A2526" s="12"/>
      <c r="B2526" s="12"/>
      <c r="C2526" s="12"/>
      <c r="D2526" s="12"/>
      <c r="E2526" s="13"/>
      <c r="F2526" s="8"/>
      <c r="G2526" s="8"/>
    </row>
    <row r="2527" spans="1:7" ht="15" customHeight="1">
      <c r="A2527" s="12"/>
      <c r="B2527" s="12"/>
      <c r="C2527" s="12"/>
      <c r="D2527" s="12"/>
      <c r="E2527" s="13"/>
      <c r="F2527" s="8"/>
      <c r="G2527" s="8"/>
    </row>
    <row r="2528" spans="1:7" ht="15" customHeight="1">
      <c r="A2528" s="12"/>
      <c r="B2528" s="12"/>
      <c r="C2528" s="12"/>
      <c r="D2528" s="12"/>
      <c r="E2528" s="13"/>
      <c r="F2528" s="8"/>
      <c r="G2528" s="8"/>
    </row>
    <row r="2529" spans="1:7" ht="15" customHeight="1">
      <c r="A2529" s="12"/>
      <c r="B2529" s="12"/>
      <c r="C2529" s="12"/>
      <c r="D2529" s="12"/>
      <c r="E2529" s="13"/>
      <c r="F2529" s="8"/>
      <c r="G2529" s="8"/>
    </row>
    <row r="2530" spans="1:7" ht="15" customHeight="1">
      <c r="A2530" s="12"/>
      <c r="B2530" s="12"/>
      <c r="C2530" s="12"/>
      <c r="D2530" s="12"/>
      <c r="E2530" s="13"/>
      <c r="F2530" s="8"/>
      <c r="G2530" s="8"/>
    </row>
    <row r="2531" spans="1:7" ht="15" customHeight="1">
      <c r="A2531" s="12"/>
      <c r="B2531" s="12"/>
      <c r="C2531" s="12"/>
      <c r="D2531" s="12"/>
      <c r="E2531" s="13"/>
      <c r="F2531" s="8"/>
      <c r="G2531" s="8"/>
    </row>
    <row r="2532" spans="1:7" ht="15" customHeight="1">
      <c r="A2532" s="12"/>
      <c r="B2532" s="12"/>
      <c r="C2532" s="12"/>
      <c r="D2532" s="12"/>
      <c r="E2532" s="13"/>
      <c r="F2532" s="8"/>
      <c r="G2532" s="8"/>
    </row>
    <row r="2533" spans="1:7" ht="15" customHeight="1">
      <c r="A2533" s="12"/>
      <c r="B2533" s="12"/>
      <c r="C2533" s="12"/>
      <c r="D2533" s="12"/>
      <c r="E2533" s="13"/>
      <c r="F2533" s="8"/>
      <c r="G2533" s="8"/>
    </row>
    <row r="2534" spans="1:7" ht="15" customHeight="1">
      <c r="A2534" s="12"/>
      <c r="B2534" s="12"/>
      <c r="C2534" s="12"/>
      <c r="D2534" s="12"/>
      <c r="E2534" s="13"/>
      <c r="F2534" s="8"/>
      <c r="G2534" s="8"/>
    </row>
    <row r="2535" spans="1:7" ht="15" customHeight="1">
      <c r="A2535" s="12"/>
      <c r="B2535" s="12"/>
      <c r="C2535" s="12"/>
      <c r="D2535" s="12"/>
      <c r="E2535" s="13"/>
      <c r="F2535" s="8"/>
      <c r="G2535" s="8"/>
    </row>
    <row r="2536" spans="1:7" ht="15" customHeight="1">
      <c r="A2536" s="12"/>
      <c r="B2536" s="12"/>
      <c r="C2536" s="12"/>
      <c r="D2536" s="12"/>
      <c r="E2536" s="13"/>
      <c r="F2536" s="8"/>
      <c r="G2536" s="8"/>
    </row>
    <row r="2537" spans="1:7" ht="15" customHeight="1">
      <c r="A2537" s="12"/>
      <c r="B2537" s="12"/>
      <c r="C2537" s="12"/>
      <c r="D2537" s="12"/>
      <c r="E2537" s="13"/>
      <c r="F2537" s="8"/>
      <c r="G2537" s="8"/>
    </row>
    <row r="2538" spans="1:7" ht="15" customHeight="1">
      <c r="A2538" s="12"/>
      <c r="B2538" s="12"/>
      <c r="C2538" s="12"/>
      <c r="D2538" s="12"/>
      <c r="E2538" s="13"/>
      <c r="F2538" s="8"/>
      <c r="G2538" s="8"/>
    </row>
    <row r="2539" spans="1:7" ht="15" customHeight="1">
      <c r="A2539" s="12"/>
      <c r="B2539" s="12"/>
      <c r="C2539" s="12"/>
      <c r="D2539" s="12"/>
      <c r="E2539" s="13"/>
      <c r="F2539" s="8"/>
      <c r="G2539" s="8"/>
    </row>
    <row r="2540" spans="1:7" ht="15" customHeight="1">
      <c r="A2540" s="12"/>
      <c r="B2540" s="12"/>
      <c r="C2540" s="12"/>
      <c r="D2540" s="12"/>
      <c r="E2540" s="13"/>
      <c r="F2540" s="8"/>
      <c r="G2540" s="8"/>
    </row>
    <row r="2541" spans="1:7" ht="15" customHeight="1">
      <c r="A2541" s="12"/>
      <c r="B2541" s="12"/>
      <c r="C2541" s="12"/>
      <c r="D2541" s="12"/>
      <c r="E2541" s="13"/>
      <c r="F2541" s="8"/>
      <c r="G2541" s="8"/>
    </row>
    <row r="2542" spans="1:7" ht="15" customHeight="1">
      <c r="A2542" s="12"/>
      <c r="B2542" s="12"/>
      <c r="C2542" s="12"/>
      <c r="D2542" s="12"/>
      <c r="E2542" s="13"/>
      <c r="F2542" s="8"/>
      <c r="G2542" s="8"/>
    </row>
    <row r="2543" spans="1:7" ht="15" customHeight="1">
      <c r="A2543" s="12"/>
      <c r="B2543" s="12"/>
      <c r="C2543" s="12"/>
      <c r="D2543" s="12"/>
      <c r="E2543" s="13"/>
      <c r="F2543" s="8"/>
      <c r="G2543" s="8"/>
    </row>
    <row r="2544" spans="1:7" ht="15" customHeight="1">
      <c r="A2544" s="12"/>
      <c r="B2544" s="12"/>
      <c r="C2544" s="12"/>
      <c r="D2544" s="12"/>
      <c r="E2544" s="13"/>
      <c r="F2544" s="8"/>
      <c r="G2544" s="8"/>
    </row>
    <row r="2545" spans="1:7" ht="15" customHeight="1">
      <c r="A2545" s="12"/>
      <c r="B2545" s="12"/>
      <c r="C2545" s="12"/>
      <c r="D2545" s="12"/>
      <c r="E2545" s="13"/>
      <c r="F2545" s="8"/>
      <c r="G2545" s="8"/>
    </row>
    <row r="2546" spans="1:7" ht="15" customHeight="1">
      <c r="A2546" s="12"/>
      <c r="B2546" s="12"/>
      <c r="C2546" s="12"/>
      <c r="D2546" s="12"/>
      <c r="E2546" s="13"/>
      <c r="F2546" s="8"/>
      <c r="G2546" s="8"/>
    </row>
    <row r="2547" spans="1:7" ht="15" customHeight="1">
      <c r="A2547" s="12"/>
      <c r="B2547" s="12"/>
      <c r="C2547" s="12"/>
      <c r="D2547" s="12"/>
      <c r="E2547" s="13"/>
      <c r="F2547" s="8"/>
      <c r="G2547" s="8"/>
    </row>
    <row r="2548" spans="1:7" ht="15" customHeight="1">
      <c r="A2548" s="12"/>
      <c r="B2548" s="12"/>
      <c r="C2548" s="12"/>
      <c r="D2548" s="12"/>
      <c r="E2548" s="13"/>
      <c r="F2548" s="8"/>
      <c r="G2548" s="8"/>
    </row>
    <row r="2549" spans="1:7" ht="15" customHeight="1">
      <c r="A2549" s="12"/>
      <c r="B2549" s="12"/>
      <c r="C2549" s="12"/>
      <c r="D2549" s="12"/>
      <c r="E2549" s="13"/>
      <c r="F2549" s="8"/>
      <c r="G2549" s="8"/>
    </row>
    <row r="2550" spans="1:7" ht="15" customHeight="1">
      <c r="A2550" s="12"/>
      <c r="B2550" s="12"/>
      <c r="C2550" s="12"/>
      <c r="D2550" s="12"/>
      <c r="E2550" s="13"/>
      <c r="F2550" s="8"/>
      <c r="G2550" s="8"/>
    </row>
    <row r="2551" spans="1:7" ht="15" customHeight="1">
      <c r="A2551" s="12"/>
      <c r="B2551" s="12"/>
      <c r="C2551" s="12"/>
      <c r="D2551" s="12"/>
      <c r="E2551" s="13"/>
      <c r="F2551" s="8"/>
      <c r="G2551" s="8"/>
    </row>
    <row r="2552" spans="1:7" ht="15" customHeight="1">
      <c r="A2552" s="12"/>
      <c r="B2552" s="12"/>
      <c r="C2552" s="12"/>
      <c r="D2552" s="12"/>
      <c r="E2552" s="13"/>
      <c r="F2552" s="8"/>
      <c r="G2552" s="8"/>
    </row>
    <row r="2553" spans="1:7" ht="15" customHeight="1">
      <c r="A2553" s="12"/>
      <c r="B2553" s="12"/>
      <c r="C2553" s="12"/>
      <c r="D2553" s="12"/>
      <c r="E2553" s="13"/>
      <c r="F2553" s="8"/>
      <c r="G2553" s="8"/>
    </row>
    <row r="2554" spans="1:7" ht="15" customHeight="1">
      <c r="A2554" s="12"/>
      <c r="B2554" s="12"/>
      <c r="C2554" s="12"/>
      <c r="D2554" s="12"/>
      <c r="E2554" s="13"/>
      <c r="F2554" s="8"/>
      <c r="G2554" s="8"/>
    </row>
    <row r="2555" spans="1:7" ht="15" customHeight="1">
      <c r="A2555" s="12"/>
      <c r="B2555" s="12"/>
      <c r="C2555" s="12"/>
      <c r="D2555" s="12"/>
      <c r="E2555" s="13"/>
      <c r="F2555" s="8"/>
      <c r="G2555" s="8"/>
    </row>
    <row r="2556" spans="1:7" ht="15" customHeight="1">
      <c r="A2556" s="12"/>
      <c r="B2556" s="12"/>
      <c r="C2556" s="12"/>
      <c r="D2556" s="12"/>
      <c r="E2556" s="13"/>
      <c r="F2556" s="8"/>
      <c r="G2556" s="8"/>
    </row>
    <row r="2557" spans="1:7" ht="15" customHeight="1">
      <c r="A2557" s="12"/>
      <c r="B2557" s="12"/>
      <c r="C2557" s="12"/>
      <c r="D2557" s="12"/>
      <c r="E2557" s="13"/>
      <c r="F2557" s="8"/>
      <c r="G2557" s="8"/>
    </row>
    <row r="2558" spans="1:7" ht="15" customHeight="1">
      <c r="A2558" s="12"/>
      <c r="B2558" s="12"/>
      <c r="C2558" s="12"/>
      <c r="D2558" s="12"/>
      <c r="E2558" s="13"/>
      <c r="F2558" s="8"/>
      <c r="G2558" s="8"/>
    </row>
    <row r="2559" spans="1:7" ht="15" customHeight="1">
      <c r="A2559" s="12"/>
      <c r="B2559" s="12"/>
      <c r="C2559" s="12"/>
      <c r="D2559" s="12"/>
      <c r="E2559" s="13"/>
      <c r="F2559" s="8"/>
      <c r="G2559" s="8"/>
    </row>
    <row r="2560" spans="1:7" ht="15" customHeight="1">
      <c r="A2560" s="12"/>
      <c r="B2560" s="12"/>
      <c r="C2560" s="12"/>
      <c r="D2560" s="12"/>
      <c r="E2560" s="13"/>
      <c r="F2560" s="8"/>
      <c r="G2560" s="8"/>
    </row>
    <row r="2561" spans="1:7" ht="15" customHeight="1">
      <c r="A2561" s="12"/>
      <c r="B2561" s="12"/>
      <c r="C2561" s="12"/>
      <c r="D2561" s="12"/>
      <c r="E2561" s="13"/>
      <c r="F2561" s="8"/>
      <c r="G2561" s="8"/>
    </row>
    <row r="2562" spans="1:7" ht="15" customHeight="1">
      <c r="A2562" s="12"/>
      <c r="B2562" s="12"/>
      <c r="C2562" s="12"/>
      <c r="D2562" s="12"/>
      <c r="E2562" s="13"/>
      <c r="F2562" s="8"/>
      <c r="G2562" s="8"/>
    </row>
    <row r="2563" spans="1:7" ht="15" customHeight="1">
      <c r="A2563" s="12"/>
      <c r="B2563" s="12"/>
      <c r="C2563" s="12"/>
      <c r="D2563" s="12"/>
      <c r="E2563" s="13"/>
      <c r="F2563" s="8"/>
      <c r="G2563" s="8"/>
    </row>
    <row r="2564" spans="1:7" ht="15" customHeight="1">
      <c r="A2564" s="12"/>
      <c r="B2564" s="12"/>
      <c r="C2564" s="12"/>
      <c r="D2564" s="12"/>
      <c r="E2564" s="13"/>
      <c r="F2564" s="8"/>
      <c r="G2564" s="8"/>
    </row>
    <row r="2565" spans="1:7" ht="15" customHeight="1">
      <c r="A2565" s="12"/>
      <c r="B2565" s="12"/>
      <c r="C2565" s="12"/>
      <c r="D2565" s="12"/>
      <c r="E2565" s="13"/>
      <c r="F2565" s="8"/>
      <c r="G2565" s="8"/>
    </row>
    <row r="2566" spans="1:7" ht="15" customHeight="1">
      <c r="A2566" s="12"/>
      <c r="B2566" s="12"/>
      <c r="C2566" s="12"/>
      <c r="D2566" s="12"/>
      <c r="E2566" s="13"/>
      <c r="F2566" s="8"/>
      <c r="G2566" s="8"/>
    </row>
    <row r="2567" spans="1:7" ht="15" customHeight="1">
      <c r="A2567" s="12"/>
      <c r="B2567" s="12"/>
      <c r="C2567" s="12"/>
      <c r="D2567" s="12"/>
      <c r="E2567" s="13"/>
      <c r="F2567" s="8"/>
      <c r="G2567" s="8"/>
    </row>
    <row r="2568" spans="1:7" ht="15" customHeight="1">
      <c r="A2568" s="12"/>
      <c r="B2568" s="12"/>
      <c r="C2568" s="12"/>
      <c r="D2568" s="12"/>
      <c r="E2568" s="13"/>
      <c r="F2568" s="8"/>
      <c r="G2568" s="8"/>
    </row>
    <row r="2569" spans="1:7" ht="15" customHeight="1">
      <c r="A2569" s="12"/>
      <c r="B2569" s="12"/>
      <c r="C2569" s="12"/>
      <c r="D2569" s="12"/>
      <c r="E2569" s="13"/>
      <c r="F2569" s="8"/>
      <c r="G2569" s="8"/>
    </row>
    <row r="2570" spans="1:7" ht="15" customHeight="1">
      <c r="A2570" s="12"/>
      <c r="B2570" s="12"/>
      <c r="C2570" s="12"/>
      <c r="D2570" s="12"/>
      <c r="E2570" s="13"/>
      <c r="F2570" s="8"/>
      <c r="G2570" s="8"/>
    </row>
    <row r="2571" spans="1:7" ht="15" customHeight="1">
      <c r="A2571" s="12"/>
      <c r="B2571" s="12"/>
      <c r="C2571" s="12"/>
      <c r="D2571" s="12"/>
      <c r="E2571" s="13"/>
      <c r="F2571" s="8"/>
      <c r="G2571" s="8"/>
    </row>
    <row r="2572" spans="1:7" ht="15" customHeight="1">
      <c r="A2572" s="12"/>
      <c r="B2572" s="12"/>
      <c r="C2572" s="12"/>
      <c r="D2572" s="12"/>
      <c r="E2572" s="13"/>
      <c r="F2572" s="8"/>
      <c r="G2572" s="8"/>
    </row>
    <row r="2573" spans="1:7" ht="15" customHeight="1">
      <c r="A2573" s="12"/>
      <c r="B2573" s="12"/>
      <c r="C2573" s="12"/>
      <c r="D2573" s="12"/>
      <c r="E2573" s="13"/>
      <c r="F2573" s="8"/>
      <c r="G2573" s="8"/>
    </row>
    <row r="2574" spans="1:7" ht="15" customHeight="1">
      <c r="A2574" s="12"/>
      <c r="B2574" s="12"/>
      <c r="C2574" s="12"/>
      <c r="D2574" s="12"/>
      <c r="E2574" s="13"/>
      <c r="F2574" s="8"/>
      <c r="G2574" s="8"/>
    </row>
    <row r="2575" spans="1:7" ht="15" customHeight="1">
      <c r="A2575" s="12"/>
      <c r="B2575" s="12"/>
      <c r="C2575" s="12"/>
      <c r="D2575" s="12"/>
      <c r="E2575" s="13"/>
      <c r="F2575" s="8"/>
      <c r="G2575" s="8"/>
    </row>
    <row r="2576" spans="1:7" ht="15" customHeight="1">
      <c r="A2576" s="12"/>
      <c r="B2576" s="12"/>
      <c r="C2576" s="12"/>
      <c r="D2576" s="12"/>
      <c r="E2576" s="13"/>
      <c r="F2576" s="8"/>
      <c r="G2576" s="8"/>
    </row>
    <row r="2577" spans="1:7" ht="15" customHeight="1">
      <c r="A2577" s="12"/>
      <c r="B2577" s="12"/>
      <c r="C2577" s="12"/>
      <c r="D2577" s="12"/>
      <c r="E2577" s="13"/>
      <c r="F2577" s="8"/>
      <c r="G2577" s="8"/>
    </row>
    <row r="2578" spans="1:7" ht="15" customHeight="1">
      <c r="A2578" s="12"/>
      <c r="B2578" s="12"/>
      <c r="C2578" s="12"/>
      <c r="D2578" s="12"/>
      <c r="E2578" s="13"/>
      <c r="F2578" s="8"/>
      <c r="G2578" s="8"/>
    </row>
    <row r="2579" spans="1:7" ht="15" customHeight="1">
      <c r="A2579" s="12"/>
      <c r="B2579" s="12"/>
      <c r="C2579" s="12"/>
      <c r="D2579" s="12"/>
      <c r="E2579" s="13"/>
      <c r="F2579" s="8"/>
      <c r="G2579" s="8"/>
    </row>
    <row r="2580" spans="1:7" ht="15" customHeight="1">
      <c r="A2580" s="12"/>
      <c r="B2580" s="12"/>
      <c r="C2580" s="12"/>
      <c r="D2580" s="12"/>
      <c r="E2580" s="13"/>
      <c r="F2580" s="8"/>
      <c r="G2580" s="8"/>
    </row>
    <row r="2581" spans="1:7" ht="15" customHeight="1">
      <c r="A2581" s="12"/>
      <c r="B2581" s="12"/>
      <c r="C2581" s="12"/>
      <c r="D2581" s="12"/>
      <c r="E2581" s="13"/>
      <c r="F2581" s="8"/>
      <c r="G2581" s="8"/>
    </row>
    <row r="2582" spans="1:7" ht="15" customHeight="1">
      <c r="A2582" s="12"/>
      <c r="B2582" s="12"/>
      <c r="C2582" s="12"/>
      <c r="D2582" s="12"/>
      <c r="E2582" s="13"/>
      <c r="F2582" s="8"/>
      <c r="G2582" s="8"/>
    </row>
    <row r="2583" spans="1:7" ht="15" customHeight="1">
      <c r="A2583" s="12"/>
      <c r="B2583" s="12"/>
      <c r="C2583" s="12"/>
      <c r="D2583" s="12"/>
      <c r="E2583" s="13"/>
      <c r="F2583" s="8"/>
      <c r="G2583" s="8"/>
    </row>
    <row r="2584" spans="1:7" ht="15" customHeight="1">
      <c r="A2584" s="12"/>
      <c r="B2584" s="12"/>
      <c r="C2584" s="12"/>
      <c r="D2584" s="12"/>
      <c r="E2584" s="13"/>
      <c r="F2584" s="8"/>
      <c r="G2584" s="8"/>
    </row>
    <row r="2585" spans="1:7" ht="15" customHeight="1">
      <c r="A2585" s="12"/>
      <c r="B2585" s="12"/>
      <c r="C2585" s="12"/>
      <c r="D2585" s="12"/>
      <c r="E2585" s="13"/>
      <c r="F2585" s="8"/>
      <c r="G2585" s="8"/>
    </row>
    <row r="2586" spans="1:7" ht="15" customHeight="1">
      <c r="A2586" s="12"/>
      <c r="B2586" s="12"/>
      <c r="C2586" s="12"/>
      <c r="D2586" s="12"/>
      <c r="E2586" s="13"/>
      <c r="F2586" s="8"/>
      <c r="G2586" s="8"/>
    </row>
    <row r="2587" spans="1:7" ht="15" customHeight="1">
      <c r="A2587" s="12"/>
      <c r="B2587" s="12"/>
      <c r="C2587" s="12"/>
      <c r="D2587" s="12"/>
      <c r="E2587" s="13"/>
      <c r="F2587" s="8"/>
      <c r="G2587" s="8"/>
    </row>
    <row r="2588" spans="1:7" ht="15" customHeight="1">
      <c r="A2588" s="12"/>
      <c r="B2588" s="12"/>
      <c r="C2588" s="12"/>
      <c r="D2588" s="12"/>
      <c r="E2588" s="13"/>
      <c r="F2588" s="8"/>
      <c r="G2588" s="8"/>
    </row>
    <row r="2589" spans="1:7" ht="15" customHeight="1">
      <c r="A2589" s="12"/>
      <c r="B2589" s="12"/>
      <c r="C2589" s="12"/>
      <c r="D2589" s="12"/>
      <c r="E2589" s="13"/>
      <c r="F2589" s="8"/>
      <c r="G2589" s="8"/>
    </row>
    <row r="2590" spans="1:7" ht="15" customHeight="1">
      <c r="A2590" s="12"/>
      <c r="B2590" s="12"/>
      <c r="C2590" s="12"/>
      <c r="D2590" s="12"/>
      <c r="E2590" s="13"/>
      <c r="F2590" s="8"/>
      <c r="G2590" s="8"/>
    </row>
    <row r="2591" spans="1:7" ht="15" customHeight="1">
      <c r="A2591" s="12"/>
      <c r="B2591" s="12"/>
      <c r="C2591" s="12"/>
      <c r="D2591" s="12"/>
      <c r="E2591" s="13"/>
      <c r="F2591" s="8"/>
      <c r="G2591" s="8"/>
    </row>
    <row r="2592" spans="1:7" ht="15" customHeight="1">
      <c r="A2592" s="12"/>
      <c r="B2592" s="12"/>
      <c r="C2592" s="12"/>
      <c r="D2592" s="12"/>
      <c r="E2592" s="13"/>
      <c r="F2592" s="8"/>
      <c r="G2592" s="8"/>
    </row>
    <row r="2593" spans="1:7" ht="15" customHeight="1">
      <c r="A2593" s="12"/>
      <c r="B2593" s="12"/>
      <c r="C2593" s="12"/>
      <c r="D2593" s="12"/>
      <c r="E2593" s="13"/>
      <c r="F2593" s="8"/>
      <c r="G2593" s="8"/>
    </row>
    <row r="2594" spans="1:7" ht="15" customHeight="1">
      <c r="A2594" s="12"/>
      <c r="B2594" s="12"/>
      <c r="C2594" s="12"/>
      <c r="D2594" s="12"/>
      <c r="E2594" s="13"/>
      <c r="F2594" s="8"/>
      <c r="G2594" s="8"/>
    </row>
    <row r="2595" spans="1:7" ht="15" customHeight="1">
      <c r="A2595" s="12"/>
      <c r="B2595" s="12"/>
      <c r="C2595" s="12"/>
      <c r="D2595" s="12"/>
      <c r="E2595" s="13"/>
      <c r="F2595" s="8"/>
      <c r="G2595" s="8"/>
    </row>
    <row r="2596" spans="1:7" ht="15" customHeight="1">
      <c r="A2596" s="12"/>
      <c r="B2596" s="12"/>
      <c r="C2596" s="12"/>
      <c r="D2596" s="12"/>
      <c r="E2596" s="13"/>
      <c r="F2596" s="8"/>
      <c r="G2596" s="8"/>
    </row>
    <row r="2597" spans="1:7" ht="15" customHeight="1">
      <c r="A2597" s="12"/>
      <c r="B2597" s="12"/>
      <c r="C2597" s="12"/>
      <c r="D2597" s="12"/>
      <c r="E2597" s="13"/>
      <c r="F2597" s="8"/>
      <c r="G2597" s="8"/>
    </row>
    <row r="2598" spans="1:7" ht="15" customHeight="1">
      <c r="A2598" s="12"/>
      <c r="B2598" s="12"/>
      <c r="C2598" s="12"/>
      <c r="D2598" s="12"/>
      <c r="E2598" s="13"/>
      <c r="F2598" s="8"/>
      <c r="G2598" s="8"/>
    </row>
    <row r="2599" spans="1:7" ht="15" customHeight="1">
      <c r="A2599" s="12"/>
      <c r="B2599" s="12"/>
      <c r="C2599" s="12"/>
      <c r="D2599" s="12"/>
      <c r="E2599" s="13"/>
      <c r="F2599" s="8"/>
      <c r="G2599" s="8"/>
    </row>
    <row r="2600" spans="1:7" ht="15" customHeight="1">
      <c r="A2600" s="12"/>
      <c r="B2600" s="12"/>
      <c r="C2600" s="12"/>
      <c r="D2600" s="12"/>
      <c r="E2600" s="13"/>
      <c r="F2600" s="8"/>
      <c r="G2600" s="8"/>
    </row>
    <row r="2601" spans="1:7" ht="15" customHeight="1">
      <c r="A2601" s="12"/>
      <c r="B2601" s="12"/>
      <c r="C2601" s="12"/>
      <c r="D2601" s="12"/>
      <c r="E2601" s="13"/>
      <c r="F2601" s="8"/>
      <c r="G2601" s="8"/>
    </row>
    <row r="2602" spans="1:7" ht="15" customHeight="1">
      <c r="A2602" s="12"/>
      <c r="B2602" s="12"/>
      <c r="C2602" s="12"/>
      <c r="D2602" s="12"/>
      <c r="E2602" s="13"/>
      <c r="F2602" s="8"/>
      <c r="G2602" s="8"/>
    </row>
    <row r="2603" spans="1:7" ht="15" customHeight="1">
      <c r="A2603" s="12"/>
      <c r="B2603" s="12"/>
      <c r="C2603" s="12"/>
      <c r="D2603" s="12"/>
      <c r="E2603" s="13"/>
      <c r="F2603" s="8"/>
      <c r="G2603" s="8"/>
    </row>
    <row r="2604" spans="1:7" ht="15" customHeight="1">
      <c r="A2604" s="12"/>
      <c r="B2604" s="12"/>
      <c r="C2604" s="12"/>
      <c r="D2604" s="12"/>
      <c r="E2604" s="13"/>
      <c r="F2604" s="8"/>
      <c r="G2604" s="8"/>
    </row>
    <row r="2605" spans="1:7" ht="15" customHeight="1">
      <c r="A2605" s="12"/>
      <c r="B2605" s="12"/>
      <c r="C2605" s="12"/>
      <c r="D2605" s="12"/>
      <c r="E2605" s="13"/>
      <c r="F2605" s="8"/>
      <c r="G2605" s="8"/>
    </row>
    <row r="2606" spans="1:7" ht="15" customHeight="1">
      <c r="A2606" s="12"/>
      <c r="B2606" s="12"/>
      <c r="C2606" s="12"/>
      <c r="D2606" s="12"/>
      <c r="E2606" s="13"/>
      <c r="F2606" s="8"/>
      <c r="G2606" s="8"/>
    </row>
    <row r="2607" spans="1:7" ht="15" customHeight="1">
      <c r="A2607" s="12"/>
      <c r="B2607" s="12"/>
      <c r="C2607" s="12"/>
      <c r="D2607" s="12"/>
      <c r="E2607" s="13"/>
      <c r="F2607" s="8"/>
      <c r="G2607" s="8"/>
    </row>
    <row r="2608" spans="1:7" ht="15" customHeight="1">
      <c r="A2608" s="12"/>
      <c r="B2608" s="12"/>
      <c r="C2608" s="12"/>
      <c r="D2608" s="12"/>
      <c r="E2608" s="13"/>
      <c r="F2608" s="8"/>
      <c r="G2608" s="8"/>
    </row>
    <row r="2609" spans="1:7" ht="15" customHeight="1">
      <c r="A2609" s="12"/>
      <c r="B2609" s="12"/>
      <c r="C2609" s="12"/>
      <c r="D2609" s="12"/>
      <c r="E2609" s="13"/>
      <c r="F2609" s="8"/>
      <c r="G2609" s="8"/>
    </row>
    <row r="2610" spans="1:7" ht="15" customHeight="1">
      <c r="A2610" s="12"/>
      <c r="B2610" s="12"/>
      <c r="C2610" s="12"/>
      <c r="D2610" s="12"/>
      <c r="E2610" s="13"/>
      <c r="F2610" s="8"/>
      <c r="G2610" s="8"/>
    </row>
    <row r="2611" spans="1:7" ht="15" customHeight="1">
      <c r="A2611" s="12"/>
      <c r="B2611" s="12"/>
      <c r="C2611" s="12"/>
      <c r="D2611" s="12"/>
      <c r="E2611" s="13"/>
      <c r="F2611" s="8"/>
      <c r="G2611" s="8"/>
    </row>
    <row r="2612" spans="1:7" ht="15" customHeight="1">
      <c r="A2612" s="12"/>
      <c r="B2612" s="12"/>
      <c r="C2612" s="12"/>
      <c r="D2612" s="12"/>
      <c r="E2612" s="13"/>
      <c r="F2612" s="8"/>
      <c r="G2612" s="8"/>
    </row>
    <row r="2613" spans="1:7" ht="15" customHeight="1">
      <c r="A2613" s="12"/>
      <c r="B2613" s="12"/>
      <c r="C2613" s="12"/>
      <c r="D2613" s="12"/>
      <c r="E2613" s="13"/>
      <c r="F2613" s="8"/>
      <c r="G2613" s="8"/>
    </row>
    <row r="2614" spans="1:7" ht="15" customHeight="1">
      <c r="A2614" s="12"/>
      <c r="B2614" s="12"/>
      <c r="C2614" s="12"/>
      <c r="D2614" s="12"/>
      <c r="E2614" s="13"/>
      <c r="F2614" s="8"/>
      <c r="G2614" s="8"/>
    </row>
    <row r="2615" spans="1:7" ht="15" customHeight="1">
      <c r="A2615" s="12"/>
      <c r="B2615" s="12"/>
      <c r="C2615" s="12"/>
      <c r="D2615" s="12"/>
      <c r="E2615" s="13"/>
      <c r="F2615" s="8"/>
      <c r="G2615" s="8"/>
    </row>
    <row r="2616" spans="1:7" ht="15" customHeight="1">
      <c r="A2616" s="12"/>
      <c r="B2616" s="12"/>
      <c r="C2616" s="12"/>
      <c r="D2616" s="12"/>
      <c r="E2616" s="13"/>
      <c r="F2616" s="8"/>
      <c r="G2616" s="8"/>
    </row>
    <row r="2617" spans="1:7" ht="15" customHeight="1">
      <c r="A2617" s="12"/>
      <c r="B2617" s="12"/>
      <c r="C2617" s="12"/>
      <c r="D2617" s="12"/>
      <c r="E2617" s="13"/>
      <c r="F2617" s="8"/>
      <c r="G2617" s="8"/>
    </row>
    <row r="2618" spans="1:7" ht="15" customHeight="1">
      <c r="A2618" s="12"/>
      <c r="B2618" s="12"/>
      <c r="C2618" s="12"/>
      <c r="D2618" s="12"/>
      <c r="E2618" s="13"/>
      <c r="F2618" s="8"/>
      <c r="G2618" s="8"/>
    </row>
    <row r="2619" spans="1:7" ht="15" customHeight="1">
      <c r="A2619" s="12"/>
      <c r="B2619" s="12"/>
      <c r="C2619" s="12"/>
      <c r="D2619" s="12"/>
      <c r="E2619" s="13"/>
      <c r="F2619" s="8"/>
      <c r="G2619" s="8"/>
    </row>
    <row r="2620" spans="1:7" ht="15" customHeight="1">
      <c r="A2620" s="12"/>
      <c r="B2620" s="12"/>
      <c r="C2620" s="12"/>
      <c r="D2620" s="12"/>
      <c r="E2620" s="13"/>
      <c r="F2620" s="8"/>
      <c r="G2620" s="8"/>
    </row>
    <row r="2621" spans="1:7" ht="15" customHeight="1">
      <c r="A2621" s="12"/>
      <c r="B2621" s="12"/>
      <c r="C2621" s="12"/>
      <c r="D2621" s="12"/>
      <c r="E2621" s="13"/>
      <c r="F2621" s="8"/>
      <c r="G2621" s="8"/>
    </row>
    <row r="2622" spans="1:7" ht="15" customHeight="1">
      <c r="A2622" s="12"/>
      <c r="B2622" s="12"/>
      <c r="C2622" s="12"/>
      <c r="D2622" s="12"/>
      <c r="E2622" s="13"/>
      <c r="F2622" s="8"/>
      <c r="G2622" s="8"/>
    </row>
    <row r="2623" spans="1:7" ht="15" customHeight="1">
      <c r="A2623" s="12"/>
      <c r="B2623" s="12"/>
      <c r="C2623" s="12"/>
      <c r="D2623" s="12"/>
      <c r="E2623" s="13"/>
      <c r="F2623" s="8"/>
      <c r="G2623" s="8"/>
    </row>
    <row r="2624" spans="1:7" ht="15" customHeight="1">
      <c r="A2624" s="12"/>
      <c r="B2624" s="12"/>
      <c r="C2624" s="12"/>
      <c r="D2624" s="12"/>
      <c r="E2624" s="13"/>
      <c r="F2624" s="8"/>
      <c r="G2624" s="8"/>
    </row>
    <row r="2625" spans="1:7" ht="15" customHeight="1">
      <c r="A2625" s="12"/>
      <c r="B2625" s="12"/>
      <c r="C2625" s="12"/>
      <c r="D2625" s="12"/>
      <c r="E2625" s="13"/>
      <c r="F2625" s="8"/>
      <c r="G2625" s="8"/>
    </row>
    <row r="2626" spans="1:7" ht="15" customHeight="1">
      <c r="A2626" s="12"/>
      <c r="B2626" s="12"/>
      <c r="C2626" s="12"/>
      <c r="D2626" s="12"/>
      <c r="E2626" s="13"/>
      <c r="F2626" s="8"/>
      <c r="G2626" s="8"/>
    </row>
    <row r="2627" spans="1:7" ht="15" customHeight="1">
      <c r="A2627" s="12"/>
      <c r="B2627" s="12"/>
      <c r="C2627" s="12"/>
      <c r="D2627" s="12"/>
      <c r="E2627" s="13"/>
      <c r="F2627" s="8"/>
      <c r="G2627" s="8"/>
    </row>
    <row r="2628" spans="1:7" ht="15" customHeight="1">
      <c r="A2628" s="12"/>
      <c r="B2628" s="12"/>
      <c r="C2628" s="12"/>
      <c r="D2628" s="12"/>
      <c r="E2628" s="13"/>
      <c r="F2628" s="8"/>
      <c r="G2628" s="8"/>
    </row>
    <row r="2629" spans="1:7" ht="15" customHeight="1">
      <c r="A2629" s="12"/>
      <c r="B2629" s="12"/>
      <c r="C2629" s="12"/>
      <c r="D2629" s="12"/>
      <c r="E2629" s="13"/>
      <c r="F2629" s="8"/>
      <c r="G2629" s="8"/>
    </row>
    <row r="2630" spans="1:7" ht="15" customHeight="1">
      <c r="A2630" s="12"/>
      <c r="B2630" s="12"/>
      <c r="C2630" s="12"/>
      <c r="D2630" s="12"/>
      <c r="E2630" s="13"/>
      <c r="F2630" s="8"/>
      <c r="G2630" s="8"/>
    </row>
    <row r="2631" spans="1:7" ht="15" customHeight="1">
      <c r="A2631" s="12"/>
      <c r="B2631" s="12"/>
      <c r="C2631" s="12"/>
      <c r="D2631" s="12"/>
      <c r="E2631" s="13"/>
      <c r="F2631" s="8"/>
      <c r="G2631" s="8"/>
    </row>
    <row r="2632" spans="1:7" ht="15" customHeight="1">
      <c r="A2632" s="12"/>
      <c r="B2632" s="12"/>
      <c r="C2632" s="12"/>
      <c r="D2632" s="12"/>
      <c r="E2632" s="13"/>
      <c r="F2632" s="8"/>
      <c r="G2632" s="8"/>
    </row>
    <row r="2633" spans="1:7" ht="15" customHeight="1">
      <c r="A2633" s="12"/>
      <c r="B2633" s="12"/>
      <c r="C2633" s="12"/>
      <c r="D2633" s="12"/>
      <c r="E2633" s="13"/>
      <c r="F2633" s="8"/>
      <c r="G2633" s="8"/>
    </row>
    <row r="2634" spans="1:7" ht="15" customHeight="1">
      <c r="A2634" s="12"/>
      <c r="B2634" s="12"/>
      <c r="C2634" s="12"/>
      <c r="D2634" s="12"/>
      <c r="E2634" s="13"/>
      <c r="F2634" s="8"/>
      <c r="G2634" s="8"/>
    </row>
    <row r="2635" spans="1:7" ht="15" customHeight="1">
      <c r="A2635" s="12"/>
      <c r="B2635" s="12"/>
      <c r="C2635" s="12"/>
      <c r="D2635" s="12"/>
      <c r="E2635" s="13"/>
      <c r="F2635" s="8"/>
      <c r="G2635" s="8"/>
    </row>
    <row r="2636" spans="1:7" ht="15" customHeight="1">
      <c r="A2636" s="12"/>
      <c r="B2636" s="12"/>
      <c r="C2636" s="12"/>
      <c r="D2636" s="12"/>
      <c r="E2636" s="13"/>
      <c r="F2636" s="8"/>
      <c r="G2636" s="8"/>
    </row>
    <row r="2637" spans="1:7" ht="15" customHeight="1">
      <c r="A2637" s="12"/>
      <c r="B2637" s="12"/>
      <c r="C2637" s="12"/>
      <c r="D2637" s="12"/>
      <c r="E2637" s="13"/>
      <c r="F2637" s="8"/>
      <c r="G2637" s="8"/>
    </row>
    <row r="2638" spans="1:7" ht="15" customHeight="1">
      <c r="A2638" s="12"/>
      <c r="B2638" s="12"/>
      <c r="C2638" s="12"/>
      <c r="D2638" s="12"/>
      <c r="E2638" s="13"/>
      <c r="F2638" s="8"/>
      <c r="G2638" s="8"/>
    </row>
    <row r="2639" spans="1:7" ht="15" customHeight="1">
      <c r="A2639" s="12"/>
      <c r="B2639" s="12"/>
      <c r="C2639" s="12"/>
      <c r="D2639" s="12"/>
      <c r="E2639" s="13"/>
      <c r="F2639" s="8"/>
      <c r="G2639" s="8"/>
    </row>
    <row r="2640" spans="1:7" ht="15" customHeight="1">
      <c r="A2640" s="12"/>
      <c r="B2640" s="12"/>
      <c r="C2640" s="12"/>
      <c r="D2640" s="12"/>
      <c r="E2640" s="13"/>
      <c r="F2640" s="8"/>
      <c r="G2640" s="8"/>
    </row>
    <row r="2641" spans="1:7" ht="15" customHeight="1">
      <c r="A2641" s="12"/>
      <c r="B2641" s="12"/>
      <c r="C2641" s="12"/>
      <c r="D2641" s="12"/>
      <c r="E2641" s="13"/>
      <c r="F2641" s="8"/>
      <c r="G2641" s="8"/>
    </row>
    <row r="2642" spans="1:7" ht="15" customHeight="1">
      <c r="A2642" s="12"/>
      <c r="B2642" s="12"/>
      <c r="C2642" s="12"/>
      <c r="D2642" s="12"/>
      <c r="E2642" s="13"/>
      <c r="F2642" s="8"/>
      <c r="G2642" s="8"/>
    </row>
    <row r="2643" spans="1:7" ht="15" customHeight="1">
      <c r="A2643" s="12"/>
      <c r="B2643" s="12"/>
      <c r="C2643" s="12"/>
      <c r="D2643" s="12"/>
      <c r="E2643" s="13"/>
      <c r="F2643" s="8"/>
      <c r="G2643" s="8"/>
    </row>
    <row r="2644" spans="1:7" ht="15" customHeight="1">
      <c r="A2644" s="12"/>
      <c r="B2644" s="12"/>
      <c r="C2644" s="12"/>
      <c r="D2644" s="12"/>
      <c r="E2644" s="13"/>
      <c r="F2644" s="8"/>
      <c r="G2644" s="8"/>
    </row>
    <row r="2645" spans="1:7" ht="15" customHeight="1">
      <c r="A2645" s="12"/>
      <c r="B2645" s="12"/>
      <c r="C2645" s="12"/>
      <c r="D2645" s="12"/>
      <c r="E2645" s="13"/>
      <c r="F2645" s="8"/>
      <c r="G2645" s="8"/>
    </row>
    <row r="2646" spans="1:7" ht="15" customHeight="1">
      <c r="A2646" s="12"/>
      <c r="B2646" s="12"/>
      <c r="C2646" s="12"/>
      <c r="D2646" s="12"/>
      <c r="E2646" s="13"/>
      <c r="F2646" s="8"/>
      <c r="G2646" s="8"/>
    </row>
    <row r="2647" spans="1:7" ht="15" customHeight="1">
      <c r="A2647" s="12"/>
      <c r="B2647" s="12"/>
      <c r="C2647" s="12"/>
      <c r="D2647" s="12"/>
      <c r="E2647" s="13"/>
      <c r="F2647" s="8"/>
      <c r="G2647" s="8"/>
    </row>
    <row r="2648" spans="1:7" ht="15" customHeight="1">
      <c r="A2648" s="12"/>
      <c r="B2648" s="12"/>
      <c r="C2648" s="12"/>
      <c r="D2648" s="12"/>
      <c r="E2648" s="13"/>
      <c r="F2648" s="8"/>
      <c r="G2648" s="8"/>
    </row>
    <row r="2649" spans="1:7" ht="15" customHeight="1">
      <c r="A2649" s="12"/>
      <c r="B2649" s="12"/>
      <c r="C2649" s="12"/>
      <c r="D2649" s="12"/>
      <c r="E2649" s="13"/>
      <c r="F2649" s="8"/>
      <c r="G2649" s="8"/>
    </row>
    <row r="2650" spans="1:7" ht="15" customHeight="1">
      <c r="A2650" s="12"/>
      <c r="B2650" s="12"/>
      <c r="C2650" s="12"/>
      <c r="D2650" s="12"/>
      <c r="E2650" s="13"/>
      <c r="F2650" s="8"/>
      <c r="G2650" s="8"/>
    </row>
    <row r="2651" spans="1:7" ht="15" customHeight="1">
      <c r="A2651" s="12"/>
      <c r="B2651" s="12"/>
      <c r="C2651" s="12"/>
      <c r="D2651" s="12"/>
      <c r="E2651" s="13"/>
      <c r="F2651" s="8"/>
      <c r="G2651" s="8"/>
    </row>
    <row r="2652" spans="1:7" ht="15" customHeight="1">
      <c r="A2652" s="12"/>
      <c r="B2652" s="12"/>
      <c r="C2652" s="12"/>
      <c r="D2652" s="12"/>
      <c r="E2652" s="13"/>
      <c r="F2652" s="8"/>
      <c r="G2652" s="8"/>
    </row>
    <row r="2653" spans="1:7" ht="15" customHeight="1">
      <c r="A2653" s="12"/>
      <c r="B2653" s="12"/>
      <c r="C2653" s="12"/>
      <c r="D2653" s="12"/>
      <c r="E2653" s="13"/>
      <c r="F2653" s="8"/>
      <c r="G2653" s="8"/>
    </row>
    <row r="2654" spans="1:7" ht="15" customHeight="1">
      <c r="A2654" s="12"/>
      <c r="B2654" s="12"/>
      <c r="C2654" s="12"/>
      <c r="D2654" s="12"/>
      <c r="E2654" s="13"/>
      <c r="F2654" s="8"/>
      <c r="G2654" s="8"/>
    </row>
    <row r="2655" spans="1:7" ht="15" customHeight="1">
      <c r="A2655" s="12"/>
      <c r="B2655" s="12"/>
      <c r="C2655" s="12"/>
      <c r="D2655" s="12"/>
      <c r="E2655" s="13"/>
      <c r="F2655" s="8"/>
      <c r="G2655" s="8"/>
    </row>
    <row r="2656" spans="1:7" ht="15" customHeight="1">
      <c r="A2656" s="12"/>
      <c r="B2656" s="12"/>
      <c r="C2656" s="12"/>
      <c r="D2656" s="12"/>
      <c r="E2656" s="13"/>
      <c r="F2656" s="8"/>
      <c r="G2656" s="8"/>
    </row>
    <row r="2657" spans="1:7" ht="15" customHeight="1">
      <c r="A2657" s="12"/>
      <c r="B2657" s="12"/>
      <c r="C2657" s="12"/>
      <c r="D2657" s="12"/>
      <c r="E2657" s="13"/>
      <c r="F2657" s="8"/>
      <c r="G2657" s="8"/>
    </row>
    <row r="2658" spans="1:7" ht="15" customHeight="1">
      <c r="A2658" s="12"/>
      <c r="B2658" s="12"/>
      <c r="C2658" s="12"/>
      <c r="D2658" s="12"/>
      <c r="E2658" s="13"/>
      <c r="F2658" s="8"/>
      <c r="G2658" s="8"/>
    </row>
    <row r="2659" spans="1:7" ht="15" customHeight="1">
      <c r="A2659" s="12"/>
      <c r="B2659" s="12"/>
      <c r="C2659" s="12"/>
      <c r="D2659" s="12"/>
      <c r="E2659" s="13"/>
      <c r="F2659" s="8"/>
      <c r="G2659" s="8"/>
    </row>
    <row r="2660" spans="1:7" ht="15" customHeight="1">
      <c r="A2660" s="12"/>
      <c r="B2660" s="12"/>
      <c r="C2660" s="12"/>
      <c r="D2660" s="12"/>
      <c r="E2660" s="13"/>
      <c r="F2660" s="8"/>
      <c r="G2660" s="8"/>
    </row>
    <row r="2661" spans="1:7" ht="15" customHeight="1">
      <c r="A2661" s="12"/>
      <c r="B2661" s="12"/>
      <c r="C2661" s="12"/>
      <c r="D2661" s="12"/>
      <c r="E2661" s="13"/>
      <c r="F2661" s="8"/>
      <c r="G2661" s="8"/>
    </row>
    <row r="2662" spans="1:7" ht="15" customHeight="1">
      <c r="A2662" s="12"/>
      <c r="B2662" s="12"/>
      <c r="C2662" s="12"/>
      <c r="D2662" s="12"/>
      <c r="E2662" s="13"/>
      <c r="F2662" s="8"/>
      <c r="G2662" s="8"/>
    </row>
    <row r="2663" spans="1:7" ht="15" customHeight="1">
      <c r="A2663" s="12"/>
      <c r="B2663" s="12"/>
      <c r="C2663" s="12"/>
      <c r="D2663" s="12"/>
      <c r="E2663" s="13"/>
      <c r="F2663" s="8"/>
      <c r="G2663" s="8"/>
    </row>
    <row r="2664" spans="1:7" ht="15" customHeight="1">
      <c r="A2664" s="12"/>
      <c r="B2664" s="12"/>
      <c r="C2664" s="12"/>
      <c r="D2664" s="12"/>
      <c r="E2664" s="13"/>
      <c r="F2664" s="8"/>
      <c r="G2664" s="8"/>
    </row>
    <row r="2665" spans="1:7" ht="15" customHeight="1">
      <c r="A2665" s="4"/>
      <c r="B2665" s="4"/>
      <c r="C2665" s="4"/>
      <c r="D2665" s="4"/>
      <c r="E2665" s="5"/>
      <c r="F2665" s="3"/>
      <c r="G2665" s="3"/>
    </row>
    <row r="2666" spans="1:7" ht="15" customHeight="1">
      <c r="A2666" s="4"/>
      <c r="B2666" s="4"/>
      <c r="C2666" s="4"/>
      <c r="D2666" s="4"/>
      <c r="E2666" s="5"/>
      <c r="F2666" s="3"/>
      <c r="G2666" s="3"/>
    </row>
    <row r="2667" spans="1:7" ht="15" customHeight="1">
      <c r="A2667" s="4"/>
      <c r="B2667" s="4"/>
      <c r="C2667" s="4"/>
      <c r="D2667" s="4"/>
      <c r="E2667" s="5"/>
      <c r="F2667" s="3"/>
      <c r="G2667" s="3"/>
    </row>
    <row r="2668" spans="1:7" ht="15" customHeight="1">
      <c r="A2668" s="4"/>
      <c r="B2668" s="4"/>
      <c r="C2668" s="4"/>
      <c r="D2668" s="4"/>
      <c r="E2668" s="5"/>
      <c r="F2668" s="3"/>
      <c r="G2668" s="3"/>
    </row>
    <row r="2669" spans="1:7" ht="15" customHeight="1">
      <c r="A2669" s="4"/>
      <c r="B2669" s="4"/>
      <c r="C2669" s="4"/>
      <c r="D2669" s="4"/>
      <c r="E2669" s="5"/>
      <c r="F2669" s="3"/>
      <c r="G2669" s="3"/>
    </row>
    <row r="2670" spans="1:7" ht="15" customHeight="1">
      <c r="A2670" s="4"/>
      <c r="B2670" s="4"/>
      <c r="C2670" s="4"/>
      <c r="D2670" s="4"/>
      <c r="E2670" s="5"/>
      <c r="F2670" s="3"/>
      <c r="G2670" s="3"/>
    </row>
    <row r="2671" spans="1:7" ht="15" customHeight="1">
      <c r="A2671" s="4"/>
      <c r="B2671" s="4"/>
      <c r="C2671" s="4"/>
      <c r="D2671" s="4"/>
      <c r="E2671" s="5"/>
      <c r="F2671" s="3"/>
      <c r="G2671" s="3"/>
    </row>
    <row r="2672" spans="1:7" ht="15" customHeight="1">
      <c r="A2672" s="4"/>
      <c r="B2672" s="4"/>
      <c r="C2672" s="4"/>
      <c r="D2672" s="4"/>
      <c r="E2672" s="5"/>
      <c r="F2672" s="3"/>
      <c r="G2672" s="3"/>
    </row>
    <row r="2673" spans="1:7" ht="15" customHeight="1">
      <c r="A2673" s="4"/>
      <c r="B2673" s="4"/>
      <c r="C2673" s="4"/>
      <c r="D2673" s="4"/>
      <c r="E2673" s="5"/>
      <c r="F2673" s="3"/>
      <c r="G2673" s="3"/>
    </row>
    <row r="2674" spans="1:7" ht="15" customHeight="1">
      <c r="A2674" s="4"/>
      <c r="B2674" s="4"/>
      <c r="C2674" s="4"/>
      <c r="D2674" s="4"/>
      <c r="E2674" s="5"/>
      <c r="F2674" s="3"/>
      <c r="G2674" s="3"/>
    </row>
    <row r="2675" spans="1:7" ht="15" customHeight="1">
      <c r="A2675" s="4"/>
      <c r="B2675" s="4"/>
      <c r="C2675" s="4"/>
      <c r="D2675" s="4"/>
      <c r="E2675" s="5"/>
      <c r="F2675" s="3"/>
      <c r="G2675" s="3"/>
    </row>
    <row r="2676" spans="1:7" ht="15" customHeight="1">
      <c r="A2676" s="4"/>
      <c r="B2676" s="4"/>
      <c r="C2676" s="4"/>
      <c r="D2676" s="4"/>
      <c r="E2676" s="5"/>
      <c r="F2676" s="3"/>
      <c r="G2676" s="3"/>
    </row>
    <row r="2677" spans="1:7" ht="15" customHeight="1">
      <c r="A2677" s="4"/>
      <c r="B2677" s="4"/>
      <c r="C2677" s="4"/>
      <c r="D2677" s="4"/>
      <c r="E2677" s="5"/>
      <c r="F2677" s="3"/>
      <c r="G2677" s="3"/>
    </row>
    <row r="2678" spans="1:7" ht="15" customHeight="1">
      <c r="A2678" s="4"/>
      <c r="B2678" s="4"/>
      <c r="C2678" s="4"/>
      <c r="D2678" s="4"/>
      <c r="E2678" s="5"/>
      <c r="F2678" s="3"/>
      <c r="G2678" s="3"/>
    </row>
    <row r="2679" spans="1:7" ht="15" customHeight="1">
      <c r="A2679" s="4"/>
      <c r="B2679" s="4"/>
      <c r="C2679" s="4"/>
      <c r="D2679" s="4"/>
      <c r="E2679" s="5"/>
      <c r="F2679" s="3"/>
      <c r="G2679" s="3"/>
    </row>
    <row r="2680" spans="1:7" ht="15" customHeight="1">
      <c r="A2680" s="4"/>
      <c r="B2680" s="4"/>
      <c r="C2680" s="4"/>
      <c r="D2680" s="4"/>
      <c r="E2680" s="5"/>
      <c r="F2680" s="3"/>
      <c r="G2680" s="3"/>
    </row>
    <row r="2681" spans="1:7" ht="15" customHeight="1">
      <c r="A2681" s="4"/>
      <c r="B2681" s="4"/>
      <c r="C2681" s="4"/>
      <c r="D2681" s="4"/>
      <c r="E2681" s="5"/>
      <c r="F2681" s="3"/>
      <c r="G2681" s="3"/>
    </row>
    <row r="2682" spans="1:7" ht="15" customHeight="1">
      <c r="A2682" s="4"/>
      <c r="B2682" s="4"/>
      <c r="C2682" s="4"/>
      <c r="D2682" s="4"/>
      <c r="E2682" s="5"/>
      <c r="F2682" s="3"/>
      <c r="G2682" s="3"/>
    </row>
    <row r="2683" spans="1:7" ht="15" customHeight="1">
      <c r="A2683" s="4"/>
      <c r="B2683" s="4"/>
      <c r="C2683" s="4"/>
      <c r="D2683" s="4"/>
      <c r="E2683" s="5"/>
      <c r="F2683" s="3"/>
      <c r="G2683" s="3"/>
    </row>
    <row r="2684" spans="1:7" ht="15" customHeight="1">
      <c r="A2684" s="4"/>
      <c r="B2684" s="4"/>
      <c r="C2684" s="4"/>
      <c r="D2684" s="4"/>
      <c r="E2684" s="5"/>
      <c r="F2684" s="3"/>
      <c r="G2684" s="3"/>
    </row>
    <row r="2685" spans="1:7" ht="15" customHeight="1">
      <c r="A2685" s="4"/>
      <c r="B2685" s="4"/>
      <c r="C2685" s="4"/>
      <c r="D2685" s="4"/>
      <c r="E2685" s="5"/>
      <c r="F2685" s="3"/>
      <c r="G2685" s="3"/>
    </row>
    <row r="2686" spans="1:7" ht="15" customHeight="1">
      <c r="A2686" s="4"/>
      <c r="B2686" s="4"/>
      <c r="C2686" s="4"/>
      <c r="D2686" s="4"/>
      <c r="E2686" s="5"/>
      <c r="F2686" s="3"/>
      <c r="G2686" s="3"/>
    </row>
    <row r="2687" spans="1:7" ht="15" customHeight="1">
      <c r="A2687" s="4"/>
      <c r="B2687" s="4"/>
      <c r="C2687" s="4"/>
      <c r="D2687" s="4"/>
      <c r="E2687" s="5"/>
      <c r="F2687" s="3"/>
      <c r="G2687" s="3"/>
    </row>
    <row r="2688" spans="1:7" ht="15" customHeight="1">
      <c r="A2688" s="4"/>
      <c r="B2688" s="4"/>
      <c r="C2688" s="4"/>
      <c r="D2688" s="4"/>
      <c r="E2688" s="5"/>
      <c r="F2688" s="3"/>
      <c r="G2688" s="3"/>
    </row>
    <row r="2689" spans="1:7" ht="15" customHeight="1">
      <c r="A2689" s="4"/>
      <c r="B2689" s="4"/>
      <c r="C2689" s="4"/>
      <c r="D2689" s="4"/>
      <c r="E2689" s="5"/>
      <c r="F2689" s="3"/>
      <c r="G2689" s="3"/>
    </row>
    <row r="2690" spans="1:7" ht="15" customHeight="1">
      <c r="A2690" s="4"/>
      <c r="B2690" s="4"/>
      <c r="C2690" s="4"/>
      <c r="D2690" s="4"/>
      <c r="E2690" s="5"/>
      <c r="F2690" s="3"/>
      <c r="G2690" s="3"/>
    </row>
    <row r="2691" spans="1:7" ht="15" customHeight="1">
      <c r="A2691" s="4"/>
      <c r="B2691" s="4"/>
      <c r="C2691" s="4"/>
      <c r="D2691" s="4"/>
      <c r="E2691" s="5"/>
      <c r="F2691" s="3"/>
      <c r="G2691" s="3"/>
    </row>
    <row r="2692" spans="1:7" ht="15" customHeight="1">
      <c r="A2692" s="4"/>
      <c r="B2692" s="4"/>
      <c r="C2692" s="4"/>
      <c r="D2692" s="4"/>
      <c r="E2692" s="5"/>
      <c r="F2692" s="3"/>
      <c r="G2692" s="3"/>
    </row>
    <row r="2693" spans="1:7" ht="15" customHeight="1">
      <c r="A2693" s="4"/>
      <c r="B2693" s="4"/>
      <c r="C2693" s="4"/>
      <c r="D2693" s="4"/>
      <c r="E2693" s="5"/>
      <c r="F2693" s="3"/>
      <c r="G2693" s="3"/>
    </row>
    <row r="2694" spans="1:7" ht="15" customHeight="1">
      <c r="A2694" s="4"/>
      <c r="B2694" s="4"/>
      <c r="C2694" s="4"/>
      <c r="D2694" s="4"/>
      <c r="E2694" s="5"/>
      <c r="F2694" s="3"/>
      <c r="G2694" s="3"/>
    </row>
    <row r="2695" spans="1:7" ht="15" customHeight="1">
      <c r="A2695" s="4"/>
      <c r="B2695" s="4"/>
      <c r="C2695" s="4"/>
      <c r="D2695" s="4"/>
      <c r="E2695" s="5"/>
      <c r="F2695" s="3"/>
      <c r="G2695" s="3"/>
    </row>
    <row r="2696" spans="1:7" ht="15" customHeight="1">
      <c r="A2696" s="4"/>
      <c r="B2696" s="4"/>
      <c r="C2696" s="4"/>
      <c r="D2696" s="4"/>
      <c r="E2696" s="5"/>
      <c r="F2696" s="3"/>
      <c r="G2696" s="3"/>
    </row>
    <row r="2697" spans="1:7" ht="15" customHeight="1">
      <c r="A2697" s="4"/>
      <c r="B2697" s="4"/>
      <c r="C2697" s="4"/>
      <c r="D2697" s="4"/>
      <c r="E2697" s="5"/>
      <c r="F2697" s="3"/>
      <c r="G2697" s="3"/>
    </row>
    <row r="2698" spans="1:7" ht="15" customHeight="1">
      <c r="A2698" s="4"/>
      <c r="B2698" s="4"/>
      <c r="C2698" s="4"/>
      <c r="D2698" s="4"/>
      <c r="E2698" s="5"/>
      <c r="F2698" s="3"/>
      <c r="G2698" s="3"/>
    </row>
    <row r="2699" spans="1:7" ht="15" customHeight="1">
      <c r="A2699" s="4"/>
      <c r="B2699" s="4"/>
      <c r="C2699" s="4"/>
      <c r="D2699" s="4"/>
      <c r="E2699" s="5"/>
      <c r="F2699" s="3"/>
      <c r="G2699" s="3"/>
    </row>
    <row r="2700" spans="1:7" ht="15" customHeight="1">
      <c r="A2700" s="4"/>
      <c r="B2700" s="4"/>
      <c r="C2700" s="4"/>
      <c r="D2700" s="4"/>
      <c r="E2700" s="5"/>
      <c r="F2700" s="3"/>
      <c r="G2700" s="3"/>
    </row>
    <row r="2701" spans="1:7" ht="15" customHeight="1">
      <c r="A2701" s="4"/>
      <c r="B2701" s="4"/>
      <c r="C2701" s="4"/>
      <c r="D2701" s="4"/>
      <c r="E2701" s="5"/>
      <c r="F2701" s="3"/>
      <c r="G2701" s="3"/>
    </row>
    <row r="2702" spans="1:7" ht="15" customHeight="1">
      <c r="A2702" s="4"/>
      <c r="B2702" s="4"/>
      <c r="C2702" s="4"/>
      <c r="D2702" s="4"/>
      <c r="E2702" s="5"/>
      <c r="F2702" s="3"/>
      <c r="G2702" s="3"/>
    </row>
    <row r="2703" spans="1:7" ht="15" customHeight="1">
      <c r="A2703" s="4"/>
      <c r="B2703" s="4"/>
      <c r="C2703" s="4"/>
      <c r="D2703" s="4"/>
      <c r="E2703" s="5"/>
      <c r="F2703" s="3"/>
      <c r="G2703" s="3"/>
    </row>
    <row r="2704" spans="1:7" ht="15" customHeight="1">
      <c r="A2704" s="4"/>
      <c r="B2704" s="4"/>
      <c r="C2704" s="4"/>
      <c r="D2704" s="4"/>
      <c r="E2704" s="5"/>
      <c r="F2704" s="3"/>
      <c r="G2704" s="3"/>
    </row>
    <row r="2705" spans="1:7" ht="15" customHeight="1">
      <c r="A2705" s="4"/>
      <c r="B2705" s="4"/>
      <c r="C2705" s="4"/>
      <c r="D2705" s="4"/>
      <c r="E2705" s="5"/>
      <c r="F2705" s="3"/>
      <c r="G2705" s="3"/>
    </row>
    <row r="2706" spans="1:7" ht="15" customHeight="1">
      <c r="A2706" s="4"/>
      <c r="B2706" s="4"/>
      <c r="C2706" s="4"/>
      <c r="D2706" s="4"/>
      <c r="E2706" s="5"/>
      <c r="F2706" s="3"/>
      <c r="G2706" s="3"/>
    </row>
    <row r="2707" spans="1:7" ht="15" customHeight="1">
      <c r="A2707" s="4"/>
      <c r="B2707" s="4"/>
      <c r="C2707" s="4"/>
      <c r="D2707" s="4"/>
      <c r="E2707" s="5"/>
      <c r="F2707" s="3"/>
      <c r="G2707" s="3"/>
    </row>
    <row r="2708" spans="1:7" ht="15" customHeight="1">
      <c r="A2708" s="4"/>
      <c r="B2708" s="4"/>
      <c r="C2708" s="4"/>
      <c r="D2708" s="4"/>
      <c r="E2708" s="5"/>
      <c r="F2708" s="3"/>
      <c r="G2708" s="3"/>
    </row>
    <row r="2709" spans="1:7" ht="15" customHeight="1">
      <c r="A2709" s="4"/>
      <c r="B2709" s="4"/>
      <c r="C2709" s="4"/>
      <c r="D2709" s="4"/>
      <c r="E2709" s="5"/>
      <c r="F2709" s="3"/>
      <c r="G2709" s="3"/>
    </row>
    <row r="2710" spans="1:7" ht="15" customHeight="1">
      <c r="A2710" s="4"/>
      <c r="B2710" s="4"/>
      <c r="C2710" s="4"/>
      <c r="D2710" s="4"/>
      <c r="E2710" s="5"/>
      <c r="F2710" s="3"/>
      <c r="G2710" s="3"/>
    </row>
    <row r="2711" spans="1:7" ht="15" customHeight="1">
      <c r="A2711" s="4"/>
      <c r="B2711" s="4"/>
      <c r="C2711" s="4"/>
      <c r="D2711" s="4"/>
      <c r="E2711" s="5"/>
      <c r="F2711" s="3"/>
      <c r="G2711" s="3"/>
    </row>
    <row r="2712" spans="1:7" ht="15" customHeight="1">
      <c r="A2712" s="4"/>
      <c r="B2712" s="4"/>
      <c r="C2712" s="4"/>
      <c r="D2712" s="4"/>
      <c r="E2712" s="5"/>
      <c r="F2712" s="3"/>
      <c r="G2712" s="3"/>
    </row>
    <row r="2713" spans="1:7" ht="15" customHeight="1">
      <c r="A2713" s="4"/>
      <c r="B2713" s="4"/>
      <c r="C2713" s="4"/>
      <c r="D2713" s="4"/>
      <c r="E2713" s="5"/>
      <c r="F2713" s="3"/>
      <c r="G2713" s="3"/>
    </row>
    <row r="2714" spans="1:7" ht="15" customHeight="1">
      <c r="A2714" s="4"/>
      <c r="B2714" s="4"/>
      <c r="C2714" s="4"/>
      <c r="D2714" s="4"/>
      <c r="E2714" s="5"/>
      <c r="F2714" s="3"/>
      <c r="G2714" s="3"/>
    </row>
    <row r="2715" spans="1:7" ht="15" customHeight="1">
      <c r="A2715" s="4"/>
      <c r="B2715" s="4"/>
      <c r="C2715" s="4"/>
      <c r="D2715" s="4"/>
      <c r="E2715" s="5"/>
      <c r="F2715" s="3"/>
      <c r="G2715" s="3"/>
    </row>
    <row r="2716" spans="1:7" ht="15" customHeight="1">
      <c r="A2716" s="4"/>
      <c r="B2716" s="4"/>
      <c r="C2716" s="4"/>
      <c r="D2716" s="4"/>
      <c r="E2716" s="5"/>
      <c r="F2716" s="3"/>
      <c r="G2716" s="3"/>
    </row>
    <row r="2717" spans="1:7" ht="15" customHeight="1">
      <c r="A2717" s="4"/>
      <c r="B2717" s="4"/>
      <c r="C2717" s="4"/>
      <c r="D2717" s="4"/>
      <c r="E2717" s="5"/>
      <c r="F2717" s="3"/>
      <c r="G2717" s="3"/>
    </row>
    <row r="2718" spans="1:7" ht="15" customHeight="1">
      <c r="A2718" s="4"/>
      <c r="B2718" s="4"/>
      <c r="C2718" s="4"/>
      <c r="D2718" s="4"/>
      <c r="E2718" s="5"/>
      <c r="F2718" s="3"/>
      <c r="G2718" s="3"/>
    </row>
    <row r="2719" spans="1:7" ht="15" customHeight="1">
      <c r="A2719" s="4"/>
      <c r="B2719" s="4"/>
      <c r="C2719" s="4"/>
      <c r="D2719" s="4"/>
      <c r="E2719" s="5"/>
      <c r="F2719" s="3"/>
      <c r="G2719" s="3"/>
    </row>
    <row r="2720" spans="1:7" ht="15" customHeight="1">
      <c r="A2720" s="4"/>
      <c r="B2720" s="4"/>
      <c r="C2720" s="4"/>
      <c r="D2720" s="4"/>
      <c r="E2720" s="5"/>
      <c r="F2720" s="3"/>
      <c r="G2720" s="3"/>
    </row>
    <row r="2721" spans="1:7" ht="15" customHeight="1">
      <c r="A2721" s="4"/>
      <c r="B2721" s="4"/>
      <c r="C2721" s="4"/>
      <c r="D2721" s="4"/>
      <c r="E2721" s="5"/>
      <c r="F2721" s="3"/>
      <c r="G2721" s="3"/>
    </row>
    <row r="2722" spans="1:7" ht="15" customHeight="1">
      <c r="A2722" s="4"/>
      <c r="B2722" s="4"/>
      <c r="C2722" s="4"/>
      <c r="D2722" s="4"/>
      <c r="E2722" s="5"/>
      <c r="F2722" s="3"/>
      <c r="G2722" s="3"/>
    </row>
    <row r="2723" spans="1:7" ht="15" customHeight="1">
      <c r="A2723" s="4"/>
      <c r="B2723" s="4"/>
      <c r="C2723" s="4"/>
      <c r="D2723" s="4"/>
      <c r="E2723" s="5"/>
      <c r="F2723" s="3"/>
      <c r="G2723" s="3"/>
    </row>
    <row r="2724" spans="1:7" ht="15" customHeight="1">
      <c r="A2724" s="4"/>
      <c r="B2724" s="4"/>
      <c r="C2724" s="4"/>
      <c r="D2724" s="4"/>
      <c r="E2724" s="5"/>
      <c r="F2724" s="3"/>
      <c r="G2724" s="3"/>
    </row>
    <row r="2725" spans="1:7" ht="15" customHeight="1">
      <c r="A2725" s="4"/>
      <c r="B2725" s="4"/>
      <c r="C2725" s="4"/>
      <c r="D2725" s="4"/>
      <c r="E2725" s="5"/>
      <c r="F2725" s="3"/>
      <c r="G2725" s="3"/>
    </row>
    <row r="2726" spans="1:7" ht="15" customHeight="1">
      <c r="A2726" s="4"/>
      <c r="B2726" s="4"/>
      <c r="C2726" s="4"/>
      <c r="D2726" s="4"/>
      <c r="E2726" s="5"/>
      <c r="F2726" s="3"/>
      <c r="G2726" s="3"/>
    </row>
    <row r="2727" spans="1:7" ht="15" customHeight="1">
      <c r="A2727" s="4"/>
      <c r="B2727" s="4"/>
      <c r="C2727" s="4"/>
      <c r="D2727" s="4"/>
      <c r="E2727" s="5"/>
      <c r="F2727" s="3"/>
      <c r="G2727" s="3"/>
    </row>
    <row r="2728" spans="1:7" ht="15" customHeight="1">
      <c r="A2728" s="4"/>
      <c r="B2728" s="4"/>
      <c r="C2728" s="4"/>
      <c r="D2728" s="4"/>
      <c r="E2728" s="5"/>
      <c r="F2728" s="3"/>
      <c r="G2728" s="3"/>
    </row>
    <row r="2729" spans="1:7" ht="15" customHeight="1">
      <c r="A2729" s="4"/>
      <c r="B2729" s="4"/>
      <c r="C2729" s="4"/>
      <c r="D2729" s="4"/>
      <c r="E2729" s="5"/>
      <c r="F2729" s="3"/>
      <c r="G2729" s="3"/>
    </row>
    <row r="2730" spans="1:7" ht="15" customHeight="1">
      <c r="A2730" s="4"/>
      <c r="B2730" s="4"/>
      <c r="C2730" s="4"/>
      <c r="D2730" s="4"/>
      <c r="E2730" s="5"/>
      <c r="F2730" s="3"/>
      <c r="G2730" s="3"/>
    </row>
    <row r="2731" spans="1:7" ht="15" customHeight="1">
      <c r="A2731" s="4"/>
      <c r="B2731" s="4"/>
      <c r="C2731" s="4"/>
      <c r="D2731" s="4"/>
      <c r="E2731" s="5"/>
      <c r="F2731" s="3"/>
      <c r="G2731" s="3"/>
    </row>
    <row r="2732" spans="1:7" ht="15" customHeight="1">
      <c r="A2732" s="4"/>
      <c r="B2732" s="4"/>
      <c r="C2732" s="4"/>
      <c r="D2732" s="4"/>
      <c r="E2732" s="5"/>
      <c r="F2732" s="3"/>
      <c r="G2732" s="3"/>
    </row>
    <row r="2733" spans="1:7" ht="15" customHeight="1">
      <c r="A2733" s="4"/>
      <c r="B2733" s="4"/>
      <c r="C2733" s="4"/>
      <c r="D2733" s="4"/>
      <c r="E2733" s="5"/>
      <c r="F2733" s="3"/>
      <c r="G2733" s="3"/>
    </row>
    <row r="2734" spans="1:7" ht="15" customHeight="1">
      <c r="A2734" s="4"/>
      <c r="B2734" s="4"/>
      <c r="C2734" s="4"/>
      <c r="D2734" s="4"/>
      <c r="E2734" s="5"/>
      <c r="F2734" s="3"/>
      <c r="G2734" s="3"/>
    </row>
    <row r="2735" spans="1:7" ht="15" customHeight="1">
      <c r="A2735" s="4"/>
      <c r="B2735" s="4"/>
      <c r="C2735" s="4"/>
      <c r="D2735" s="4"/>
      <c r="E2735" s="5"/>
      <c r="F2735" s="3"/>
      <c r="G2735" s="3"/>
    </row>
    <row r="2736" spans="1:7" ht="15" customHeight="1">
      <c r="A2736" s="4"/>
      <c r="B2736" s="4"/>
      <c r="C2736" s="4"/>
      <c r="D2736" s="4"/>
      <c r="E2736" s="5"/>
      <c r="F2736" s="3"/>
      <c r="G2736" s="3"/>
    </row>
    <row r="2737" spans="1:7" ht="15" customHeight="1">
      <c r="A2737" s="4"/>
      <c r="B2737" s="4"/>
      <c r="C2737" s="4"/>
      <c r="D2737" s="4"/>
      <c r="E2737" s="5"/>
      <c r="F2737" s="3"/>
      <c r="G2737" s="3"/>
    </row>
    <row r="2738" spans="1:7" ht="15" customHeight="1">
      <c r="A2738" s="4"/>
      <c r="B2738" s="4"/>
      <c r="C2738" s="4"/>
      <c r="D2738" s="4"/>
      <c r="E2738" s="5"/>
      <c r="F2738" s="3"/>
      <c r="G2738" s="3"/>
    </row>
    <row r="2739" spans="1:7" ht="15" customHeight="1">
      <c r="A2739" s="4"/>
      <c r="B2739" s="4"/>
      <c r="C2739" s="4"/>
      <c r="D2739" s="4"/>
      <c r="E2739" s="5"/>
      <c r="F2739" s="3"/>
      <c r="G2739" s="3"/>
    </row>
    <row r="2740" spans="1:7" ht="15" customHeight="1">
      <c r="A2740" s="4"/>
      <c r="B2740" s="4"/>
      <c r="C2740" s="4"/>
      <c r="D2740" s="4"/>
      <c r="E2740" s="5"/>
      <c r="F2740" s="3"/>
      <c r="G2740" s="3"/>
    </row>
    <row r="2741" spans="1:7" ht="15" customHeight="1">
      <c r="A2741" s="4"/>
      <c r="B2741" s="4"/>
      <c r="C2741" s="4"/>
      <c r="D2741" s="4"/>
      <c r="E2741" s="5"/>
      <c r="F2741" s="3"/>
      <c r="G2741" s="3"/>
    </row>
    <row r="2742" spans="1:7" ht="15" customHeight="1">
      <c r="A2742" s="4"/>
      <c r="B2742" s="4"/>
      <c r="C2742" s="4"/>
      <c r="D2742" s="4"/>
      <c r="E2742" s="5"/>
      <c r="F2742" s="3"/>
      <c r="G2742" s="3"/>
    </row>
    <row r="2743" spans="1:7" ht="15" customHeight="1">
      <c r="A2743" s="4"/>
      <c r="B2743" s="4"/>
      <c r="C2743" s="4"/>
      <c r="D2743" s="4"/>
      <c r="E2743" s="5"/>
      <c r="F2743" s="3"/>
      <c r="G2743" s="3"/>
    </row>
    <row r="2744" spans="1:7" ht="15" customHeight="1">
      <c r="A2744" s="4"/>
      <c r="B2744" s="4"/>
      <c r="C2744" s="4"/>
      <c r="D2744" s="4"/>
      <c r="E2744" s="5"/>
      <c r="F2744" s="3"/>
      <c r="G2744" s="3"/>
    </row>
    <row r="2745" spans="1:7" ht="15" customHeight="1">
      <c r="A2745" s="4"/>
      <c r="B2745" s="4"/>
      <c r="C2745" s="4"/>
      <c r="D2745" s="4"/>
      <c r="E2745" s="5"/>
      <c r="F2745" s="3"/>
      <c r="G2745" s="3"/>
    </row>
    <row r="2746" spans="1:7" ht="15" customHeight="1">
      <c r="A2746" s="4"/>
      <c r="B2746" s="4"/>
      <c r="C2746" s="4"/>
      <c r="D2746" s="4"/>
      <c r="E2746" s="5"/>
      <c r="F2746" s="3"/>
      <c r="G2746" s="3"/>
    </row>
    <row r="2747" spans="1:7" ht="15" customHeight="1">
      <c r="A2747" s="4"/>
      <c r="B2747" s="4"/>
      <c r="C2747" s="4"/>
      <c r="D2747" s="4"/>
      <c r="E2747" s="5"/>
      <c r="F2747" s="3"/>
      <c r="G2747" s="3"/>
    </row>
    <row r="2748" spans="1:7" ht="15" customHeight="1">
      <c r="A2748" s="4"/>
      <c r="B2748" s="4"/>
      <c r="C2748" s="4"/>
      <c r="D2748" s="4"/>
      <c r="E2748" s="5"/>
      <c r="F2748" s="3"/>
      <c r="G2748" s="3"/>
    </row>
    <row r="2749" spans="1:7" ht="15" customHeight="1">
      <c r="A2749" s="4"/>
      <c r="B2749" s="4"/>
      <c r="C2749" s="4"/>
      <c r="D2749" s="4"/>
      <c r="E2749" s="5"/>
      <c r="F2749" s="3"/>
      <c r="G2749" s="3"/>
    </row>
    <row r="2750" spans="1:7" ht="15" customHeight="1">
      <c r="A2750" s="4"/>
      <c r="B2750" s="4"/>
      <c r="C2750" s="4"/>
      <c r="D2750" s="4"/>
      <c r="E2750" s="5"/>
      <c r="F2750" s="3"/>
      <c r="G2750" s="3"/>
    </row>
    <row r="2751" spans="1:7" ht="15" customHeight="1">
      <c r="A2751" s="4"/>
      <c r="B2751" s="4"/>
      <c r="C2751" s="4"/>
      <c r="D2751" s="4"/>
      <c r="E2751" s="5"/>
      <c r="F2751" s="3"/>
      <c r="G2751" s="3"/>
    </row>
    <row r="2752" spans="1:7" ht="15" customHeight="1">
      <c r="A2752" s="4"/>
      <c r="B2752" s="4"/>
      <c r="C2752" s="4"/>
      <c r="D2752" s="4"/>
      <c r="E2752" s="5"/>
      <c r="F2752" s="3"/>
      <c r="G2752" s="3"/>
    </row>
    <row r="2753" spans="1:7" ht="15" customHeight="1">
      <c r="A2753" s="4"/>
      <c r="B2753" s="4"/>
      <c r="C2753" s="4"/>
      <c r="D2753" s="4"/>
      <c r="E2753" s="5"/>
      <c r="F2753" s="3"/>
      <c r="G2753" s="3"/>
    </row>
    <row r="2754" spans="1:7" ht="15" customHeight="1">
      <c r="A2754" s="4"/>
      <c r="B2754" s="4"/>
      <c r="C2754" s="4"/>
      <c r="D2754" s="4"/>
      <c r="E2754" s="5"/>
      <c r="F2754" s="3"/>
      <c r="G2754" s="3"/>
    </row>
    <row r="2755" spans="1:7" ht="15" customHeight="1">
      <c r="A2755" s="4"/>
      <c r="B2755" s="4"/>
      <c r="C2755" s="4"/>
      <c r="D2755" s="4"/>
      <c r="E2755" s="5"/>
      <c r="F2755" s="3"/>
      <c r="G2755" s="3"/>
    </row>
    <row r="2756" spans="1:7" ht="15" customHeight="1">
      <c r="A2756" s="4"/>
      <c r="B2756" s="4"/>
      <c r="C2756" s="4"/>
      <c r="D2756" s="4"/>
      <c r="E2756" s="5"/>
      <c r="F2756" s="3"/>
      <c r="G2756" s="3"/>
    </row>
    <row r="2757" spans="1:7" ht="15" customHeight="1">
      <c r="A2757" s="4"/>
      <c r="B2757" s="4"/>
      <c r="C2757" s="4"/>
      <c r="D2757" s="4"/>
      <c r="E2757" s="5"/>
      <c r="F2757" s="3"/>
      <c r="G2757" s="3"/>
    </row>
    <row r="2758" spans="1:7" ht="15" customHeight="1">
      <c r="A2758" s="4"/>
      <c r="B2758" s="4"/>
      <c r="C2758" s="4"/>
      <c r="D2758" s="4"/>
      <c r="E2758" s="5"/>
      <c r="F2758" s="3"/>
      <c r="G2758" s="3"/>
    </row>
    <row r="2759" spans="1:7" ht="15" customHeight="1">
      <c r="A2759" s="4"/>
      <c r="B2759" s="4"/>
      <c r="C2759" s="4"/>
      <c r="D2759" s="4"/>
      <c r="E2759" s="5"/>
      <c r="F2759" s="3"/>
      <c r="G2759" s="3"/>
    </row>
    <row r="2760" spans="1:7" ht="15" customHeight="1">
      <c r="A2760" s="4"/>
      <c r="B2760" s="4"/>
      <c r="C2760" s="4"/>
      <c r="D2760" s="4"/>
      <c r="E2760" s="5"/>
      <c r="F2760" s="3"/>
      <c r="G2760" s="3"/>
    </row>
    <row r="2761" spans="1:7" ht="15" customHeight="1">
      <c r="A2761" s="4"/>
      <c r="B2761" s="4"/>
      <c r="C2761" s="4"/>
      <c r="D2761" s="4"/>
      <c r="E2761" s="5"/>
      <c r="F2761" s="3"/>
      <c r="G2761" s="3"/>
    </row>
    <row r="2762" spans="1:7" ht="15" customHeight="1">
      <c r="A2762" s="4"/>
      <c r="B2762" s="4"/>
      <c r="C2762" s="4"/>
      <c r="D2762" s="4"/>
      <c r="E2762" s="5"/>
      <c r="F2762" s="3"/>
      <c r="G2762" s="3"/>
    </row>
    <row r="2763" spans="1:7" ht="15" customHeight="1">
      <c r="A2763" s="4"/>
      <c r="B2763" s="4"/>
      <c r="C2763" s="4"/>
      <c r="D2763" s="4"/>
      <c r="E2763" s="5"/>
      <c r="F2763" s="3"/>
      <c r="G2763" s="3"/>
    </row>
    <row r="2764" spans="1:7" ht="15" customHeight="1">
      <c r="A2764" s="4"/>
      <c r="B2764" s="4"/>
      <c r="C2764" s="4"/>
      <c r="D2764" s="4"/>
      <c r="E2764" s="5"/>
      <c r="F2764" s="3"/>
      <c r="G2764" s="3"/>
    </row>
    <row r="2765" spans="1:7" ht="15" customHeight="1">
      <c r="A2765" s="4"/>
      <c r="B2765" s="4"/>
      <c r="C2765" s="4"/>
      <c r="D2765" s="4"/>
      <c r="E2765" s="5"/>
      <c r="F2765" s="3"/>
      <c r="G2765" s="3"/>
    </row>
    <row r="2766" spans="1:7" ht="15" customHeight="1">
      <c r="A2766" s="4"/>
      <c r="B2766" s="4"/>
      <c r="C2766" s="4"/>
      <c r="D2766" s="4"/>
      <c r="E2766" s="5"/>
      <c r="F2766" s="3"/>
      <c r="G2766" s="3"/>
    </row>
    <row r="2767" spans="1:7" ht="15" customHeight="1">
      <c r="A2767" s="4"/>
      <c r="B2767" s="4"/>
      <c r="C2767" s="4"/>
      <c r="D2767" s="4"/>
      <c r="E2767" s="5"/>
      <c r="F2767" s="3"/>
      <c r="G2767" s="3"/>
    </row>
    <row r="2768" spans="1:7" ht="15" customHeight="1">
      <c r="A2768" s="4"/>
      <c r="B2768" s="4"/>
      <c r="C2768" s="4"/>
      <c r="D2768" s="4"/>
      <c r="E2768" s="5"/>
      <c r="F2768" s="3"/>
      <c r="G2768" s="3"/>
    </row>
    <row r="2769" spans="1:7" ht="15" customHeight="1">
      <c r="A2769" s="4"/>
      <c r="B2769" s="4"/>
      <c r="C2769" s="4"/>
      <c r="D2769" s="4"/>
      <c r="E2769" s="5"/>
      <c r="F2769" s="3"/>
      <c r="G2769" s="3"/>
    </row>
    <row r="2770" spans="1:7" ht="15" customHeight="1">
      <c r="A2770" s="4"/>
      <c r="B2770" s="4"/>
      <c r="C2770" s="4"/>
      <c r="D2770" s="4"/>
      <c r="E2770" s="5"/>
      <c r="F2770" s="3"/>
      <c r="G2770" s="3"/>
    </row>
    <row r="2771" spans="1:7" ht="15" customHeight="1">
      <c r="A2771" s="4"/>
      <c r="B2771" s="4"/>
      <c r="C2771" s="4"/>
      <c r="D2771" s="4"/>
      <c r="E2771" s="5"/>
      <c r="F2771" s="3"/>
      <c r="G2771" s="3"/>
    </row>
    <row r="2772" spans="1:7" ht="15" customHeight="1">
      <c r="A2772" s="4"/>
      <c r="B2772" s="4"/>
      <c r="C2772" s="4"/>
      <c r="D2772" s="4"/>
      <c r="E2772" s="5"/>
      <c r="F2772" s="3"/>
      <c r="G2772" s="3"/>
    </row>
    <row r="2773" spans="1:7" ht="15" customHeight="1">
      <c r="A2773" s="4"/>
      <c r="B2773" s="4"/>
      <c r="C2773" s="4"/>
      <c r="D2773" s="4"/>
      <c r="E2773" s="5"/>
      <c r="F2773" s="3"/>
      <c r="G2773" s="3"/>
    </row>
    <row r="2774" spans="1:7" ht="15" customHeight="1">
      <c r="A2774" s="4"/>
      <c r="B2774" s="4"/>
      <c r="C2774" s="4"/>
      <c r="D2774" s="4"/>
      <c r="E2774" s="5"/>
      <c r="F2774" s="3"/>
      <c r="G2774" s="3"/>
    </row>
    <row r="2775" spans="1:7" ht="15" customHeight="1">
      <c r="A2775" s="4"/>
      <c r="B2775" s="4"/>
      <c r="C2775" s="4"/>
      <c r="D2775" s="4"/>
      <c r="E2775" s="5"/>
      <c r="F2775" s="3"/>
      <c r="G2775" s="3"/>
    </row>
    <row r="2776" spans="1:7" ht="15" customHeight="1">
      <c r="A2776" s="4"/>
      <c r="B2776" s="4"/>
      <c r="C2776" s="4"/>
      <c r="D2776" s="4"/>
      <c r="E2776" s="5"/>
      <c r="F2776" s="3"/>
      <c r="G2776" s="3"/>
    </row>
    <row r="2777" spans="1:7" ht="15" customHeight="1">
      <c r="A2777" s="4"/>
      <c r="B2777" s="4"/>
      <c r="C2777" s="4"/>
      <c r="D2777" s="4"/>
      <c r="E2777" s="5"/>
      <c r="F2777" s="3"/>
      <c r="G2777" s="3"/>
    </row>
    <row r="2778" spans="1:7" ht="15" customHeight="1">
      <c r="A2778" s="4"/>
      <c r="B2778" s="4"/>
      <c r="C2778" s="4"/>
      <c r="D2778" s="4"/>
      <c r="E2778" s="5"/>
      <c r="F2778" s="3"/>
      <c r="G2778" s="3"/>
    </row>
    <row r="2779" spans="1:7" ht="15" customHeight="1">
      <c r="A2779" s="4"/>
      <c r="B2779" s="4"/>
      <c r="C2779" s="4"/>
      <c r="D2779" s="4"/>
      <c r="E2779" s="5"/>
      <c r="F2779" s="3"/>
      <c r="G2779" s="3"/>
    </row>
    <row r="2780" spans="1:7" ht="15" customHeight="1">
      <c r="A2780" s="4"/>
      <c r="B2780" s="4"/>
      <c r="C2780" s="4"/>
      <c r="D2780" s="4"/>
      <c r="E2780" s="5"/>
      <c r="F2780" s="3"/>
      <c r="G2780" s="3"/>
    </row>
    <row r="2781" spans="1:7" ht="15" customHeight="1">
      <c r="A2781" s="4"/>
      <c r="B2781" s="4"/>
      <c r="C2781" s="4"/>
      <c r="D2781" s="4"/>
      <c r="E2781" s="5"/>
      <c r="F2781" s="3"/>
      <c r="G2781" s="3"/>
    </row>
    <row r="2782" spans="1:7" ht="15" customHeight="1">
      <c r="A2782" s="4"/>
      <c r="B2782" s="4"/>
      <c r="C2782" s="4"/>
      <c r="D2782" s="4"/>
      <c r="E2782" s="5"/>
      <c r="F2782" s="3"/>
      <c r="G2782" s="3"/>
    </row>
    <row r="2783" spans="1:7" ht="15" customHeight="1">
      <c r="A2783" s="4"/>
      <c r="B2783" s="4"/>
      <c r="C2783" s="4"/>
      <c r="D2783" s="4"/>
      <c r="E2783" s="5"/>
      <c r="F2783" s="3"/>
      <c r="G2783" s="3"/>
    </row>
    <row r="2784" spans="1:7" ht="15" customHeight="1">
      <c r="A2784" s="4"/>
      <c r="B2784" s="4"/>
      <c r="C2784" s="4"/>
      <c r="D2784" s="4"/>
      <c r="E2784" s="5"/>
      <c r="F2784" s="3"/>
      <c r="G2784" s="3"/>
    </row>
    <row r="2785" spans="1:7" ht="15" customHeight="1">
      <c r="A2785" s="4"/>
      <c r="B2785" s="4"/>
      <c r="C2785" s="4"/>
      <c r="D2785" s="4"/>
      <c r="E2785" s="5"/>
      <c r="F2785" s="3"/>
      <c r="G2785" s="3"/>
    </row>
    <row r="2786" spans="1:7" ht="15" customHeight="1">
      <c r="A2786" s="4"/>
      <c r="B2786" s="4"/>
      <c r="C2786" s="4"/>
      <c r="D2786" s="4"/>
      <c r="E2786" s="5"/>
      <c r="F2786" s="3"/>
      <c r="G2786" s="3"/>
    </row>
    <row r="2787" spans="1:7" ht="15" customHeight="1">
      <c r="A2787" s="4"/>
      <c r="B2787" s="4"/>
      <c r="C2787" s="4"/>
      <c r="D2787" s="4"/>
      <c r="E2787" s="5"/>
      <c r="F2787" s="3"/>
      <c r="G2787" s="3"/>
    </row>
    <row r="2788" spans="1:7" ht="15" customHeight="1">
      <c r="A2788" s="4"/>
      <c r="B2788" s="4"/>
      <c r="C2788" s="4"/>
      <c r="D2788" s="4"/>
      <c r="E2788" s="5"/>
      <c r="F2788" s="3"/>
      <c r="G2788" s="3"/>
    </row>
    <row r="2789" spans="1:7" ht="15" customHeight="1">
      <c r="A2789" s="4"/>
      <c r="B2789" s="4"/>
      <c r="C2789" s="4"/>
      <c r="D2789" s="4"/>
      <c r="E2789" s="5"/>
      <c r="F2789" s="3"/>
      <c r="G2789" s="3"/>
    </row>
    <row r="2790" spans="1:7" ht="15" customHeight="1">
      <c r="A2790" s="4"/>
      <c r="B2790" s="4"/>
      <c r="C2790" s="4"/>
      <c r="D2790" s="4"/>
      <c r="E2790" s="5"/>
      <c r="F2790" s="3"/>
      <c r="G2790" s="3"/>
    </row>
    <row r="2791" spans="1:7" ht="15" customHeight="1">
      <c r="A2791" s="4"/>
      <c r="B2791" s="4"/>
      <c r="C2791" s="4"/>
      <c r="D2791" s="4"/>
      <c r="E2791" s="5"/>
      <c r="F2791" s="3"/>
      <c r="G2791" s="3"/>
    </row>
    <row r="2792" spans="1:7" ht="15" customHeight="1">
      <c r="A2792" s="4"/>
      <c r="B2792" s="4"/>
      <c r="C2792" s="4"/>
      <c r="D2792" s="4"/>
      <c r="E2792" s="5"/>
      <c r="F2792" s="3"/>
      <c r="G2792" s="3"/>
    </row>
    <row r="2793" spans="1:7" ht="15" customHeight="1">
      <c r="A2793" s="4"/>
      <c r="B2793" s="4"/>
      <c r="C2793" s="4"/>
      <c r="D2793" s="4"/>
      <c r="E2793" s="5"/>
      <c r="F2793" s="3"/>
      <c r="G2793" s="3"/>
    </row>
    <row r="2794" spans="1:7" ht="15" customHeight="1">
      <c r="A2794" s="4"/>
      <c r="B2794" s="4"/>
      <c r="C2794" s="4"/>
      <c r="D2794" s="4"/>
      <c r="E2794" s="5"/>
      <c r="F2794" s="3"/>
      <c r="G2794" s="3"/>
    </row>
    <row r="2795" spans="1:7" ht="15" customHeight="1">
      <c r="A2795" s="4"/>
      <c r="B2795" s="4"/>
      <c r="C2795" s="4"/>
      <c r="D2795" s="4"/>
      <c r="E2795" s="5"/>
      <c r="F2795" s="3"/>
      <c r="G2795" s="3"/>
    </row>
    <row r="2796" spans="1:7" ht="15" customHeight="1">
      <c r="A2796" s="4"/>
      <c r="B2796" s="4"/>
      <c r="C2796" s="4"/>
      <c r="D2796" s="4"/>
      <c r="E2796" s="5"/>
      <c r="F2796" s="3"/>
      <c r="G2796" s="3"/>
    </row>
    <row r="2797" spans="1:7" ht="15" customHeight="1">
      <c r="A2797" s="4"/>
      <c r="B2797" s="4"/>
      <c r="C2797" s="4"/>
      <c r="D2797" s="4"/>
      <c r="E2797" s="5"/>
      <c r="F2797" s="3"/>
      <c r="G2797" s="3"/>
    </row>
    <row r="2798" spans="1:7" ht="15" customHeight="1">
      <c r="A2798" s="4"/>
      <c r="B2798" s="4"/>
      <c r="C2798" s="4"/>
      <c r="D2798" s="4"/>
      <c r="E2798" s="5"/>
      <c r="F2798" s="3"/>
      <c r="G2798" s="3"/>
    </row>
    <row r="2799" spans="1:7" ht="15" customHeight="1">
      <c r="A2799" s="4"/>
      <c r="B2799" s="4"/>
      <c r="C2799" s="4"/>
      <c r="D2799" s="4"/>
      <c r="E2799" s="5"/>
      <c r="F2799" s="3"/>
      <c r="G2799" s="3"/>
    </row>
    <row r="2800" spans="1:7" ht="15" customHeight="1">
      <c r="A2800" s="4"/>
      <c r="B2800" s="4"/>
      <c r="C2800" s="4"/>
      <c r="D2800" s="4"/>
      <c r="E2800" s="5"/>
      <c r="F2800" s="3"/>
      <c r="G2800" s="3"/>
    </row>
    <row r="2801" spans="1:7" ht="15" customHeight="1">
      <c r="A2801" s="4"/>
      <c r="B2801" s="4"/>
      <c r="C2801" s="4"/>
      <c r="D2801" s="4"/>
      <c r="E2801" s="5"/>
      <c r="F2801" s="3"/>
      <c r="G2801" s="3"/>
    </row>
    <row r="2802" spans="1:7" ht="15" customHeight="1">
      <c r="A2802" s="4"/>
      <c r="B2802" s="4"/>
      <c r="C2802" s="4"/>
      <c r="D2802" s="4"/>
      <c r="E2802" s="5"/>
      <c r="F2802" s="3"/>
      <c r="G2802" s="3"/>
    </row>
    <row r="2803" spans="1:7" ht="15" customHeight="1">
      <c r="A2803" s="4"/>
      <c r="B2803" s="4"/>
      <c r="C2803" s="4"/>
      <c r="D2803" s="4"/>
      <c r="E2803" s="5"/>
      <c r="F2803" s="3"/>
      <c r="G2803" s="3"/>
    </row>
    <row r="2804" spans="1:7" ht="15" customHeight="1">
      <c r="A2804" s="4"/>
      <c r="B2804" s="4"/>
      <c r="C2804" s="4"/>
      <c r="D2804" s="4"/>
      <c r="E2804" s="5"/>
      <c r="F2804" s="3"/>
      <c r="G2804" s="3"/>
    </row>
    <row r="2805" spans="1:7" ht="15" customHeight="1">
      <c r="A2805" s="4"/>
      <c r="B2805" s="4"/>
      <c r="C2805" s="4"/>
      <c r="D2805" s="4"/>
      <c r="E2805" s="5"/>
      <c r="F2805" s="3"/>
      <c r="G2805" s="3"/>
    </row>
    <row r="2806" spans="1:7" ht="15" customHeight="1">
      <c r="A2806" s="4"/>
      <c r="B2806" s="4"/>
      <c r="C2806" s="4"/>
      <c r="D2806" s="4"/>
      <c r="E2806" s="5"/>
      <c r="F2806" s="3"/>
      <c r="G2806" s="3"/>
    </row>
    <row r="2807" spans="1:7" ht="15" customHeight="1">
      <c r="A2807" s="4"/>
      <c r="B2807" s="4"/>
      <c r="C2807" s="4"/>
      <c r="D2807" s="4"/>
      <c r="E2807" s="5"/>
      <c r="F2807" s="3"/>
      <c r="G2807" s="3"/>
    </row>
    <row r="2808" spans="1:7" ht="15" customHeight="1">
      <c r="A2808" s="4"/>
      <c r="B2808" s="4"/>
      <c r="C2808" s="4"/>
      <c r="D2808" s="4"/>
      <c r="E2808" s="5"/>
      <c r="F2808" s="3"/>
      <c r="G2808" s="3"/>
    </row>
    <row r="2809" spans="1:7" ht="15" customHeight="1">
      <c r="A2809" s="4"/>
      <c r="B2809" s="4"/>
      <c r="C2809" s="4"/>
      <c r="D2809" s="4"/>
      <c r="E2809" s="5"/>
      <c r="F2809" s="3"/>
      <c r="G2809" s="3"/>
    </row>
    <row r="2810" spans="1:7" ht="15" customHeight="1">
      <c r="A2810" s="4"/>
      <c r="B2810" s="4"/>
      <c r="C2810" s="4"/>
      <c r="D2810" s="4"/>
      <c r="E2810" s="5"/>
      <c r="F2810" s="3"/>
      <c r="G2810" s="3"/>
    </row>
    <row r="2811" spans="1:7" ht="15" customHeight="1">
      <c r="A2811" s="4"/>
      <c r="B2811" s="4"/>
      <c r="C2811" s="4"/>
      <c r="D2811" s="4"/>
      <c r="E2811" s="5"/>
      <c r="F2811" s="3"/>
      <c r="G2811" s="3"/>
    </row>
    <row r="2812" spans="1:7" ht="15" customHeight="1">
      <c r="A2812" s="4"/>
      <c r="B2812" s="4"/>
      <c r="C2812" s="4"/>
      <c r="D2812" s="4"/>
      <c r="E2812" s="5"/>
      <c r="F2812" s="3"/>
      <c r="G2812" s="3"/>
    </row>
    <row r="2813" spans="1:7" ht="15" customHeight="1">
      <c r="A2813" s="4"/>
      <c r="B2813" s="4"/>
      <c r="C2813" s="4"/>
      <c r="D2813" s="4"/>
      <c r="E2813" s="5"/>
      <c r="F2813" s="3"/>
      <c r="G2813" s="3"/>
    </row>
    <row r="2814" spans="1:7" ht="15" customHeight="1">
      <c r="A2814" s="4"/>
      <c r="B2814" s="4"/>
      <c r="C2814" s="4"/>
      <c r="D2814" s="4"/>
      <c r="E2814" s="5"/>
      <c r="F2814" s="3"/>
      <c r="G2814" s="3"/>
    </row>
    <row r="2815" spans="1:7" ht="15" customHeight="1">
      <c r="A2815" s="4"/>
      <c r="B2815" s="4"/>
      <c r="C2815" s="4"/>
      <c r="D2815" s="4"/>
      <c r="E2815" s="5"/>
      <c r="F2815" s="3"/>
      <c r="G2815" s="3"/>
    </row>
    <row r="2816" spans="1:7" ht="15" customHeight="1">
      <c r="A2816" s="4"/>
      <c r="B2816" s="4"/>
      <c r="C2816" s="4"/>
      <c r="D2816" s="4"/>
      <c r="E2816" s="5"/>
      <c r="F2816" s="3"/>
      <c r="G2816" s="3"/>
    </row>
    <row r="2817" spans="1:7" ht="15" customHeight="1">
      <c r="A2817" s="4"/>
      <c r="B2817" s="4"/>
      <c r="C2817" s="4"/>
      <c r="D2817" s="4"/>
      <c r="E2817" s="5"/>
      <c r="F2817" s="3"/>
      <c r="G2817" s="3"/>
    </row>
    <row r="2818" spans="1:7" ht="15" customHeight="1">
      <c r="A2818" s="4"/>
      <c r="B2818" s="4"/>
      <c r="C2818" s="4"/>
      <c r="D2818" s="4"/>
      <c r="E2818" s="5"/>
      <c r="F2818" s="3"/>
      <c r="G2818" s="3"/>
    </row>
    <row r="2819" spans="1:7" ht="15" customHeight="1">
      <c r="A2819" s="4"/>
      <c r="B2819" s="4"/>
      <c r="C2819" s="4"/>
      <c r="D2819" s="4"/>
      <c r="E2819" s="5"/>
      <c r="F2819" s="3"/>
      <c r="G2819" s="3"/>
    </row>
    <row r="2820" spans="1:7" ht="15" customHeight="1">
      <c r="A2820" s="4"/>
      <c r="B2820" s="4"/>
      <c r="C2820" s="4"/>
      <c r="D2820" s="4"/>
      <c r="E2820" s="5"/>
      <c r="F2820" s="3"/>
      <c r="G2820" s="3"/>
    </row>
    <row r="2821" spans="1:7" ht="15" customHeight="1">
      <c r="A2821" s="4"/>
      <c r="B2821" s="4"/>
      <c r="C2821" s="4"/>
      <c r="D2821" s="4"/>
      <c r="E2821" s="5"/>
      <c r="F2821" s="3"/>
      <c r="G2821" s="3"/>
    </row>
    <row r="2822" spans="1:7" ht="15" customHeight="1">
      <c r="A2822" s="4"/>
      <c r="B2822" s="4"/>
      <c r="C2822" s="4"/>
      <c r="D2822" s="4"/>
      <c r="E2822" s="5"/>
      <c r="F2822" s="3"/>
      <c r="G2822" s="3"/>
    </row>
    <row r="2823" spans="1:7" ht="15" customHeight="1">
      <c r="A2823" s="4"/>
      <c r="B2823" s="4"/>
      <c r="C2823" s="4"/>
      <c r="D2823" s="4"/>
      <c r="E2823" s="5"/>
      <c r="F2823" s="3"/>
      <c r="G2823" s="3"/>
    </row>
    <row r="2824" spans="1:7" ht="15" customHeight="1">
      <c r="A2824" s="4"/>
      <c r="B2824" s="4"/>
      <c r="C2824" s="4"/>
      <c r="D2824" s="4"/>
      <c r="E2824" s="5"/>
      <c r="F2824" s="3"/>
      <c r="G2824" s="3"/>
    </row>
    <row r="2825" spans="1:7" ht="15" customHeight="1">
      <c r="A2825" s="4"/>
      <c r="B2825" s="4"/>
      <c r="C2825" s="4"/>
      <c r="D2825" s="4"/>
      <c r="E2825" s="5"/>
      <c r="F2825" s="3"/>
      <c r="G2825" s="3"/>
    </row>
    <row r="2826" spans="1:7" ht="15" customHeight="1">
      <c r="A2826" s="4"/>
      <c r="B2826" s="4"/>
      <c r="C2826" s="4"/>
      <c r="D2826" s="4"/>
      <c r="E2826" s="5"/>
      <c r="F2826" s="3"/>
      <c r="G2826" s="3"/>
    </row>
    <row r="2827" spans="1:7" ht="15" customHeight="1">
      <c r="A2827" s="4"/>
      <c r="B2827" s="4"/>
      <c r="C2827" s="4"/>
      <c r="D2827" s="4"/>
      <c r="E2827" s="5"/>
      <c r="F2827" s="3"/>
      <c r="G2827" s="3"/>
    </row>
    <row r="2828" spans="1:7" ht="15" customHeight="1">
      <c r="A2828" s="4"/>
      <c r="B2828" s="4"/>
      <c r="C2828" s="4"/>
      <c r="D2828" s="4"/>
      <c r="E2828" s="5"/>
      <c r="F2828" s="3"/>
      <c r="G2828" s="3"/>
    </row>
    <row r="2829" spans="1:7" ht="15" customHeight="1">
      <c r="A2829" s="4"/>
      <c r="B2829" s="4"/>
      <c r="C2829" s="4"/>
      <c r="D2829" s="4"/>
      <c r="E2829" s="5"/>
      <c r="F2829" s="3"/>
      <c r="G2829" s="3"/>
    </row>
    <row r="2830" spans="1:7" ht="15" customHeight="1">
      <c r="A2830" s="4"/>
      <c r="B2830" s="4"/>
      <c r="C2830" s="4"/>
      <c r="D2830" s="4"/>
      <c r="E2830" s="5"/>
      <c r="F2830" s="3"/>
      <c r="G2830" s="3"/>
    </row>
    <row r="2831" spans="1:7" ht="15" customHeight="1">
      <c r="A2831" s="4"/>
      <c r="B2831" s="4"/>
      <c r="C2831" s="4"/>
      <c r="D2831" s="4"/>
      <c r="E2831" s="5"/>
      <c r="F2831" s="3"/>
      <c r="G2831" s="3"/>
    </row>
    <row r="2832" spans="1:7" ht="15" customHeight="1">
      <c r="A2832" s="4"/>
      <c r="B2832" s="4"/>
      <c r="C2832" s="4"/>
      <c r="D2832" s="4"/>
      <c r="E2832" s="5"/>
      <c r="F2832" s="3"/>
      <c r="G2832" s="3"/>
    </row>
    <row r="2833" spans="1:7" ht="15" customHeight="1">
      <c r="A2833" s="4"/>
      <c r="B2833" s="4"/>
      <c r="C2833" s="4"/>
      <c r="D2833" s="4"/>
      <c r="E2833" s="5"/>
      <c r="F2833" s="3"/>
      <c r="G2833" s="3"/>
    </row>
    <row r="2834" spans="1:7" ht="15" customHeight="1">
      <c r="A2834" s="4"/>
      <c r="B2834" s="4"/>
      <c r="C2834" s="4"/>
      <c r="D2834" s="4"/>
      <c r="E2834" s="5"/>
      <c r="F2834" s="3"/>
      <c r="G2834" s="3"/>
    </row>
    <row r="2835" spans="1:7" ht="15" customHeight="1">
      <c r="A2835" s="4"/>
      <c r="B2835" s="4"/>
      <c r="C2835" s="4"/>
      <c r="D2835" s="4"/>
      <c r="E2835" s="5"/>
      <c r="F2835" s="3"/>
      <c r="G2835" s="3"/>
    </row>
    <row r="2836" spans="1:7" ht="15" customHeight="1">
      <c r="A2836" s="4"/>
      <c r="B2836" s="4"/>
      <c r="C2836" s="4"/>
      <c r="D2836" s="4"/>
      <c r="E2836" s="5"/>
      <c r="F2836" s="3"/>
      <c r="G2836" s="3"/>
    </row>
    <row r="2837" spans="1:7" ht="15" customHeight="1">
      <c r="A2837" s="4"/>
      <c r="B2837" s="4"/>
      <c r="C2837" s="4"/>
      <c r="D2837" s="4"/>
      <c r="E2837" s="5"/>
      <c r="F2837" s="3"/>
      <c r="G2837" s="3"/>
    </row>
    <row r="2838" spans="1:7" ht="15" customHeight="1">
      <c r="A2838" s="4"/>
      <c r="B2838" s="4"/>
      <c r="C2838" s="4"/>
      <c r="D2838" s="4"/>
      <c r="E2838" s="5"/>
      <c r="F2838" s="3"/>
      <c r="G2838" s="3"/>
    </row>
    <row r="2839" spans="1:7" ht="15" customHeight="1">
      <c r="A2839" s="4"/>
      <c r="B2839" s="4"/>
      <c r="C2839" s="4"/>
      <c r="D2839" s="4"/>
      <c r="E2839" s="5"/>
      <c r="F2839" s="3"/>
      <c r="G2839" s="3"/>
    </row>
    <row r="2840" spans="1:7" ht="15" customHeight="1">
      <c r="A2840" s="4"/>
      <c r="B2840" s="4"/>
      <c r="C2840" s="4"/>
      <c r="D2840" s="4"/>
      <c r="E2840" s="5"/>
      <c r="F2840" s="3"/>
      <c r="G2840" s="3"/>
    </row>
    <row r="2841" spans="1:7" ht="15" customHeight="1">
      <c r="A2841" s="4"/>
      <c r="B2841" s="4"/>
      <c r="C2841" s="4"/>
      <c r="D2841" s="4"/>
      <c r="E2841" s="5"/>
      <c r="F2841" s="3"/>
      <c r="G2841" s="3"/>
    </row>
    <row r="2842" spans="1:7" ht="15" customHeight="1">
      <c r="A2842" s="4"/>
      <c r="B2842" s="4"/>
      <c r="C2842" s="4"/>
      <c r="D2842" s="4"/>
      <c r="E2842" s="5"/>
      <c r="F2842" s="3"/>
      <c r="G2842" s="3"/>
    </row>
    <row r="2843" spans="1:7" ht="15" customHeight="1">
      <c r="A2843" s="4"/>
      <c r="B2843" s="4"/>
      <c r="C2843" s="4"/>
      <c r="D2843" s="4"/>
      <c r="E2843" s="5"/>
      <c r="F2843" s="3"/>
      <c r="G2843" s="3"/>
    </row>
    <row r="2844" spans="1:7" ht="15" customHeight="1">
      <c r="A2844" s="4"/>
      <c r="B2844" s="4"/>
      <c r="C2844" s="4"/>
      <c r="D2844" s="4"/>
      <c r="E2844" s="5"/>
      <c r="F2844" s="3"/>
      <c r="G2844" s="3"/>
    </row>
    <row r="2845" spans="1:7" ht="15" customHeight="1">
      <c r="A2845" s="4"/>
      <c r="B2845" s="4"/>
      <c r="C2845" s="4"/>
      <c r="D2845" s="4"/>
      <c r="E2845" s="5"/>
      <c r="F2845" s="3"/>
      <c r="G2845" s="3"/>
    </row>
    <row r="2846" spans="1:7" ht="15" customHeight="1">
      <c r="A2846" s="4"/>
      <c r="B2846" s="4"/>
      <c r="C2846" s="4"/>
      <c r="D2846" s="4"/>
      <c r="E2846" s="5"/>
      <c r="F2846" s="3"/>
      <c r="G2846" s="3"/>
    </row>
    <row r="2847" spans="1:7" ht="15" customHeight="1">
      <c r="A2847" s="4"/>
      <c r="B2847" s="4"/>
      <c r="C2847" s="4"/>
      <c r="D2847" s="4"/>
      <c r="E2847" s="5"/>
      <c r="F2847" s="3"/>
      <c r="G2847" s="3"/>
    </row>
    <row r="2848" spans="1:7" ht="15" customHeight="1">
      <c r="A2848" s="4"/>
      <c r="B2848" s="4"/>
      <c r="C2848" s="4"/>
      <c r="D2848" s="4"/>
      <c r="E2848" s="5"/>
      <c r="F2848" s="3"/>
      <c r="G2848" s="3"/>
    </row>
    <row r="2849" spans="1:7" ht="15" customHeight="1">
      <c r="A2849" s="4"/>
      <c r="B2849" s="4"/>
      <c r="C2849" s="4"/>
      <c r="D2849" s="4"/>
      <c r="E2849" s="5"/>
      <c r="F2849" s="3"/>
      <c r="G2849" s="3"/>
    </row>
    <row r="2850" spans="1:7" ht="15" customHeight="1">
      <c r="A2850" s="4"/>
      <c r="B2850" s="4"/>
      <c r="C2850" s="4"/>
      <c r="D2850" s="4"/>
      <c r="E2850" s="5"/>
      <c r="F2850" s="3"/>
      <c r="G2850" s="3"/>
    </row>
    <row r="2851" spans="1:7" ht="15" customHeight="1">
      <c r="A2851" s="4"/>
      <c r="B2851" s="4"/>
      <c r="C2851" s="4"/>
      <c r="D2851" s="4"/>
      <c r="E2851" s="5"/>
      <c r="F2851" s="3"/>
      <c r="G2851" s="3"/>
    </row>
    <row r="2852" spans="1:7" ht="15" customHeight="1">
      <c r="A2852" s="4"/>
      <c r="B2852" s="4"/>
      <c r="C2852" s="4"/>
      <c r="D2852" s="4"/>
      <c r="E2852" s="5"/>
      <c r="F2852" s="3"/>
      <c r="G2852" s="3"/>
    </row>
    <row r="2853" spans="1:7" ht="15" customHeight="1">
      <c r="A2853" s="4"/>
      <c r="B2853" s="4"/>
      <c r="C2853" s="4"/>
      <c r="D2853" s="4"/>
      <c r="E2853" s="5"/>
      <c r="F2853" s="3"/>
      <c r="G2853" s="3"/>
    </row>
    <row r="2854" spans="1:7" ht="15" customHeight="1">
      <c r="A2854" s="4"/>
      <c r="B2854" s="4"/>
      <c r="C2854" s="4"/>
      <c r="D2854" s="4"/>
      <c r="E2854" s="5"/>
      <c r="F2854" s="3"/>
      <c r="G2854" s="3"/>
    </row>
    <row r="2855" spans="1:7" ht="15" customHeight="1">
      <c r="A2855" s="4"/>
      <c r="B2855" s="4"/>
      <c r="C2855" s="4"/>
      <c r="D2855" s="4"/>
      <c r="E2855" s="5"/>
      <c r="F2855" s="3"/>
      <c r="G2855" s="3"/>
    </row>
    <row r="2856" spans="1:7" ht="15" customHeight="1">
      <c r="A2856" s="4"/>
      <c r="B2856" s="4"/>
      <c r="C2856" s="4"/>
      <c r="D2856" s="4"/>
      <c r="E2856" s="5"/>
      <c r="F2856" s="3"/>
      <c r="G2856" s="3"/>
    </row>
    <row r="2857" spans="1:7" ht="15" customHeight="1">
      <c r="A2857" s="4"/>
      <c r="B2857" s="4"/>
      <c r="C2857" s="4"/>
      <c r="D2857" s="4"/>
      <c r="E2857" s="5"/>
      <c r="F2857" s="3"/>
      <c r="G2857" s="3"/>
    </row>
    <row r="2858" spans="1:7" ht="15" customHeight="1">
      <c r="A2858" s="4"/>
      <c r="B2858" s="4"/>
      <c r="C2858" s="4"/>
      <c r="D2858" s="4"/>
      <c r="E2858" s="5"/>
      <c r="F2858" s="3"/>
      <c r="G2858" s="3"/>
    </row>
    <row r="2859" spans="1:7" ht="15" customHeight="1">
      <c r="A2859" s="4"/>
      <c r="B2859" s="4"/>
      <c r="C2859" s="4"/>
      <c r="D2859" s="4"/>
      <c r="E2859" s="5"/>
      <c r="F2859" s="3"/>
      <c r="G2859" s="3"/>
    </row>
    <row r="2860" spans="1:7" ht="15" customHeight="1">
      <c r="A2860" s="4"/>
      <c r="B2860" s="4"/>
      <c r="C2860" s="4"/>
      <c r="D2860" s="4"/>
      <c r="E2860" s="5"/>
      <c r="F2860" s="3"/>
      <c r="G2860" s="3"/>
    </row>
    <row r="2861" spans="1:7" ht="15" customHeight="1">
      <c r="A2861" s="4"/>
      <c r="B2861" s="4"/>
      <c r="C2861" s="4"/>
      <c r="D2861" s="4"/>
      <c r="E2861" s="5"/>
      <c r="F2861" s="3"/>
      <c r="G2861" s="3"/>
    </row>
    <row r="2862" spans="1:7" ht="15" customHeight="1">
      <c r="A2862" s="4"/>
      <c r="B2862" s="4"/>
      <c r="C2862" s="4"/>
      <c r="D2862" s="4"/>
      <c r="E2862" s="5"/>
      <c r="F2862" s="3"/>
      <c r="G2862" s="3"/>
    </row>
    <row r="2863" spans="1:7" ht="15" customHeight="1">
      <c r="A2863" s="4"/>
      <c r="B2863" s="4"/>
      <c r="C2863" s="4"/>
      <c r="D2863" s="4"/>
      <c r="E2863" s="5"/>
      <c r="F2863" s="3"/>
      <c r="G2863" s="3"/>
    </row>
    <row r="2864" spans="1:7" ht="15" customHeight="1">
      <c r="A2864" s="4"/>
      <c r="B2864" s="4"/>
      <c r="C2864" s="4"/>
      <c r="D2864" s="4"/>
      <c r="E2864" s="5"/>
      <c r="F2864" s="3"/>
      <c r="G2864" s="3"/>
    </row>
    <row r="2865" spans="1:7" ht="15" customHeight="1">
      <c r="A2865" s="4"/>
      <c r="B2865" s="4"/>
      <c r="C2865" s="4"/>
      <c r="D2865" s="4"/>
      <c r="E2865" s="5"/>
      <c r="F2865" s="3"/>
      <c r="G2865" s="3"/>
    </row>
    <row r="2866" spans="1:7" ht="15" customHeight="1">
      <c r="A2866" s="4"/>
      <c r="B2866" s="4"/>
      <c r="C2866" s="4"/>
      <c r="D2866" s="4"/>
      <c r="E2866" s="5"/>
      <c r="F2866" s="3"/>
      <c r="G2866" s="3"/>
    </row>
    <row r="2867" spans="1:7" ht="15" customHeight="1">
      <c r="A2867" s="4"/>
      <c r="B2867" s="4"/>
      <c r="C2867" s="4"/>
      <c r="D2867" s="4"/>
      <c r="E2867" s="5"/>
      <c r="F2867" s="3"/>
      <c r="G2867" s="3"/>
    </row>
    <row r="2868" spans="1:7" ht="15" customHeight="1">
      <c r="A2868" s="4"/>
      <c r="B2868" s="4"/>
      <c r="C2868" s="4"/>
      <c r="D2868" s="4"/>
      <c r="E2868" s="5"/>
      <c r="F2868" s="3"/>
      <c r="G2868" s="3"/>
    </row>
    <row r="2869" spans="1:7" ht="15" customHeight="1">
      <c r="A2869" s="4"/>
      <c r="B2869" s="4"/>
      <c r="C2869" s="4"/>
      <c r="D2869" s="4"/>
      <c r="E2869" s="5"/>
      <c r="F2869" s="3"/>
      <c r="G2869" s="3"/>
    </row>
    <row r="2870" spans="1:7" ht="15" customHeight="1">
      <c r="A2870" s="4"/>
      <c r="B2870" s="4"/>
      <c r="C2870" s="4"/>
      <c r="D2870" s="4"/>
      <c r="E2870" s="5"/>
      <c r="F2870" s="3"/>
      <c r="G2870" s="3"/>
    </row>
    <row r="2871" spans="1:7" ht="15" customHeight="1">
      <c r="A2871" s="4"/>
      <c r="B2871" s="4"/>
      <c r="C2871" s="4"/>
      <c r="D2871" s="4"/>
      <c r="E2871" s="5"/>
      <c r="F2871" s="3"/>
      <c r="G2871" s="3"/>
    </row>
    <row r="2872" spans="1:7" ht="15" customHeight="1">
      <c r="A2872" s="4"/>
      <c r="B2872" s="4"/>
      <c r="C2872" s="4"/>
      <c r="D2872" s="4"/>
      <c r="E2872" s="5"/>
      <c r="F2872" s="3"/>
      <c r="G2872" s="3"/>
    </row>
    <row r="2873" spans="1:7" ht="15" customHeight="1">
      <c r="A2873" s="4"/>
      <c r="B2873" s="4"/>
      <c r="C2873" s="4"/>
      <c r="D2873" s="4"/>
      <c r="E2873" s="5"/>
      <c r="F2873" s="3"/>
      <c r="G2873" s="3"/>
    </row>
    <row r="2874" spans="1:7" ht="15" customHeight="1">
      <c r="A2874" s="4"/>
      <c r="B2874" s="4"/>
      <c r="C2874" s="4"/>
      <c r="D2874" s="4"/>
      <c r="E2874" s="5"/>
      <c r="F2874" s="3"/>
      <c r="G2874" s="3"/>
    </row>
    <row r="2875" spans="1:7" ht="15" customHeight="1">
      <c r="A2875" s="4"/>
      <c r="B2875" s="4"/>
      <c r="C2875" s="4"/>
      <c r="D2875" s="4"/>
      <c r="E2875" s="5"/>
      <c r="F2875" s="3"/>
      <c r="G2875" s="3"/>
    </row>
    <row r="2876" spans="1:7" ht="15" customHeight="1">
      <c r="A2876" s="4"/>
      <c r="B2876" s="4"/>
      <c r="C2876" s="4"/>
      <c r="D2876" s="4"/>
      <c r="E2876" s="5"/>
      <c r="F2876" s="3"/>
      <c r="G2876" s="3"/>
    </row>
    <row r="2877" spans="1:7" ht="15" customHeight="1">
      <c r="A2877" s="4"/>
      <c r="B2877" s="4"/>
      <c r="C2877" s="4"/>
      <c r="D2877" s="4"/>
      <c r="E2877" s="5"/>
      <c r="F2877" s="3"/>
      <c r="G2877" s="3"/>
    </row>
    <row r="2878" spans="1:7" ht="15" customHeight="1">
      <c r="A2878" s="4"/>
      <c r="B2878" s="4"/>
      <c r="C2878" s="4"/>
      <c r="D2878" s="4"/>
      <c r="E2878" s="5"/>
      <c r="F2878" s="3"/>
      <c r="G2878" s="3"/>
    </row>
    <row r="2879" spans="1:7" ht="15" customHeight="1">
      <c r="A2879" s="4"/>
      <c r="B2879" s="4"/>
      <c r="C2879" s="4"/>
      <c r="D2879" s="4"/>
      <c r="E2879" s="5"/>
      <c r="F2879" s="3"/>
      <c r="G2879" s="3"/>
    </row>
    <row r="2880" spans="1:7" ht="15" customHeight="1">
      <c r="A2880" s="4"/>
      <c r="B2880" s="4"/>
      <c r="C2880" s="4"/>
      <c r="D2880" s="4"/>
      <c r="E2880" s="5"/>
      <c r="F2880" s="3"/>
      <c r="G2880" s="3"/>
    </row>
    <row r="2881" spans="1:7" ht="15" customHeight="1">
      <c r="A2881" s="4"/>
      <c r="B2881" s="4"/>
      <c r="C2881" s="4"/>
      <c r="D2881" s="4"/>
      <c r="E2881" s="5"/>
      <c r="F2881" s="3"/>
      <c r="G2881" s="3"/>
    </row>
    <row r="2882" spans="1:7" ht="15" customHeight="1">
      <c r="A2882" s="4"/>
      <c r="B2882" s="4"/>
      <c r="C2882" s="4"/>
      <c r="D2882" s="4"/>
      <c r="E2882" s="5"/>
      <c r="F2882" s="3"/>
      <c r="G2882" s="3"/>
    </row>
    <row r="2883" spans="1:7" ht="15" customHeight="1">
      <c r="A2883" s="4"/>
      <c r="B2883" s="4"/>
      <c r="C2883" s="4"/>
      <c r="D2883" s="4"/>
      <c r="E2883" s="5"/>
      <c r="F2883" s="3"/>
      <c r="G2883" s="3"/>
    </row>
    <row r="2884" spans="1:7" ht="15" customHeight="1">
      <c r="A2884" s="4"/>
      <c r="B2884" s="4"/>
      <c r="C2884" s="4"/>
      <c r="D2884" s="4"/>
      <c r="E2884" s="5"/>
      <c r="F2884" s="3"/>
      <c r="G2884" s="3"/>
    </row>
    <row r="2885" spans="1:7" ht="15" customHeight="1">
      <c r="A2885" s="4"/>
      <c r="B2885" s="4"/>
      <c r="C2885" s="4"/>
      <c r="D2885" s="4"/>
      <c r="E2885" s="5"/>
      <c r="F2885" s="3"/>
      <c r="G2885" s="3"/>
    </row>
    <row r="2886" spans="1:7" ht="15" customHeight="1">
      <c r="A2886" s="4"/>
      <c r="B2886" s="4"/>
      <c r="C2886" s="4"/>
      <c r="D2886" s="4"/>
      <c r="E2886" s="5"/>
      <c r="F2886" s="3"/>
      <c r="G2886" s="3"/>
    </row>
    <row r="2887" spans="1:7" ht="15" customHeight="1">
      <c r="A2887" s="4"/>
      <c r="B2887" s="4"/>
      <c r="C2887" s="4"/>
      <c r="D2887" s="4"/>
      <c r="E2887" s="5"/>
      <c r="F2887" s="3"/>
      <c r="G2887" s="3"/>
    </row>
    <row r="2888" spans="1:7" ht="15" customHeight="1">
      <c r="A2888" s="4"/>
      <c r="B2888" s="4"/>
      <c r="C2888" s="4"/>
      <c r="D2888" s="4"/>
      <c r="E2888" s="5"/>
      <c r="F2888" s="3"/>
      <c r="G2888" s="3"/>
    </row>
    <row r="2889" spans="1:7" ht="15" customHeight="1">
      <c r="A2889" s="4"/>
      <c r="B2889" s="4"/>
      <c r="C2889" s="4"/>
      <c r="D2889" s="4"/>
      <c r="E2889" s="5"/>
      <c r="F2889" s="3"/>
      <c r="G2889" s="3"/>
    </row>
    <row r="2890" spans="1:7" ht="15" customHeight="1">
      <c r="A2890" s="4"/>
      <c r="B2890" s="4"/>
      <c r="C2890" s="4"/>
      <c r="D2890" s="4"/>
      <c r="E2890" s="5"/>
      <c r="F2890" s="3"/>
      <c r="G2890" s="3"/>
    </row>
    <row r="2891" spans="1:7" ht="15" customHeight="1">
      <c r="A2891" s="4"/>
      <c r="B2891" s="4"/>
      <c r="C2891" s="4"/>
      <c r="D2891" s="4"/>
      <c r="E2891" s="5"/>
      <c r="F2891" s="3"/>
      <c r="G2891" s="3"/>
    </row>
    <row r="2892" spans="1:7" ht="15" customHeight="1">
      <c r="A2892" s="4"/>
      <c r="B2892" s="4"/>
      <c r="C2892" s="4"/>
      <c r="D2892" s="4"/>
      <c r="E2892" s="5"/>
      <c r="F2892" s="3"/>
      <c r="G2892" s="3"/>
    </row>
    <row r="2893" spans="1:7" ht="15" customHeight="1">
      <c r="A2893" s="4"/>
      <c r="B2893" s="4"/>
      <c r="C2893" s="4"/>
      <c r="D2893" s="4"/>
      <c r="E2893" s="5"/>
      <c r="F2893" s="3"/>
      <c r="G2893" s="3"/>
    </row>
    <row r="2894" spans="1:7" ht="15" customHeight="1">
      <c r="A2894" s="4"/>
      <c r="B2894" s="4"/>
      <c r="C2894" s="4"/>
      <c r="D2894" s="4"/>
      <c r="E2894" s="5"/>
      <c r="F2894" s="3"/>
      <c r="G2894" s="3"/>
    </row>
    <row r="2895" spans="1:7" ht="15" customHeight="1">
      <c r="A2895" s="4"/>
      <c r="B2895" s="4"/>
      <c r="C2895" s="4"/>
      <c r="D2895" s="4"/>
      <c r="E2895" s="5"/>
      <c r="F2895" s="3"/>
      <c r="G2895" s="3"/>
    </row>
    <row r="2896" spans="1:7" ht="15" customHeight="1">
      <c r="A2896" s="4"/>
      <c r="B2896" s="4"/>
      <c r="C2896" s="4"/>
      <c r="D2896" s="4"/>
      <c r="E2896" s="5"/>
      <c r="F2896" s="3"/>
      <c r="G2896" s="3"/>
    </row>
    <row r="2897" spans="1:7" ht="15" customHeight="1">
      <c r="A2897" s="4"/>
      <c r="B2897" s="4"/>
      <c r="C2897" s="4"/>
      <c r="D2897" s="4"/>
      <c r="E2897" s="5"/>
      <c r="F2897" s="3"/>
      <c r="G2897" s="3"/>
    </row>
    <row r="2898" spans="1:7" ht="15" customHeight="1">
      <c r="A2898" s="4"/>
      <c r="B2898" s="4"/>
      <c r="C2898" s="4"/>
      <c r="D2898" s="4"/>
      <c r="E2898" s="5"/>
      <c r="F2898" s="3"/>
      <c r="G2898" s="3"/>
    </row>
    <row r="2899" spans="1:7" ht="15" customHeight="1">
      <c r="A2899" s="4"/>
      <c r="B2899" s="4"/>
      <c r="C2899" s="4"/>
      <c r="D2899" s="4"/>
      <c r="E2899" s="5"/>
      <c r="F2899" s="3"/>
      <c r="G2899" s="3"/>
    </row>
    <row r="2900" spans="1:7" ht="15" customHeight="1">
      <c r="A2900" s="4"/>
      <c r="B2900" s="4"/>
      <c r="C2900" s="4"/>
      <c r="D2900" s="4"/>
      <c r="E2900" s="5"/>
      <c r="F2900" s="3"/>
      <c r="G2900" s="3"/>
    </row>
    <row r="2901" spans="1:7" ht="15" customHeight="1">
      <c r="A2901" s="4"/>
      <c r="B2901" s="4"/>
      <c r="C2901" s="4"/>
      <c r="D2901" s="4"/>
      <c r="E2901" s="5"/>
      <c r="F2901" s="3"/>
      <c r="G2901" s="3"/>
    </row>
    <row r="2902" spans="1:7" ht="15" customHeight="1">
      <c r="A2902" s="4"/>
      <c r="B2902" s="4"/>
      <c r="C2902" s="4"/>
      <c r="D2902" s="4"/>
      <c r="E2902" s="5"/>
      <c r="F2902" s="3"/>
      <c r="G2902" s="3"/>
    </row>
    <row r="2903" spans="1:7" ht="15" customHeight="1">
      <c r="A2903" s="4"/>
      <c r="B2903" s="4"/>
      <c r="C2903" s="4"/>
      <c r="D2903" s="4"/>
      <c r="E2903" s="5"/>
      <c r="F2903" s="3"/>
      <c r="G2903" s="3"/>
    </row>
    <row r="2904" spans="1:7" ht="15" customHeight="1">
      <c r="A2904" s="4"/>
      <c r="B2904" s="4"/>
      <c r="C2904" s="4"/>
      <c r="D2904" s="4"/>
      <c r="E2904" s="5"/>
      <c r="F2904" s="3"/>
      <c r="G2904" s="3"/>
    </row>
    <row r="2905" spans="1:7" ht="15" customHeight="1">
      <c r="A2905" s="4"/>
      <c r="B2905" s="4"/>
      <c r="C2905" s="4"/>
      <c r="D2905" s="4"/>
      <c r="E2905" s="5"/>
      <c r="F2905" s="3"/>
      <c r="G2905" s="3"/>
    </row>
    <row r="2906" spans="1:7" ht="15" customHeight="1">
      <c r="A2906" s="4"/>
      <c r="B2906" s="4"/>
      <c r="C2906" s="4"/>
      <c r="D2906" s="4"/>
      <c r="E2906" s="5"/>
      <c r="F2906" s="3"/>
      <c r="G2906" s="3"/>
    </row>
    <row r="2907" spans="1:7" ht="15" customHeight="1">
      <c r="A2907" s="4"/>
      <c r="B2907" s="4"/>
      <c r="C2907" s="4"/>
      <c r="D2907" s="4"/>
      <c r="E2907" s="5"/>
      <c r="F2907" s="3"/>
      <c r="G2907" s="3"/>
    </row>
    <row r="2908" spans="1:7" ht="15" customHeight="1">
      <c r="A2908" s="4"/>
      <c r="B2908" s="4"/>
      <c r="C2908" s="4"/>
      <c r="D2908" s="4"/>
      <c r="E2908" s="5"/>
      <c r="F2908" s="3"/>
      <c r="G2908" s="3"/>
    </row>
    <row r="2909" spans="1:7" ht="15" customHeight="1">
      <c r="A2909" s="4"/>
      <c r="B2909" s="4"/>
      <c r="C2909" s="4"/>
      <c r="D2909" s="4"/>
      <c r="E2909" s="5"/>
      <c r="F2909" s="3"/>
      <c r="G2909" s="3"/>
    </row>
    <row r="2910" spans="1:7" ht="15" customHeight="1">
      <c r="A2910" s="4"/>
      <c r="B2910" s="4"/>
      <c r="C2910" s="4"/>
      <c r="D2910" s="4"/>
      <c r="E2910" s="5"/>
      <c r="F2910" s="3"/>
      <c r="G2910" s="3"/>
    </row>
    <row r="2911" spans="1:7" ht="15" customHeight="1">
      <c r="A2911" s="4"/>
      <c r="B2911" s="4"/>
      <c r="C2911" s="4"/>
      <c r="D2911" s="4"/>
      <c r="E2911" s="5"/>
      <c r="F2911" s="3"/>
      <c r="G2911" s="3"/>
    </row>
    <row r="2912" spans="1:7" ht="15" customHeight="1">
      <c r="A2912" s="4"/>
      <c r="B2912" s="4"/>
      <c r="C2912" s="4"/>
      <c r="D2912" s="4"/>
      <c r="E2912" s="5"/>
      <c r="F2912" s="3"/>
      <c r="G2912" s="3"/>
    </row>
    <row r="2913" spans="1:7" ht="15" customHeight="1">
      <c r="A2913" s="4"/>
      <c r="B2913" s="4"/>
      <c r="C2913" s="4"/>
      <c r="D2913" s="4"/>
      <c r="E2913" s="5"/>
      <c r="F2913" s="3"/>
      <c r="G2913" s="3"/>
    </row>
    <row r="2914" spans="1:7" ht="15" customHeight="1">
      <c r="A2914" s="4"/>
      <c r="B2914" s="4"/>
      <c r="C2914" s="4"/>
      <c r="D2914" s="4"/>
      <c r="E2914" s="5"/>
      <c r="F2914" s="3"/>
      <c r="G2914" s="3"/>
    </row>
    <row r="2915" spans="1:7" ht="15" customHeight="1">
      <c r="A2915" s="4"/>
      <c r="B2915" s="4"/>
      <c r="C2915" s="4"/>
      <c r="D2915" s="4"/>
      <c r="E2915" s="5"/>
      <c r="F2915" s="3"/>
      <c r="G2915" s="3"/>
    </row>
    <row r="2916" spans="1:7" ht="15" customHeight="1">
      <c r="A2916" s="4"/>
      <c r="B2916" s="4"/>
      <c r="C2916" s="4"/>
      <c r="D2916" s="4"/>
      <c r="E2916" s="5"/>
      <c r="F2916" s="3"/>
      <c r="G2916" s="3"/>
    </row>
    <row r="2917" spans="1:7" ht="15" customHeight="1">
      <c r="A2917" s="4"/>
      <c r="B2917" s="4"/>
      <c r="C2917" s="4"/>
      <c r="D2917" s="4"/>
      <c r="E2917" s="5"/>
      <c r="F2917" s="3"/>
      <c r="G2917" s="3"/>
    </row>
    <row r="2918" spans="1:7" ht="15" customHeight="1">
      <c r="A2918" s="4"/>
      <c r="B2918" s="4"/>
      <c r="C2918" s="4"/>
      <c r="D2918" s="4"/>
      <c r="E2918" s="5"/>
      <c r="F2918" s="3"/>
      <c r="G2918" s="3"/>
    </row>
    <row r="2919" spans="1:7" ht="15" customHeight="1">
      <c r="A2919" s="4"/>
      <c r="B2919" s="4"/>
      <c r="C2919" s="4"/>
      <c r="D2919" s="4"/>
      <c r="E2919" s="5"/>
      <c r="F2919" s="3"/>
      <c r="G2919" s="3"/>
    </row>
    <row r="2920" spans="1:7" ht="15" customHeight="1">
      <c r="A2920" s="4"/>
      <c r="B2920" s="4"/>
      <c r="C2920" s="4"/>
      <c r="D2920" s="4"/>
      <c r="E2920" s="5"/>
      <c r="F2920" s="3"/>
      <c r="G2920" s="3"/>
    </row>
    <row r="2921" spans="1:7" ht="15" customHeight="1">
      <c r="A2921" s="4"/>
      <c r="B2921" s="4"/>
      <c r="C2921" s="4"/>
      <c r="D2921" s="4"/>
      <c r="E2921" s="5"/>
      <c r="F2921" s="3"/>
      <c r="G2921" s="3"/>
    </row>
    <row r="2922" spans="1:7" ht="15" customHeight="1">
      <c r="A2922" s="4"/>
      <c r="B2922" s="4"/>
      <c r="C2922" s="4"/>
      <c r="D2922" s="4"/>
      <c r="E2922" s="5"/>
      <c r="F2922" s="3"/>
      <c r="G2922" s="3"/>
    </row>
    <row r="2923" spans="1:7" ht="15" customHeight="1">
      <c r="A2923" s="4"/>
      <c r="B2923" s="4"/>
      <c r="C2923" s="4"/>
      <c r="D2923" s="4"/>
      <c r="E2923" s="5"/>
      <c r="F2923" s="3"/>
      <c r="G2923" s="3"/>
    </row>
    <row r="2924" spans="1:7" ht="15" customHeight="1">
      <c r="A2924" s="4"/>
      <c r="B2924" s="4"/>
      <c r="C2924" s="4"/>
      <c r="D2924" s="4"/>
      <c r="E2924" s="5"/>
      <c r="F2924" s="3"/>
      <c r="G2924" s="3"/>
    </row>
    <row r="2925" spans="1:7" ht="15" customHeight="1">
      <c r="A2925" s="4"/>
      <c r="B2925" s="4"/>
      <c r="C2925" s="4"/>
      <c r="D2925" s="4"/>
      <c r="E2925" s="5"/>
      <c r="F2925" s="3"/>
      <c r="G2925" s="3"/>
    </row>
    <row r="2926" spans="1:7" ht="15" customHeight="1">
      <c r="A2926" s="4"/>
      <c r="B2926" s="4"/>
      <c r="C2926" s="4"/>
      <c r="D2926" s="4"/>
      <c r="E2926" s="5"/>
      <c r="F2926" s="3"/>
      <c r="G2926" s="3"/>
    </row>
    <row r="2927" spans="1:7" ht="15" customHeight="1">
      <c r="A2927" s="4"/>
      <c r="B2927" s="4"/>
      <c r="C2927" s="4"/>
      <c r="D2927" s="4"/>
      <c r="E2927" s="5"/>
      <c r="F2927" s="3"/>
      <c r="G2927" s="3"/>
    </row>
    <row r="2928" spans="1:7" ht="15" customHeight="1">
      <c r="A2928" s="4"/>
      <c r="B2928" s="4"/>
      <c r="C2928" s="4"/>
      <c r="D2928" s="4"/>
      <c r="E2928" s="5"/>
      <c r="F2928" s="3"/>
      <c r="G2928" s="3"/>
    </row>
    <row r="2929" spans="1:7" ht="15" customHeight="1">
      <c r="A2929" s="4"/>
      <c r="B2929" s="4"/>
      <c r="C2929" s="4"/>
      <c r="D2929" s="4"/>
      <c r="E2929" s="5"/>
      <c r="F2929" s="3"/>
      <c r="G2929" s="3"/>
    </row>
    <row r="2930" spans="1:7" ht="15" customHeight="1">
      <c r="A2930" s="4"/>
      <c r="B2930" s="4"/>
      <c r="C2930" s="4"/>
      <c r="D2930" s="4"/>
      <c r="E2930" s="5"/>
      <c r="F2930" s="3"/>
      <c r="G2930" s="3"/>
    </row>
    <row r="2931" spans="1:7" ht="15" customHeight="1">
      <c r="A2931" s="4"/>
      <c r="B2931" s="4"/>
      <c r="C2931" s="4"/>
      <c r="D2931" s="4"/>
      <c r="E2931" s="5"/>
      <c r="F2931" s="3"/>
      <c r="G2931" s="3"/>
    </row>
    <row r="2932" spans="1:7" ht="15" customHeight="1">
      <c r="A2932" s="4"/>
      <c r="B2932" s="4"/>
      <c r="C2932" s="4"/>
      <c r="D2932" s="4"/>
      <c r="E2932" s="5"/>
      <c r="F2932" s="3"/>
      <c r="G2932" s="3"/>
    </row>
    <row r="2933" spans="1:7" ht="15" customHeight="1">
      <c r="A2933" s="4"/>
      <c r="B2933" s="4"/>
      <c r="C2933" s="4"/>
      <c r="D2933" s="4"/>
      <c r="E2933" s="5"/>
      <c r="F2933" s="3"/>
      <c r="G2933" s="3"/>
    </row>
    <row r="2934" spans="1:7" ht="15" customHeight="1">
      <c r="A2934" s="4"/>
      <c r="B2934" s="4"/>
      <c r="C2934" s="4"/>
      <c r="D2934" s="4"/>
      <c r="E2934" s="5"/>
      <c r="F2934" s="3"/>
      <c r="G2934" s="3"/>
    </row>
    <row r="2935" spans="1:7" ht="15" customHeight="1">
      <c r="A2935" s="4"/>
      <c r="B2935" s="4"/>
      <c r="C2935" s="4"/>
      <c r="D2935" s="4"/>
      <c r="E2935" s="5"/>
      <c r="F2935" s="3"/>
      <c r="G2935" s="3"/>
    </row>
    <row r="2936" spans="1:7" ht="15" customHeight="1">
      <c r="A2936" s="4"/>
      <c r="B2936" s="4"/>
      <c r="C2936" s="4"/>
      <c r="D2936" s="4"/>
      <c r="E2936" s="5"/>
      <c r="F2936" s="3"/>
      <c r="G2936" s="3"/>
    </row>
    <row r="2937" spans="1:7" ht="15" customHeight="1">
      <c r="A2937" s="4"/>
      <c r="B2937" s="4"/>
      <c r="C2937" s="4"/>
      <c r="D2937" s="4"/>
      <c r="E2937" s="5"/>
      <c r="F2937" s="3"/>
      <c r="G2937" s="3"/>
    </row>
    <row r="2938" spans="1:7" ht="15" customHeight="1">
      <c r="A2938" s="4"/>
      <c r="B2938" s="4"/>
      <c r="C2938" s="4"/>
      <c r="D2938" s="4"/>
      <c r="E2938" s="5"/>
      <c r="F2938" s="3"/>
      <c r="G2938" s="3"/>
    </row>
    <row r="2939" spans="1:7" ht="15" customHeight="1">
      <c r="A2939" s="4"/>
      <c r="B2939" s="4"/>
      <c r="C2939" s="4"/>
      <c r="D2939" s="4"/>
      <c r="E2939" s="5"/>
      <c r="F2939" s="3"/>
      <c r="G2939" s="3"/>
    </row>
    <row r="2940" spans="1:7" ht="15" customHeight="1">
      <c r="A2940" s="4"/>
      <c r="B2940" s="4"/>
      <c r="C2940" s="4"/>
      <c r="D2940" s="4"/>
      <c r="E2940" s="5"/>
      <c r="F2940" s="3"/>
      <c r="G2940" s="3"/>
    </row>
    <row r="2941" spans="1:7" ht="15" customHeight="1">
      <c r="A2941" s="4"/>
      <c r="B2941" s="4"/>
      <c r="C2941" s="4"/>
      <c r="D2941" s="4"/>
      <c r="E2941" s="5"/>
      <c r="F2941" s="3"/>
      <c r="G2941" s="3"/>
    </row>
    <row r="2942" spans="1:7" ht="15" customHeight="1">
      <c r="A2942" s="4"/>
      <c r="B2942" s="4"/>
      <c r="C2942" s="4"/>
      <c r="D2942" s="4"/>
      <c r="E2942" s="5"/>
      <c r="F2942" s="3"/>
      <c r="G2942" s="3"/>
    </row>
    <row r="2943" spans="1:7" ht="15" customHeight="1">
      <c r="A2943" s="4"/>
      <c r="B2943" s="4"/>
      <c r="C2943" s="4"/>
      <c r="D2943" s="4"/>
      <c r="E2943" s="5"/>
      <c r="F2943" s="3"/>
      <c r="G2943" s="3"/>
    </row>
    <row r="2944" spans="1:7" ht="15" customHeight="1">
      <c r="A2944" s="4"/>
      <c r="B2944" s="4"/>
      <c r="C2944" s="4"/>
      <c r="D2944" s="4"/>
      <c r="E2944" s="5"/>
      <c r="F2944" s="3"/>
      <c r="G2944" s="3"/>
    </row>
    <row r="2945" spans="1:7" ht="15" customHeight="1">
      <c r="A2945" s="4"/>
      <c r="B2945" s="4"/>
      <c r="C2945" s="4"/>
      <c r="D2945" s="4"/>
      <c r="E2945" s="5"/>
      <c r="F2945" s="3"/>
      <c r="G2945" s="3"/>
    </row>
    <row r="2946" spans="1:7" ht="15" customHeight="1">
      <c r="A2946" s="4"/>
      <c r="B2946" s="4"/>
      <c r="C2946" s="4"/>
      <c r="D2946" s="4"/>
      <c r="E2946" s="5"/>
      <c r="F2946" s="3"/>
      <c r="G2946" s="3"/>
    </row>
    <row r="2947" spans="1:7" ht="15" customHeight="1">
      <c r="A2947" s="4"/>
      <c r="B2947" s="4"/>
      <c r="C2947" s="4"/>
      <c r="D2947" s="4"/>
      <c r="E2947" s="5"/>
      <c r="F2947" s="3"/>
      <c r="G2947" s="3"/>
    </row>
    <row r="2948" spans="1:7" ht="15" customHeight="1">
      <c r="A2948" s="4"/>
      <c r="B2948" s="4"/>
      <c r="C2948" s="4"/>
      <c r="D2948" s="4"/>
      <c r="E2948" s="5"/>
      <c r="F2948" s="3"/>
      <c r="G2948" s="3"/>
    </row>
    <row r="2949" spans="1:7" ht="15" customHeight="1">
      <c r="A2949" s="4"/>
      <c r="B2949" s="4"/>
      <c r="C2949" s="4"/>
      <c r="D2949" s="4"/>
      <c r="E2949" s="5"/>
      <c r="F2949" s="3"/>
      <c r="G2949" s="3"/>
    </row>
    <row r="2950" spans="1:7" ht="15" customHeight="1">
      <c r="A2950" s="4"/>
      <c r="B2950" s="4"/>
      <c r="C2950" s="4"/>
      <c r="D2950" s="4"/>
      <c r="E2950" s="5"/>
      <c r="F2950" s="3"/>
      <c r="G2950" s="3"/>
    </row>
    <row r="2951" spans="1:7" ht="15" customHeight="1">
      <c r="A2951" s="4"/>
      <c r="B2951" s="4"/>
      <c r="C2951" s="4"/>
      <c r="D2951" s="4"/>
      <c r="E2951" s="5"/>
      <c r="F2951" s="3"/>
      <c r="G2951" s="3"/>
    </row>
    <row r="2952" spans="1:7" ht="15" customHeight="1">
      <c r="A2952" s="4"/>
      <c r="B2952" s="4"/>
      <c r="C2952" s="4"/>
      <c r="D2952" s="4"/>
      <c r="E2952" s="5"/>
      <c r="F2952" s="3"/>
      <c r="G2952" s="3"/>
    </row>
    <row r="2953" spans="1:7" ht="15" customHeight="1">
      <c r="A2953" s="4"/>
      <c r="B2953" s="4"/>
      <c r="C2953" s="4"/>
      <c r="D2953" s="4"/>
      <c r="E2953" s="5"/>
      <c r="F2953" s="3"/>
      <c r="G2953" s="3"/>
    </row>
    <row r="2954" spans="1:7" ht="15" customHeight="1">
      <c r="A2954" s="4"/>
      <c r="B2954" s="4"/>
      <c r="C2954" s="4"/>
      <c r="D2954" s="4"/>
      <c r="E2954" s="5"/>
      <c r="F2954" s="3"/>
      <c r="G2954" s="3"/>
    </row>
    <row r="2955" spans="1:7" ht="15" customHeight="1">
      <c r="A2955" s="4"/>
      <c r="B2955" s="4"/>
      <c r="C2955" s="4"/>
      <c r="D2955" s="4"/>
      <c r="E2955" s="5"/>
      <c r="F2955" s="3"/>
      <c r="G2955" s="3"/>
    </row>
    <row r="2956" spans="1:7" ht="15" customHeight="1">
      <c r="A2956" s="4"/>
      <c r="B2956" s="4"/>
      <c r="C2956" s="4"/>
      <c r="D2956" s="4"/>
      <c r="E2956" s="5"/>
      <c r="F2956" s="3"/>
      <c r="G2956" s="3"/>
    </row>
    <row r="2957" spans="1:7" ht="15" customHeight="1">
      <c r="A2957" s="4"/>
      <c r="B2957" s="4"/>
      <c r="C2957" s="4"/>
      <c r="D2957" s="4"/>
      <c r="E2957" s="5"/>
      <c r="F2957" s="3"/>
      <c r="G2957" s="3"/>
    </row>
    <row r="2958" spans="1:7" ht="15" customHeight="1">
      <c r="A2958" s="4"/>
      <c r="B2958" s="4"/>
      <c r="C2958" s="4"/>
      <c r="D2958" s="4"/>
      <c r="E2958" s="5"/>
      <c r="F2958" s="3"/>
      <c r="G2958" s="3"/>
    </row>
    <row r="2959" spans="1:7" ht="15" customHeight="1">
      <c r="A2959" s="4"/>
      <c r="B2959" s="4"/>
      <c r="C2959" s="4"/>
      <c r="D2959" s="4"/>
      <c r="E2959" s="5"/>
      <c r="F2959" s="3"/>
      <c r="G2959" s="3"/>
    </row>
    <row r="2960" spans="1:7" ht="15" customHeight="1">
      <c r="A2960" s="4"/>
      <c r="B2960" s="4"/>
      <c r="C2960" s="4"/>
      <c r="D2960" s="4"/>
      <c r="E2960" s="5"/>
      <c r="F2960" s="3"/>
      <c r="G2960" s="3"/>
    </row>
    <row r="2961" spans="1:7" ht="15" customHeight="1">
      <c r="A2961" s="4"/>
      <c r="B2961" s="4"/>
      <c r="C2961" s="4"/>
      <c r="D2961" s="4"/>
      <c r="E2961" s="5"/>
      <c r="F2961" s="3"/>
      <c r="G2961" s="3"/>
    </row>
    <row r="2962" spans="1:7" ht="15" customHeight="1">
      <c r="A2962" s="4"/>
      <c r="B2962" s="4"/>
      <c r="C2962" s="4"/>
      <c r="D2962" s="4"/>
      <c r="E2962" s="5"/>
      <c r="F2962" s="3"/>
      <c r="G2962" s="3"/>
    </row>
    <row r="2963" spans="1:7" ht="15" customHeight="1">
      <c r="A2963" s="4"/>
      <c r="B2963" s="4"/>
      <c r="C2963" s="4"/>
      <c r="D2963" s="4"/>
      <c r="E2963" s="5"/>
      <c r="F2963" s="3"/>
      <c r="G2963" s="3"/>
    </row>
    <row r="2964" spans="1:7" ht="15" customHeight="1">
      <c r="A2964" s="4"/>
      <c r="B2964" s="4"/>
      <c r="C2964" s="4"/>
      <c r="D2964" s="4"/>
      <c r="E2964" s="5"/>
      <c r="F2964" s="3"/>
      <c r="G2964" s="3"/>
    </row>
    <row r="2965" spans="1:7" ht="15" customHeight="1">
      <c r="A2965" s="4"/>
      <c r="B2965" s="4"/>
      <c r="C2965" s="4"/>
      <c r="D2965" s="4"/>
      <c r="E2965" s="5"/>
      <c r="F2965" s="3"/>
      <c r="G2965" s="3"/>
    </row>
    <row r="2966" spans="1:7" ht="15" customHeight="1">
      <c r="A2966" s="4"/>
      <c r="B2966" s="4"/>
      <c r="C2966" s="4"/>
      <c r="D2966" s="4"/>
      <c r="E2966" s="5"/>
      <c r="F2966" s="3"/>
      <c r="G2966" s="3"/>
    </row>
    <row r="2967" spans="1:7" ht="15" customHeight="1">
      <c r="A2967" s="4"/>
      <c r="B2967" s="4"/>
      <c r="C2967" s="4"/>
      <c r="D2967" s="4"/>
      <c r="E2967" s="5"/>
      <c r="F2967" s="3"/>
      <c r="G2967" s="3"/>
    </row>
    <row r="2968" spans="1:7" ht="15" customHeight="1">
      <c r="A2968" s="4"/>
      <c r="B2968" s="4"/>
      <c r="C2968" s="4"/>
      <c r="D2968" s="4"/>
      <c r="E2968" s="5"/>
      <c r="F2968" s="3"/>
      <c r="G2968" s="3"/>
    </row>
    <row r="2969" spans="1:7" ht="15" customHeight="1">
      <c r="A2969" s="4"/>
      <c r="B2969" s="4"/>
      <c r="C2969" s="4"/>
      <c r="D2969" s="4"/>
      <c r="E2969" s="5"/>
      <c r="F2969" s="3"/>
      <c r="G2969" s="3"/>
    </row>
    <row r="2970" spans="1:7" ht="15" customHeight="1">
      <c r="A2970" s="4"/>
      <c r="B2970" s="4"/>
      <c r="C2970" s="4"/>
      <c r="D2970" s="4"/>
      <c r="E2970" s="5"/>
      <c r="F2970" s="3"/>
      <c r="G2970" s="3"/>
    </row>
    <row r="2971" spans="1:7" ht="15" customHeight="1">
      <c r="A2971" s="4"/>
      <c r="B2971" s="4"/>
      <c r="C2971" s="4"/>
      <c r="D2971" s="4"/>
      <c r="E2971" s="5"/>
      <c r="F2971" s="3"/>
      <c r="G2971" s="3"/>
    </row>
    <row r="2972" spans="1:7" ht="15" customHeight="1">
      <c r="A2972" s="4"/>
      <c r="B2972" s="4"/>
      <c r="C2972" s="4"/>
      <c r="D2972" s="4"/>
      <c r="E2972" s="5"/>
      <c r="F2972" s="3"/>
      <c r="G2972" s="3"/>
    </row>
    <row r="2973" spans="1:7" ht="15" customHeight="1">
      <c r="A2973" s="4"/>
      <c r="B2973" s="4"/>
      <c r="C2973" s="4"/>
      <c r="D2973" s="4"/>
      <c r="E2973" s="5"/>
      <c r="F2973" s="3"/>
      <c r="G2973" s="3"/>
    </row>
    <row r="2974" spans="1:7" ht="15" customHeight="1">
      <c r="A2974" s="4"/>
      <c r="B2974" s="4"/>
      <c r="C2974" s="4"/>
      <c r="D2974" s="4"/>
      <c r="E2974" s="5"/>
      <c r="F2974" s="3"/>
      <c r="G2974" s="3"/>
    </row>
    <row r="2975" spans="1:7" ht="15" customHeight="1">
      <c r="A2975" s="4"/>
      <c r="B2975" s="4"/>
      <c r="C2975" s="4"/>
      <c r="D2975" s="4"/>
      <c r="E2975" s="5"/>
      <c r="F2975" s="3"/>
      <c r="G2975" s="3"/>
    </row>
    <row r="2976" spans="1:7" ht="15" customHeight="1">
      <c r="A2976" s="4"/>
      <c r="B2976" s="4"/>
      <c r="C2976" s="4"/>
      <c r="D2976" s="4"/>
      <c r="E2976" s="5"/>
      <c r="F2976" s="3"/>
      <c r="G2976" s="3"/>
    </row>
    <row r="2977" spans="1:7" ht="15" customHeight="1">
      <c r="A2977" s="4"/>
      <c r="B2977" s="4"/>
      <c r="C2977" s="4"/>
      <c r="D2977" s="4"/>
      <c r="E2977" s="5"/>
      <c r="F2977" s="3"/>
      <c r="G2977" s="3"/>
    </row>
    <row r="2978" spans="1:7" ht="15" customHeight="1">
      <c r="A2978" s="4"/>
      <c r="B2978" s="4"/>
      <c r="C2978" s="4"/>
      <c r="D2978" s="4"/>
      <c r="E2978" s="5"/>
      <c r="F2978" s="3"/>
      <c r="G2978" s="3"/>
    </row>
    <row r="2979" spans="1:7" ht="15" customHeight="1">
      <c r="A2979" s="4"/>
      <c r="B2979" s="4"/>
      <c r="C2979" s="4"/>
      <c r="D2979" s="4"/>
      <c r="E2979" s="5"/>
      <c r="F2979" s="3"/>
      <c r="G2979" s="3"/>
    </row>
    <row r="2980" spans="1:7" ht="15" customHeight="1">
      <c r="A2980" s="4"/>
      <c r="B2980" s="4"/>
      <c r="C2980" s="4"/>
      <c r="D2980" s="4"/>
      <c r="E2980" s="5"/>
      <c r="F2980" s="3"/>
      <c r="G2980" s="3"/>
    </row>
    <row r="2981" spans="1:7" ht="15" customHeight="1">
      <c r="A2981" s="4"/>
      <c r="B2981" s="4"/>
      <c r="C2981" s="4"/>
      <c r="D2981" s="4"/>
      <c r="E2981" s="5"/>
      <c r="F2981" s="3"/>
      <c r="G2981" s="3"/>
    </row>
    <row r="2982" spans="1:7" ht="15" customHeight="1">
      <c r="A2982" s="4"/>
      <c r="B2982" s="4"/>
      <c r="C2982" s="4"/>
      <c r="D2982" s="4"/>
      <c r="E2982" s="5"/>
      <c r="F2982" s="3"/>
      <c r="G2982" s="3"/>
    </row>
    <row r="2983" spans="1:7" ht="15" customHeight="1">
      <c r="A2983" s="4"/>
      <c r="B2983" s="4"/>
      <c r="C2983" s="4"/>
      <c r="D2983" s="4"/>
      <c r="E2983" s="5"/>
      <c r="F2983" s="3"/>
      <c r="G2983" s="3"/>
    </row>
    <row r="2984" spans="1:7" ht="15" customHeight="1">
      <c r="A2984" s="4"/>
      <c r="B2984" s="4"/>
      <c r="C2984" s="4"/>
      <c r="D2984" s="4"/>
      <c r="E2984" s="5"/>
      <c r="F2984" s="3"/>
      <c r="G2984" s="3"/>
    </row>
    <row r="2985" spans="1:7" ht="15" customHeight="1">
      <c r="A2985" s="4"/>
      <c r="B2985" s="4"/>
      <c r="C2985" s="4"/>
      <c r="D2985" s="4"/>
      <c r="E2985" s="5"/>
      <c r="F2985" s="3"/>
      <c r="G2985" s="3"/>
    </row>
    <row r="2986" spans="1:7" ht="15" customHeight="1">
      <c r="A2986" s="4"/>
      <c r="B2986" s="4"/>
      <c r="C2986" s="4"/>
      <c r="D2986" s="4"/>
      <c r="E2986" s="5"/>
      <c r="F2986" s="3"/>
      <c r="G2986" s="3"/>
    </row>
    <row r="2987" spans="1:7" ht="15" customHeight="1">
      <c r="A2987" s="4"/>
      <c r="B2987" s="4"/>
      <c r="C2987" s="4"/>
      <c r="D2987" s="4"/>
      <c r="E2987" s="5"/>
      <c r="F2987" s="3"/>
      <c r="G2987" s="3"/>
    </row>
    <row r="2988" spans="1:7" ht="15" customHeight="1">
      <c r="A2988" s="4"/>
      <c r="B2988" s="4"/>
      <c r="C2988" s="4"/>
      <c r="D2988" s="4"/>
      <c r="E2988" s="5"/>
      <c r="F2988" s="3"/>
      <c r="G2988" s="3"/>
    </row>
    <row r="2989" spans="1:7" ht="15" customHeight="1">
      <c r="A2989" s="4"/>
      <c r="B2989" s="4"/>
      <c r="C2989" s="4"/>
      <c r="D2989" s="4"/>
      <c r="E2989" s="5"/>
      <c r="F2989" s="3"/>
      <c r="G2989" s="3"/>
    </row>
  </sheetData>
  <sortState ref="A2:H3008">
    <sortCondition ref="A2:A3008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H2533"/>
  <sheetViews>
    <sheetView topLeftCell="A630" workbookViewId="0">
      <selection sqref="A1:H662"/>
    </sheetView>
  </sheetViews>
  <sheetFormatPr defaultRowHeight="15" customHeight="1"/>
  <cols>
    <col min="1" max="1" width="11.85546875" customWidth="1"/>
    <col min="2" max="2" width="10.7109375" customWidth="1"/>
    <col min="4" max="4" width="9" customWidth="1"/>
    <col min="5" max="5" width="10.42578125" customWidth="1"/>
    <col min="6" max="6" width="14.42578125" customWidth="1"/>
    <col min="7" max="7" width="11.5703125" style="8" customWidth="1"/>
    <col min="8" max="8" width="9.140625" style="8"/>
  </cols>
  <sheetData>
    <row r="1" spans="1:8" ht="15" customHeight="1">
      <c r="A1" s="44" t="s">
        <v>22</v>
      </c>
      <c r="B1" s="44" t="s">
        <v>23</v>
      </c>
      <c r="C1" s="44" t="s">
        <v>744</v>
      </c>
      <c r="D1" s="44" t="s">
        <v>0</v>
      </c>
      <c r="E1" s="44" t="s">
        <v>1531</v>
      </c>
      <c r="F1" s="44" t="s">
        <v>1532</v>
      </c>
      <c r="G1" s="6" t="s">
        <v>861</v>
      </c>
      <c r="H1" s="6" t="s">
        <v>860</v>
      </c>
    </row>
    <row r="2" spans="1:8" ht="15" customHeight="1">
      <c r="A2" s="14" t="s">
        <v>586</v>
      </c>
      <c r="B2" s="14" t="s">
        <v>587</v>
      </c>
      <c r="C2" s="14" t="s">
        <v>821</v>
      </c>
      <c r="D2" s="14" t="s">
        <v>731</v>
      </c>
      <c r="E2" s="26">
        <v>147.49567851872666</v>
      </c>
      <c r="F2" s="26">
        <v>36.873919629681666</v>
      </c>
      <c r="G2" s="35">
        <f t="shared" ref="G2:G65" si="0">ROUNDDOWN(F2,0)</f>
        <v>36</v>
      </c>
      <c r="H2" s="35">
        <f t="shared" ref="H2:H65" si="1">IF(G2&lt;1,1,G2)</f>
        <v>36</v>
      </c>
    </row>
    <row r="3" spans="1:8" ht="15" customHeight="1">
      <c r="A3" s="14" t="s">
        <v>467</v>
      </c>
      <c r="B3" s="14" t="s">
        <v>198</v>
      </c>
      <c r="C3" s="14" t="s">
        <v>821</v>
      </c>
      <c r="D3" s="14" t="s">
        <v>730</v>
      </c>
      <c r="E3" s="26">
        <v>124.84867170388567</v>
      </c>
      <c r="F3" s="26">
        <v>31.212167925971418</v>
      </c>
      <c r="G3" s="35">
        <f t="shared" si="0"/>
        <v>31</v>
      </c>
      <c r="H3" s="35">
        <f t="shared" si="1"/>
        <v>31</v>
      </c>
    </row>
    <row r="4" spans="1:8" ht="15" customHeight="1">
      <c r="A4" s="14" t="s">
        <v>557</v>
      </c>
      <c r="B4" s="14" t="s">
        <v>558</v>
      </c>
      <c r="C4" s="14" t="s">
        <v>821</v>
      </c>
      <c r="D4" s="14" t="s">
        <v>717</v>
      </c>
      <c r="E4" s="26">
        <v>108.58573932222015</v>
      </c>
      <c r="F4" s="26">
        <v>27.146434830555037</v>
      </c>
      <c r="G4" s="35">
        <f t="shared" si="0"/>
        <v>27</v>
      </c>
      <c r="H4" s="35">
        <f t="shared" si="1"/>
        <v>27</v>
      </c>
    </row>
    <row r="5" spans="1:8" ht="15" customHeight="1">
      <c r="A5" s="14" t="s">
        <v>673</v>
      </c>
      <c r="B5" s="14" t="s">
        <v>674</v>
      </c>
      <c r="C5" s="14" t="s">
        <v>821</v>
      </c>
      <c r="D5" s="14" t="s">
        <v>750</v>
      </c>
      <c r="E5" s="26">
        <v>132.01788980325392</v>
      </c>
      <c r="F5" s="26">
        <v>33.004472450813481</v>
      </c>
      <c r="G5" s="35">
        <f t="shared" si="0"/>
        <v>33</v>
      </c>
      <c r="H5" s="35">
        <f t="shared" si="1"/>
        <v>33</v>
      </c>
    </row>
    <row r="6" spans="1:8" ht="15" customHeight="1">
      <c r="A6" s="14" t="s">
        <v>615</v>
      </c>
      <c r="B6" s="14" t="s">
        <v>160</v>
      </c>
      <c r="C6" s="14" t="s">
        <v>822</v>
      </c>
      <c r="D6" s="14" t="s">
        <v>722</v>
      </c>
      <c r="E6" s="26">
        <v>109.17322788898653</v>
      </c>
      <c r="F6" s="26">
        <v>27.293306972246633</v>
      </c>
      <c r="G6" s="35">
        <f t="shared" si="0"/>
        <v>27</v>
      </c>
      <c r="H6" s="35">
        <f t="shared" si="1"/>
        <v>27</v>
      </c>
    </row>
    <row r="7" spans="1:8" ht="15" customHeight="1">
      <c r="A7" s="14" t="s">
        <v>1312</v>
      </c>
      <c r="B7" s="14" t="s">
        <v>488</v>
      </c>
      <c r="C7" s="14" t="s">
        <v>821</v>
      </c>
      <c r="D7" s="14" t="s">
        <v>732</v>
      </c>
      <c r="E7" s="26">
        <v>97.323672856954488</v>
      </c>
      <c r="F7" s="26">
        <v>24.330918214238622</v>
      </c>
      <c r="G7" s="35">
        <f t="shared" si="0"/>
        <v>24</v>
      </c>
      <c r="H7" s="35">
        <f t="shared" si="1"/>
        <v>24</v>
      </c>
    </row>
    <row r="8" spans="1:8" ht="15" customHeight="1">
      <c r="A8" s="14" t="s">
        <v>496</v>
      </c>
      <c r="B8" s="14" t="s">
        <v>497</v>
      </c>
      <c r="C8" s="14" t="s">
        <v>821</v>
      </c>
      <c r="D8" s="14" t="s">
        <v>715</v>
      </c>
      <c r="E8" s="26">
        <v>119.59836223539997</v>
      </c>
      <c r="F8" s="26">
        <v>29.899590558849994</v>
      </c>
      <c r="G8" s="35">
        <f t="shared" si="0"/>
        <v>29</v>
      </c>
      <c r="H8" s="35">
        <f t="shared" si="1"/>
        <v>29</v>
      </c>
    </row>
    <row r="9" spans="1:8" ht="15" customHeight="1">
      <c r="A9" s="14" t="s">
        <v>653</v>
      </c>
      <c r="B9" s="14" t="s">
        <v>158</v>
      </c>
      <c r="C9" s="14" t="s">
        <v>821</v>
      </c>
      <c r="D9" s="14" t="s">
        <v>724</v>
      </c>
      <c r="E9" s="26">
        <v>115.50614690895389</v>
      </c>
      <c r="F9" s="26">
        <v>28.876536727238474</v>
      </c>
      <c r="G9" s="35">
        <f t="shared" si="0"/>
        <v>28</v>
      </c>
      <c r="H9" s="35">
        <f t="shared" si="1"/>
        <v>28</v>
      </c>
    </row>
    <row r="10" spans="1:8" ht="15" customHeight="1">
      <c r="A10" s="14" t="s">
        <v>1300</v>
      </c>
      <c r="B10" s="14" t="s">
        <v>144</v>
      </c>
      <c r="C10" s="14" t="s">
        <v>822</v>
      </c>
      <c r="D10" s="14" t="s">
        <v>723</v>
      </c>
      <c r="E10" s="26">
        <v>103.87021581592327</v>
      </c>
      <c r="F10" s="26">
        <v>25.967553953980818</v>
      </c>
      <c r="G10" s="35">
        <f t="shared" si="0"/>
        <v>25</v>
      </c>
      <c r="H10" s="35">
        <f t="shared" si="1"/>
        <v>25</v>
      </c>
    </row>
    <row r="11" spans="1:8" ht="15" customHeight="1">
      <c r="A11" s="14" t="s">
        <v>1325</v>
      </c>
      <c r="B11" s="14" t="s">
        <v>1326</v>
      </c>
      <c r="C11" s="14" t="s">
        <v>822</v>
      </c>
      <c r="D11" s="14" t="s">
        <v>735</v>
      </c>
      <c r="E11" s="26">
        <v>103.17515860118917</v>
      </c>
      <c r="F11" s="26">
        <v>25.793789650297292</v>
      </c>
      <c r="G11" s="35">
        <f t="shared" si="0"/>
        <v>25</v>
      </c>
      <c r="H11" s="35">
        <f t="shared" si="1"/>
        <v>25</v>
      </c>
    </row>
    <row r="12" spans="1:8" ht="15" customHeight="1">
      <c r="A12" s="14" t="s">
        <v>668</v>
      </c>
      <c r="B12" s="14" t="s">
        <v>118</v>
      </c>
      <c r="C12" s="14" t="s">
        <v>821</v>
      </c>
      <c r="D12" s="14" t="s">
        <v>747</v>
      </c>
      <c r="E12" s="26">
        <v>117.98998864930221</v>
      </c>
      <c r="F12" s="26">
        <v>29.497497162325551</v>
      </c>
      <c r="G12" s="35">
        <f t="shared" si="0"/>
        <v>29</v>
      </c>
      <c r="H12" s="35">
        <f t="shared" si="1"/>
        <v>29</v>
      </c>
    </row>
    <row r="13" spans="1:8" ht="15" customHeight="1">
      <c r="A13" s="14" t="s">
        <v>211</v>
      </c>
      <c r="B13" s="14" t="s">
        <v>1305</v>
      </c>
      <c r="C13" s="14" t="s">
        <v>821</v>
      </c>
      <c r="D13" s="14" t="s">
        <v>722</v>
      </c>
      <c r="E13" s="26">
        <v>101.9068572319442</v>
      </c>
      <c r="F13" s="26">
        <v>25.47671430798605</v>
      </c>
      <c r="G13" s="35">
        <f t="shared" si="0"/>
        <v>25</v>
      </c>
      <c r="H13" s="35">
        <f t="shared" si="1"/>
        <v>25</v>
      </c>
    </row>
    <row r="14" spans="1:8" ht="15" customHeight="1">
      <c r="A14" s="14" t="s">
        <v>988</v>
      </c>
      <c r="B14" s="14" t="s">
        <v>500</v>
      </c>
      <c r="C14" s="14" t="s">
        <v>822</v>
      </c>
      <c r="D14" s="14" t="s">
        <v>726</v>
      </c>
      <c r="E14" s="26">
        <v>87.760233700573082</v>
      </c>
      <c r="F14" s="26">
        <v>21.94005842514327</v>
      </c>
      <c r="G14" s="35">
        <f t="shared" si="0"/>
        <v>21</v>
      </c>
      <c r="H14" s="35">
        <f t="shared" si="1"/>
        <v>21</v>
      </c>
    </row>
    <row r="15" spans="1:8" ht="15" customHeight="1">
      <c r="A15" s="14" t="s">
        <v>588</v>
      </c>
      <c r="B15" s="14" t="s">
        <v>137</v>
      </c>
      <c r="C15" s="14" t="s">
        <v>822</v>
      </c>
      <c r="D15" s="14" t="s">
        <v>724</v>
      </c>
      <c r="E15" s="26">
        <v>92.160346111544726</v>
      </c>
      <c r="F15" s="26">
        <v>23.040086527886181</v>
      </c>
      <c r="G15" s="35">
        <f t="shared" si="0"/>
        <v>23</v>
      </c>
      <c r="H15" s="35">
        <f t="shared" si="1"/>
        <v>23</v>
      </c>
    </row>
    <row r="16" spans="1:8" ht="15" customHeight="1">
      <c r="A16" s="14" t="s">
        <v>616</v>
      </c>
      <c r="B16" s="14" t="s">
        <v>310</v>
      </c>
      <c r="C16" s="14" t="s">
        <v>822</v>
      </c>
      <c r="D16" s="14" t="s">
        <v>737</v>
      </c>
      <c r="E16" s="26">
        <v>63.821211257066956</v>
      </c>
      <c r="F16" s="26">
        <v>15.955302814266739</v>
      </c>
      <c r="G16" s="35">
        <f t="shared" si="0"/>
        <v>15</v>
      </c>
      <c r="H16" s="35">
        <f t="shared" si="1"/>
        <v>15</v>
      </c>
    </row>
    <row r="17" spans="1:8" ht="15" customHeight="1">
      <c r="A17" s="14" t="s">
        <v>490</v>
      </c>
      <c r="B17" s="14" t="s">
        <v>139</v>
      </c>
      <c r="C17" s="14" t="s">
        <v>822</v>
      </c>
      <c r="D17" s="14" t="s">
        <v>725</v>
      </c>
      <c r="E17" s="26">
        <v>90.751199995701839</v>
      </c>
      <c r="F17" s="26">
        <v>22.68779999892546</v>
      </c>
      <c r="G17" s="35">
        <f t="shared" si="0"/>
        <v>22</v>
      </c>
      <c r="H17" s="35">
        <f t="shared" si="1"/>
        <v>22</v>
      </c>
    </row>
    <row r="18" spans="1:8" ht="15" customHeight="1">
      <c r="A18" s="14" t="s">
        <v>511</v>
      </c>
      <c r="B18" s="14" t="s">
        <v>512</v>
      </c>
      <c r="C18" s="14" t="s">
        <v>822</v>
      </c>
      <c r="D18" s="14" t="s">
        <v>737</v>
      </c>
      <c r="E18" s="26">
        <v>87.039765230472241</v>
      </c>
      <c r="F18" s="26">
        <v>21.75994130761806</v>
      </c>
      <c r="G18" s="35">
        <f t="shared" si="0"/>
        <v>21</v>
      </c>
      <c r="H18" s="35">
        <f t="shared" si="1"/>
        <v>21</v>
      </c>
    </row>
    <row r="19" spans="1:8" ht="15" customHeight="1">
      <c r="A19" s="14" t="s">
        <v>1443</v>
      </c>
      <c r="B19" s="14" t="s">
        <v>1002</v>
      </c>
      <c r="C19" s="14" t="s">
        <v>821</v>
      </c>
      <c r="D19" s="14" t="s">
        <v>735</v>
      </c>
      <c r="E19" s="26">
        <v>89.511088146395679</v>
      </c>
      <c r="F19" s="26">
        <v>22.37777203659892</v>
      </c>
      <c r="G19" s="35">
        <f t="shared" si="0"/>
        <v>22</v>
      </c>
      <c r="H19" s="35">
        <f t="shared" si="1"/>
        <v>22</v>
      </c>
    </row>
    <row r="20" spans="1:8" ht="15" customHeight="1">
      <c r="A20" s="14" t="s">
        <v>1287</v>
      </c>
      <c r="B20" s="14" t="s">
        <v>761</v>
      </c>
      <c r="C20" s="14" t="s">
        <v>822</v>
      </c>
      <c r="D20" s="14" t="s">
        <v>730</v>
      </c>
      <c r="E20" s="26">
        <v>86.351889009488843</v>
      </c>
      <c r="F20" s="26">
        <v>21.587972252372211</v>
      </c>
      <c r="G20" s="35">
        <f t="shared" si="0"/>
        <v>21</v>
      </c>
      <c r="H20" s="35">
        <f t="shared" si="1"/>
        <v>21</v>
      </c>
    </row>
    <row r="21" spans="1:8" ht="15" customHeight="1">
      <c r="A21" s="14" t="s">
        <v>152</v>
      </c>
      <c r="B21" s="14" t="s">
        <v>524</v>
      </c>
      <c r="C21" s="14" t="s">
        <v>822</v>
      </c>
      <c r="D21" s="14" t="s">
        <v>728</v>
      </c>
      <c r="E21" s="26">
        <v>109.21321452635574</v>
      </c>
      <c r="F21" s="26">
        <v>27.303303631588935</v>
      </c>
      <c r="G21" s="35">
        <f t="shared" si="0"/>
        <v>27</v>
      </c>
      <c r="H21" s="35">
        <f t="shared" si="1"/>
        <v>27</v>
      </c>
    </row>
    <row r="22" spans="1:8" ht="15" customHeight="1">
      <c r="A22" s="14" t="s">
        <v>656</v>
      </c>
      <c r="B22" s="14" t="s">
        <v>158</v>
      </c>
      <c r="C22" s="14" t="s">
        <v>822</v>
      </c>
      <c r="D22" s="14" t="s">
        <v>747</v>
      </c>
      <c r="E22" s="26">
        <v>90.631209937006886</v>
      </c>
      <c r="F22" s="26">
        <v>22.657802484251722</v>
      </c>
      <c r="G22" s="35">
        <f t="shared" si="0"/>
        <v>22</v>
      </c>
      <c r="H22" s="35">
        <f t="shared" si="1"/>
        <v>22</v>
      </c>
    </row>
    <row r="23" spans="1:8" ht="15" customHeight="1">
      <c r="A23" s="14" t="s">
        <v>577</v>
      </c>
      <c r="B23" s="14" t="s">
        <v>578</v>
      </c>
      <c r="C23" s="14" t="s">
        <v>822</v>
      </c>
      <c r="D23" s="14" t="s">
        <v>731</v>
      </c>
      <c r="E23" s="26">
        <v>112.71577680610166</v>
      </c>
      <c r="F23" s="26">
        <v>28.178944201525415</v>
      </c>
      <c r="G23" s="35">
        <f t="shared" si="0"/>
        <v>28</v>
      </c>
      <c r="H23" s="35">
        <f t="shared" si="1"/>
        <v>28</v>
      </c>
    </row>
    <row r="24" spans="1:8" ht="15" customHeight="1">
      <c r="A24" s="14" t="s">
        <v>237</v>
      </c>
      <c r="B24" s="14" t="s">
        <v>352</v>
      </c>
      <c r="C24" s="14" t="s">
        <v>821</v>
      </c>
      <c r="D24" s="14" t="s">
        <v>718</v>
      </c>
      <c r="E24" s="26">
        <v>86.866261384649079</v>
      </c>
      <c r="F24" s="26">
        <v>21.71656534616227</v>
      </c>
      <c r="G24" s="35">
        <f t="shared" si="0"/>
        <v>21</v>
      </c>
      <c r="H24" s="35">
        <f t="shared" si="1"/>
        <v>21</v>
      </c>
    </row>
    <row r="25" spans="1:8" ht="15" customHeight="1">
      <c r="A25" s="14" t="s">
        <v>909</v>
      </c>
      <c r="B25" s="14" t="s">
        <v>1069</v>
      </c>
      <c r="C25" s="14" t="s">
        <v>822</v>
      </c>
      <c r="D25" s="14" t="s">
        <v>737</v>
      </c>
      <c r="E25" s="26">
        <v>60.197522303805272</v>
      </c>
      <c r="F25" s="26">
        <v>15.049380575951318</v>
      </c>
      <c r="G25" s="35">
        <f t="shared" si="0"/>
        <v>15</v>
      </c>
      <c r="H25" s="35">
        <f t="shared" si="1"/>
        <v>15</v>
      </c>
    </row>
    <row r="26" spans="1:8" ht="15" customHeight="1">
      <c r="A26" s="14" t="s">
        <v>504</v>
      </c>
      <c r="B26" s="14" t="s">
        <v>61</v>
      </c>
      <c r="C26" s="14" t="s">
        <v>821</v>
      </c>
      <c r="D26" s="14" t="s">
        <v>740</v>
      </c>
      <c r="E26" s="26">
        <v>82.865390746262705</v>
      </c>
      <c r="F26" s="26">
        <v>20.716347686565676</v>
      </c>
      <c r="G26" s="35">
        <f t="shared" si="0"/>
        <v>20</v>
      </c>
      <c r="H26" s="35">
        <f t="shared" si="1"/>
        <v>20</v>
      </c>
    </row>
    <row r="27" spans="1:8" ht="15" customHeight="1">
      <c r="A27" s="14" t="s">
        <v>1307</v>
      </c>
      <c r="B27" s="14" t="s">
        <v>118</v>
      </c>
      <c r="C27" s="14" t="s">
        <v>821</v>
      </c>
      <c r="D27" s="14" t="s">
        <v>713</v>
      </c>
      <c r="E27" s="26">
        <v>82.625506263561647</v>
      </c>
      <c r="F27" s="26">
        <v>20.656376565890412</v>
      </c>
      <c r="G27" s="35">
        <f t="shared" si="0"/>
        <v>20</v>
      </c>
      <c r="H27" s="35">
        <f t="shared" si="1"/>
        <v>20</v>
      </c>
    </row>
    <row r="28" spans="1:8" ht="15" customHeight="1">
      <c r="A28" s="14" t="s">
        <v>1070</v>
      </c>
      <c r="B28" s="14" t="s">
        <v>180</v>
      </c>
      <c r="C28" s="14" t="s">
        <v>822</v>
      </c>
      <c r="D28" s="14" t="s">
        <v>713</v>
      </c>
      <c r="E28" s="26">
        <v>83.049190165063223</v>
      </c>
      <c r="F28" s="26">
        <v>20.762297541265806</v>
      </c>
      <c r="G28" s="35">
        <f t="shared" si="0"/>
        <v>20</v>
      </c>
      <c r="H28" s="35">
        <f t="shared" si="1"/>
        <v>20</v>
      </c>
    </row>
    <row r="29" spans="1:8" ht="15" customHeight="1">
      <c r="A29" s="14" t="s">
        <v>685</v>
      </c>
      <c r="B29" s="14" t="s">
        <v>686</v>
      </c>
      <c r="C29" s="14" t="s">
        <v>822</v>
      </c>
      <c r="D29" s="14" t="s">
        <v>716</v>
      </c>
      <c r="E29" s="26">
        <v>80.151157423146472</v>
      </c>
      <c r="F29" s="26">
        <v>20.037789355786618</v>
      </c>
      <c r="G29" s="35">
        <f t="shared" si="0"/>
        <v>20</v>
      </c>
      <c r="H29" s="35">
        <f t="shared" si="1"/>
        <v>20</v>
      </c>
    </row>
    <row r="30" spans="1:8" ht="15" customHeight="1">
      <c r="A30" s="14" t="s">
        <v>119</v>
      </c>
      <c r="B30" s="14" t="s">
        <v>396</v>
      </c>
      <c r="C30" s="14" t="s">
        <v>822</v>
      </c>
      <c r="D30" s="14" t="s">
        <v>715</v>
      </c>
      <c r="E30" s="26">
        <v>68.463132828296267</v>
      </c>
      <c r="F30" s="26">
        <v>17.115783207074067</v>
      </c>
      <c r="G30" s="35">
        <f t="shared" si="0"/>
        <v>17</v>
      </c>
      <c r="H30" s="35">
        <f t="shared" si="1"/>
        <v>17</v>
      </c>
    </row>
    <row r="31" spans="1:8" ht="15" customHeight="1">
      <c r="A31" s="14" t="s">
        <v>926</v>
      </c>
      <c r="B31" s="14" t="s">
        <v>232</v>
      </c>
      <c r="C31" s="14" t="s">
        <v>821</v>
      </c>
      <c r="D31" s="14" t="s">
        <v>740</v>
      </c>
      <c r="E31" s="26">
        <v>88.983177577759534</v>
      </c>
      <c r="F31" s="26">
        <v>22.245794394439883</v>
      </c>
      <c r="G31" s="35">
        <f t="shared" si="0"/>
        <v>22</v>
      </c>
      <c r="H31" s="35">
        <f t="shared" si="1"/>
        <v>22</v>
      </c>
    </row>
    <row r="32" spans="1:8" ht="15" customHeight="1">
      <c r="A32" s="14" t="s">
        <v>380</v>
      </c>
      <c r="B32" s="14" t="s">
        <v>128</v>
      </c>
      <c r="C32" s="14" t="s">
        <v>822</v>
      </c>
      <c r="D32" s="14" t="s">
        <v>729</v>
      </c>
      <c r="E32" s="26">
        <v>78.157691586038339</v>
      </c>
      <c r="F32" s="26">
        <v>19.539422896509585</v>
      </c>
      <c r="G32" s="35">
        <f t="shared" si="0"/>
        <v>19</v>
      </c>
      <c r="H32" s="35">
        <f t="shared" si="1"/>
        <v>19</v>
      </c>
    </row>
    <row r="33" spans="1:8" ht="15" customHeight="1">
      <c r="A33" s="14" t="s">
        <v>556</v>
      </c>
      <c r="B33" s="14" t="s">
        <v>400</v>
      </c>
      <c r="C33" s="14" t="s">
        <v>822</v>
      </c>
      <c r="D33" s="14" t="s">
        <v>732</v>
      </c>
      <c r="E33" s="26">
        <v>41.626230908613579</v>
      </c>
      <c r="F33" s="26">
        <v>10.406557727153395</v>
      </c>
      <c r="G33" s="35">
        <f t="shared" si="0"/>
        <v>10</v>
      </c>
      <c r="H33" s="35">
        <f t="shared" si="1"/>
        <v>10</v>
      </c>
    </row>
    <row r="34" spans="1:8" ht="15" customHeight="1">
      <c r="A34" s="14" t="s">
        <v>560</v>
      </c>
      <c r="B34" s="14" t="s">
        <v>211</v>
      </c>
      <c r="C34" s="14" t="s">
        <v>821</v>
      </c>
      <c r="D34" s="14" t="s">
        <v>726</v>
      </c>
      <c r="E34" s="26">
        <v>81.235481895750482</v>
      </c>
      <c r="F34" s="26">
        <v>20.30887047393762</v>
      </c>
      <c r="G34" s="35">
        <f t="shared" si="0"/>
        <v>20</v>
      </c>
      <c r="H34" s="35">
        <f t="shared" si="1"/>
        <v>20</v>
      </c>
    </row>
    <row r="35" spans="1:8" ht="15" customHeight="1">
      <c r="A35" s="14" t="s">
        <v>1386</v>
      </c>
      <c r="B35" s="14" t="s">
        <v>766</v>
      </c>
      <c r="C35" s="14" t="s">
        <v>821</v>
      </c>
      <c r="D35" s="14" t="s">
        <v>732</v>
      </c>
      <c r="E35" s="26">
        <v>70.802628565856111</v>
      </c>
      <c r="F35" s="26">
        <v>17.700657141464028</v>
      </c>
      <c r="G35" s="35">
        <f t="shared" si="0"/>
        <v>17</v>
      </c>
      <c r="H35" s="35">
        <f t="shared" si="1"/>
        <v>17</v>
      </c>
    </row>
    <row r="36" spans="1:8" ht="15" customHeight="1">
      <c r="A36" s="14" t="s">
        <v>1158</v>
      </c>
      <c r="B36" s="14" t="s">
        <v>166</v>
      </c>
      <c r="C36" s="14" t="s">
        <v>821</v>
      </c>
      <c r="D36" s="14" t="s">
        <v>735</v>
      </c>
      <c r="E36" s="26">
        <v>92.192456789187077</v>
      </c>
      <c r="F36" s="26">
        <v>23.048114197296769</v>
      </c>
      <c r="G36" s="35">
        <f t="shared" si="0"/>
        <v>23</v>
      </c>
      <c r="H36" s="35">
        <f t="shared" si="1"/>
        <v>23</v>
      </c>
    </row>
    <row r="37" spans="1:8" ht="15" customHeight="1">
      <c r="A37" s="14" t="s">
        <v>31</v>
      </c>
      <c r="B37" s="14" t="s">
        <v>386</v>
      </c>
      <c r="C37" s="14" t="s">
        <v>822</v>
      </c>
      <c r="D37" s="14" t="s">
        <v>740</v>
      </c>
      <c r="E37" s="26">
        <v>87.747776358457514</v>
      </c>
      <c r="F37" s="26">
        <v>21.936944089614379</v>
      </c>
      <c r="G37" s="35">
        <f t="shared" si="0"/>
        <v>21</v>
      </c>
      <c r="H37" s="35">
        <f t="shared" si="1"/>
        <v>21</v>
      </c>
    </row>
    <row r="38" spans="1:8" ht="15" customHeight="1">
      <c r="A38" s="14" t="s">
        <v>804</v>
      </c>
      <c r="B38" s="14" t="s">
        <v>1376</v>
      </c>
      <c r="C38" s="14" t="s">
        <v>821</v>
      </c>
      <c r="D38" s="14" t="s">
        <v>734</v>
      </c>
      <c r="E38" s="26">
        <v>68.485439678864495</v>
      </c>
      <c r="F38" s="26">
        <v>17.121359919716124</v>
      </c>
      <c r="G38" s="35">
        <f t="shared" si="0"/>
        <v>17</v>
      </c>
      <c r="H38" s="35">
        <f t="shared" si="1"/>
        <v>17</v>
      </c>
    </row>
    <row r="39" spans="1:8" ht="15" customHeight="1">
      <c r="A39" s="14" t="s">
        <v>367</v>
      </c>
      <c r="B39" s="14" t="s">
        <v>177</v>
      </c>
      <c r="C39" s="14" t="s">
        <v>822</v>
      </c>
      <c r="D39" s="14" t="s">
        <v>863</v>
      </c>
      <c r="E39" s="26">
        <v>67.044767745911741</v>
      </c>
      <c r="F39" s="26">
        <v>16.761191936477935</v>
      </c>
      <c r="G39" s="35">
        <f t="shared" si="0"/>
        <v>16</v>
      </c>
      <c r="H39" s="35">
        <f t="shared" si="1"/>
        <v>16</v>
      </c>
    </row>
    <row r="40" spans="1:8" ht="15" customHeight="1">
      <c r="A40" s="14" t="s">
        <v>980</v>
      </c>
      <c r="B40" s="14" t="s">
        <v>187</v>
      </c>
      <c r="C40" s="14" t="s">
        <v>821</v>
      </c>
      <c r="D40" s="14" t="s">
        <v>740</v>
      </c>
      <c r="E40" s="26">
        <v>77.221623045350967</v>
      </c>
      <c r="F40" s="26">
        <v>19.305405761337742</v>
      </c>
      <c r="G40" s="35">
        <f t="shared" si="0"/>
        <v>19</v>
      </c>
      <c r="H40" s="35">
        <f t="shared" si="1"/>
        <v>19</v>
      </c>
    </row>
    <row r="41" spans="1:8" ht="15" customHeight="1">
      <c r="A41" s="14" t="s">
        <v>595</v>
      </c>
      <c r="B41" s="14" t="s">
        <v>239</v>
      </c>
      <c r="C41" s="14" t="s">
        <v>821</v>
      </c>
      <c r="D41" s="14" t="s">
        <v>730</v>
      </c>
      <c r="E41" s="26">
        <v>80.576088741963233</v>
      </c>
      <c r="F41" s="26">
        <v>20.144022185490808</v>
      </c>
      <c r="G41" s="35">
        <f t="shared" si="0"/>
        <v>20</v>
      </c>
      <c r="H41" s="35">
        <f t="shared" si="1"/>
        <v>20</v>
      </c>
    </row>
    <row r="42" spans="1:8" ht="15" customHeight="1">
      <c r="A42" s="14" t="s">
        <v>1366</v>
      </c>
      <c r="B42" s="14" t="s">
        <v>84</v>
      </c>
      <c r="C42" s="14" t="s">
        <v>821</v>
      </c>
      <c r="D42" s="14" t="s">
        <v>723</v>
      </c>
      <c r="E42" s="26">
        <v>69.806531026325132</v>
      </c>
      <c r="F42" s="26">
        <v>17.451632756581283</v>
      </c>
      <c r="G42" s="35">
        <f t="shared" si="0"/>
        <v>17</v>
      </c>
      <c r="H42" s="35">
        <f t="shared" si="1"/>
        <v>17</v>
      </c>
    </row>
    <row r="43" spans="1:8" ht="15" customHeight="1">
      <c r="A43" s="14" t="s">
        <v>299</v>
      </c>
      <c r="B43" s="14" t="s">
        <v>61</v>
      </c>
      <c r="C43" s="14" t="s">
        <v>821</v>
      </c>
      <c r="D43" s="14" t="s">
        <v>723</v>
      </c>
      <c r="E43" s="26">
        <v>64.710819120872117</v>
      </c>
      <c r="F43" s="26">
        <v>16.177704780218029</v>
      </c>
      <c r="G43" s="35">
        <f t="shared" si="0"/>
        <v>16</v>
      </c>
      <c r="H43" s="35">
        <f t="shared" si="1"/>
        <v>16</v>
      </c>
    </row>
    <row r="44" spans="1:8" ht="15" customHeight="1">
      <c r="A44" s="14" t="s">
        <v>1357</v>
      </c>
      <c r="B44" s="14" t="s">
        <v>278</v>
      </c>
      <c r="C44" s="14" t="s">
        <v>822</v>
      </c>
      <c r="D44" s="14" t="s">
        <v>723</v>
      </c>
      <c r="E44" s="26">
        <v>38.338379184438111</v>
      </c>
      <c r="F44" s="26">
        <v>9.5845947961095277</v>
      </c>
      <c r="G44" s="35">
        <f t="shared" si="0"/>
        <v>9</v>
      </c>
      <c r="H44" s="35">
        <f t="shared" si="1"/>
        <v>9</v>
      </c>
    </row>
    <row r="45" spans="1:8" ht="15" customHeight="1">
      <c r="A45" s="14" t="s">
        <v>597</v>
      </c>
      <c r="B45" s="14" t="s">
        <v>128</v>
      </c>
      <c r="C45" s="14" t="s">
        <v>821</v>
      </c>
      <c r="D45" s="14" t="s">
        <v>722</v>
      </c>
      <c r="E45" s="26">
        <v>64.071752970280926</v>
      </c>
      <c r="F45" s="26">
        <v>16.017938242570231</v>
      </c>
      <c r="G45" s="35">
        <f t="shared" si="0"/>
        <v>16</v>
      </c>
      <c r="H45" s="35">
        <f t="shared" si="1"/>
        <v>16</v>
      </c>
    </row>
    <row r="46" spans="1:8" ht="15" customHeight="1">
      <c r="A46" s="14" t="s">
        <v>675</v>
      </c>
      <c r="B46" s="14" t="s">
        <v>286</v>
      </c>
      <c r="C46" s="14" t="s">
        <v>821</v>
      </c>
      <c r="D46" s="14" t="s">
        <v>733</v>
      </c>
      <c r="E46" s="26">
        <v>69.339701961579081</v>
      </c>
      <c r="F46" s="26">
        <v>17.33492549039477</v>
      </c>
      <c r="G46" s="35">
        <f t="shared" si="0"/>
        <v>17</v>
      </c>
      <c r="H46" s="35">
        <f t="shared" si="1"/>
        <v>17</v>
      </c>
    </row>
    <row r="47" spans="1:8" ht="15" customHeight="1">
      <c r="A47" s="14" t="s">
        <v>843</v>
      </c>
      <c r="B47" s="14" t="s">
        <v>825</v>
      </c>
      <c r="C47" s="14" t="s">
        <v>822</v>
      </c>
      <c r="D47" s="14" t="s">
        <v>741</v>
      </c>
      <c r="E47" s="26">
        <v>76.592927213919765</v>
      </c>
      <c r="F47" s="26">
        <v>19.148231803479941</v>
      </c>
      <c r="G47" s="35">
        <f t="shared" si="0"/>
        <v>19</v>
      </c>
      <c r="H47" s="35">
        <f t="shared" si="1"/>
        <v>19</v>
      </c>
    </row>
    <row r="48" spans="1:8" ht="15" customHeight="1">
      <c r="A48" s="14" t="s">
        <v>591</v>
      </c>
      <c r="B48" s="14" t="s">
        <v>85</v>
      </c>
      <c r="C48" s="14" t="s">
        <v>821</v>
      </c>
      <c r="D48" s="14" t="s">
        <v>730</v>
      </c>
      <c r="E48" s="26">
        <v>63.646435220303033</v>
      </c>
      <c r="F48" s="26">
        <v>15.911608805075758</v>
      </c>
      <c r="G48" s="35">
        <f t="shared" si="0"/>
        <v>15</v>
      </c>
      <c r="H48" s="35">
        <f t="shared" si="1"/>
        <v>15</v>
      </c>
    </row>
    <row r="49" spans="1:8" ht="15" customHeight="1">
      <c r="A49" s="14" t="s">
        <v>680</v>
      </c>
      <c r="B49" s="14" t="s">
        <v>681</v>
      </c>
      <c r="C49" s="14" t="s">
        <v>822</v>
      </c>
      <c r="D49" s="14" t="s">
        <v>728</v>
      </c>
      <c r="E49" s="26">
        <v>40.42923171001393</v>
      </c>
      <c r="F49" s="26">
        <v>10.107307927503483</v>
      </c>
      <c r="G49" s="35">
        <f t="shared" si="0"/>
        <v>10</v>
      </c>
      <c r="H49" s="35">
        <f t="shared" si="1"/>
        <v>10</v>
      </c>
    </row>
    <row r="50" spans="1:8" ht="15" customHeight="1">
      <c r="A50" s="14" t="s">
        <v>683</v>
      </c>
      <c r="B50" s="14" t="s">
        <v>169</v>
      </c>
      <c r="C50" s="14" t="s">
        <v>822</v>
      </c>
      <c r="D50" s="14" t="s">
        <v>727</v>
      </c>
      <c r="E50" s="26">
        <v>52.182498745269626</v>
      </c>
      <c r="F50" s="26">
        <v>13.045624686317407</v>
      </c>
      <c r="G50" s="35">
        <f t="shared" si="0"/>
        <v>13</v>
      </c>
      <c r="H50" s="35">
        <f t="shared" si="1"/>
        <v>13</v>
      </c>
    </row>
    <row r="51" spans="1:8" ht="15" customHeight="1">
      <c r="A51" s="14" t="s">
        <v>282</v>
      </c>
      <c r="B51" s="14" t="s">
        <v>369</v>
      </c>
      <c r="C51" s="14" t="s">
        <v>821</v>
      </c>
      <c r="D51" s="14" t="s">
        <v>726</v>
      </c>
      <c r="E51" s="26">
        <v>40.868469732176216</v>
      </c>
      <c r="F51" s="26">
        <v>10.217117433044054</v>
      </c>
      <c r="G51" s="35">
        <f t="shared" si="0"/>
        <v>10</v>
      </c>
      <c r="H51" s="35">
        <f t="shared" si="1"/>
        <v>10</v>
      </c>
    </row>
    <row r="52" spans="1:8" ht="15" customHeight="1">
      <c r="A52" s="14" t="s">
        <v>937</v>
      </c>
      <c r="B52" s="14" t="s">
        <v>271</v>
      </c>
      <c r="C52" s="14" t="s">
        <v>821</v>
      </c>
      <c r="D52" s="14" t="s">
        <v>716</v>
      </c>
      <c r="E52" s="26">
        <v>63.991304541428519</v>
      </c>
      <c r="F52" s="26">
        <v>15.99782613535713</v>
      </c>
      <c r="G52" s="35">
        <f t="shared" si="0"/>
        <v>15</v>
      </c>
      <c r="H52" s="35">
        <f t="shared" si="1"/>
        <v>15</v>
      </c>
    </row>
    <row r="53" spans="1:8" ht="15" customHeight="1">
      <c r="A53" s="14" t="s">
        <v>1157</v>
      </c>
      <c r="B53" s="14" t="s">
        <v>1452</v>
      </c>
      <c r="C53" s="14" t="s">
        <v>822</v>
      </c>
      <c r="D53" s="14" t="s">
        <v>732</v>
      </c>
      <c r="E53" s="26">
        <v>79.470814127765252</v>
      </c>
      <c r="F53" s="26">
        <v>19.867703531941313</v>
      </c>
      <c r="G53" s="35">
        <f t="shared" si="0"/>
        <v>19</v>
      </c>
      <c r="H53" s="35">
        <f t="shared" si="1"/>
        <v>19</v>
      </c>
    </row>
    <row r="54" spans="1:8" ht="15" customHeight="1">
      <c r="A54" s="14" t="s">
        <v>783</v>
      </c>
      <c r="B54" s="14" t="s">
        <v>28</v>
      </c>
      <c r="C54" s="14" t="s">
        <v>822</v>
      </c>
      <c r="D54" s="14" t="s">
        <v>722</v>
      </c>
      <c r="E54" s="26">
        <v>43.658259770056155</v>
      </c>
      <c r="F54" s="26">
        <v>10.914564942514039</v>
      </c>
      <c r="G54" s="35">
        <f t="shared" si="0"/>
        <v>10</v>
      </c>
      <c r="H54" s="35">
        <f t="shared" si="1"/>
        <v>10</v>
      </c>
    </row>
    <row r="55" spans="1:8" ht="15" customHeight="1">
      <c r="A55" s="14" t="s">
        <v>522</v>
      </c>
      <c r="B55" s="14" t="s">
        <v>151</v>
      </c>
      <c r="C55" s="14" t="s">
        <v>821</v>
      </c>
      <c r="D55" s="14" t="s">
        <v>715</v>
      </c>
      <c r="E55" s="26">
        <v>72.508155234096705</v>
      </c>
      <c r="F55" s="26">
        <v>18.127038808524176</v>
      </c>
      <c r="G55" s="35">
        <f t="shared" si="0"/>
        <v>18</v>
      </c>
      <c r="H55" s="35">
        <f t="shared" si="1"/>
        <v>18</v>
      </c>
    </row>
    <row r="56" spans="1:8" ht="15" customHeight="1">
      <c r="A56" s="14" t="s">
        <v>712</v>
      </c>
      <c r="B56" s="14" t="s">
        <v>605</v>
      </c>
      <c r="C56" s="14" t="s">
        <v>821</v>
      </c>
      <c r="D56" s="14" t="s">
        <v>729</v>
      </c>
      <c r="E56" s="26">
        <v>50.982018903577263</v>
      </c>
      <c r="F56" s="26">
        <v>12.745504725894316</v>
      </c>
      <c r="G56" s="35">
        <f t="shared" si="0"/>
        <v>12</v>
      </c>
      <c r="H56" s="35">
        <f t="shared" si="1"/>
        <v>12</v>
      </c>
    </row>
    <row r="57" spans="1:8" ht="15" customHeight="1">
      <c r="A57" s="14" t="s">
        <v>404</v>
      </c>
      <c r="B57" s="14" t="s">
        <v>987</v>
      </c>
      <c r="C57" s="14" t="s">
        <v>822</v>
      </c>
      <c r="D57" s="14" t="s">
        <v>724</v>
      </c>
      <c r="E57" s="26">
        <v>34.93731625916768</v>
      </c>
      <c r="F57" s="26">
        <v>8.7343290647919201</v>
      </c>
      <c r="G57" s="35">
        <f t="shared" si="0"/>
        <v>8</v>
      </c>
      <c r="H57" s="35">
        <f t="shared" si="1"/>
        <v>8</v>
      </c>
    </row>
    <row r="58" spans="1:8" ht="15" customHeight="1">
      <c r="A58" s="14" t="s">
        <v>1285</v>
      </c>
      <c r="B58" s="14" t="s">
        <v>1406</v>
      </c>
      <c r="C58" s="14" t="s">
        <v>821</v>
      </c>
      <c r="D58" s="14" t="s">
        <v>737</v>
      </c>
      <c r="E58" s="26">
        <v>57.973501138454949</v>
      </c>
      <c r="F58" s="26">
        <v>14.493375284613737</v>
      </c>
      <c r="G58" s="35">
        <f t="shared" si="0"/>
        <v>14</v>
      </c>
      <c r="H58" s="35">
        <f t="shared" si="1"/>
        <v>14</v>
      </c>
    </row>
    <row r="59" spans="1:8" ht="15" customHeight="1">
      <c r="A59" s="14" t="s">
        <v>573</v>
      </c>
      <c r="B59" s="14" t="s">
        <v>754</v>
      </c>
      <c r="C59" s="14" t="s">
        <v>822</v>
      </c>
      <c r="D59" s="14" t="s">
        <v>728</v>
      </c>
      <c r="E59" s="26">
        <v>16.116207407407408</v>
      </c>
      <c r="F59" s="26">
        <v>4.0290518518518521</v>
      </c>
      <c r="G59" s="35">
        <f t="shared" si="0"/>
        <v>4</v>
      </c>
      <c r="H59" s="35">
        <f t="shared" si="1"/>
        <v>4</v>
      </c>
    </row>
    <row r="60" spans="1:8" ht="15" customHeight="1">
      <c r="A60" s="14" t="s">
        <v>213</v>
      </c>
      <c r="B60" s="14" t="s">
        <v>764</v>
      </c>
      <c r="C60" s="14" t="s">
        <v>821</v>
      </c>
      <c r="D60" s="14" t="s">
        <v>733</v>
      </c>
      <c r="E60" s="26">
        <v>60.32015439950311</v>
      </c>
      <c r="F60" s="26">
        <v>15.080038599875778</v>
      </c>
      <c r="G60" s="35">
        <f t="shared" si="0"/>
        <v>15</v>
      </c>
      <c r="H60" s="35">
        <f t="shared" si="1"/>
        <v>15</v>
      </c>
    </row>
    <row r="61" spans="1:8" ht="15" customHeight="1">
      <c r="A61" s="14" t="s">
        <v>581</v>
      </c>
      <c r="B61" s="14" t="s">
        <v>278</v>
      </c>
      <c r="C61" s="14" t="s">
        <v>822</v>
      </c>
      <c r="D61" s="14" t="s">
        <v>741</v>
      </c>
      <c r="E61" s="26">
        <v>33.931858843749794</v>
      </c>
      <c r="F61" s="26">
        <v>8.4829647109374484</v>
      </c>
      <c r="G61" s="35">
        <f t="shared" si="0"/>
        <v>8</v>
      </c>
      <c r="H61" s="35">
        <f t="shared" si="1"/>
        <v>8</v>
      </c>
    </row>
    <row r="62" spans="1:8" ht="15" customHeight="1">
      <c r="A62" s="14" t="s">
        <v>711</v>
      </c>
      <c r="B62" s="14" t="s">
        <v>180</v>
      </c>
      <c r="C62" s="14" t="s">
        <v>822</v>
      </c>
      <c r="D62" s="14" t="s">
        <v>717</v>
      </c>
      <c r="E62" s="26">
        <v>64.678725972428992</v>
      </c>
      <c r="F62" s="26">
        <v>16.169681493107248</v>
      </c>
      <c r="G62" s="35">
        <f t="shared" si="0"/>
        <v>16</v>
      </c>
      <c r="H62" s="35">
        <f t="shared" si="1"/>
        <v>16</v>
      </c>
    </row>
    <row r="63" spans="1:8" ht="15" customHeight="1">
      <c r="A63" s="14" t="s">
        <v>645</v>
      </c>
      <c r="B63" s="14" t="s">
        <v>294</v>
      </c>
      <c r="C63" s="14" t="s">
        <v>822</v>
      </c>
      <c r="D63" s="14" t="s">
        <v>750</v>
      </c>
      <c r="E63" s="26">
        <v>72.125325408645622</v>
      </c>
      <c r="F63" s="26">
        <v>18.031331352161406</v>
      </c>
      <c r="G63" s="35">
        <f t="shared" si="0"/>
        <v>18</v>
      </c>
      <c r="H63" s="35">
        <f t="shared" si="1"/>
        <v>18</v>
      </c>
    </row>
    <row r="64" spans="1:8" ht="15" customHeight="1">
      <c r="A64" s="14" t="s">
        <v>561</v>
      </c>
      <c r="B64" s="14" t="s">
        <v>52</v>
      </c>
      <c r="C64" s="14" t="s">
        <v>821</v>
      </c>
      <c r="D64" s="14" t="s">
        <v>730</v>
      </c>
      <c r="E64" s="26">
        <v>49.113338182815141</v>
      </c>
      <c r="F64" s="26">
        <v>12.278334545703785</v>
      </c>
      <c r="G64" s="35">
        <f t="shared" si="0"/>
        <v>12</v>
      </c>
      <c r="H64" s="35">
        <f t="shared" si="1"/>
        <v>12</v>
      </c>
    </row>
    <row r="65" spans="1:8" ht="15" customHeight="1">
      <c r="A65" s="14" t="s">
        <v>802</v>
      </c>
      <c r="B65" s="14" t="s">
        <v>401</v>
      </c>
      <c r="C65" s="14" t="s">
        <v>821</v>
      </c>
      <c r="D65" s="14" t="s">
        <v>727</v>
      </c>
      <c r="E65" s="26">
        <v>51.164322766589059</v>
      </c>
      <c r="F65" s="26">
        <v>12.791080691647265</v>
      </c>
      <c r="G65" s="35">
        <f t="shared" si="0"/>
        <v>12</v>
      </c>
      <c r="H65" s="35">
        <f t="shared" si="1"/>
        <v>12</v>
      </c>
    </row>
    <row r="66" spans="1:8" ht="15" customHeight="1">
      <c r="A66" s="14" t="s">
        <v>1371</v>
      </c>
      <c r="B66" s="14" t="s">
        <v>1252</v>
      </c>
      <c r="C66" s="14" t="s">
        <v>821</v>
      </c>
      <c r="D66" s="14" t="s">
        <v>735</v>
      </c>
      <c r="E66" s="26">
        <v>71.340853235482356</v>
      </c>
      <c r="F66" s="26">
        <v>17.835213308870589</v>
      </c>
      <c r="G66" s="35">
        <f t="shared" ref="G66:G129" si="2">ROUNDDOWN(F66,0)</f>
        <v>17</v>
      </c>
      <c r="H66" s="35">
        <f t="shared" ref="H66:H129" si="3">IF(G66&lt;1,1,G66)</f>
        <v>17</v>
      </c>
    </row>
    <row r="67" spans="1:8" ht="15" customHeight="1">
      <c r="A67" s="14" t="s">
        <v>651</v>
      </c>
      <c r="B67" s="14" t="s">
        <v>84</v>
      </c>
      <c r="C67" s="14" t="s">
        <v>821</v>
      </c>
      <c r="D67" s="14" t="s">
        <v>737</v>
      </c>
      <c r="E67" s="26">
        <v>55.416049179579908</v>
      </c>
      <c r="F67" s="26">
        <v>13.854012294894977</v>
      </c>
      <c r="G67" s="35">
        <f t="shared" si="2"/>
        <v>13</v>
      </c>
      <c r="H67" s="35">
        <f t="shared" si="3"/>
        <v>13</v>
      </c>
    </row>
    <row r="68" spans="1:8" ht="15" customHeight="1">
      <c r="A68" s="14" t="s">
        <v>684</v>
      </c>
      <c r="B68" s="14" t="s">
        <v>170</v>
      </c>
      <c r="C68" s="14" t="s">
        <v>821</v>
      </c>
      <c r="D68" s="14" t="s">
        <v>750</v>
      </c>
      <c r="E68" s="26">
        <v>86.005483628485592</v>
      </c>
      <c r="F68" s="26">
        <v>21.501370907121398</v>
      </c>
      <c r="G68" s="35">
        <f t="shared" si="2"/>
        <v>21</v>
      </c>
      <c r="H68" s="35">
        <f t="shared" si="3"/>
        <v>21</v>
      </c>
    </row>
    <row r="69" spans="1:8" ht="15" customHeight="1">
      <c r="A69" s="14" t="s">
        <v>638</v>
      </c>
      <c r="B69" s="14" t="s">
        <v>639</v>
      </c>
      <c r="C69" s="14" t="s">
        <v>822</v>
      </c>
      <c r="D69" s="14" t="s">
        <v>725</v>
      </c>
      <c r="E69" s="26">
        <v>41.644215499884169</v>
      </c>
      <c r="F69" s="26">
        <v>10.411053874971042</v>
      </c>
      <c r="G69" s="35">
        <f t="shared" si="2"/>
        <v>10</v>
      </c>
      <c r="H69" s="35">
        <f t="shared" si="3"/>
        <v>10</v>
      </c>
    </row>
    <row r="70" spans="1:8" ht="15" customHeight="1">
      <c r="A70" s="14" t="s">
        <v>799</v>
      </c>
      <c r="B70" s="14" t="s">
        <v>829</v>
      </c>
      <c r="C70" s="14" t="s">
        <v>821</v>
      </c>
      <c r="D70" s="14" t="s">
        <v>735</v>
      </c>
      <c r="E70" s="26">
        <v>31.571687543877609</v>
      </c>
      <c r="F70" s="26">
        <v>7.8929218859694021</v>
      </c>
      <c r="G70" s="35">
        <f t="shared" si="2"/>
        <v>7</v>
      </c>
      <c r="H70" s="35">
        <f t="shared" si="3"/>
        <v>7</v>
      </c>
    </row>
    <row r="71" spans="1:8" ht="15" customHeight="1">
      <c r="A71" s="14" t="s">
        <v>516</v>
      </c>
      <c r="B71" s="14" t="s">
        <v>133</v>
      </c>
      <c r="C71" s="14" t="s">
        <v>822</v>
      </c>
      <c r="D71" s="14" t="s">
        <v>717</v>
      </c>
      <c r="E71" s="26">
        <v>34.440386662001202</v>
      </c>
      <c r="F71" s="26">
        <v>8.6100966655003006</v>
      </c>
      <c r="G71" s="35">
        <f t="shared" si="2"/>
        <v>8</v>
      </c>
      <c r="H71" s="35">
        <f t="shared" si="3"/>
        <v>8</v>
      </c>
    </row>
    <row r="72" spans="1:8" ht="15" customHeight="1">
      <c r="A72" s="14" t="s">
        <v>513</v>
      </c>
      <c r="B72" s="14" t="s">
        <v>999</v>
      </c>
      <c r="C72" s="14" t="s">
        <v>821</v>
      </c>
      <c r="D72" s="14" t="s">
        <v>863</v>
      </c>
      <c r="E72" s="26">
        <v>48.58780548924625</v>
      </c>
      <c r="F72" s="26">
        <v>12.146951372311563</v>
      </c>
      <c r="G72" s="35">
        <f t="shared" si="2"/>
        <v>12</v>
      </c>
      <c r="H72" s="35">
        <f t="shared" si="3"/>
        <v>12</v>
      </c>
    </row>
    <row r="73" spans="1:8" ht="15" customHeight="1">
      <c r="A73" s="14" t="s">
        <v>1174</v>
      </c>
      <c r="B73" s="14" t="s">
        <v>54</v>
      </c>
      <c r="C73" s="14" t="s">
        <v>821</v>
      </c>
      <c r="D73" s="14" t="s">
        <v>747</v>
      </c>
      <c r="E73" s="26">
        <v>56.480830037177746</v>
      </c>
      <c r="F73" s="26">
        <v>14.120207509294437</v>
      </c>
      <c r="G73" s="35">
        <f t="shared" si="2"/>
        <v>14</v>
      </c>
      <c r="H73" s="35">
        <f t="shared" si="3"/>
        <v>14</v>
      </c>
    </row>
    <row r="74" spans="1:8" ht="15" customHeight="1">
      <c r="A74" s="14" t="s">
        <v>696</v>
      </c>
      <c r="B74" s="14" t="s">
        <v>697</v>
      </c>
      <c r="C74" s="14" t="s">
        <v>821</v>
      </c>
      <c r="D74" s="14" t="s">
        <v>728</v>
      </c>
      <c r="E74" s="26">
        <v>45.55126521404484</v>
      </c>
      <c r="F74" s="26">
        <v>11.38781630351121</v>
      </c>
      <c r="G74" s="35">
        <f t="shared" si="2"/>
        <v>11</v>
      </c>
      <c r="H74" s="35">
        <f t="shared" si="3"/>
        <v>11</v>
      </c>
    </row>
    <row r="75" spans="1:8" ht="15" customHeight="1">
      <c r="A75" s="14" t="s">
        <v>495</v>
      </c>
      <c r="B75" s="14" t="s">
        <v>160</v>
      </c>
      <c r="C75" s="14" t="s">
        <v>821</v>
      </c>
      <c r="D75" s="14" t="s">
        <v>727</v>
      </c>
      <c r="E75" s="26">
        <v>24.240898454072664</v>
      </c>
      <c r="F75" s="26">
        <v>6.0602246135181659</v>
      </c>
      <c r="G75" s="35">
        <f t="shared" si="2"/>
        <v>6</v>
      </c>
      <c r="H75" s="35">
        <f t="shared" si="3"/>
        <v>6</v>
      </c>
    </row>
    <row r="76" spans="1:8" ht="15" customHeight="1">
      <c r="A76" s="14" t="s">
        <v>1239</v>
      </c>
      <c r="B76" s="14" t="s">
        <v>1330</v>
      </c>
      <c r="C76" s="14" t="s">
        <v>821</v>
      </c>
      <c r="D76" s="14" t="s">
        <v>728</v>
      </c>
      <c r="E76" s="26">
        <v>49.579601427407013</v>
      </c>
      <c r="F76" s="26">
        <v>12.394900356851753</v>
      </c>
      <c r="G76" s="35">
        <f t="shared" si="2"/>
        <v>12</v>
      </c>
      <c r="H76" s="35">
        <f t="shared" si="3"/>
        <v>12</v>
      </c>
    </row>
    <row r="77" spans="1:8" ht="15" customHeight="1">
      <c r="A77" s="14" t="s">
        <v>443</v>
      </c>
      <c r="B77" s="14" t="s">
        <v>1333</v>
      </c>
      <c r="C77" s="14" t="s">
        <v>821</v>
      </c>
      <c r="D77" s="14" t="s">
        <v>718</v>
      </c>
      <c r="E77" s="26">
        <v>49.761328150052137</v>
      </c>
      <c r="F77" s="26">
        <v>12.440332037513034</v>
      </c>
      <c r="G77" s="35">
        <f t="shared" si="2"/>
        <v>12</v>
      </c>
      <c r="H77" s="35">
        <f t="shared" si="3"/>
        <v>12</v>
      </c>
    </row>
    <row r="78" spans="1:8" ht="15" customHeight="1">
      <c r="A78" s="14" t="s">
        <v>1632</v>
      </c>
      <c r="B78" s="14" t="s">
        <v>1168</v>
      </c>
      <c r="C78" s="14" t="s">
        <v>822</v>
      </c>
      <c r="D78" s="14" t="s">
        <v>727</v>
      </c>
      <c r="E78" s="26">
        <v>41.078371517568058</v>
      </c>
      <c r="F78" s="26">
        <v>10.269592879392015</v>
      </c>
      <c r="G78" s="35">
        <f t="shared" si="2"/>
        <v>10</v>
      </c>
      <c r="H78" s="35">
        <f t="shared" si="3"/>
        <v>10</v>
      </c>
    </row>
    <row r="79" spans="1:8" ht="15" customHeight="1">
      <c r="A79" s="14" t="s">
        <v>404</v>
      </c>
      <c r="B79" s="14" t="s">
        <v>301</v>
      </c>
      <c r="C79" s="14" t="s">
        <v>822</v>
      </c>
      <c r="D79" s="14" t="s">
        <v>716</v>
      </c>
      <c r="E79" s="26">
        <v>35.12542026207322</v>
      </c>
      <c r="F79" s="26">
        <v>8.781355065518305</v>
      </c>
      <c r="G79" s="35">
        <f t="shared" si="2"/>
        <v>8</v>
      </c>
      <c r="H79" s="35">
        <f t="shared" si="3"/>
        <v>8</v>
      </c>
    </row>
    <row r="80" spans="1:8" ht="15" customHeight="1">
      <c r="A80" s="14" t="s">
        <v>928</v>
      </c>
      <c r="B80" s="14" t="s">
        <v>64</v>
      </c>
      <c r="C80" s="14" t="s">
        <v>821</v>
      </c>
      <c r="D80" s="14" t="s">
        <v>723</v>
      </c>
      <c r="E80" s="26">
        <v>14.654162962962964</v>
      </c>
      <c r="F80" s="26">
        <v>3.663540740740741</v>
      </c>
      <c r="G80" s="35">
        <f t="shared" si="2"/>
        <v>3</v>
      </c>
      <c r="H80" s="35">
        <f t="shared" si="3"/>
        <v>3</v>
      </c>
    </row>
    <row r="81" spans="1:8" ht="15" customHeight="1">
      <c r="A81" s="14" t="s">
        <v>1457</v>
      </c>
      <c r="B81" s="14" t="s">
        <v>72</v>
      </c>
      <c r="C81" s="14" t="s">
        <v>821</v>
      </c>
      <c r="D81" s="14" t="s">
        <v>730</v>
      </c>
      <c r="E81" s="26">
        <v>47.822107758673717</v>
      </c>
      <c r="F81" s="26">
        <v>11.955526939668429</v>
      </c>
      <c r="G81" s="35">
        <f t="shared" si="2"/>
        <v>11</v>
      </c>
      <c r="H81" s="35">
        <f t="shared" si="3"/>
        <v>11</v>
      </c>
    </row>
    <row r="82" spans="1:8" ht="15" customHeight="1">
      <c r="A82" s="14" t="s">
        <v>943</v>
      </c>
      <c r="B82" s="14" t="s">
        <v>79</v>
      </c>
      <c r="C82" s="14" t="s">
        <v>821</v>
      </c>
      <c r="D82" s="14" t="s">
        <v>742</v>
      </c>
      <c r="E82" s="26">
        <v>50.178349578529776</v>
      </c>
      <c r="F82" s="26">
        <v>12.544587394632444</v>
      </c>
      <c r="G82" s="35">
        <f t="shared" si="2"/>
        <v>12</v>
      </c>
      <c r="H82" s="35">
        <f t="shared" si="3"/>
        <v>12</v>
      </c>
    </row>
    <row r="83" spans="1:8" ht="15" customHeight="1">
      <c r="A83" s="14" t="s">
        <v>1523</v>
      </c>
      <c r="B83" s="14" t="s">
        <v>966</v>
      </c>
      <c r="C83" s="14" t="s">
        <v>821</v>
      </c>
      <c r="D83" s="14" t="s">
        <v>717</v>
      </c>
      <c r="E83" s="26">
        <v>32.367309846750118</v>
      </c>
      <c r="F83" s="26">
        <v>8.0918274616875294</v>
      </c>
      <c r="G83" s="35">
        <f t="shared" si="2"/>
        <v>8</v>
      </c>
      <c r="H83" s="35">
        <f t="shared" si="3"/>
        <v>8</v>
      </c>
    </row>
    <row r="84" spans="1:8" ht="15" customHeight="1">
      <c r="A84" s="14" t="s">
        <v>564</v>
      </c>
      <c r="B84" s="14" t="s">
        <v>565</v>
      </c>
      <c r="C84" s="14" t="s">
        <v>821</v>
      </c>
      <c r="D84" s="14" t="s">
        <v>727</v>
      </c>
      <c r="E84" s="26">
        <v>45.077143967225403</v>
      </c>
      <c r="F84" s="26">
        <v>11.269285991806351</v>
      </c>
      <c r="G84" s="35">
        <f t="shared" si="2"/>
        <v>11</v>
      </c>
      <c r="H84" s="35">
        <f t="shared" si="3"/>
        <v>11</v>
      </c>
    </row>
    <row r="85" spans="1:8" ht="15" customHeight="1">
      <c r="A85" s="14" t="s">
        <v>484</v>
      </c>
      <c r="B85" s="14" t="s">
        <v>485</v>
      </c>
      <c r="C85" s="14" t="s">
        <v>822</v>
      </c>
      <c r="D85" s="14" t="s">
        <v>718</v>
      </c>
      <c r="E85" s="26">
        <v>46.843709217802058</v>
      </c>
      <c r="F85" s="26">
        <v>11.710927304450514</v>
      </c>
      <c r="G85" s="35">
        <f t="shared" si="2"/>
        <v>11</v>
      </c>
      <c r="H85" s="35">
        <f t="shared" si="3"/>
        <v>11</v>
      </c>
    </row>
    <row r="86" spans="1:8" ht="15" customHeight="1">
      <c r="A86" s="14" t="s">
        <v>582</v>
      </c>
      <c r="B86" s="14" t="s">
        <v>583</v>
      </c>
      <c r="C86" s="14" t="s">
        <v>821</v>
      </c>
      <c r="D86" s="14" t="s">
        <v>725</v>
      </c>
      <c r="E86" s="26">
        <v>41.073105828192254</v>
      </c>
      <c r="F86" s="26">
        <v>10.268276457048064</v>
      </c>
      <c r="G86" s="35">
        <f t="shared" si="2"/>
        <v>10</v>
      </c>
      <c r="H86" s="35">
        <f t="shared" si="3"/>
        <v>10</v>
      </c>
    </row>
    <row r="87" spans="1:8" ht="15" customHeight="1">
      <c r="A87" s="14" t="s">
        <v>471</v>
      </c>
      <c r="B87" s="14" t="s">
        <v>85</v>
      </c>
      <c r="C87" s="14" t="s">
        <v>822</v>
      </c>
      <c r="D87" s="14" t="s">
        <v>734</v>
      </c>
      <c r="E87" s="26">
        <v>23.440190049227091</v>
      </c>
      <c r="F87" s="26">
        <v>5.8600475123067728</v>
      </c>
      <c r="G87" s="35">
        <f t="shared" si="2"/>
        <v>5</v>
      </c>
      <c r="H87" s="35">
        <f t="shared" si="3"/>
        <v>5</v>
      </c>
    </row>
    <row r="88" spans="1:8" ht="15" customHeight="1">
      <c r="A88" s="14" t="s">
        <v>568</v>
      </c>
      <c r="B88" s="14" t="s">
        <v>269</v>
      </c>
      <c r="C88" s="14" t="s">
        <v>821</v>
      </c>
      <c r="D88" s="14" t="s">
        <v>730</v>
      </c>
      <c r="E88" s="26">
        <v>14.369718518518519</v>
      </c>
      <c r="F88" s="26">
        <v>3.5924296296296299</v>
      </c>
      <c r="G88" s="35">
        <f t="shared" si="2"/>
        <v>3</v>
      </c>
      <c r="H88" s="35">
        <f t="shared" si="3"/>
        <v>3</v>
      </c>
    </row>
    <row r="89" spans="1:8" ht="15" customHeight="1">
      <c r="A89" s="14" t="s">
        <v>691</v>
      </c>
      <c r="B89" s="14" t="s">
        <v>692</v>
      </c>
      <c r="C89" s="14" t="s">
        <v>822</v>
      </c>
      <c r="D89" s="14" t="s">
        <v>724</v>
      </c>
      <c r="E89" s="26">
        <v>26.061234434819312</v>
      </c>
      <c r="F89" s="26">
        <v>6.515308608704828</v>
      </c>
      <c r="G89" s="35">
        <f t="shared" si="2"/>
        <v>6</v>
      </c>
      <c r="H89" s="35">
        <f t="shared" si="3"/>
        <v>6</v>
      </c>
    </row>
    <row r="90" spans="1:8" ht="15" customHeight="1">
      <c r="A90" s="14" t="s">
        <v>669</v>
      </c>
      <c r="B90" s="14" t="s">
        <v>47</v>
      </c>
      <c r="C90" s="14" t="s">
        <v>821</v>
      </c>
      <c r="D90" s="14" t="s">
        <v>715</v>
      </c>
      <c r="E90" s="26">
        <v>60.075271144322755</v>
      </c>
      <c r="F90" s="26">
        <v>15.018817786080689</v>
      </c>
      <c r="G90" s="35">
        <f t="shared" si="2"/>
        <v>15</v>
      </c>
      <c r="H90" s="35">
        <f t="shared" si="3"/>
        <v>15</v>
      </c>
    </row>
    <row r="91" spans="1:8" ht="15" customHeight="1">
      <c r="A91" s="14" t="s">
        <v>362</v>
      </c>
      <c r="B91" s="14" t="s">
        <v>1294</v>
      </c>
      <c r="C91" s="14" t="s">
        <v>821</v>
      </c>
      <c r="D91" s="14" t="s">
        <v>713</v>
      </c>
      <c r="E91" s="26">
        <v>35.089117753765514</v>
      </c>
      <c r="F91" s="26">
        <v>8.7722794384413785</v>
      </c>
      <c r="G91" s="35">
        <f t="shared" si="2"/>
        <v>8</v>
      </c>
      <c r="H91" s="35">
        <f t="shared" si="3"/>
        <v>8</v>
      </c>
    </row>
    <row r="92" spans="1:8" ht="15" customHeight="1">
      <c r="A92" s="14" t="s">
        <v>657</v>
      </c>
      <c r="B92" s="14" t="s">
        <v>462</v>
      </c>
      <c r="C92" s="14" t="s">
        <v>822</v>
      </c>
      <c r="D92" s="14" t="s">
        <v>733</v>
      </c>
      <c r="E92" s="26">
        <v>39.064338310654009</v>
      </c>
      <c r="F92" s="26">
        <v>9.7660845776635021</v>
      </c>
      <c r="G92" s="35">
        <f t="shared" si="2"/>
        <v>9</v>
      </c>
      <c r="H92" s="35">
        <f t="shared" si="3"/>
        <v>9</v>
      </c>
    </row>
    <row r="93" spans="1:8" ht="15" customHeight="1">
      <c r="A93" s="14" t="s">
        <v>217</v>
      </c>
      <c r="B93" s="14" t="s">
        <v>552</v>
      </c>
      <c r="C93" s="14" t="s">
        <v>821</v>
      </c>
      <c r="D93" s="14" t="s">
        <v>750</v>
      </c>
      <c r="E93" s="26">
        <v>47.89607029396489</v>
      </c>
      <c r="F93" s="26">
        <v>11.974017573491222</v>
      </c>
      <c r="G93" s="35">
        <f t="shared" si="2"/>
        <v>11</v>
      </c>
      <c r="H93" s="35">
        <f t="shared" si="3"/>
        <v>11</v>
      </c>
    </row>
    <row r="94" spans="1:8" ht="15" customHeight="1">
      <c r="A94" s="14" t="s">
        <v>66</v>
      </c>
      <c r="B94" s="14" t="s">
        <v>305</v>
      </c>
      <c r="C94" s="14" t="s">
        <v>822</v>
      </c>
      <c r="D94" s="14" t="s">
        <v>729</v>
      </c>
      <c r="E94" s="26">
        <v>26.656494402303203</v>
      </c>
      <c r="F94" s="26">
        <v>6.6641236005758007</v>
      </c>
      <c r="G94" s="35">
        <f t="shared" si="2"/>
        <v>6</v>
      </c>
      <c r="H94" s="35">
        <f t="shared" si="3"/>
        <v>6</v>
      </c>
    </row>
    <row r="95" spans="1:8" ht="15" customHeight="1">
      <c r="A95" s="14" t="s">
        <v>918</v>
      </c>
      <c r="B95" s="14" t="s">
        <v>629</v>
      </c>
      <c r="C95" s="14" t="s">
        <v>821</v>
      </c>
      <c r="D95" s="14" t="s">
        <v>737</v>
      </c>
      <c r="E95" s="26">
        <v>41.038451214313277</v>
      </c>
      <c r="F95" s="26">
        <v>10.259612803578319</v>
      </c>
      <c r="G95" s="35">
        <f t="shared" si="2"/>
        <v>10</v>
      </c>
      <c r="H95" s="35">
        <f t="shared" si="3"/>
        <v>10</v>
      </c>
    </row>
    <row r="96" spans="1:8" ht="15" customHeight="1">
      <c r="A96" s="14" t="s">
        <v>850</v>
      </c>
      <c r="B96" s="14" t="s">
        <v>52</v>
      </c>
      <c r="C96" s="14" t="s">
        <v>822</v>
      </c>
      <c r="D96" s="14" t="s">
        <v>742</v>
      </c>
      <c r="E96" s="26">
        <v>33.611369698799471</v>
      </c>
      <c r="F96" s="26">
        <v>8.4028424246998679</v>
      </c>
      <c r="G96" s="35">
        <f t="shared" si="2"/>
        <v>8</v>
      </c>
      <c r="H96" s="35">
        <f t="shared" si="3"/>
        <v>8</v>
      </c>
    </row>
    <row r="97" spans="1:8" ht="15" customHeight="1">
      <c r="A97" s="14" t="s">
        <v>404</v>
      </c>
      <c r="B97" s="14" t="s">
        <v>376</v>
      </c>
      <c r="C97" s="14" t="s">
        <v>822</v>
      </c>
      <c r="D97" s="14" t="s">
        <v>738</v>
      </c>
      <c r="E97" s="26">
        <v>51.984446578307285</v>
      </c>
      <c r="F97" s="26">
        <v>12.996111644576821</v>
      </c>
      <c r="G97" s="35">
        <f t="shared" si="2"/>
        <v>12</v>
      </c>
      <c r="H97" s="35">
        <f t="shared" si="3"/>
        <v>12</v>
      </c>
    </row>
    <row r="98" spans="1:8" ht="15" customHeight="1">
      <c r="A98" s="14" t="s">
        <v>1311</v>
      </c>
      <c r="B98" s="14" t="s">
        <v>198</v>
      </c>
      <c r="C98" s="14" t="s">
        <v>821</v>
      </c>
      <c r="D98" s="14" t="s">
        <v>713</v>
      </c>
      <c r="E98" s="26">
        <v>50.876026409425343</v>
      </c>
      <c r="F98" s="26">
        <v>12.719006602356336</v>
      </c>
      <c r="G98" s="35">
        <f t="shared" si="2"/>
        <v>12</v>
      </c>
      <c r="H98" s="35">
        <f t="shared" si="3"/>
        <v>12</v>
      </c>
    </row>
    <row r="99" spans="1:8" ht="15" customHeight="1">
      <c r="A99" s="14" t="s">
        <v>1516</v>
      </c>
      <c r="B99" s="14" t="s">
        <v>118</v>
      </c>
      <c r="C99" s="14" t="s">
        <v>821</v>
      </c>
      <c r="D99" s="14" t="s">
        <v>715</v>
      </c>
      <c r="E99" s="26">
        <v>26.60363698083021</v>
      </c>
      <c r="F99" s="26">
        <v>6.6509092452075524</v>
      </c>
      <c r="G99" s="35">
        <f t="shared" si="2"/>
        <v>6</v>
      </c>
      <c r="H99" s="35">
        <f t="shared" si="3"/>
        <v>6</v>
      </c>
    </row>
    <row r="100" spans="1:8" ht="15" customHeight="1">
      <c r="A100" s="14" t="s">
        <v>593</v>
      </c>
      <c r="B100" s="14" t="s">
        <v>43</v>
      </c>
      <c r="C100" s="14" t="s">
        <v>821</v>
      </c>
      <c r="D100" s="14" t="s">
        <v>723</v>
      </c>
      <c r="E100" s="26">
        <v>45.831862544983871</v>
      </c>
      <c r="F100" s="26">
        <v>11.457965636245968</v>
      </c>
      <c r="G100" s="35">
        <f t="shared" si="2"/>
        <v>11</v>
      </c>
      <c r="H100" s="35">
        <f t="shared" si="3"/>
        <v>11</v>
      </c>
    </row>
    <row r="101" spans="1:8" ht="15" customHeight="1">
      <c r="A101" s="14" t="s">
        <v>1003</v>
      </c>
      <c r="B101" s="14" t="s">
        <v>144</v>
      </c>
      <c r="C101" s="14" t="s">
        <v>821</v>
      </c>
      <c r="D101" s="14" t="s">
        <v>740</v>
      </c>
      <c r="E101" s="26">
        <v>38.707889357017166</v>
      </c>
      <c r="F101" s="26">
        <v>9.6769723392542915</v>
      </c>
      <c r="G101" s="35">
        <f t="shared" si="2"/>
        <v>9</v>
      </c>
      <c r="H101" s="35">
        <f t="shared" si="3"/>
        <v>9</v>
      </c>
    </row>
    <row r="102" spans="1:8" ht="15" customHeight="1">
      <c r="A102" s="14" t="s">
        <v>920</v>
      </c>
      <c r="B102" s="14" t="s">
        <v>43</v>
      </c>
      <c r="C102" s="14" t="s">
        <v>821</v>
      </c>
      <c r="D102" s="14" t="s">
        <v>732</v>
      </c>
      <c r="E102" s="26">
        <v>39.557092827360535</v>
      </c>
      <c r="F102" s="26">
        <v>9.8892732068401337</v>
      </c>
      <c r="G102" s="35">
        <f t="shared" si="2"/>
        <v>9</v>
      </c>
      <c r="H102" s="35">
        <f t="shared" si="3"/>
        <v>9</v>
      </c>
    </row>
    <row r="103" spans="1:8" ht="15" customHeight="1">
      <c r="A103" s="14" t="s">
        <v>529</v>
      </c>
      <c r="B103" s="14" t="s">
        <v>530</v>
      </c>
      <c r="C103" s="14" t="s">
        <v>821</v>
      </c>
      <c r="D103" s="14" t="s">
        <v>727</v>
      </c>
      <c r="E103" s="26">
        <v>39.591725541175094</v>
      </c>
      <c r="F103" s="26">
        <v>9.8979313852937736</v>
      </c>
      <c r="G103" s="35">
        <f t="shared" si="2"/>
        <v>9</v>
      </c>
      <c r="H103" s="35">
        <f t="shared" si="3"/>
        <v>9</v>
      </c>
    </row>
    <row r="104" spans="1:8" ht="15" customHeight="1">
      <c r="A104" s="14" t="s">
        <v>1244</v>
      </c>
      <c r="B104" s="14" t="s">
        <v>72</v>
      </c>
      <c r="C104" s="14" t="s">
        <v>821</v>
      </c>
      <c r="D104" s="14" t="s">
        <v>741</v>
      </c>
      <c r="E104" s="26">
        <v>43.585398973391236</v>
      </c>
      <c r="F104" s="26">
        <v>10.896349743347809</v>
      </c>
      <c r="G104" s="35">
        <f t="shared" si="2"/>
        <v>10</v>
      </c>
      <c r="H104" s="35">
        <f t="shared" si="3"/>
        <v>10</v>
      </c>
    </row>
    <row r="105" spans="1:8" ht="15" customHeight="1">
      <c r="A105" s="14" t="s">
        <v>396</v>
      </c>
      <c r="B105" s="14" t="s">
        <v>761</v>
      </c>
      <c r="C105" s="14" t="s">
        <v>821</v>
      </c>
      <c r="D105" s="14" t="s">
        <v>716</v>
      </c>
      <c r="E105" s="26">
        <v>39.502928481032079</v>
      </c>
      <c r="F105" s="26">
        <v>9.8757321202580197</v>
      </c>
      <c r="G105" s="35">
        <f t="shared" si="2"/>
        <v>9</v>
      </c>
      <c r="H105" s="35">
        <f t="shared" si="3"/>
        <v>9</v>
      </c>
    </row>
    <row r="106" spans="1:8" ht="15" customHeight="1">
      <c r="A106" s="14" t="s">
        <v>848</v>
      </c>
      <c r="B106" s="14" t="s">
        <v>34</v>
      </c>
      <c r="C106" s="14" t="s">
        <v>822</v>
      </c>
      <c r="D106" s="14" t="s">
        <v>730</v>
      </c>
      <c r="E106" s="26">
        <v>34.765962035846478</v>
      </c>
      <c r="F106" s="26">
        <v>8.6914905089616195</v>
      </c>
      <c r="G106" s="35">
        <f t="shared" si="2"/>
        <v>8</v>
      </c>
      <c r="H106" s="35">
        <f t="shared" si="3"/>
        <v>8</v>
      </c>
    </row>
    <row r="107" spans="1:8" ht="15" customHeight="1">
      <c r="A107" s="14" t="s">
        <v>1710</v>
      </c>
      <c r="B107" s="14" t="s">
        <v>1709</v>
      </c>
      <c r="C107" s="14" t="s">
        <v>822</v>
      </c>
      <c r="D107" s="14" t="s">
        <v>726</v>
      </c>
      <c r="E107" s="26">
        <v>28.142681037222246</v>
      </c>
      <c r="F107" s="26">
        <v>7.0356702593055616</v>
      </c>
      <c r="G107" s="35">
        <f t="shared" si="2"/>
        <v>7</v>
      </c>
      <c r="H107" s="35">
        <f t="shared" si="3"/>
        <v>7</v>
      </c>
    </row>
    <row r="108" spans="1:8" ht="15" customHeight="1">
      <c r="A108" s="14" t="s">
        <v>1306</v>
      </c>
      <c r="B108" s="14" t="s">
        <v>169</v>
      </c>
      <c r="C108" s="14" t="s">
        <v>821</v>
      </c>
      <c r="D108" s="14" t="s">
        <v>727</v>
      </c>
      <c r="E108" s="26">
        <v>31.935771615288544</v>
      </c>
      <c r="F108" s="26">
        <v>7.9839429038221361</v>
      </c>
      <c r="G108" s="35">
        <f t="shared" si="2"/>
        <v>7</v>
      </c>
      <c r="H108" s="35">
        <f t="shared" si="3"/>
        <v>7</v>
      </c>
    </row>
    <row r="109" spans="1:8" ht="15" customHeight="1">
      <c r="A109" s="14" t="s">
        <v>1000</v>
      </c>
      <c r="B109" s="14" t="s">
        <v>1001</v>
      </c>
      <c r="C109" s="14" t="s">
        <v>821</v>
      </c>
      <c r="D109" s="14" t="s">
        <v>718</v>
      </c>
      <c r="E109" s="26">
        <v>54.921275804094854</v>
      </c>
      <c r="F109" s="26">
        <v>13.730318951023714</v>
      </c>
      <c r="G109" s="35">
        <f t="shared" si="2"/>
        <v>13</v>
      </c>
      <c r="H109" s="35">
        <f t="shared" si="3"/>
        <v>13</v>
      </c>
    </row>
    <row r="110" spans="1:8" ht="15" customHeight="1">
      <c r="A110" s="14" t="s">
        <v>662</v>
      </c>
      <c r="B110" s="14" t="s">
        <v>619</v>
      </c>
      <c r="C110" s="14" t="s">
        <v>822</v>
      </c>
      <c r="D110" s="14" t="s">
        <v>715</v>
      </c>
      <c r="E110" s="26">
        <v>34.266972703037496</v>
      </c>
      <c r="F110" s="26">
        <v>8.5667431757593739</v>
      </c>
      <c r="G110" s="35">
        <f t="shared" si="2"/>
        <v>8</v>
      </c>
      <c r="H110" s="35">
        <f t="shared" si="3"/>
        <v>8</v>
      </c>
    </row>
    <row r="111" spans="1:8" ht="15" customHeight="1">
      <c r="A111" s="14" t="s">
        <v>450</v>
      </c>
      <c r="B111" s="14" t="s">
        <v>41</v>
      </c>
      <c r="C111" s="14" t="s">
        <v>821</v>
      </c>
      <c r="D111" s="14" t="s">
        <v>731</v>
      </c>
      <c r="E111" s="26">
        <v>30.994981728934373</v>
      </c>
      <c r="F111" s="26">
        <v>7.7487454322335934</v>
      </c>
      <c r="G111" s="35">
        <f t="shared" si="2"/>
        <v>7</v>
      </c>
      <c r="H111" s="35">
        <f t="shared" si="3"/>
        <v>7</v>
      </c>
    </row>
    <row r="112" spans="1:8" ht="15" customHeight="1">
      <c r="A112" s="14" t="s">
        <v>776</v>
      </c>
      <c r="B112" s="14" t="s">
        <v>526</v>
      </c>
      <c r="C112" s="14" t="s">
        <v>822</v>
      </c>
      <c r="D112" s="14" t="s">
        <v>726</v>
      </c>
      <c r="E112" s="26">
        <v>25.009927597609881</v>
      </c>
      <c r="F112" s="26">
        <v>6.2524818994024702</v>
      </c>
      <c r="G112" s="35">
        <f t="shared" si="2"/>
        <v>6</v>
      </c>
      <c r="H112" s="35">
        <f t="shared" si="3"/>
        <v>6</v>
      </c>
    </row>
    <row r="113" spans="1:8" ht="15" customHeight="1">
      <c r="A113" s="14" t="s">
        <v>275</v>
      </c>
      <c r="B113" s="14" t="s">
        <v>164</v>
      </c>
      <c r="C113" s="14" t="s">
        <v>821</v>
      </c>
      <c r="D113" s="14" t="s">
        <v>728</v>
      </c>
      <c r="E113" s="26">
        <v>43.505818345783268</v>
      </c>
      <c r="F113" s="26">
        <v>10.876454586445817</v>
      </c>
      <c r="G113" s="35">
        <f t="shared" si="2"/>
        <v>10</v>
      </c>
      <c r="H113" s="35">
        <f t="shared" si="3"/>
        <v>10</v>
      </c>
    </row>
    <row r="114" spans="1:8" ht="15" customHeight="1">
      <c r="A114" s="14" t="s">
        <v>498</v>
      </c>
      <c r="B114" s="14" t="s">
        <v>177</v>
      </c>
      <c r="C114" s="14" t="s">
        <v>821</v>
      </c>
      <c r="D114" s="14" t="s">
        <v>722</v>
      </c>
      <c r="E114" s="26">
        <v>13.002962962962963</v>
      </c>
      <c r="F114" s="26">
        <v>3.2507407407407407</v>
      </c>
      <c r="G114" s="35">
        <f t="shared" si="2"/>
        <v>3</v>
      </c>
      <c r="H114" s="35">
        <f t="shared" si="3"/>
        <v>3</v>
      </c>
    </row>
    <row r="115" spans="1:8" ht="15" customHeight="1">
      <c r="A115" s="14" t="s">
        <v>931</v>
      </c>
      <c r="B115" s="14" t="s">
        <v>524</v>
      </c>
      <c r="C115" s="14" t="s">
        <v>821</v>
      </c>
      <c r="D115" s="14" t="s">
        <v>718</v>
      </c>
      <c r="E115" s="26">
        <v>41.356798076672732</v>
      </c>
      <c r="F115" s="26">
        <v>10.339199519168183</v>
      </c>
      <c r="G115" s="35">
        <f t="shared" si="2"/>
        <v>10</v>
      </c>
      <c r="H115" s="35">
        <f t="shared" si="3"/>
        <v>10</v>
      </c>
    </row>
    <row r="116" spans="1:8" ht="15" customHeight="1">
      <c r="A116" s="14" t="s">
        <v>146</v>
      </c>
      <c r="B116" s="14" t="s">
        <v>384</v>
      </c>
      <c r="C116" s="14" t="s">
        <v>821</v>
      </c>
      <c r="D116" s="14" t="s">
        <v>738</v>
      </c>
      <c r="E116" s="26">
        <v>43.500242392347886</v>
      </c>
      <c r="F116" s="26">
        <v>10.875060598086971</v>
      </c>
      <c r="G116" s="35">
        <f t="shared" si="2"/>
        <v>10</v>
      </c>
      <c r="H116" s="35">
        <f t="shared" si="3"/>
        <v>10</v>
      </c>
    </row>
    <row r="117" spans="1:8" ht="15" customHeight="1">
      <c r="A117" s="14" t="s">
        <v>548</v>
      </c>
      <c r="B117" s="14" t="s">
        <v>549</v>
      </c>
      <c r="C117" s="14" t="s">
        <v>821</v>
      </c>
      <c r="D117" s="14" t="s">
        <v>723</v>
      </c>
      <c r="E117" s="26">
        <v>38.986140580629524</v>
      </c>
      <c r="F117" s="26">
        <v>9.746535145157381</v>
      </c>
      <c r="G117" s="35">
        <f t="shared" si="2"/>
        <v>9</v>
      </c>
      <c r="H117" s="35">
        <f t="shared" si="3"/>
        <v>9</v>
      </c>
    </row>
    <row r="118" spans="1:8" ht="15" customHeight="1">
      <c r="A118" s="14" t="s">
        <v>580</v>
      </c>
      <c r="B118" s="14" t="s">
        <v>463</v>
      </c>
      <c r="C118" s="14" t="s">
        <v>822</v>
      </c>
      <c r="D118" s="14" t="s">
        <v>738</v>
      </c>
      <c r="E118" s="26">
        <v>26.461717854416769</v>
      </c>
      <c r="F118" s="26">
        <v>6.6154294636041922</v>
      </c>
      <c r="G118" s="35">
        <f t="shared" si="2"/>
        <v>6</v>
      </c>
      <c r="H118" s="35">
        <f t="shared" si="3"/>
        <v>6</v>
      </c>
    </row>
    <row r="119" spans="1:8" ht="15" customHeight="1">
      <c r="A119" s="14" t="s">
        <v>584</v>
      </c>
      <c r="B119" s="14" t="s">
        <v>138</v>
      </c>
      <c r="C119" s="14" t="s">
        <v>821</v>
      </c>
      <c r="D119" s="14" t="s">
        <v>731</v>
      </c>
      <c r="E119" s="26">
        <v>46.801072751567204</v>
      </c>
      <c r="F119" s="26">
        <v>11.700268187891801</v>
      </c>
      <c r="G119" s="35">
        <f t="shared" si="2"/>
        <v>11</v>
      </c>
      <c r="H119" s="35">
        <f t="shared" si="3"/>
        <v>11</v>
      </c>
    </row>
    <row r="120" spans="1:8" ht="15" customHeight="1">
      <c r="A120" s="14" t="s">
        <v>546</v>
      </c>
      <c r="B120" s="14" t="s">
        <v>547</v>
      </c>
      <c r="C120" s="14" t="s">
        <v>821</v>
      </c>
      <c r="D120" s="14" t="s">
        <v>726</v>
      </c>
      <c r="E120" s="26">
        <v>34.902756794278815</v>
      </c>
      <c r="F120" s="26">
        <v>8.7256891985697038</v>
      </c>
      <c r="G120" s="35">
        <f t="shared" si="2"/>
        <v>8</v>
      </c>
      <c r="H120" s="35">
        <f t="shared" si="3"/>
        <v>8</v>
      </c>
    </row>
    <row r="121" spans="1:8" ht="15" customHeight="1">
      <c r="A121" s="14" t="s">
        <v>245</v>
      </c>
      <c r="B121" s="14" t="s">
        <v>162</v>
      </c>
      <c r="C121" s="14" t="s">
        <v>822</v>
      </c>
      <c r="D121" s="14" t="s">
        <v>717</v>
      </c>
      <c r="E121" s="26">
        <v>24.581822943471835</v>
      </c>
      <c r="F121" s="26">
        <v>6.1454557358679587</v>
      </c>
      <c r="G121" s="35">
        <f t="shared" si="2"/>
        <v>6</v>
      </c>
      <c r="H121" s="35">
        <f t="shared" si="3"/>
        <v>6</v>
      </c>
    </row>
    <row r="122" spans="1:8" ht="15" customHeight="1">
      <c r="A122" s="14" t="s">
        <v>391</v>
      </c>
      <c r="B122" s="14" t="s">
        <v>670</v>
      </c>
      <c r="C122" s="14" t="s">
        <v>821</v>
      </c>
      <c r="D122" s="14" t="s">
        <v>729</v>
      </c>
      <c r="E122" s="26">
        <v>42.034929629921692</v>
      </c>
      <c r="F122" s="26">
        <v>10.508732407480423</v>
      </c>
      <c r="G122" s="35">
        <f t="shared" si="2"/>
        <v>10</v>
      </c>
      <c r="H122" s="35">
        <f t="shared" si="3"/>
        <v>10</v>
      </c>
    </row>
    <row r="123" spans="1:8" ht="15" customHeight="1">
      <c r="A123" s="14" t="s">
        <v>266</v>
      </c>
      <c r="B123" s="14" t="s">
        <v>427</v>
      </c>
      <c r="C123" s="14" t="s">
        <v>822</v>
      </c>
      <c r="D123" s="14" t="s">
        <v>742</v>
      </c>
      <c r="E123" s="26">
        <v>18.017536589749348</v>
      </c>
      <c r="F123" s="26">
        <v>4.5043841474373369</v>
      </c>
      <c r="G123" s="35">
        <f t="shared" si="2"/>
        <v>4</v>
      </c>
      <c r="H123" s="35">
        <f t="shared" si="3"/>
        <v>4</v>
      </c>
    </row>
    <row r="124" spans="1:8" ht="15" customHeight="1">
      <c r="A124" s="14" t="s">
        <v>616</v>
      </c>
      <c r="B124" s="14" t="s">
        <v>1072</v>
      </c>
      <c r="C124" s="14" t="s">
        <v>821</v>
      </c>
      <c r="D124" s="14" t="s">
        <v>717</v>
      </c>
      <c r="E124" s="26">
        <v>43.755166011379025</v>
      </c>
      <c r="F124" s="26">
        <v>10.938791502844756</v>
      </c>
      <c r="G124" s="35">
        <f t="shared" si="2"/>
        <v>10</v>
      </c>
      <c r="H124" s="35">
        <f t="shared" si="3"/>
        <v>10</v>
      </c>
    </row>
    <row r="125" spans="1:8" ht="15" customHeight="1">
      <c r="A125" s="14" t="s">
        <v>1379</v>
      </c>
      <c r="B125" s="14" t="s">
        <v>629</v>
      </c>
      <c r="C125" s="14" t="s">
        <v>821</v>
      </c>
      <c r="D125" s="14" t="s">
        <v>718</v>
      </c>
      <c r="E125" s="26">
        <v>34.814139868282126</v>
      </c>
      <c r="F125" s="26">
        <v>8.7035349670705315</v>
      </c>
      <c r="G125" s="35">
        <f t="shared" si="2"/>
        <v>8</v>
      </c>
      <c r="H125" s="35">
        <f t="shared" si="3"/>
        <v>8</v>
      </c>
    </row>
    <row r="126" spans="1:8" ht="15" customHeight="1">
      <c r="A126" s="14" t="s">
        <v>452</v>
      </c>
      <c r="B126" s="14" t="s">
        <v>118</v>
      </c>
      <c r="C126" s="14" t="s">
        <v>821</v>
      </c>
      <c r="D126" s="14" t="s">
        <v>728</v>
      </c>
      <c r="E126" s="26">
        <v>19.462450244895141</v>
      </c>
      <c r="F126" s="26">
        <v>4.8656125612237853</v>
      </c>
      <c r="G126" s="35">
        <f t="shared" si="2"/>
        <v>4</v>
      </c>
      <c r="H126" s="35">
        <f t="shared" si="3"/>
        <v>4</v>
      </c>
    </row>
    <row r="127" spans="1:8" ht="15" customHeight="1">
      <c r="A127" s="14" t="s">
        <v>466</v>
      </c>
      <c r="B127" s="14" t="s">
        <v>209</v>
      </c>
      <c r="C127" s="14" t="s">
        <v>821</v>
      </c>
      <c r="D127" s="14" t="s">
        <v>731</v>
      </c>
      <c r="E127" s="26">
        <v>26.597615043214859</v>
      </c>
      <c r="F127" s="26">
        <v>6.6494037608037146</v>
      </c>
      <c r="G127" s="35">
        <f t="shared" si="2"/>
        <v>6</v>
      </c>
      <c r="H127" s="35">
        <f t="shared" si="3"/>
        <v>6</v>
      </c>
    </row>
    <row r="128" spans="1:8" ht="15" customHeight="1">
      <c r="A128" s="14" t="s">
        <v>990</v>
      </c>
      <c r="B128" s="14" t="s">
        <v>229</v>
      </c>
      <c r="C128" s="14" t="s">
        <v>822</v>
      </c>
      <c r="D128" s="14" t="s">
        <v>721</v>
      </c>
      <c r="E128" s="26">
        <v>38.933223271015009</v>
      </c>
      <c r="F128" s="26">
        <v>9.7333058177537524</v>
      </c>
      <c r="G128" s="35">
        <f t="shared" si="2"/>
        <v>9</v>
      </c>
      <c r="H128" s="35">
        <f t="shared" si="3"/>
        <v>9</v>
      </c>
    </row>
    <row r="129" spans="1:8" ht="15" customHeight="1">
      <c r="A129" s="14" t="s">
        <v>450</v>
      </c>
      <c r="B129" s="14" t="s">
        <v>224</v>
      </c>
      <c r="C129" s="14" t="s">
        <v>822</v>
      </c>
      <c r="D129" s="14" t="s">
        <v>730</v>
      </c>
      <c r="E129" s="26">
        <v>20.181511308300784</v>
      </c>
      <c r="F129" s="26">
        <v>5.0453778270751961</v>
      </c>
      <c r="G129" s="35">
        <f t="shared" si="2"/>
        <v>5</v>
      </c>
      <c r="H129" s="35">
        <f t="shared" si="3"/>
        <v>5</v>
      </c>
    </row>
    <row r="130" spans="1:8" ht="15" customHeight="1">
      <c r="A130" s="14" t="s">
        <v>1444</v>
      </c>
      <c r="B130" s="14" t="s">
        <v>679</v>
      </c>
      <c r="C130" s="14" t="s">
        <v>821</v>
      </c>
      <c r="D130" s="14" t="s">
        <v>721</v>
      </c>
      <c r="E130" s="26">
        <v>39.222630878965866</v>
      </c>
      <c r="F130" s="26">
        <v>9.8056577197414665</v>
      </c>
      <c r="G130" s="35">
        <f t="shared" ref="G130:G193" si="4">ROUNDDOWN(F130,0)</f>
        <v>9</v>
      </c>
      <c r="H130" s="35">
        <f t="shared" ref="H130:H193" si="5">IF(G130&lt;1,1,G130)</f>
        <v>9</v>
      </c>
    </row>
    <row r="131" spans="1:8" ht="15" customHeight="1">
      <c r="A131" s="14" t="s">
        <v>667</v>
      </c>
      <c r="B131" s="14" t="s">
        <v>462</v>
      </c>
      <c r="C131" s="14" t="s">
        <v>822</v>
      </c>
      <c r="D131" s="14" t="s">
        <v>716</v>
      </c>
      <c r="E131" s="26">
        <v>22.730446435504192</v>
      </c>
      <c r="F131" s="26">
        <v>5.6826116088760479</v>
      </c>
      <c r="G131" s="35">
        <f t="shared" si="4"/>
        <v>5</v>
      </c>
      <c r="H131" s="35">
        <f t="shared" si="5"/>
        <v>5</v>
      </c>
    </row>
    <row r="132" spans="1:8" ht="15" customHeight="1">
      <c r="A132" s="14" t="s">
        <v>910</v>
      </c>
      <c r="B132" s="14" t="s">
        <v>180</v>
      </c>
      <c r="C132" s="14" t="s">
        <v>822</v>
      </c>
      <c r="D132" s="14" t="s">
        <v>725</v>
      </c>
      <c r="E132" s="26">
        <v>27.267824939463971</v>
      </c>
      <c r="F132" s="26">
        <v>6.8169562348659927</v>
      </c>
      <c r="G132" s="35">
        <f t="shared" si="4"/>
        <v>6</v>
      </c>
      <c r="H132" s="35">
        <f t="shared" si="5"/>
        <v>6</v>
      </c>
    </row>
    <row r="133" spans="1:8" ht="15" customHeight="1">
      <c r="A133" s="14" t="s">
        <v>576</v>
      </c>
      <c r="B133" s="14" t="s">
        <v>518</v>
      </c>
      <c r="C133" s="14" t="s">
        <v>821</v>
      </c>
      <c r="D133" s="14" t="s">
        <v>741</v>
      </c>
      <c r="E133" s="26">
        <v>42.317400072451441</v>
      </c>
      <c r="F133" s="26">
        <v>10.57935001811286</v>
      </c>
      <c r="G133" s="35">
        <f t="shared" si="4"/>
        <v>10</v>
      </c>
      <c r="H133" s="35">
        <f t="shared" si="5"/>
        <v>10</v>
      </c>
    </row>
    <row r="134" spans="1:8" ht="15" customHeight="1">
      <c r="A134" s="14" t="s">
        <v>772</v>
      </c>
      <c r="B134" s="14" t="s">
        <v>971</v>
      </c>
      <c r="C134" s="14" t="s">
        <v>822</v>
      </c>
      <c r="D134" s="14" t="s">
        <v>717</v>
      </c>
      <c r="E134" s="26">
        <v>17.369371162033833</v>
      </c>
      <c r="F134" s="26">
        <v>4.3423427905084582</v>
      </c>
      <c r="G134" s="35">
        <f t="shared" si="4"/>
        <v>4</v>
      </c>
      <c r="H134" s="35">
        <f t="shared" si="5"/>
        <v>4</v>
      </c>
    </row>
    <row r="135" spans="1:8" ht="15" customHeight="1">
      <c r="A135" s="14" t="s">
        <v>1465</v>
      </c>
      <c r="B135" s="14" t="s">
        <v>61</v>
      </c>
      <c r="C135" s="14" t="s">
        <v>821</v>
      </c>
      <c r="D135" s="14" t="s">
        <v>747</v>
      </c>
      <c r="E135" s="26">
        <v>41.788119967522192</v>
      </c>
      <c r="F135" s="26">
        <v>10.447029991880548</v>
      </c>
      <c r="G135" s="35">
        <f t="shared" si="4"/>
        <v>10</v>
      </c>
      <c r="H135" s="35">
        <f t="shared" si="5"/>
        <v>10</v>
      </c>
    </row>
    <row r="136" spans="1:8" ht="15" customHeight="1">
      <c r="A136" s="14" t="s">
        <v>623</v>
      </c>
      <c r="B136" s="14" t="s">
        <v>52</v>
      </c>
      <c r="C136" s="14" t="s">
        <v>822</v>
      </c>
      <c r="D136" s="14" t="s">
        <v>720</v>
      </c>
      <c r="E136" s="26">
        <v>18.20709911446016</v>
      </c>
      <c r="F136" s="26">
        <v>4.55177477861504</v>
      </c>
      <c r="G136" s="35">
        <f t="shared" si="4"/>
        <v>4</v>
      </c>
      <c r="H136" s="35">
        <f t="shared" si="5"/>
        <v>4</v>
      </c>
    </row>
    <row r="137" spans="1:8" ht="15" customHeight="1">
      <c r="A137" s="14" t="s">
        <v>1523</v>
      </c>
      <c r="B137" s="14" t="s">
        <v>115</v>
      </c>
      <c r="C137" s="14" t="s">
        <v>821</v>
      </c>
      <c r="D137" s="14" t="s">
        <v>720</v>
      </c>
      <c r="E137" s="26">
        <v>36.108729866456152</v>
      </c>
      <c r="F137" s="26">
        <v>9.0271824666140379</v>
      </c>
      <c r="G137" s="35">
        <f t="shared" si="4"/>
        <v>9</v>
      </c>
      <c r="H137" s="35">
        <f t="shared" si="5"/>
        <v>9</v>
      </c>
    </row>
    <row r="138" spans="1:8" ht="15" customHeight="1">
      <c r="A138" s="14" t="s">
        <v>1369</v>
      </c>
      <c r="B138" s="14" t="s">
        <v>310</v>
      </c>
      <c r="C138" s="14" t="s">
        <v>822</v>
      </c>
      <c r="D138" s="14" t="s">
        <v>717</v>
      </c>
      <c r="E138" s="26">
        <v>15.513944608695011</v>
      </c>
      <c r="F138" s="26">
        <v>3.8784861521737528</v>
      </c>
      <c r="G138" s="35">
        <f t="shared" si="4"/>
        <v>3</v>
      </c>
      <c r="H138" s="35">
        <f t="shared" si="5"/>
        <v>3</v>
      </c>
    </row>
    <row r="139" spans="1:8" ht="15" customHeight="1">
      <c r="A139" s="14" t="s">
        <v>676</v>
      </c>
      <c r="B139" s="14" t="s">
        <v>677</v>
      </c>
      <c r="C139" s="14" t="s">
        <v>821</v>
      </c>
      <c r="D139" s="14" t="s">
        <v>729</v>
      </c>
      <c r="E139" s="26">
        <v>21.75610718111605</v>
      </c>
      <c r="F139" s="26">
        <v>5.4390267952790126</v>
      </c>
      <c r="G139" s="35">
        <f t="shared" si="4"/>
        <v>5</v>
      </c>
      <c r="H139" s="35">
        <f t="shared" si="5"/>
        <v>5</v>
      </c>
    </row>
    <row r="140" spans="1:8" ht="15" customHeight="1">
      <c r="A140" s="14" t="s">
        <v>993</v>
      </c>
      <c r="B140" s="14" t="s">
        <v>144</v>
      </c>
      <c r="C140" s="14" t="s">
        <v>822</v>
      </c>
      <c r="D140" s="14" t="s">
        <v>741</v>
      </c>
      <c r="E140" s="26">
        <v>20.432778561283055</v>
      </c>
      <c r="F140" s="26">
        <v>5.1081946403207636</v>
      </c>
      <c r="G140" s="35">
        <f t="shared" si="4"/>
        <v>5</v>
      </c>
      <c r="H140" s="35">
        <f t="shared" si="5"/>
        <v>5</v>
      </c>
    </row>
    <row r="141" spans="1:8" ht="15" customHeight="1">
      <c r="A141" s="14" t="s">
        <v>506</v>
      </c>
      <c r="B141" s="14" t="s">
        <v>209</v>
      </c>
      <c r="C141" s="14" t="s">
        <v>822</v>
      </c>
      <c r="D141" s="14" t="s">
        <v>727</v>
      </c>
      <c r="E141" s="26">
        <v>28.360074913163661</v>
      </c>
      <c r="F141" s="26">
        <v>7.0900187282909153</v>
      </c>
      <c r="G141" s="35">
        <f t="shared" si="4"/>
        <v>7</v>
      </c>
      <c r="H141" s="35">
        <f t="shared" si="5"/>
        <v>7</v>
      </c>
    </row>
    <row r="142" spans="1:8" ht="15" customHeight="1">
      <c r="A142" s="14" t="s">
        <v>1144</v>
      </c>
      <c r="B142" s="14" t="s">
        <v>175</v>
      </c>
      <c r="C142" s="14" t="s">
        <v>822</v>
      </c>
      <c r="D142" s="14" t="s">
        <v>730</v>
      </c>
      <c r="E142" s="26">
        <v>19.051781903174469</v>
      </c>
      <c r="F142" s="26">
        <v>4.7629454757936172</v>
      </c>
      <c r="G142" s="35">
        <f t="shared" si="4"/>
        <v>4</v>
      </c>
      <c r="H142" s="35">
        <f t="shared" si="5"/>
        <v>4</v>
      </c>
    </row>
    <row r="143" spans="1:8" ht="15" customHeight="1">
      <c r="A143" s="14" t="s">
        <v>847</v>
      </c>
      <c r="B143" s="14" t="s">
        <v>98</v>
      </c>
      <c r="C143" s="14" t="s">
        <v>822</v>
      </c>
      <c r="D143" s="14" t="s">
        <v>732</v>
      </c>
      <c r="E143" s="26">
        <v>26.819270548589913</v>
      </c>
      <c r="F143" s="26">
        <v>6.7048176371474781</v>
      </c>
      <c r="G143" s="35">
        <f t="shared" si="4"/>
        <v>6</v>
      </c>
      <c r="H143" s="35">
        <f t="shared" si="5"/>
        <v>6</v>
      </c>
    </row>
    <row r="144" spans="1:8" ht="15" customHeight="1">
      <c r="A144" s="14" t="s">
        <v>652</v>
      </c>
      <c r="B144" s="14" t="s">
        <v>37</v>
      </c>
      <c r="C144" s="14" t="s">
        <v>821</v>
      </c>
      <c r="D144" s="14" t="s">
        <v>724</v>
      </c>
      <c r="E144" s="26">
        <v>40.155851365979771</v>
      </c>
      <c r="F144" s="26">
        <v>10.038962841494943</v>
      </c>
      <c r="G144" s="35">
        <f t="shared" si="4"/>
        <v>10</v>
      </c>
      <c r="H144" s="35">
        <f t="shared" si="5"/>
        <v>10</v>
      </c>
    </row>
    <row r="145" spans="1:8" ht="15" customHeight="1">
      <c r="A145" s="14" t="s">
        <v>946</v>
      </c>
      <c r="B145" s="14" t="s">
        <v>554</v>
      </c>
      <c r="C145" s="14" t="s">
        <v>822</v>
      </c>
      <c r="D145" s="14" t="s">
        <v>726</v>
      </c>
      <c r="E145" s="26">
        <v>18.466939416077818</v>
      </c>
      <c r="F145" s="26">
        <v>4.6167348540194544</v>
      </c>
      <c r="G145" s="35">
        <f t="shared" si="4"/>
        <v>4</v>
      </c>
      <c r="H145" s="35">
        <f t="shared" si="5"/>
        <v>4</v>
      </c>
    </row>
    <row r="146" spans="1:8" ht="15" customHeight="1">
      <c r="A146" s="14" t="s">
        <v>1321</v>
      </c>
      <c r="B146" s="14" t="s">
        <v>554</v>
      </c>
      <c r="C146" s="14" t="s">
        <v>821</v>
      </c>
      <c r="D146" s="14" t="s">
        <v>863</v>
      </c>
      <c r="E146" s="26">
        <v>29.521491638543672</v>
      </c>
      <c r="F146" s="26">
        <v>7.3803729096359181</v>
      </c>
      <c r="G146" s="35">
        <f t="shared" si="4"/>
        <v>7</v>
      </c>
      <c r="H146" s="35">
        <f t="shared" si="5"/>
        <v>7</v>
      </c>
    </row>
    <row r="147" spans="1:8" ht="15" customHeight="1">
      <c r="A147" s="14" t="s">
        <v>230</v>
      </c>
      <c r="B147" s="14" t="s">
        <v>376</v>
      </c>
      <c r="C147" s="14" t="s">
        <v>822</v>
      </c>
      <c r="D147" s="14" t="s">
        <v>732</v>
      </c>
      <c r="E147" s="26">
        <v>16.581276187321812</v>
      </c>
      <c r="F147" s="26">
        <v>4.145319046830453</v>
      </c>
      <c r="G147" s="35">
        <f t="shared" si="4"/>
        <v>4</v>
      </c>
      <c r="H147" s="35">
        <f t="shared" si="5"/>
        <v>4</v>
      </c>
    </row>
    <row r="148" spans="1:8" ht="15" customHeight="1">
      <c r="A148" s="14" t="s">
        <v>1711</v>
      </c>
      <c r="B148" s="14" t="s">
        <v>64</v>
      </c>
      <c r="C148" s="14" t="s">
        <v>821</v>
      </c>
      <c r="D148" s="14" t="s">
        <v>732</v>
      </c>
      <c r="E148" s="26">
        <v>48.920383164303743</v>
      </c>
      <c r="F148" s="26">
        <v>12.230095791075936</v>
      </c>
      <c r="G148" s="35">
        <f t="shared" si="4"/>
        <v>12</v>
      </c>
      <c r="H148" s="35">
        <f t="shared" si="5"/>
        <v>12</v>
      </c>
    </row>
    <row r="149" spans="1:8" ht="15" customHeight="1">
      <c r="A149" s="14" t="s">
        <v>935</v>
      </c>
      <c r="B149" s="14" t="s">
        <v>169</v>
      </c>
      <c r="C149" s="14" t="s">
        <v>822</v>
      </c>
      <c r="D149" s="14" t="s">
        <v>733</v>
      </c>
      <c r="E149" s="26">
        <v>25.574446310313803</v>
      </c>
      <c r="F149" s="26">
        <v>6.3936115775784508</v>
      </c>
      <c r="G149" s="35">
        <f t="shared" si="4"/>
        <v>6</v>
      </c>
      <c r="H149" s="35">
        <f t="shared" si="5"/>
        <v>6</v>
      </c>
    </row>
    <row r="150" spans="1:8" ht="15" customHeight="1">
      <c r="A150" s="14" t="s">
        <v>380</v>
      </c>
      <c r="B150" s="14" t="s">
        <v>756</v>
      </c>
      <c r="C150" s="14" t="s">
        <v>821</v>
      </c>
      <c r="D150" s="14" t="s">
        <v>724</v>
      </c>
      <c r="E150" s="26">
        <v>40.005027026007411</v>
      </c>
      <c r="F150" s="26">
        <v>10.001256756501853</v>
      </c>
      <c r="G150" s="35">
        <f t="shared" si="4"/>
        <v>10</v>
      </c>
      <c r="H150" s="35">
        <f t="shared" si="5"/>
        <v>10</v>
      </c>
    </row>
    <row r="151" spans="1:8" ht="15" customHeight="1">
      <c r="A151" s="14" t="s">
        <v>534</v>
      </c>
      <c r="B151" s="14" t="s">
        <v>139</v>
      </c>
      <c r="C151" s="14" t="s">
        <v>822</v>
      </c>
      <c r="D151" s="14" t="s">
        <v>747</v>
      </c>
      <c r="E151" s="26">
        <v>19.979156523446918</v>
      </c>
      <c r="F151" s="26">
        <v>4.9947891308617294</v>
      </c>
      <c r="G151" s="35">
        <f t="shared" si="4"/>
        <v>4</v>
      </c>
      <c r="H151" s="35">
        <f t="shared" si="5"/>
        <v>4</v>
      </c>
    </row>
    <row r="152" spans="1:8" ht="15" customHeight="1">
      <c r="A152" s="14" t="s">
        <v>939</v>
      </c>
      <c r="B152" s="14" t="s">
        <v>350</v>
      </c>
      <c r="C152" s="14" t="s">
        <v>822</v>
      </c>
      <c r="D152" s="14" t="s">
        <v>740</v>
      </c>
      <c r="E152" s="26">
        <v>23.356231362906097</v>
      </c>
      <c r="F152" s="26">
        <v>5.8390578407265243</v>
      </c>
      <c r="G152" s="35">
        <f t="shared" si="4"/>
        <v>5</v>
      </c>
      <c r="H152" s="35">
        <f t="shared" si="5"/>
        <v>5</v>
      </c>
    </row>
    <row r="153" spans="1:8" ht="15" customHeight="1">
      <c r="A153" s="14" t="s">
        <v>1712</v>
      </c>
      <c r="B153" s="14" t="s">
        <v>90</v>
      </c>
      <c r="C153" s="14" t="s">
        <v>822</v>
      </c>
      <c r="D153" s="14" t="s">
        <v>734</v>
      </c>
      <c r="E153" s="26">
        <v>20.715108691652528</v>
      </c>
      <c r="F153" s="26">
        <v>5.178777172913132</v>
      </c>
      <c r="G153" s="35">
        <f t="shared" si="4"/>
        <v>5</v>
      </c>
      <c r="H153" s="35">
        <f t="shared" si="5"/>
        <v>5</v>
      </c>
    </row>
    <row r="154" spans="1:8" ht="15" customHeight="1">
      <c r="A154" s="14" t="s">
        <v>1190</v>
      </c>
      <c r="B154" s="14" t="s">
        <v>1341</v>
      </c>
      <c r="C154" s="14" t="s">
        <v>822</v>
      </c>
      <c r="D154" s="14" t="s">
        <v>722</v>
      </c>
      <c r="E154" s="26">
        <v>21.144775716059257</v>
      </c>
      <c r="F154" s="26">
        <v>5.2861939290148143</v>
      </c>
      <c r="G154" s="35">
        <f t="shared" si="4"/>
        <v>5</v>
      </c>
      <c r="H154" s="35">
        <f t="shared" si="5"/>
        <v>5</v>
      </c>
    </row>
    <row r="155" spans="1:8" ht="15" customHeight="1">
      <c r="A155" s="14" t="s">
        <v>492</v>
      </c>
      <c r="B155" s="14" t="s">
        <v>493</v>
      </c>
      <c r="C155" s="14" t="s">
        <v>821</v>
      </c>
      <c r="D155" s="14" t="s">
        <v>724</v>
      </c>
      <c r="E155" s="26">
        <v>38.953898571244721</v>
      </c>
      <c r="F155" s="26">
        <v>9.7384746428111804</v>
      </c>
      <c r="G155" s="35">
        <f t="shared" si="4"/>
        <v>9</v>
      </c>
      <c r="H155" s="35">
        <f t="shared" si="5"/>
        <v>9</v>
      </c>
    </row>
    <row r="156" spans="1:8" ht="15" customHeight="1">
      <c r="A156" s="14" t="s">
        <v>932</v>
      </c>
      <c r="B156" s="14" t="s">
        <v>296</v>
      </c>
      <c r="C156" s="14" t="s">
        <v>821</v>
      </c>
      <c r="D156" s="14" t="s">
        <v>741</v>
      </c>
      <c r="E156" s="26">
        <v>17.455662985648193</v>
      </c>
      <c r="F156" s="26">
        <v>4.3639157464120482</v>
      </c>
      <c r="G156" s="35">
        <f t="shared" si="4"/>
        <v>4</v>
      </c>
      <c r="H156" s="35">
        <f t="shared" si="5"/>
        <v>4</v>
      </c>
    </row>
    <row r="157" spans="1:8" ht="15" customHeight="1">
      <c r="A157" s="14" t="s">
        <v>1024</v>
      </c>
      <c r="B157" s="14" t="s">
        <v>41</v>
      </c>
      <c r="C157" s="14" t="s">
        <v>822</v>
      </c>
      <c r="D157" s="14" t="s">
        <v>713</v>
      </c>
      <c r="E157" s="26">
        <v>20.01768607155655</v>
      </c>
      <c r="F157" s="26">
        <v>5.0044215178891376</v>
      </c>
      <c r="G157" s="35">
        <f t="shared" si="4"/>
        <v>5</v>
      </c>
      <c r="H157" s="35">
        <f t="shared" si="5"/>
        <v>5</v>
      </c>
    </row>
    <row r="158" spans="1:8" ht="15" customHeight="1">
      <c r="A158" s="14" t="s">
        <v>126</v>
      </c>
      <c r="B158" s="14" t="s">
        <v>330</v>
      </c>
      <c r="C158" s="14" t="s">
        <v>822</v>
      </c>
      <c r="D158" s="14" t="s">
        <v>713</v>
      </c>
      <c r="E158" s="26">
        <v>15.864983895614811</v>
      </c>
      <c r="F158" s="26">
        <v>3.9662459739037028</v>
      </c>
      <c r="G158" s="35">
        <f t="shared" si="4"/>
        <v>3</v>
      </c>
      <c r="H158" s="35">
        <f t="shared" si="5"/>
        <v>3</v>
      </c>
    </row>
    <row r="159" spans="1:8" ht="15" customHeight="1">
      <c r="A159" s="14" t="s">
        <v>613</v>
      </c>
      <c r="B159" s="14" t="s">
        <v>198</v>
      </c>
      <c r="C159" s="14" t="s">
        <v>822</v>
      </c>
      <c r="D159" s="14" t="s">
        <v>720</v>
      </c>
      <c r="E159" s="26">
        <v>51.937352269860867</v>
      </c>
      <c r="F159" s="26">
        <v>12.984338067465217</v>
      </c>
      <c r="G159" s="35">
        <f t="shared" si="4"/>
        <v>12</v>
      </c>
      <c r="H159" s="35">
        <f t="shared" si="5"/>
        <v>12</v>
      </c>
    </row>
    <row r="160" spans="1:8" ht="15" customHeight="1">
      <c r="A160" s="14" t="s">
        <v>1459</v>
      </c>
      <c r="B160" s="14" t="s">
        <v>494</v>
      </c>
      <c r="C160" s="14" t="s">
        <v>821</v>
      </c>
      <c r="D160" s="14" t="s">
        <v>738</v>
      </c>
      <c r="E160" s="26">
        <v>35.398254024721481</v>
      </c>
      <c r="F160" s="26">
        <v>8.8495635061803704</v>
      </c>
      <c r="G160" s="35">
        <f t="shared" si="4"/>
        <v>8</v>
      </c>
      <c r="H160" s="35">
        <f t="shared" si="5"/>
        <v>8</v>
      </c>
    </row>
    <row r="161" spans="1:8" ht="15" customHeight="1">
      <c r="A161" s="14" t="s">
        <v>238</v>
      </c>
      <c r="B161" s="14" t="s">
        <v>974</v>
      </c>
      <c r="C161" s="14" t="s">
        <v>822</v>
      </c>
      <c r="D161" s="14" t="s">
        <v>728</v>
      </c>
      <c r="E161" s="26">
        <v>23.34944970414546</v>
      </c>
      <c r="F161" s="26">
        <v>5.837362426036365</v>
      </c>
      <c r="G161" s="35">
        <f t="shared" si="4"/>
        <v>5</v>
      </c>
      <c r="H161" s="35">
        <f t="shared" si="5"/>
        <v>5</v>
      </c>
    </row>
    <row r="162" spans="1:8" ht="15" customHeight="1">
      <c r="A162" s="14" t="s">
        <v>1373</v>
      </c>
      <c r="B162" s="14" t="s">
        <v>405</v>
      </c>
      <c r="C162" s="14" t="s">
        <v>822</v>
      </c>
      <c r="D162" s="14" t="s">
        <v>723</v>
      </c>
      <c r="E162" s="26">
        <v>19.34634140803621</v>
      </c>
      <c r="F162" s="26">
        <v>4.8365853520090525</v>
      </c>
      <c r="G162" s="35">
        <f t="shared" si="4"/>
        <v>4</v>
      </c>
      <c r="H162" s="35">
        <f t="shared" si="5"/>
        <v>4</v>
      </c>
    </row>
    <row r="163" spans="1:8" ht="15" customHeight="1">
      <c r="A163" s="14" t="s">
        <v>1615</v>
      </c>
      <c r="B163" s="14" t="s">
        <v>301</v>
      </c>
      <c r="C163" s="14" t="s">
        <v>822</v>
      </c>
      <c r="D163" s="14" t="s">
        <v>731</v>
      </c>
      <c r="E163" s="26">
        <v>13.315188667417281</v>
      </c>
      <c r="F163" s="26">
        <v>3.3287971668543204</v>
      </c>
      <c r="G163" s="35">
        <f t="shared" si="4"/>
        <v>3</v>
      </c>
      <c r="H163" s="35">
        <f t="shared" si="5"/>
        <v>3</v>
      </c>
    </row>
    <row r="164" spans="1:8" ht="15" customHeight="1">
      <c r="A164" s="14" t="s">
        <v>689</v>
      </c>
      <c r="B164" s="14" t="s">
        <v>118</v>
      </c>
      <c r="C164" s="14" t="s">
        <v>821</v>
      </c>
      <c r="D164" s="14" t="s">
        <v>725</v>
      </c>
      <c r="E164" s="26">
        <v>31.531338150466656</v>
      </c>
      <c r="F164" s="26">
        <v>7.882834537616664</v>
      </c>
      <c r="G164" s="35">
        <f t="shared" si="4"/>
        <v>7</v>
      </c>
      <c r="H164" s="35">
        <f t="shared" si="5"/>
        <v>7</v>
      </c>
    </row>
    <row r="165" spans="1:8" ht="15" customHeight="1">
      <c r="A165" s="14" t="s">
        <v>268</v>
      </c>
      <c r="B165" s="14" t="s">
        <v>301</v>
      </c>
      <c r="C165" s="14" t="s">
        <v>821</v>
      </c>
      <c r="D165" s="14" t="s">
        <v>724</v>
      </c>
      <c r="E165" s="26">
        <v>26.067417704663885</v>
      </c>
      <c r="F165" s="26">
        <v>6.5168544261659713</v>
      </c>
      <c r="G165" s="35">
        <f t="shared" si="4"/>
        <v>6</v>
      </c>
      <c r="H165" s="35">
        <f t="shared" si="5"/>
        <v>6</v>
      </c>
    </row>
    <row r="166" spans="1:8" ht="15" customHeight="1">
      <c r="A166" s="14" t="s">
        <v>570</v>
      </c>
      <c r="B166" s="14" t="s">
        <v>463</v>
      </c>
      <c r="C166" s="14" t="s">
        <v>821</v>
      </c>
      <c r="D166" s="14" t="s">
        <v>739</v>
      </c>
      <c r="E166" s="26">
        <v>28.630662884293308</v>
      </c>
      <c r="F166" s="26">
        <v>7.157665721073327</v>
      </c>
      <c r="G166" s="35">
        <f t="shared" si="4"/>
        <v>7</v>
      </c>
      <c r="H166" s="35">
        <f t="shared" si="5"/>
        <v>7</v>
      </c>
    </row>
    <row r="167" spans="1:8" ht="15" customHeight="1">
      <c r="A167" s="14" t="s">
        <v>66</v>
      </c>
      <c r="B167" s="14" t="s">
        <v>706</v>
      </c>
      <c r="C167" s="14" t="s">
        <v>821</v>
      </c>
      <c r="D167" s="14" t="s">
        <v>716</v>
      </c>
      <c r="E167" s="26">
        <v>32.999656337165618</v>
      </c>
      <c r="F167" s="26">
        <v>8.2499140842914045</v>
      </c>
      <c r="G167" s="35">
        <f t="shared" si="4"/>
        <v>8</v>
      </c>
      <c r="H167" s="35">
        <f t="shared" si="5"/>
        <v>8</v>
      </c>
    </row>
    <row r="168" spans="1:8" ht="15" customHeight="1">
      <c r="A168" s="14" t="s">
        <v>930</v>
      </c>
      <c r="B168" s="14" t="s">
        <v>139</v>
      </c>
      <c r="C168" s="14" t="s">
        <v>822</v>
      </c>
      <c r="D168" s="14" t="s">
        <v>740</v>
      </c>
      <c r="E168" s="26">
        <v>18.919024026442198</v>
      </c>
      <c r="F168" s="26">
        <v>4.7297560066105495</v>
      </c>
      <c r="G168" s="35">
        <f t="shared" si="4"/>
        <v>4</v>
      </c>
      <c r="H168" s="35">
        <f t="shared" si="5"/>
        <v>4</v>
      </c>
    </row>
    <row r="169" spans="1:8" ht="15" customHeight="1">
      <c r="A169" s="14" t="s">
        <v>1468</v>
      </c>
      <c r="B169" s="14" t="s">
        <v>248</v>
      </c>
      <c r="C169" s="14" t="s">
        <v>822</v>
      </c>
      <c r="D169" s="14" t="s">
        <v>715</v>
      </c>
      <c r="E169" s="26">
        <v>27.235385868326894</v>
      </c>
      <c r="F169" s="26">
        <v>6.8088464670817235</v>
      </c>
      <c r="G169" s="35">
        <f t="shared" si="4"/>
        <v>6</v>
      </c>
      <c r="H169" s="35">
        <f t="shared" si="5"/>
        <v>6</v>
      </c>
    </row>
    <row r="170" spans="1:8" ht="15" customHeight="1">
      <c r="A170" s="14" t="s">
        <v>695</v>
      </c>
      <c r="B170" s="14" t="s">
        <v>305</v>
      </c>
      <c r="C170" s="14" t="s">
        <v>821</v>
      </c>
      <c r="D170" s="14" t="s">
        <v>729</v>
      </c>
      <c r="E170" s="26">
        <v>43.778607232041168</v>
      </c>
      <c r="F170" s="26">
        <v>10.944651808010292</v>
      </c>
      <c r="G170" s="35">
        <f t="shared" si="4"/>
        <v>10</v>
      </c>
      <c r="H170" s="35">
        <f t="shared" si="5"/>
        <v>10</v>
      </c>
    </row>
    <row r="171" spans="1:8" ht="15" customHeight="1">
      <c r="A171" s="14" t="s">
        <v>1320</v>
      </c>
      <c r="B171" s="14" t="s">
        <v>305</v>
      </c>
      <c r="C171" s="14" t="s">
        <v>822</v>
      </c>
      <c r="D171" s="14" t="s">
        <v>730</v>
      </c>
      <c r="E171" s="26">
        <v>20.495380631039286</v>
      </c>
      <c r="F171" s="26">
        <v>5.1238451577598214</v>
      </c>
      <c r="G171" s="35">
        <f t="shared" si="4"/>
        <v>5</v>
      </c>
      <c r="H171" s="35">
        <f t="shared" si="5"/>
        <v>5</v>
      </c>
    </row>
    <row r="172" spans="1:8" ht="15" customHeight="1">
      <c r="A172" s="14" t="s">
        <v>777</v>
      </c>
      <c r="B172" s="14" t="s">
        <v>521</v>
      </c>
      <c r="C172" s="14" t="s">
        <v>821</v>
      </c>
      <c r="D172" s="14" t="s">
        <v>727</v>
      </c>
      <c r="E172" s="26">
        <v>27.28358984411847</v>
      </c>
      <c r="F172" s="26">
        <v>6.8208974610296176</v>
      </c>
      <c r="G172" s="35">
        <f t="shared" si="4"/>
        <v>6</v>
      </c>
      <c r="H172" s="35">
        <f t="shared" si="5"/>
        <v>6</v>
      </c>
    </row>
    <row r="173" spans="1:8" ht="15" customHeight="1">
      <c r="A173" s="14" t="s">
        <v>630</v>
      </c>
      <c r="B173" s="14" t="s">
        <v>631</v>
      </c>
      <c r="C173" s="14" t="s">
        <v>821</v>
      </c>
      <c r="D173" s="14" t="s">
        <v>722</v>
      </c>
      <c r="E173" s="26">
        <v>32.164671630178631</v>
      </c>
      <c r="F173" s="26">
        <v>8.0411679075446578</v>
      </c>
      <c r="G173" s="35">
        <f t="shared" si="4"/>
        <v>8</v>
      </c>
      <c r="H173" s="35">
        <f t="shared" si="5"/>
        <v>8</v>
      </c>
    </row>
    <row r="174" spans="1:8" ht="15" customHeight="1">
      <c r="A174" s="14" t="s">
        <v>1385</v>
      </c>
      <c r="B174" s="14" t="s">
        <v>1019</v>
      </c>
      <c r="C174" s="14" t="s">
        <v>822</v>
      </c>
      <c r="D174" s="14" t="s">
        <v>713</v>
      </c>
      <c r="E174" s="26">
        <v>17.330112456724283</v>
      </c>
      <c r="F174" s="26">
        <v>4.3325281141810708</v>
      </c>
      <c r="G174" s="35">
        <f t="shared" si="4"/>
        <v>4</v>
      </c>
      <c r="H174" s="35">
        <f t="shared" si="5"/>
        <v>4</v>
      </c>
    </row>
    <row r="175" spans="1:8" ht="15" customHeight="1">
      <c r="A175" s="14" t="s">
        <v>1166</v>
      </c>
      <c r="B175" s="14" t="s">
        <v>166</v>
      </c>
      <c r="C175" s="14" t="s">
        <v>821</v>
      </c>
      <c r="D175" s="14" t="s">
        <v>716</v>
      </c>
      <c r="E175" s="26">
        <v>22.877554298499192</v>
      </c>
      <c r="F175" s="26">
        <v>5.7193885746247979</v>
      </c>
      <c r="G175" s="35">
        <f t="shared" si="4"/>
        <v>5</v>
      </c>
      <c r="H175" s="35">
        <f t="shared" si="5"/>
        <v>5</v>
      </c>
    </row>
    <row r="176" spans="1:8" ht="15" customHeight="1">
      <c r="A176" s="14" t="s">
        <v>690</v>
      </c>
      <c r="B176" s="14" t="s">
        <v>58</v>
      </c>
      <c r="C176" s="14" t="s">
        <v>821</v>
      </c>
      <c r="D176" s="14" t="s">
        <v>740</v>
      </c>
      <c r="E176" s="26">
        <v>24.72892871229849</v>
      </c>
      <c r="F176" s="26">
        <v>6.1822321780746226</v>
      </c>
      <c r="G176" s="35">
        <f t="shared" si="4"/>
        <v>6</v>
      </c>
      <c r="H176" s="35">
        <f t="shared" si="5"/>
        <v>6</v>
      </c>
    </row>
    <row r="177" spans="1:8" ht="15" customHeight="1">
      <c r="A177" s="14" t="s">
        <v>648</v>
      </c>
      <c r="B177" s="14" t="s">
        <v>198</v>
      </c>
      <c r="C177" s="14" t="s">
        <v>821</v>
      </c>
      <c r="D177" s="14" t="s">
        <v>715</v>
      </c>
      <c r="E177" s="26">
        <v>30.498402279813696</v>
      </c>
      <c r="F177" s="26">
        <v>7.6246005699534241</v>
      </c>
      <c r="G177" s="35">
        <f t="shared" si="4"/>
        <v>7</v>
      </c>
      <c r="H177" s="35">
        <f t="shared" si="5"/>
        <v>7</v>
      </c>
    </row>
    <row r="178" spans="1:8" ht="15" customHeight="1">
      <c r="A178" s="14" t="s">
        <v>927</v>
      </c>
      <c r="B178" s="14" t="s">
        <v>47</v>
      </c>
      <c r="C178" s="14" t="s">
        <v>821</v>
      </c>
      <c r="D178" s="14" t="s">
        <v>722</v>
      </c>
      <c r="E178" s="26">
        <v>27.476349873475193</v>
      </c>
      <c r="F178" s="26">
        <v>6.8690874683687984</v>
      </c>
      <c r="G178" s="35">
        <f t="shared" si="4"/>
        <v>6</v>
      </c>
      <c r="H178" s="35">
        <f t="shared" si="5"/>
        <v>6</v>
      </c>
    </row>
    <row r="179" spans="1:8" ht="15" customHeight="1">
      <c r="A179" s="14" t="s">
        <v>665</v>
      </c>
      <c r="B179" s="14" t="s">
        <v>666</v>
      </c>
      <c r="C179" s="14" t="s">
        <v>821</v>
      </c>
      <c r="D179" s="14" t="s">
        <v>737</v>
      </c>
      <c r="E179" s="26">
        <v>27.188852040536638</v>
      </c>
      <c r="F179" s="26">
        <v>6.7972130101341595</v>
      </c>
      <c r="G179" s="35">
        <f t="shared" si="4"/>
        <v>6</v>
      </c>
      <c r="H179" s="35">
        <f t="shared" si="5"/>
        <v>6</v>
      </c>
    </row>
    <row r="180" spans="1:8" ht="15" customHeight="1">
      <c r="A180" s="14" t="s">
        <v>505</v>
      </c>
      <c r="B180" s="14" t="s">
        <v>310</v>
      </c>
      <c r="C180" s="14" t="s">
        <v>821</v>
      </c>
      <c r="D180" s="14" t="s">
        <v>733</v>
      </c>
      <c r="E180" s="26">
        <v>32.464876192966642</v>
      </c>
      <c r="F180" s="26">
        <v>8.1162190482416605</v>
      </c>
      <c r="G180" s="35">
        <f t="shared" si="4"/>
        <v>8</v>
      </c>
      <c r="H180" s="35">
        <f t="shared" si="5"/>
        <v>8</v>
      </c>
    </row>
    <row r="181" spans="1:8" ht="15" customHeight="1">
      <c r="A181" s="14" t="s">
        <v>1347</v>
      </c>
      <c r="B181" s="14" t="s">
        <v>32</v>
      </c>
      <c r="C181" s="14" t="s">
        <v>822</v>
      </c>
      <c r="D181" s="14" t="s">
        <v>733</v>
      </c>
      <c r="E181" s="26">
        <v>15.596767385882528</v>
      </c>
      <c r="F181" s="26">
        <v>3.8991918464706319</v>
      </c>
      <c r="G181" s="35">
        <f t="shared" si="4"/>
        <v>3</v>
      </c>
      <c r="H181" s="35">
        <f t="shared" si="5"/>
        <v>3</v>
      </c>
    </row>
    <row r="182" spans="1:8" ht="15" customHeight="1">
      <c r="A182" s="14" t="s">
        <v>925</v>
      </c>
      <c r="B182" s="14" t="s">
        <v>973</v>
      </c>
      <c r="C182" s="14" t="s">
        <v>822</v>
      </c>
      <c r="D182" s="14" t="s">
        <v>734</v>
      </c>
      <c r="E182" s="26">
        <v>20.467648797910126</v>
      </c>
      <c r="F182" s="26">
        <v>5.1169121994775315</v>
      </c>
      <c r="G182" s="35">
        <f t="shared" si="4"/>
        <v>5</v>
      </c>
      <c r="H182" s="35">
        <f t="shared" si="5"/>
        <v>5</v>
      </c>
    </row>
    <row r="183" spans="1:8" ht="15" customHeight="1">
      <c r="A183" s="14" t="s">
        <v>466</v>
      </c>
      <c r="B183" s="14" t="s">
        <v>234</v>
      </c>
      <c r="C183" s="14" t="s">
        <v>821</v>
      </c>
      <c r="D183" s="14" t="s">
        <v>738</v>
      </c>
      <c r="E183" s="26">
        <v>27.590859975745229</v>
      </c>
      <c r="F183" s="26">
        <v>6.8977149939363072</v>
      </c>
      <c r="G183" s="35">
        <f t="shared" si="4"/>
        <v>6</v>
      </c>
      <c r="H183" s="35">
        <f t="shared" si="5"/>
        <v>6</v>
      </c>
    </row>
    <row r="184" spans="1:8" ht="15" customHeight="1">
      <c r="A184" s="14" t="s">
        <v>590</v>
      </c>
      <c r="B184" s="14" t="s">
        <v>277</v>
      </c>
      <c r="C184" s="14" t="s">
        <v>822</v>
      </c>
      <c r="D184" s="14" t="s">
        <v>715</v>
      </c>
      <c r="E184" s="26">
        <v>17.429784668701831</v>
      </c>
      <c r="F184" s="26">
        <v>4.3574461671754579</v>
      </c>
      <c r="G184" s="35">
        <f t="shared" si="4"/>
        <v>4</v>
      </c>
      <c r="H184" s="35">
        <f t="shared" si="5"/>
        <v>4</v>
      </c>
    </row>
    <row r="185" spans="1:8" ht="15" customHeight="1">
      <c r="A185" s="14" t="s">
        <v>801</v>
      </c>
      <c r="B185" s="14" t="s">
        <v>187</v>
      </c>
      <c r="C185" s="14" t="s">
        <v>821</v>
      </c>
      <c r="D185" s="14" t="s">
        <v>728</v>
      </c>
      <c r="E185" s="26">
        <v>31.491936595538682</v>
      </c>
      <c r="F185" s="26">
        <v>7.8729841488846706</v>
      </c>
      <c r="G185" s="35">
        <f t="shared" si="4"/>
        <v>7</v>
      </c>
      <c r="H185" s="35">
        <f t="shared" si="5"/>
        <v>7</v>
      </c>
    </row>
    <row r="186" spans="1:8" ht="15" customHeight="1">
      <c r="A186" s="14" t="s">
        <v>1466</v>
      </c>
      <c r="B186" s="14" t="s">
        <v>1467</v>
      </c>
      <c r="C186" s="14" t="s">
        <v>822</v>
      </c>
      <c r="D186" s="14" t="s">
        <v>737</v>
      </c>
      <c r="E186" s="26">
        <v>18.558815013195062</v>
      </c>
      <c r="F186" s="26">
        <v>4.6397037532987655</v>
      </c>
      <c r="G186" s="35">
        <f t="shared" si="4"/>
        <v>4</v>
      </c>
      <c r="H186" s="35">
        <f t="shared" si="5"/>
        <v>4</v>
      </c>
    </row>
    <row r="187" spans="1:8" ht="15" customHeight="1">
      <c r="A187" s="14" t="s">
        <v>1345</v>
      </c>
      <c r="B187" s="14" t="s">
        <v>487</v>
      </c>
      <c r="C187" s="14" t="s">
        <v>821</v>
      </c>
      <c r="D187" s="14" t="s">
        <v>720</v>
      </c>
      <c r="E187" s="26">
        <v>29.49568715588229</v>
      </c>
      <c r="F187" s="26">
        <v>7.3739217889705726</v>
      </c>
      <c r="G187" s="35">
        <f t="shared" si="4"/>
        <v>7</v>
      </c>
      <c r="H187" s="35">
        <f t="shared" si="5"/>
        <v>7</v>
      </c>
    </row>
    <row r="188" spans="1:8" ht="15" customHeight="1">
      <c r="A188" s="14" t="s">
        <v>391</v>
      </c>
      <c r="B188" s="14" t="s">
        <v>149</v>
      </c>
      <c r="C188" s="14" t="s">
        <v>822</v>
      </c>
      <c r="D188" s="14" t="s">
        <v>727</v>
      </c>
      <c r="E188" s="26">
        <v>19.824462606071776</v>
      </c>
      <c r="F188" s="26">
        <v>4.9561156515179441</v>
      </c>
      <c r="G188" s="35">
        <f t="shared" si="4"/>
        <v>4</v>
      </c>
      <c r="H188" s="35">
        <f t="shared" si="5"/>
        <v>4</v>
      </c>
    </row>
    <row r="189" spans="1:8" ht="15" customHeight="1">
      <c r="A189" s="14" t="s">
        <v>1151</v>
      </c>
      <c r="B189" s="14" t="s">
        <v>54</v>
      </c>
      <c r="C189" s="14" t="s">
        <v>821</v>
      </c>
      <c r="D189" s="14" t="s">
        <v>863</v>
      </c>
      <c r="E189" s="26">
        <v>66.643194023054889</v>
      </c>
      <c r="F189" s="26">
        <v>16.660798505763722</v>
      </c>
      <c r="G189" s="35">
        <f t="shared" si="4"/>
        <v>16</v>
      </c>
      <c r="H189" s="35">
        <f t="shared" si="5"/>
        <v>16</v>
      </c>
    </row>
    <row r="190" spans="1:8" ht="15" customHeight="1">
      <c r="A190" s="14" t="s">
        <v>1170</v>
      </c>
      <c r="B190" s="14" t="s">
        <v>350</v>
      </c>
      <c r="C190" s="14" t="s">
        <v>822</v>
      </c>
      <c r="D190" s="14" t="s">
        <v>863</v>
      </c>
      <c r="E190" s="26">
        <v>14.253200742723363</v>
      </c>
      <c r="F190" s="26">
        <v>3.5633001856808408</v>
      </c>
      <c r="G190" s="35">
        <f t="shared" si="4"/>
        <v>3</v>
      </c>
      <c r="H190" s="35">
        <f t="shared" si="5"/>
        <v>3</v>
      </c>
    </row>
    <row r="191" spans="1:8" ht="15" customHeight="1">
      <c r="A191" s="14" t="s">
        <v>576</v>
      </c>
      <c r="B191" s="14" t="s">
        <v>767</v>
      </c>
      <c r="C191" s="14" t="s">
        <v>822</v>
      </c>
      <c r="D191" s="14" t="s">
        <v>722</v>
      </c>
      <c r="E191" s="26">
        <v>16.640262887532515</v>
      </c>
      <c r="F191" s="26">
        <v>4.1600657218831287</v>
      </c>
      <c r="G191" s="35">
        <f t="shared" si="4"/>
        <v>4</v>
      </c>
      <c r="H191" s="35">
        <f t="shared" si="5"/>
        <v>4</v>
      </c>
    </row>
    <row r="192" spans="1:8" ht="15" customHeight="1">
      <c r="A192" s="14" t="s">
        <v>267</v>
      </c>
      <c r="B192" s="14" t="s">
        <v>972</v>
      </c>
      <c r="C192" s="14" t="s">
        <v>822</v>
      </c>
      <c r="D192" s="14" t="s">
        <v>735</v>
      </c>
      <c r="E192" s="26">
        <v>16.857896435286204</v>
      </c>
      <c r="F192" s="26">
        <v>4.2144741088215509</v>
      </c>
      <c r="G192" s="35">
        <f t="shared" si="4"/>
        <v>4</v>
      </c>
      <c r="H192" s="35">
        <f t="shared" si="5"/>
        <v>4</v>
      </c>
    </row>
    <row r="193" spans="1:8" ht="15" customHeight="1">
      <c r="A193" s="14" t="s">
        <v>174</v>
      </c>
      <c r="B193" s="14" t="s">
        <v>43</v>
      </c>
      <c r="C193" s="14" t="s">
        <v>822</v>
      </c>
      <c r="D193" s="14" t="s">
        <v>863</v>
      </c>
      <c r="E193" s="26">
        <v>15.188873164023777</v>
      </c>
      <c r="F193" s="26">
        <v>3.7972182910059442</v>
      </c>
      <c r="G193" s="35">
        <f t="shared" si="4"/>
        <v>3</v>
      </c>
      <c r="H193" s="35">
        <f t="shared" si="5"/>
        <v>3</v>
      </c>
    </row>
    <row r="194" spans="1:8" ht="15" customHeight="1">
      <c r="A194" s="14" t="s">
        <v>479</v>
      </c>
      <c r="B194" s="14" t="s">
        <v>480</v>
      </c>
      <c r="C194" s="14" t="s">
        <v>822</v>
      </c>
      <c r="D194" s="14" t="s">
        <v>735</v>
      </c>
      <c r="E194" s="26">
        <v>19.018227632223862</v>
      </c>
      <c r="F194" s="26">
        <v>4.7545569080559655</v>
      </c>
      <c r="G194" s="35">
        <f t="shared" ref="G194:G257" si="6">ROUNDDOWN(F194,0)</f>
        <v>4</v>
      </c>
      <c r="H194" s="35">
        <f t="shared" ref="H194:H257" si="7">IF(G194&lt;1,1,G194)</f>
        <v>4</v>
      </c>
    </row>
    <row r="195" spans="1:8" ht="15" customHeight="1">
      <c r="A195" s="14" t="s">
        <v>621</v>
      </c>
      <c r="B195" s="14" t="s">
        <v>622</v>
      </c>
      <c r="C195" s="14" t="s">
        <v>821</v>
      </c>
      <c r="D195" s="14" t="s">
        <v>739</v>
      </c>
      <c r="E195" s="26">
        <v>25.412261810905278</v>
      </c>
      <c r="F195" s="26">
        <v>6.3530654527263195</v>
      </c>
      <c r="G195" s="35">
        <f t="shared" si="6"/>
        <v>6</v>
      </c>
      <c r="H195" s="35">
        <f t="shared" si="7"/>
        <v>6</v>
      </c>
    </row>
    <row r="196" spans="1:8" ht="15" customHeight="1">
      <c r="A196" s="14" t="s">
        <v>601</v>
      </c>
      <c r="B196" s="14" t="s">
        <v>160</v>
      </c>
      <c r="C196" s="14" t="s">
        <v>822</v>
      </c>
      <c r="D196" s="14" t="s">
        <v>729</v>
      </c>
      <c r="E196" s="26">
        <v>17.075038495624685</v>
      </c>
      <c r="F196" s="26">
        <v>4.2687596239061714</v>
      </c>
      <c r="G196" s="35">
        <f t="shared" si="6"/>
        <v>4</v>
      </c>
      <c r="H196" s="35">
        <f t="shared" si="7"/>
        <v>4</v>
      </c>
    </row>
    <row r="197" spans="1:8" ht="15" customHeight="1">
      <c r="A197" s="14" t="s">
        <v>491</v>
      </c>
      <c r="B197" s="14" t="s">
        <v>294</v>
      </c>
      <c r="C197" s="14" t="s">
        <v>822</v>
      </c>
      <c r="D197" s="14" t="s">
        <v>723</v>
      </c>
      <c r="E197" s="26">
        <v>22.119096770218984</v>
      </c>
      <c r="F197" s="26">
        <v>5.5297741925547461</v>
      </c>
      <c r="G197" s="35">
        <f t="shared" si="6"/>
        <v>5</v>
      </c>
      <c r="H197" s="35">
        <f t="shared" si="7"/>
        <v>5</v>
      </c>
    </row>
    <row r="198" spans="1:8" ht="15" customHeight="1">
      <c r="A198" s="14" t="s">
        <v>217</v>
      </c>
      <c r="B198" s="14" t="s">
        <v>104</v>
      </c>
      <c r="C198" s="14" t="s">
        <v>821</v>
      </c>
      <c r="D198" s="14" t="s">
        <v>725</v>
      </c>
      <c r="E198" s="26">
        <v>27.856299633006991</v>
      </c>
      <c r="F198" s="26">
        <v>6.9640749082517477</v>
      </c>
      <c r="G198" s="35">
        <f t="shared" si="6"/>
        <v>6</v>
      </c>
      <c r="H198" s="35">
        <f t="shared" si="7"/>
        <v>6</v>
      </c>
    </row>
    <row r="199" spans="1:8" ht="15" customHeight="1">
      <c r="A199" s="14" t="s">
        <v>856</v>
      </c>
      <c r="B199" s="14" t="s">
        <v>969</v>
      </c>
      <c r="C199" s="14" t="s">
        <v>822</v>
      </c>
      <c r="D199" s="14" t="s">
        <v>742</v>
      </c>
      <c r="E199" s="26">
        <v>25.775403138127608</v>
      </c>
      <c r="F199" s="26">
        <v>6.443850784531902</v>
      </c>
      <c r="G199" s="35">
        <f t="shared" si="6"/>
        <v>6</v>
      </c>
      <c r="H199" s="35">
        <f t="shared" si="7"/>
        <v>6</v>
      </c>
    </row>
    <row r="200" spans="1:8" ht="15" customHeight="1">
      <c r="A200" s="14" t="s">
        <v>548</v>
      </c>
      <c r="B200" s="14" t="s">
        <v>122</v>
      </c>
      <c r="C200" s="14" t="s">
        <v>822</v>
      </c>
      <c r="D200" s="14" t="s">
        <v>739</v>
      </c>
      <c r="E200" s="26">
        <v>12.865745795314123</v>
      </c>
      <c r="F200" s="26">
        <v>3.2164364488285306</v>
      </c>
      <c r="G200" s="35">
        <f t="shared" si="6"/>
        <v>3</v>
      </c>
      <c r="H200" s="35">
        <f t="shared" si="7"/>
        <v>3</v>
      </c>
    </row>
    <row r="201" spans="1:8" ht="15" customHeight="1">
      <c r="A201" s="14" t="s">
        <v>1027</v>
      </c>
      <c r="B201" s="14" t="s">
        <v>68</v>
      </c>
      <c r="C201" s="14" t="s">
        <v>822</v>
      </c>
      <c r="D201" s="14" t="s">
        <v>741</v>
      </c>
      <c r="E201" s="26">
        <v>22.295600465573667</v>
      </c>
      <c r="F201" s="26">
        <v>5.5739001163934168</v>
      </c>
      <c r="G201" s="35">
        <f t="shared" si="6"/>
        <v>5</v>
      </c>
      <c r="H201" s="35">
        <f t="shared" si="7"/>
        <v>5</v>
      </c>
    </row>
    <row r="202" spans="1:8" ht="15" customHeight="1">
      <c r="A202" s="14" t="s">
        <v>474</v>
      </c>
      <c r="B202" s="14" t="s">
        <v>34</v>
      </c>
      <c r="C202" s="14" t="s">
        <v>822</v>
      </c>
      <c r="D202" s="14" t="s">
        <v>731</v>
      </c>
      <c r="E202" s="26">
        <v>18.126266040451931</v>
      </c>
      <c r="F202" s="26">
        <v>4.5315665101129827</v>
      </c>
      <c r="G202" s="35">
        <f t="shared" si="6"/>
        <v>4</v>
      </c>
      <c r="H202" s="35">
        <f t="shared" si="7"/>
        <v>4</v>
      </c>
    </row>
    <row r="203" spans="1:8" ht="15" customHeight="1">
      <c r="A203" s="14" t="s">
        <v>678</v>
      </c>
      <c r="B203" s="14" t="s">
        <v>28</v>
      </c>
      <c r="C203" s="14" t="s">
        <v>822</v>
      </c>
      <c r="D203" s="14" t="s">
        <v>732</v>
      </c>
      <c r="E203" s="26">
        <v>18.129727225465018</v>
      </c>
      <c r="F203" s="26">
        <v>4.5324318063662545</v>
      </c>
      <c r="G203" s="35">
        <f t="shared" si="6"/>
        <v>4</v>
      </c>
      <c r="H203" s="35">
        <f t="shared" si="7"/>
        <v>4</v>
      </c>
    </row>
    <row r="204" spans="1:8" ht="15" customHeight="1">
      <c r="A204" s="14" t="s">
        <v>1363</v>
      </c>
      <c r="B204" s="14" t="s">
        <v>1713</v>
      </c>
      <c r="C204" s="14" t="s">
        <v>822</v>
      </c>
      <c r="D204" s="14" t="s">
        <v>735</v>
      </c>
      <c r="E204" s="26">
        <v>25.069697875953921</v>
      </c>
      <c r="F204" s="26">
        <v>6.2674244689884802</v>
      </c>
      <c r="G204" s="35">
        <f t="shared" si="6"/>
        <v>6</v>
      </c>
      <c r="H204" s="35">
        <f t="shared" si="7"/>
        <v>6</v>
      </c>
    </row>
    <row r="205" spans="1:8" ht="15" customHeight="1">
      <c r="A205" s="14" t="s">
        <v>228</v>
      </c>
      <c r="B205" s="14" t="s">
        <v>1015</v>
      </c>
      <c r="C205" s="14" t="s">
        <v>822</v>
      </c>
      <c r="D205" s="14" t="s">
        <v>729</v>
      </c>
      <c r="E205" s="26">
        <v>13.958964822942841</v>
      </c>
      <c r="F205" s="26">
        <v>3.4897412057357102</v>
      </c>
      <c r="G205" s="35">
        <f t="shared" si="6"/>
        <v>3</v>
      </c>
      <c r="H205" s="35">
        <f t="shared" si="7"/>
        <v>3</v>
      </c>
    </row>
    <row r="206" spans="1:8" ht="15" customHeight="1">
      <c r="A206" s="14" t="s">
        <v>548</v>
      </c>
      <c r="B206" s="14" t="s">
        <v>1427</v>
      </c>
      <c r="C206" s="14" t="s">
        <v>822</v>
      </c>
      <c r="D206" s="14" t="s">
        <v>731</v>
      </c>
      <c r="E206" s="26">
        <v>19.571164562074074</v>
      </c>
      <c r="F206" s="26">
        <v>4.8927911405185185</v>
      </c>
      <c r="G206" s="35">
        <f t="shared" si="6"/>
        <v>4</v>
      </c>
      <c r="H206" s="35">
        <f t="shared" si="7"/>
        <v>4</v>
      </c>
    </row>
    <row r="207" spans="1:8" ht="15" customHeight="1">
      <c r="A207" s="14" t="s">
        <v>523</v>
      </c>
      <c r="B207" s="14" t="s">
        <v>85</v>
      </c>
      <c r="C207" s="14" t="s">
        <v>821</v>
      </c>
      <c r="D207" s="14" t="s">
        <v>747</v>
      </c>
      <c r="E207" s="26">
        <v>25.380884004136806</v>
      </c>
      <c r="F207" s="26">
        <v>6.3452210010342016</v>
      </c>
      <c r="G207" s="35">
        <f t="shared" si="6"/>
        <v>6</v>
      </c>
      <c r="H207" s="35">
        <f t="shared" si="7"/>
        <v>6</v>
      </c>
    </row>
    <row r="208" spans="1:8" ht="15" customHeight="1">
      <c r="A208" s="14" t="s">
        <v>1227</v>
      </c>
      <c r="B208" s="14" t="s">
        <v>118</v>
      </c>
      <c r="C208" s="14" t="s">
        <v>822</v>
      </c>
      <c r="D208" s="14" t="s">
        <v>731</v>
      </c>
      <c r="E208" s="26">
        <v>14.558390207986822</v>
      </c>
      <c r="F208" s="26">
        <v>3.6395975519967054</v>
      </c>
      <c r="G208" s="35">
        <f t="shared" si="6"/>
        <v>3</v>
      </c>
      <c r="H208" s="35">
        <f t="shared" si="7"/>
        <v>3</v>
      </c>
    </row>
    <row r="209" spans="1:8" ht="15" customHeight="1">
      <c r="A209" s="14" t="s">
        <v>574</v>
      </c>
      <c r="B209" s="14" t="s">
        <v>39</v>
      </c>
      <c r="C209" s="14" t="s">
        <v>822</v>
      </c>
      <c r="D209" s="14" t="s">
        <v>731</v>
      </c>
      <c r="E209" s="26">
        <v>16.317245582423055</v>
      </c>
      <c r="F209" s="26">
        <v>4.0793113956057638</v>
      </c>
      <c r="G209" s="35">
        <f t="shared" si="6"/>
        <v>4</v>
      </c>
      <c r="H209" s="35">
        <f t="shared" si="7"/>
        <v>4</v>
      </c>
    </row>
    <row r="210" spans="1:8" ht="15" customHeight="1">
      <c r="A210" s="14" t="s">
        <v>944</v>
      </c>
      <c r="B210" s="14" t="s">
        <v>90</v>
      </c>
      <c r="C210" s="14" t="s">
        <v>821</v>
      </c>
      <c r="D210" s="14" t="s">
        <v>715</v>
      </c>
      <c r="E210" s="26">
        <v>14.358812990009412</v>
      </c>
      <c r="F210" s="26">
        <v>3.5897032475023529</v>
      </c>
      <c r="G210" s="35">
        <f t="shared" si="6"/>
        <v>3</v>
      </c>
      <c r="H210" s="35">
        <f t="shared" si="7"/>
        <v>3</v>
      </c>
    </row>
    <row r="211" spans="1:8" ht="15" customHeight="1">
      <c r="A211" s="14" t="s">
        <v>1360</v>
      </c>
      <c r="B211" s="14" t="s">
        <v>310</v>
      </c>
      <c r="C211" s="14" t="s">
        <v>821</v>
      </c>
      <c r="D211" s="14" t="s">
        <v>716</v>
      </c>
      <c r="E211" s="26">
        <v>34.201503388705106</v>
      </c>
      <c r="F211" s="26">
        <v>8.5503758471762765</v>
      </c>
      <c r="G211" s="35">
        <f t="shared" si="6"/>
        <v>8</v>
      </c>
      <c r="H211" s="35">
        <f t="shared" si="7"/>
        <v>8</v>
      </c>
    </row>
    <row r="212" spans="1:8" ht="15" customHeight="1">
      <c r="A212" s="14" t="s">
        <v>395</v>
      </c>
      <c r="B212" s="14" t="s">
        <v>671</v>
      </c>
      <c r="C212" s="14" t="s">
        <v>821</v>
      </c>
      <c r="D212" s="14" t="s">
        <v>741</v>
      </c>
      <c r="E212" s="26">
        <v>41.577772885415399</v>
      </c>
      <c r="F212" s="26">
        <v>10.39444322135385</v>
      </c>
      <c r="G212" s="35">
        <f t="shared" si="6"/>
        <v>10</v>
      </c>
      <c r="H212" s="35">
        <f t="shared" si="7"/>
        <v>10</v>
      </c>
    </row>
    <row r="213" spans="1:8" ht="15" customHeight="1">
      <c r="A213" s="14" t="s">
        <v>701</v>
      </c>
      <c r="B213" s="14" t="s">
        <v>702</v>
      </c>
      <c r="C213" s="14" t="s">
        <v>821</v>
      </c>
      <c r="D213" s="14" t="s">
        <v>716</v>
      </c>
      <c r="E213" s="26">
        <v>25.818619925788493</v>
      </c>
      <c r="F213" s="26">
        <v>6.4546549814471232</v>
      </c>
      <c r="G213" s="35">
        <f t="shared" si="6"/>
        <v>6</v>
      </c>
      <c r="H213" s="35">
        <f t="shared" si="7"/>
        <v>6</v>
      </c>
    </row>
    <row r="214" spans="1:8" ht="15" customHeight="1">
      <c r="A214" s="14" t="s">
        <v>1315</v>
      </c>
      <c r="B214" s="14" t="s">
        <v>198</v>
      </c>
      <c r="C214" s="14" t="s">
        <v>822</v>
      </c>
      <c r="D214" s="14" t="s">
        <v>726</v>
      </c>
      <c r="E214" s="26">
        <v>18.168639531634579</v>
      </c>
      <c r="F214" s="26">
        <v>4.5421598829086447</v>
      </c>
      <c r="G214" s="35">
        <f t="shared" si="6"/>
        <v>4</v>
      </c>
      <c r="H214" s="35">
        <f t="shared" si="7"/>
        <v>4</v>
      </c>
    </row>
    <row r="215" spans="1:8" ht="15" customHeight="1">
      <c r="A215" s="14" t="s">
        <v>213</v>
      </c>
      <c r="B215" s="14" t="s">
        <v>1016</v>
      </c>
      <c r="C215" s="14" t="s">
        <v>822</v>
      </c>
      <c r="D215" s="14" t="s">
        <v>724</v>
      </c>
      <c r="E215" s="26">
        <v>15.277159090002241</v>
      </c>
      <c r="F215" s="26">
        <v>3.8192897725005603</v>
      </c>
      <c r="G215" s="35">
        <f t="shared" si="6"/>
        <v>3</v>
      </c>
      <c r="H215" s="35">
        <f t="shared" si="7"/>
        <v>3</v>
      </c>
    </row>
    <row r="216" spans="1:8" ht="15" customHeight="1">
      <c r="A216" s="14" t="s">
        <v>654</v>
      </c>
      <c r="B216" s="14" t="s">
        <v>487</v>
      </c>
      <c r="C216" s="14" t="s">
        <v>822</v>
      </c>
      <c r="D216" s="14" t="s">
        <v>720</v>
      </c>
      <c r="E216" s="26">
        <v>14.768092160963704</v>
      </c>
      <c r="F216" s="26">
        <v>3.692023040240926</v>
      </c>
      <c r="G216" s="35">
        <f t="shared" si="6"/>
        <v>3</v>
      </c>
      <c r="H216" s="35">
        <f t="shared" si="7"/>
        <v>3</v>
      </c>
    </row>
    <row r="217" spans="1:8" ht="15" customHeight="1">
      <c r="A217" s="14" t="s">
        <v>1499</v>
      </c>
      <c r="B217" s="14" t="s">
        <v>43</v>
      </c>
      <c r="C217" s="14" t="s">
        <v>821</v>
      </c>
      <c r="D217" s="14" t="s">
        <v>731</v>
      </c>
      <c r="E217" s="26">
        <v>11.545315650947165</v>
      </c>
      <c r="F217" s="26">
        <v>2.8863289127367913</v>
      </c>
      <c r="G217" s="35">
        <f t="shared" si="6"/>
        <v>2</v>
      </c>
      <c r="H217" s="35">
        <f t="shared" si="7"/>
        <v>2</v>
      </c>
    </row>
    <row r="218" spans="1:8" ht="15" customHeight="1">
      <c r="A218" s="14" t="s">
        <v>1014</v>
      </c>
      <c r="B218" s="14" t="s">
        <v>1015</v>
      </c>
      <c r="C218" s="14" t="s">
        <v>822</v>
      </c>
      <c r="D218" s="14" t="s">
        <v>738</v>
      </c>
      <c r="E218" s="26">
        <v>9.8008276445526121</v>
      </c>
      <c r="F218" s="26">
        <v>2.450206911138153</v>
      </c>
      <c r="G218" s="35">
        <f t="shared" si="6"/>
        <v>2</v>
      </c>
      <c r="H218" s="35">
        <f t="shared" si="7"/>
        <v>2</v>
      </c>
    </row>
    <row r="219" spans="1:8" ht="15" customHeight="1">
      <c r="A219" s="14" t="s">
        <v>1297</v>
      </c>
      <c r="B219" s="14" t="s">
        <v>1134</v>
      </c>
      <c r="C219" s="14" t="s">
        <v>821</v>
      </c>
      <c r="D219" s="14" t="s">
        <v>717</v>
      </c>
      <c r="E219" s="26">
        <v>38.101741552466891</v>
      </c>
      <c r="F219" s="26">
        <v>9.5254353881167226</v>
      </c>
      <c r="G219" s="35">
        <f t="shared" si="6"/>
        <v>9</v>
      </c>
      <c r="H219" s="35">
        <f t="shared" si="7"/>
        <v>9</v>
      </c>
    </row>
    <row r="220" spans="1:8" ht="15" customHeight="1">
      <c r="A220" s="14" t="s">
        <v>1316</v>
      </c>
      <c r="B220" s="14" t="s">
        <v>278</v>
      </c>
      <c r="C220" s="14" t="s">
        <v>821</v>
      </c>
      <c r="D220" s="14" t="s">
        <v>725</v>
      </c>
      <c r="E220" s="26">
        <v>37.892409212254144</v>
      </c>
      <c r="F220" s="26">
        <v>9.473102303063536</v>
      </c>
      <c r="G220" s="35">
        <f t="shared" si="6"/>
        <v>9</v>
      </c>
      <c r="H220" s="35">
        <f t="shared" si="7"/>
        <v>9</v>
      </c>
    </row>
    <row r="221" spans="1:8" ht="15" customHeight="1">
      <c r="A221" s="14" t="s">
        <v>1415</v>
      </c>
      <c r="B221" s="14" t="s">
        <v>149</v>
      </c>
      <c r="C221" s="14" t="s">
        <v>821</v>
      </c>
      <c r="D221" s="14" t="s">
        <v>739</v>
      </c>
      <c r="E221" s="26">
        <v>37.110165604332977</v>
      </c>
      <c r="F221" s="26">
        <v>9.2775414010832442</v>
      </c>
      <c r="G221" s="35">
        <f t="shared" si="6"/>
        <v>9</v>
      </c>
      <c r="H221" s="35">
        <f t="shared" si="7"/>
        <v>9</v>
      </c>
    </row>
    <row r="222" spans="1:8" ht="15" customHeight="1">
      <c r="A222" s="14" t="s">
        <v>1296</v>
      </c>
      <c r="B222" s="14" t="s">
        <v>169</v>
      </c>
      <c r="C222" s="14" t="s">
        <v>821</v>
      </c>
      <c r="D222" s="14" t="s">
        <v>713</v>
      </c>
      <c r="E222" s="26">
        <v>39.761815737314102</v>
      </c>
      <c r="F222" s="26">
        <v>9.9404539343285254</v>
      </c>
      <c r="G222" s="35">
        <f t="shared" si="6"/>
        <v>9</v>
      </c>
      <c r="H222" s="35">
        <f t="shared" si="7"/>
        <v>9</v>
      </c>
    </row>
    <row r="223" spans="1:8" ht="15" customHeight="1">
      <c r="A223" s="14" t="s">
        <v>289</v>
      </c>
      <c r="B223" s="14" t="s">
        <v>600</v>
      </c>
      <c r="C223" s="14" t="s">
        <v>822</v>
      </c>
      <c r="D223" s="14" t="s">
        <v>715</v>
      </c>
      <c r="E223" s="26">
        <v>8.9607703703703727</v>
      </c>
      <c r="F223" s="26">
        <v>2.2401925925925932</v>
      </c>
      <c r="G223" s="35">
        <f t="shared" si="6"/>
        <v>2</v>
      </c>
      <c r="H223" s="35">
        <f t="shared" si="7"/>
        <v>2</v>
      </c>
    </row>
    <row r="224" spans="1:8" ht="15" customHeight="1">
      <c r="A224" s="14" t="s">
        <v>765</v>
      </c>
      <c r="B224" s="14" t="s">
        <v>1016</v>
      </c>
      <c r="C224" s="14" t="s">
        <v>821</v>
      </c>
      <c r="D224" s="14" t="s">
        <v>717</v>
      </c>
      <c r="E224" s="26">
        <v>27.553566009046975</v>
      </c>
      <c r="F224" s="26">
        <v>6.8883915022617437</v>
      </c>
      <c r="G224" s="35">
        <f t="shared" si="6"/>
        <v>6</v>
      </c>
      <c r="H224" s="35">
        <f t="shared" si="7"/>
        <v>6</v>
      </c>
    </row>
    <row r="225" spans="1:8" ht="15" customHeight="1">
      <c r="A225" s="14" t="s">
        <v>854</v>
      </c>
      <c r="B225" s="14" t="s">
        <v>831</v>
      </c>
      <c r="C225" s="14" t="s">
        <v>822</v>
      </c>
      <c r="D225" s="14" t="s">
        <v>724</v>
      </c>
      <c r="E225" s="26">
        <v>12.387123476181067</v>
      </c>
      <c r="F225" s="26">
        <v>3.0967808690452667</v>
      </c>
      <c r="G225" s="35">
        <f t="shared" si="6"/>
        <v>3</v>
      </c>
      <c r="H225" s="35">
        <f t="shared" si="7"/>
        <v>3</v>
      </c>
    </row>
    <row r="226" spans="1:8" ht="15" customHeight="1">
      <c r="A226" s="14" t="s">
        <v>466</v>
      </c>
      <c r="B226" s="14" t="s">
        <v>386</v>
      </c>
      <c r="C226" s="14" t="s">
        <v>821</v>
      </c>
      <c r="D226" s="14" t="s">
        <v>740</v>
      </c>
      <c r="E226" s="26">
        <v>16.055250108350016</v>
      </c>
      <c r="F226" s="26">
        <v>4.013812527087504</v>
      </c>
      <c r="G226" s="35">
        <f t="shared" si="6"/>
        <v>4</v>
      </c>
      <c r="H226" s="35">
        <f t="shared" si="7"/>
        <v>4</v>
      </c>
    </row>
    <row r="227" spans="1:8" ht="15" customHeight="1">
      <c r="A227" s="14" t="s">
        <v>983</v>
      </c>
      <c r="B227" s="14" t="s">
        <v>58</v>
      </c>
      <c r="C227" s="14" t="s">
        <v>822</v>
      </c>
      <c r="D227" s="14" t="s">
        <v>732</v>
      </c>
      <c r="E227" s="26">
        <v>14.483748181285783</v>
      </c>
      <c r="F227" s="26">
        <v>3.6209370453214458</v>
      </c>
      <c r="G227" s="35">
        <f t="shared" si="6"/>
        <v>3</v>
      </c>
      <c r="H227" s="35">
        <f t="shared" si="7"/>
        <v>3</v>
      </c>
    </row>
    <row r="228" spans="1:8" ht="15" customHeight="1">
      <c r="A228" s="14" t="s">
        <v>501</v>
      </c>
      <c r="B228" s="14" t="s">
        <v>117</v>
      </c>
      <c r="C228" s="14" t="s">
        <v>822</v>
      </c>
      <c r="D228" s="14" t="s">
        <v>863</v>
      </c>
      <c r="E228" s="26">
        <v>28.683969120307982</v>
      </c>
      <c r="F228" s="26">
        <v>7.1709922800769954</v>
      </c>
      <c r="G228" s="35">
        <f t="shared" si="6"/>
        <v>7</v>
      </c>
      <c r="H228" s="35">
        <f t="shared" si="7"/>
        <v>7</v>
      </c>
    </row>
    <row r="229" spans="1:8" ht="15" customHeight="1">
      <c r="A229" s="14" t="s">
        <v>1456</v>
      </c>
      <c r="B229" s="14" t="s">
        <v>521</v>
      </c>
      <c r="C229" s="14" t="s">
        <v>821</v>
      </c>
      <c r="D229" s="14" t="s">
        <v>734</v>
      </c>
      <c r="E229" s="26">
        <v>18.744124650782062</v>
      </c>
      <c r="F229" s="26">
        <v>4.6860311626955156</v>
      </c>
      <c r="G229" s="35">
        <f t="shared" si="6"/>
        <v>4</v>
      </c>
      <c r="H229" s="35">
        <f t="shared" si="7"/>
        <v>4</v>
      </c>
    </row>
    <row r="230" spans="1:8" ht="15" customHeight="1">
      <c r="A230" s="14" t="s">
        <v>380</v>
      </c>
      <c r="B230" s="14" t="s">
        <v>462</v>
      </c>
      <c r="C230" s="14" t="s">
        <v>822</v>
      </c>
      <c r="D230" s="14" t="s">
        <v>734</v>
      </c>
      <c r="E230" s="26">
        <v>17.484041751648835</v>
      </c>
      <c r="F230" s="26">
        <v>4.3710104379122088</v>
      </c>
      <c r="G230" s="35">
        <f t="shared" si="6"/>
        <v>4</v>
      </c>
      <c r="H230" s="35">
        <f t="shared" si="7"/>
        <v>4</v>
      </c>
    </row>
    <row r="231" spans="1:8" ht="15" customHeight="1">
      <c r="A231" s="14" t="s">
        <v>1340</v>
      </c>
      <c r="B231" s="14" t="s">
        <v>198</v>
      </c>
      <c r="C231" s="14" t="s">
        <v>822</v>
      </c>
      <c r="D231" s="14" t="s">
        <v>747</v>
      </c>
      <c r="E231" s="26">
        <v>13.446709176182559</v>
      </c>
      <c r="F231" s="26">
        <v>3.3616772940456396</v>
      </c>
      <c r="G231" s="35">
        <f t="shared" si="6"/>
        <v>3</v>
      </c>
      <c r="H231" s="35">
        <f t="shared" si="7"/>
        <v>3</v>
      </c>
    </row>
    <row r="232" spans="1:8" ht="15" customHeight="1">
      <c r="A232" s="14" t="s">
        <v>1448</v>
      </c>
      <c r="B232" s="14" t="s">
        <v>1449</v>
      </c>
      <c r="C232" s="14" t="s">
        <v>821</v>
      </c>
      <c r="D232" s="14" t="s">
        <v>724</v>
      </c>
      <c r="E232" s="26">
        <v>16.622085419068839</v>
      </c>
      <c r="F232" s="26">
        <v>4.1555213547672096</v>
      </c>
      <c r="G232" s="35">
        <f t="shared" si="6"/>
        <v>4</v>
      </c>
      <c r="H232" s="35">
        <f t="shared" si="7"/>
        <v>4</v>
      </c>
    </row>
    <row r="233" spans="1:8" ht="15" customHeight="1">
      <c r="A233" s="14" t="s">
        <v>688</v>
      </c>
      <c r="B233" s="14" t="s">
        <v>166</v>
      </c>
      <c r="C233" s="14" t="s">
        <v>822</v>
      </c>
      <c r="D233" s="14" t="s">
        <v>750</v>
      </c>
      <c r="E233" s="26">
        <v>7.2250666666666667</v>
      </c>
      <c r="F233" s="26">
        <v>1.8062666666666667</v>
      </c>
      <c r="G233" s="35">
        <f t="shared" si="6"/>
        <v>1</v>
      </c>
      <c r="H233" s="35">
        <f t="shared" si="7"/>
        <v>1</v>
      </c>
    </row>
    <row r="234" spans="1:8" ht="15" customHeight="1">
      <c r="A234" s="14" t="s">
        <v>1309</v>
      </c>
      <c r="B234" s="14" t="s">
        <v>122</v>
      </c>
      <c r="C234" s="14" t="s">
        <v>822</v>
      </c>
      <c r="D234" s="14" t="s">
        <v>731</v>
      </c>
      <c r="E234" s="26">
        <v>15.152815988441159</v>
      </c>
      <c r="F234" s="26">
        <v>3.7882039971102897</v>
      </c>
      <c r="G234" s="35">
        <f t="shared" si="6"/>
        <v>3</v>
      </c>
      <c r="H234" s="35">
        <f t="shared" si="7"/>
        <v>3</v>
      </c>
    </row>
    <row r="235" spans="1:8" ht="15" customHeight="1">
      <c r="A235" s="14" t="s">
        <v>33</v>
      </c>
      <c r="B235" s="14" t="s">
        <v>54</v>
      </c>
      <c r="C235" s="14" t="s">
        <v>822</v>
      </c>
      <c r="D235" s="14" t="s">
        <v>716</v>
      </c>
      <c r="E235" s="26">
        <v>12.798383539390946</v>
      </c>
      <c r="F235" s="26">
        <v>3.1995958848477364</v>
      </c>
      <c r="G235" s="35">
        <f t="shared" si="6"/>
        <v>3</v>
      </c>
      <c r="H235" s="35">
        <f t="shared" si="7"/>
        <v>3</v>
      </c>
    </row>
    <row r="236" spans="1:8" ht="15" customHeight="1">
      <c r="A236" s="14" t="s">
        <v>887</v>
      </c>
      <c r="B236" s="14" t="s">
        <v>1458</v>
      </c>
      <c r="C236" s="14" t="s">
        <v>821</v>
      </c>
      <c r="D236" s="14" t="s">
        <v>721</v>
      </c>
      <c r="E236" s="26">
        <v>38.62863424452771</v>
      </c>
      <c r="F236" s="26">
        <v>9.6571585611319275</v>
      </c>
      <c r="G236" s="35">
        <f t="shared" si="6"/>
        <v>9</v>
      </c>
      <c r="H236" s="35">
        <f t="shared" si="7"/>
        <v>9</v>
      </c>
    </row>
    <row r="237" spans="1:8" ht="15" customHeight="1">
      <c r="A237" s="14" t="s">
        <v>66</v>
      </c>
      <c r="B237" s="14" t="s">
        <v>41</v>
      </c>
      <c r="C237" s="14" t="s">
        <v>822</v>
      </c>
      <c r="D237" s="14" t="s">
        <v>729</v>
      </c>
      <c r="E237" s="26">
        <v>15.077270365177709</v>
      </c>
      <c r="F237" s="26">
        <v>3.7693175912944272</v>
      </c>
      <c r="G237" s="35">
        <f t="shared" si="6"/>
        <v>3</v>
      </c>
      <c r="H237" s="35">
        <f t="shared" si="7"/>
        <v>3</v>
      </c>
    </row>
    <row r="238" spans="1:8" ht="15" customHeight="1">
      <c r="A238" s="14" t="s">
        <v>428</v>
      </c>
      <c r="B238" s="14" t="s">
        <v>61</v>
      </c>
      <c r="C238" s="14" t="s">
        <v>822</v>
      </c>
      <c r="D238" s="14" t="s">
        <v>735</v>
      </c>
      <c r="E238" s="26">
        <v>11.775596493827159</v>
      </c>
      <c r="F238" s="26">
        <v>2.9438991234567897</v>
      </c>
      <c r="G238" s="35">
        <f t="shared" si="6"/>
        <v>2</v>
      </c>
      <c r="H238" s="35">
        <f t="shared" si="7"/>
        <v>2</v>
      </c>
    </row>
    <row r="239" spans="1:8" ht="15" customHeight="1">
      <c r="A239" s="14" t="s">
        <v>248</v>
      </c>
      <c r="B239" s="14" t="s">
        <v>296</v>
      </c>
      <c r="C239" s="14" t="s">
        <v>822</v>
      </c>
      <c r="D239" s="14" t="s">
        <v>740</v>
      </c>
      <c r="E239" s="26">
        <v>11.7177746944856</v>
      </c>
      <c r="F239" s="26">
        <v>2.9294436736214</v>
      </c>
      <c r="G239" s="35">
        <f t="shared" si="6"/>
        <v>2</v>
      </c>
      <c r="H239" s="35">
        <f t="shared" si="7"/>
        <v>2</v>
      </c>
    </row>
    <row r="240" spans="1:8" ht="15" customHeight="1">
      <c r="A240" s="14" t="s">
        <v>214</v>
      </c>
      <c r="B240" s="14" t="s">
        <v>32</v>
      </c>
      <c r="C240" s="14" t="s">
        <v>822</v>
      </c>
      <c r="D240" s="14" t="s">
        <v>730</v>
      </c>
      <c r="E240" s="26">
        <v>7.7267282849758967</v>
      </c>
      <c r="F240" s="26">
        <v>1.9316820712439742</v>
      </c>
      <c r="G240" s="35">
        <f t="shared" si="6"/>
        <v>1</v>
      </c>
      <c r="H240" s="35">
        <f t="shared" si="7"/>
        <v>1</v>
      </c>
    </row>
    <row r="241" spans="1:8" ht="15" customHeight="1">
      <c r="A241" s="14" t="s">
        <v>938</v>
      </c>
      <c r="B241" s="14" t="s">
        <v>288</v>
      </c>
      <c r="C241" s="14" t="s">
        <v>822</v>
      </c>
      <c r="D241" s="14" t="s">
        <v>718</v>
      </c>
      <c r="E241" s="26">
        <v>14.04325265702057</v>
      </c>
      <c r="F241" s="26">
        <v>3.5108131642551426</v>
      </c>
      <c r="G241" s="35">
        <f t="shared" si="6"/>
        <v>3</v>
      </c>
      <c r="H241" s="35">
        <f t="shared" si="7"/>
        <v>3</v>
      </c>
    </row>
    <row r="242" spans="1:8" ht="15" customHeight="1">
      <c r="A242" s="14" t="s">
        <v>1361</v>
      </c>
      <c r="B242" s="14" t="s">
        <v>84</v>
      </c>
      <c r="C242" s="14" t="s">
        <v>822</v>
      </c>
      <c r="D242" s="14" t="s">
        <v>738</v>
      </c>
      <c r="E242" s="26">
        <v>11.199424700455417</v>
      </c>
      <c r="F242" s="26">
        <v>2.7998561751138542</v>
      </c>
      <c r="G242" s="35">
        <f t="shared" si="6"/>
        <v>2</v>
      </c>
      <c r="H242" s="35">
        <f t="shared" si="7"/>
        <v>2</v>
      </c>
    </row>
    <row r="243" spans="1:8" ht="15" customHeight="1">
      <c r="A243" s="14" t="s">
        <v>585</v>
      </c>
      <c r="B243" s="14" t="s">
        <v>500</v>
      </c>
      <c r="C243" s="14" t="s">
        <v>822</v>
      </c>
      <c r="D243" s="14" t="s">
        <v>750</v>
      </c>
      <c r="E243" s="26">
        <v>19.334288769505189</v>
      </c>
      <c r="F243" s="26">
        <v>4.8335721923762973</v>
      </c>
      <c r="G243" s="35">
        <f t="shared" si="6"/>
        <v>4</v>
      </c>
      <c r="H243" s="35">
        <f t="shared" si="7"/>
        <v>4</v>
      </c>
    </row>
    <row r="244" spans="1:8" ht="15" customHeight="1">
      <c r="A244" s="14" t="s">
        <v>642</v>
      </c>
      <c r="B244" s="14" t="s">
        <v>120</v>
      </c>
      <c r="C244" s="14" t="s">
        <v>822</v>
      </c>
      <c r="D244" s="14" t="s">
        <v>742</v>
      </c>
      <c r="E244" s="26">
        <v>7.0295111111111108</v>
      </c>
      <c r="F244" s="26">
        <v>1.7573777777777777</v>
      </c>
      <c r="G244" s="35">
        <f t="shared" si="6"/>
        <v>1</v>
      </c>
      <c r="H244" s="35">
        <f t="shared" si="7"/>
        <v>1</v>
      </c>
    </row>
    <row r="245" spans="1:8" ht="15" customHeight="1">
      <c r="A245" s="14" t="s">
        <v>319</v>
      </c>
      <c r="B245" s="14" t="s">
        <v>223</v>
      </c>
      <c r="C245" s="14" t="s">
        <v>822</v>
      </c>
      <c r="D245" s="14" t="s">
        <v>728</v>
      </c>
      <c r="E245" s="26">
        <v>8.9035851851851806</v>
      </c>
      <c r="F245" s="26">
        <v>2.2258962962962952</v>
      </c>
      <c r="G245" s="35">
        <f t="shared" si="6"/>
        <v>2</v>
      </c>
      <c r="H245" s="35">
        <f t="shared" si="7"/>
        <v>2</v>
      </c>
    </row>
    <row r="246" spans="1:8" ht="15" customHeight="1">
      <c r="A246" s="14" t="s">
        <v>165</v>
      </c>
      <c r="B246" s="14" t="s">
        <v>1447</v>
      </c>
      <c r="C246" s="14" t="s">
        <v>822</v>
      </c>
      <c r="D246" s="14" t="s">
        <v>721</v>
      </c>
      <c r="E246" s="26">
        <v>18.279593367126253</v>
      </c>
      <c r="F246" s="26">
        <v>4.5698983417815633</v>
      </c>
      <c r="G246" s="35">
        <f t="shared" si="6"/>
        <v>4</v>
      </c>
      <c r="H246" s="35">
        <f t="shared" si="7"/>
        <v>4</v>
      </c>
    </row>
    <row r="247" spans="1:8" ht="15" customHeight="1">
      <c r="A247" s="14" t="s">
        <v>213</v>
      </c>
      <c r="B247" s="14" t="s">
        <v>301</v>
      </c>
      <c r="C247" s="14" t="s">
        <v>821</v>
      </c>
      <c r="D247" s="14" t="s">
        <v>750</v>
      </c>
      <c r="E247" s="26">
        <v>30.123356606271646</v>
      </c>
      <c r="F247" s="26">
        <v>7.5308391515679114</v>
      </c>
      <c r="G247" s="35">
        <f t="shared" si="6"/>
        <v>7</v>
      </c>
      <c r="H247" s="35">
        <f t="shared" si="7"/>
        <v>7</v>
      </c>
    </row>
    <row r="248" spans="1:8" ht="15" customHeight="1">
      <c r="A248" s="14" t="s">
        <v>1714</v>
      </c>
      <c r="B248" s="14" t="s">
        <v>144</v>
      </c>
      <c r="C248" s="14" t="s">
        <v>822</v>
      </c>
      <c r="D248" s="14" t="s">
        <v>750</v>
      </c>
      <c r="E248" s="26">
        <v>12.00301039425843</v>
      </c>
      <c r="F248" s="26">
        <v>3.0007525985646075</v>
      </c>
      <c r="G248" s="35">
        <f t="shared" si="6"/>
        <v>3</v>
      </c>
      <c r="H248" s="35">
        <f t="shared" si="7"/>
        <v>3</v>
      </c>
    </row>
    <row r="249" spans="1:8" ht="15" customHeight="1">
      <c r="A249" s="14" t="s">
        <v>599</v>
      </c>
      <c r="B249" s="14" t="s">
        <v>72</v>
      </c>
      <c r="C249" s="14" t="s">
        <v>821</v>
      </c>
      <c r="D249" s="14" t="s">
        <v>738</v>
      </c>
      <c r="E249" s="26">
        <v>18.744436997580252</v>
      </c>
      <c r="F249" s="26">
        <v>4.6861092493950629</v>
      </c>
      <c r="G249" s="35">
        <f t="shared" si="6"/>
        <v>4</v>
      </c>
      <c r="H249" s="35">
        <f t="shared" si="7"/>
        <v>4</v>
      </c>
    </row>
    <row r="250" spans="1:8" ht="15" customHeight="1">
      <c r="A250" s="14" t="s">
        <v>1715</v>
      </c>
      <c r="B250" s="14" t="s">
        <v>138</v>
      </c>
      <c r="C250" s="14" t="s">
        <v>822</v>
      </c>
      <c r="D250" s="14" t="s">
        <v>720</v>
      </c>
      <c r="E250" s="26">
        <v>13.155948379922393</v>
      </c>
      <c r="F250" s="26">
        <v>3.2889870949805982</v>
      </c>
      <c r="G250" s="35">
        <f t="shared" si="6"/>
        <v>3</v>
      </c>
      <c r="H250" s="35">
        <f t="shared" si="7"/>
        <v>3</v>
      </c>
    </row>
    <row r="251" spans="1:8" ht="15" customHeight="1">
      <c r="A251" s="14" t="s">
        <v>299</v>
      </c>
      <c r="B251" s="14" t="s">
        <v>190</v>
      </c>
      <c r="C251" s="14" t="s">
        <v>821</v>
      </c>
      <c r="D251" s="14" t="s">
        <v>726</v>
      </c>
      <c r="E251" s="26">
        <v>8.0377565293241915</v>
      </c>
      <c r="F251" s="26">
        <v>2.0094391323310479</v>
      </c>
      <c r="G251" s="35">
        <f t="shared" si="6"/>
        <v>2</v>
      </c>
      <c r="H251" s="35">
        <f t="shared" si="7"/>
        <v>2</v>
      </c>
    </row>
    <row r="252" spans="1:8" ht="15" customHeight="1">
      <c r="A252" s="14" t="s">
        <v>933</v>
      </c>
      <c r="B252" s="14" t="s">
        <v>199</v>
      </c>
      <c r="C252" s="14" t="s">
        <v>822</v>
      </c>
      <c r="D252" s="14" t="s">
        <v>722</v>
      </c>
      <c r="E252" s="26">
        <v>11.318875050116869</v>
      </c>
      <c r="F252" s="26">
        <v>2.8297187625292173</v>
      </c>
      <c r="G252" s="35">
        <f t="shared" si="6"/>
        <v>2</v>
      </c>
      <c r="H252" s="35">
        <f t="shared" si="7"/>
        <v>2</v>
      </c>
    </row>
    <row r="253" spans="1:8" ht="15" customHeight="1">
      <c r="A253" s="14" t="s">
        <v>1470</v>
      </c>
      <c r="B253" s="14" t="s">
        <v>166</v>
      </c>
      <c r="C253" s="14" t="s">
        <v>821</v>
      </c>
      <c r="D253" s="14" t="s">
        <v>742</v>
      </c>
      <c r="E253" s="26">
        <v>26.615062057252967</v>
      </c>
      <c r="F253" s="26">
        <v>6.6537655143132417</v>
      </c>
      <c r="G253" s="35">
        <f t="shared" si="6"/>
        <v>6</v>
      </c>
      <c r="H253" s="35">
        <f t="shared" si="7"/>
        <v>6</v>
      </c>
    </row>
    <row r="254" spans="1:8" ht="15" customHeight="1">
      <c r="A254" s="14" t="s">
        <v>326</v>
      </c>
      <c r="B254" s="14" t="s">
        <v>598</v>
      </c>
      <c r="C254" s="14" t="s">
        <v>822</v>
      </c>
      <c r="D254" s="14" t="s">
        <v>720</v>
      </c>
      <c r="E254" s="26">
        <v>10.88144651870507</v>
      </c>
      <c r="F254" s="26">
        <v>2.7203616296762676</v>
      </c>
      <c r="G254" s="35">
        <f t="shared" si="6"/>
        <v>2</v>
      </c>
      <c r="H254" s="35">
        <f t="shared" si="7"/>
        <v>2</v>
      </c>
    </row>
    <row r="255" spans="1:8" ht="15" customHeight="1">
      <c r="A255" s="14" t="s">
        <v>842</v>
      </c>
      <c r="B255" s="14" t="s">
        <v>823</v>
      </c>
      <c r="C255" s="14" t="s">
        <v>822</v>
      </c>
      <c r="D255" s="14" t="s">
        <v>727</v>
      </c>
      <c r="E255" s="26">
        <v>8.5266984611405121</v>
      </c>
      <c r="F255" s="26">
        <v>2.131674615285128</v>
      </c>
      <c r="G255" s="35">
        <f t="shared" si="6"/>
        <v>2</v>
      </c>
      <c r="H255" s="35">
        <f t="shared" si="7"/>
        <v>2</v>
      </c>
    </row>
    <row r="256" spans="1:8" ht="15" customHeight="1">
      <c r="A256" s="14" t="s">
        <v>1342</v>
      </c>
      <c r="B256" s="14" t="s">
        <v>1283</v>
      </c>
      <c r="C256" s="14" t="s">
        <v>822</v>
      </c>
      <c r="D256" s="14" t="s">
        <v>750</v>
      </c>
      <c r="E256" s="26">
        <v>30.219787380281495</v>
      </c>
      <c r="F256" s="26">
        <v>7.5549468450703738</v>
      </c>
      <c r="G256" s="35">
        <f t="shared" si="6"/>
        <v>7</v>
      </c>
      <c r="H256" s="35">
        <f t="shared" si="7"/>
        <v>7</v>
      </c>
    </row>
    <row r="257" spans="1:8" ht="15" customHeight="1">
      <c r="A257" s="14" t="s">
        <v>1187</v>
      </c>
      <c r="B257" s="14" t="s">
        <v>290</v>
      </c>
      <c r="C257" s="14" t="s">
        <v>822</v>
      </c>
      <c r="D257" s="14" t="s">
        <v>750</v>
      </c>
      <c r="E257" s="26">
        <v>11.651742212872431</v>
      </c>
      <c r="F257" s="26">
        <v>2.9129355532181078</v>
      </c>
      <c r="G257" s="35">
        <f t="shared" si="6"/>
        <v>2</v>
      </c>
      <c r="H257" s="35">
        <f t="shared" si="7"/>
        <v>2</v>
      </c>
    </row>
    <row r="258" spans="1:8" ht="15" customHeight="1">
      <c r="A258" s="14" t="s">
        <v>915</v>
      </c>
      <c r="B258" s="14" t="s">
        <v>58</v>
      </c>
      <c r="C258" s="14" t="s">
        <v>822</v>
      </c>
      <c r="D258" s="14" t="s">
        <v>717</v>
      </c>
      <c r="E258" s="26">
        <v>11.21100569855893</v>
      </c>
      <c r="F258" s="26">
        <v>2.8027514246397325</v>
      </c>
      <c r="G258" s="35">
        <f t="shared" ref="G258:G321" si="8">ROUNDDOWN(F258,0)</f>
        <v>2</v>
      </c>
      <c r="H258" s="35">
        <f t="shared" ref="H258:H321" si="9">IF(G258&lt;1,1,G258)</f>
        <v>2</v>
      </c>
    </row>
    <row r="259" spans="1:8" ht="15" customHeight="1">
      <c r="A259" s="14" t="s">
        <v>650</v>
      </c>
      <c r="B259" s="14" t="s">
        <v>816</v>
      </c>
      <c r="C259" s="14" t="s">
        <v>821</v>
      </c>
      <c r="D259" s="14" t="s">
        <v>742</v>
      </c>
      <c r="E259" s="26">
        <v>20.972950273811183</v>
      </c>
      <c r="F259" s="26">
        <v>5.2432375684527956</v>
      </c>
      <c r="G259" s="35">
        <f t="shared" si="8"/>
        <v>5</v>
      </c>
      <c r="H259" s="35">
        <f t="shared" si="9"/>
        <v>5</v>
      </c>
    </row>
    <row r="260" spans="1:8" ht="15" customHeight="1">
      <c r="A260" s="14" t="s">
        <v>245</v>
      </c>
      <c r="B260" s="14" t="s">
        <v>575</v>
      </c>
      <c r="C260" s="14" t="s">
        <v>821</v>
      </c>
      <c r="D260" s="14" t="s">
        <v>715</v>
      </c>
      <c r="E260" s="26">
        <v>6.7749333333333333</v>
      </c>
      <c r="F260" s="26">
        <v>1.6937333333333333</v>
      </c>
      <c r="G260" s="35">
        <f t="shared" si="8"/>
        <v>1</v>
      </c>
      <c r="H260" s="35">
        <f t="shared" si="9"/>
        <v>1</v>
      </c>
    </row>
    <row r="261" spans="1:8" ht="15" customHeight="1">
      <c r="A261" s="14" t="s">
        <v>191</v>
      </c>
      <c r="B261" s="14" t="s">
        <v>536</v>
      </c>
      <c r="C261" s="14" t="s">
        <v>822</v>
      </c>
      <c r="D261" s="14" t="s">
        <v>722</v>
      </c>
      <c r="E261" s="26">
        <v>8.9817175026864202</v>
      </c>
      <c r="F261" s="26">
        <v>2.2454293756716051</v>
      </c>
      <c r="G261" s="35">
        <f t="shared" si="8"/>
        <v>2</v>
      </c>
      <c r="H261" s="35">
        <f t="shared" si="9"/>
        <v>2</v>
      </c>
    </row>
    <row r="262" spans="1:8" ht="15" customHeight="1">
      <c r="A262" s="14" t="s">
        <v>833</v>
      </c>
      <c r="B262" s="14" t="s">
        <v>61</v>
      </c>
      <c r="C262" s="14" t="s">
        <v>822</v>
      </c>
      <c r="D262" s="14" t="s">
        <v>723</v>
      </c>
      <c r="E262" s="26">
        <v>12.957138891910372</v>
      </c>
      <c r="F262" s="26">
        <v>3.239284722977593</v>
      </c>
      <c r="G262" s="35">
        <f t="shared" si="8"/>
        <v>3</v>
      </c>
      <c r="H262" s="35">
        <f t="shared" si="9"/>
        <v>3</v>
      </c>
    </row>
    <row r="263" spans="1:8" ht="15" customHeight="1">
      <c r="A263" s="14" t="s">
        <v>907</v>
      </c>
      <c r="B263" s="14" t="s">
        <v>963</v>
      </c>
      <c r="C263" s="14" t="s">
        <v>822</v>
      </c>
      <c r="D263" s="14" t="s">
        <v>716</v>
      </c>
      <c r="E263" s="26">
        <v>12.867049108499316</v>
      </c>
      <c r="F263" s="26">
        <v>3.216762277124829</v>
      </c>
      <c r="G263" s="35">
        <f t="shared" si="8"/>
        <v>3</v>
      </c>
      <c r="H263" s="35">
        <f t="shared" si="9"/>
        <v>3</v>
      </c>
    </row>
    <row r="264" spans="1:8" ht="15" customHeight="1">
      <c r="A264" s="14" t="s">
        <v>1454</v>
      </c>
      <c r="B264" s="14" t="s">
        <v>1455</v>
      </c>
      <c r="C264" s="14" t="s">
        <v>821</v>
      </c>
      <c r="D264" s="14" t="s">
        <v>734</v>
      </c>
      <c r="E264" s="26">
        <v>19.516179547177693</v>
      </c>
      <c r="F264" s="26">
        <v>4.8790448867944232</v>
      </c>
      <c r="G264" s="35">
        <f t="shared" si="8"/>
        <v>4</v>
      </c>
      <c r="H264" s="35">
        <f t="shared" si="9"/>
        <v>4</v>
      </c>
    </row>
    <row r="265" spans="1:8" ht="15" customHeight="1">
      <c r="A265" s="14" t="s">
        <v>566</v>
      </c>
      <c r="B265" s="14" t="s">
        <v>149</v>
      </c>
      <c r="C265" s="14" t="s">
        <v>821</v>
      </c>
      <c r="D265" s="14" t="s">
        <v>739</v>
      </c>
      <c r="E265" s="26">
        <v>12.909615969032807</v>
      </c>
      <c r="F265" s="26">
        <v>3.2274039922582016</v>
      </c>
      <c r="G265" s="35">
        <f t="shared" si="8"/>
        <v>3</v>
      </c>
      <c r="H265" s="35">
        <f t="shared" si="9"/>
        <v>3</v>
      </c>
    </row>
    <row r="266" spans="1:8" ht="15" customHeight="1">
      <c r="A266" s="14" t="s">
        <v>592</v>
      </c>
      <c r="B266" s="14" t="s">
        <v>207</v>
      </c>
      <c r="C266" s="14" t="s">
        <v>821</v>
      </c>
      <c r="D266" s="14" t="s">
        <v>747</v>
      </c>
      <c r="E266" s="26">
        <v>26.036311817812809</v>
      </c>
      <c r="F266" s="26">
        <v>6.5090779544532023</v>
      </c>
      <c r="G266" s="35">
        <f t="shared" si="8"/>
        <v>6</v>
      </c>
      <c r="H266" s="35">
        <f t="shared" si="9"/>
        <v>6</v>
      </c>
    </row>
    <row r="267" spans="1:8" ht="15" customHeight="1">
      <c r="A267" s="14" t="s">
        <v>559</v>
      </c>
      <c r="B267" s="14" t="s">
        <v>463</v>
      </c>
      <c r="C267" s="14" t="s">
        <v>821</v>
      </c>
      <c r="D267" s="14" t="s">
        <v>726</v>
      </c>
      <c r="E267" s="26">
        <v>11.608387661654319</v>
      </c>
      <c r="F267" s="26">
        <v>2.9020969154135798</v>
      </c>
      <c r="G267" s="35">
        <f t="shared" si="8"/>
        <v>2</v>
      </c>
      <c r="H267" s="35">
        <f t="shared" si="9"/>
        <v>2</v>
      </c>
    </row>
    <row r="268" spans="1:8" ht="15" customHeight="1">
      <c r="A268" s="14" t="s">
        <v>596</v>
      </c>
      <c r="B268" s="14" t="s">
        <v>575</v>
      </c>
      <c r="C268" s="14" t="s">
        <v>821</v>
      </c>
      <c r="D268" s="14" t="s">
        <v>715</v>
      </c>
      <c r="E268" s="26">
        <v>13.443150292802825</v>
      </c>
      <c r="F268" s="26">
        <v>3.3607875732007062</v>
      </c>
      <c r="G268" s="35">
        <f t="shared" si="8"/>
        <v>3</v>
      </c>
      <c r="H268" s="35">
        <f t="shared" si="9"/>
        <v>3</v>
      </c>
    </row>
    <row r="269" spans="1:8" ht="15" customHeight="1">
      <c r="A269" s="14" t="s">
        <v>1596</v>
      </c>
      <c r="B269" s="14" t="s">
        <v>122</v>
      </c>
      <c r="C269" s="14" t="s">
        <v>821</v>
      </c>
      <c r="D269" s="14" t="s">
        <v>737</v>
      </c>
      <c r="E269" s="26">
        <v>38.961122310044971</v>
      </c>
      <c r="F269" s="26">
        <v>9.7402805775112427</v>
      </c>
      <c r="G269" s="35">
        <f t="shared" si="8"/>
        <v>9</v>
      </c>
      <c r="H269" s="35">
        <f t="shared" si="9"/>
        <v>9</v>
      </c>
    </row>
    <row r="270" spans="1:8" ht="15" customHeight="1">
      <c r="A270" s="14" t="s">
        <v>1716</v>
      </c>
      <c r="B270" s="14" t="s">
        <v>133</v>
      </c>
      <c r="C270" s="14" t="s">
        <v>821</v>
      </c>
      <c r="D270" s="14" t="s">
        <v>741</v>
      </c>
      <c r="E270" s="26">
        <v>20.083426040437573</v>
      </c>
      <c r="F270" s="26">
        <v>5.0208565101093932</v>
      </c>
      <c r="G270" s="35">
        <f t="shared" si="8"/>
        <v>5</v>
      </c>
      <c r="H270" s="35">
        <f t="shared" si="9"/>
        <v>5</v>
      </c>
    </row>
    <row r="271" spans="1:8" ht="15" customHeight="1">
      <c r="A271" s="14" t="s">
        <v>258</v>
      </c>
      <c r="B271" s="14" t="s">
        <v>182</v>
      </c>
      <c r="C271" s="14" t="s">
        <v>822</v>
      </c>
      <c r="D271" s="14" t="s">
        <v>863</v>
      </c>
      <c r="E271" s="26">
        <v>17.19154268971522</v>
      </c>
      <c r="F271" s="26">
        <v>4.297885672428805</v>
      </c>
      <c r="G271" s="35">
        <f t="shared" si="8"/>
        <v>4</v>
      </c>
      <c r="H271" s="35">
        <f t="shared" si="9"/>
        <v>4</v>
      </c>
    </row>
    <row r="272" spans="1:8" ht="15" customHeight="1">
      <c r="A272" s="14" t="s">
        <v>1462</v>
      </c>
      <c r="B272" s="14" t="s">
        <v>43</v>
      </c>
      <c r="C272" s="14" t="s">
        <v>822</v>
      </c>
      <c r="D272" s="14" t="s">
        <v>716</v>
      </c>
      <c r="E272" s="26">
        <v>7.2068314057795373</v>
      </c>
      <c r="F272" s="26">
        <v>1.8017078514448843</v>
      </c>
      <c r="G272" s="35">
        <f t="shared" si="8"/>
        <v>1</v>
      </c>
      <c r="H272" s="35">
        <f t="shared" si="9"/>
        <v>1</v>
      </c>
    </row>
    <row r="273" spans="1:8" ht="15" customHeight="1">
      <c r="A273" s="14" t="s">
        <v>380</v>
      </c>
      <c r="B273" s="14" t="s">
        <v>658</v>
      </c>
      <c r="C273" s="14" t="s">
        <v>821</v>
      </c>
      <c r="D273" s="14" t="s">
        <v>732</v>
      </c>
      <c r="E273" s="26">
        <v>5.8838518518518512</v>
      </c>
      <c r="F273" s="26">
        <v>1.4709629629629628</v>
      </c>
      <c r="G273" s="35">
        <f t="shared" si="8"/>
        <v>1</v>
      </c>
      <c r="H273" s="35">
        <f t="shared" si="9"/>
        <v>1</v>
      </c>
    </row>
    <row r="274" spans="1:8" ht="15" customHeight="1">
      <c r="A274" s="14" t="s">
        <v>535</v>
      </c>
      <c r="B274" s="14" t="s">
        <v>138</v>
      </c>
      <c r="C274" s="14" t="s">
        <v>821</v>
      </c>
      <c r="D274" s="14" t="s">
        <v>732</v>
      </c>
      <c r="E274" s="26">
        <v>23.165275184671632</v>
      </c>
      <c r="F274" s="26">
        <v>5.791318796167908</v>
      </c>
      <c r="G274" s="35">
        <f t="shared" si="8"/>
        <v>5</v>
      </c>
      <c r="H274" s="35">
        <f t="shared" si="9"/>
        <v>5</v>
      </c>
    </row>
    <row r="275" spans="1:8" ht="15" customHeight="1">
      <c r="A275" s="14" t="s">
        <v>616</v>
      </c>
      <c r="B275" s="14" t="s">
        <v>305</v>
      </c>
      <c r="C275" s="14" t="s">
        <v>822</v>
      </c>
      <c r="D275" s="14" t="s">
        <v>720</v>
      </c>
      <c r="E275" s="26">
        <v>10.562437359429351</v>
      </c>
      <c r="F275" s="26">
        <v>2.6406093398573378</v>
      </c>
      <c r="G275" s="35">
        <f t="shared" si="8"/>
        <v>2</v>
      </c>
      <c r="H275" s="35">
        <f t="shared" si="9"/>
        <v>2</v>
      </c>
    </row>
    <row r="276" spans="1:8" ht="15" customHeight="1">
      <c r="A276" s="14" t="s">
        <v>1327</v>
      </c>
      <c r="B276" s="14" t="s">
        <v>1092</v>
      </c>
      <c r="C276" s="14" t="s">
        <v>822</v>
      </c>
      <c r="D276" s="14" t="s">
        <v>730</v>
      </c>
      <c r="E276" s="26">
        <v>8.5149985150993537</v>
      </c>
      <c r="F276" s="26">
        <v>2.1287496287748384</v>
      </c>
      <c r="G276" s="35">
        <f t="shared" si="8"/>
        <v>2</v>
      </c>
      <c r="H276" s="35">
        <f t="shared" si="9"/>
        <v>2</v>
      </c>
    </row>
    <row r="277" spans="1:8" ht="15" customHeight="1">
      <c r="A277" s="14" t="s">
        <v>1313</v>
      </c>
      <c r="B277" s="14" t="s">
        <v>1283</v>
      </c>
      <c r="C277" s="14" t="s">
        <v>822</v>
      </c>
      <c r="D277" s="14" t="s">
        <v>726</v>
      </c>
      <c r="E277" s="26">
        <v>5.8394074074074069</v>
      </c>
      <c r="F277" s="26">
        <v>1.4598518518518517</v>
      </c>
      <c r="G277" s="35">
        <f t="shared" si="8"/>
        <v>1</v>
      </c>
      <c r="H277" s="35">
        <f t="shared" si="9"/>
        <v>1</v>
      </c>
    </row>
    <row r="278" spans="1:8" ht="15" customHeight="1">
      <c r="A278" s="14" t="s">
        <v>936</v>
      </c>
      <c r="B278" s="14" t="s">
        <v>139</v>
      </c>
      <c r="C278" s="14" t="s">
        <v>822</v>
      </c>
      <c r="D278" s="14" t="s">
        <v>747</v>
      </c>
      <c r="E278" s="26">
        <v>10.247598514180156</v>
      </c>
      <c r="F278" s="26">
        <v>2.5618996285450391</v>
      </c>
      <c r="G278" s="35">
        <f t="shared" si="8"/>
        <v>2</v>
      </c>
      <c r="H278" s="35">
        <f t="shared" si="9"/>
        <v>2</v>
      </c>
    </row>
    <row r="279" spans="1:8" ht="15" customHeight="1">
      <c r="A279" s="14" t="s">
        <v>1334</v>
      </c>
      <c r="B279" s="14" t="s">
        <v>1209</v>
      </c>
      <c r="C279" s="14" t="s">
        <v>822</v>
      </c>
      <c r="D279" s="14" t="s">
        <v>718</v>
      </c>
      <c r="E279" s="26">
        <v>11.536465332501308</v>
      </c>
      <c r="F279" s="26">
        <v>2.884116333125327</v>
      </c>
      <c r="G279" s="35">
        <f t="shared" si="8"/>
        <v>2</v>
      </c>
      <c r="H279" s="35">
        <f t="shared" si="9"/>
        <v>2</v>
      </c>
    </row>
    <row r="280" spans="1:8" ht="15" customHeight="1">
      <c r="A280" s="14" t="s">
        <v>1690</v>
      </c>
      <c r="B280" s="14" t="s">
        <v>175</v>
      </c>
      <c r="C280" s="14" t="s">
        <v>821</v>
      </c>
      <c r="D280" s="14" t="s">
        <v>863</v>
      </c>
      <c r="E280" s="26">
        <v>14.20650864538864</v>
      </c>
      <c r="F280" s="26">
        <v>3.5516271613471599</v>
      </c>
      <c r="G280" s="35">
        <f t="shared" si="8"/>
        <v>3</v>
      </c>
      <c r="H280" s="35">
        <f t="shared" si="9"/>
        <v>3</v>
      </c>
    </row>
    <row r="281" spans="1:8" ht="15" customHeight="1">
      <c r="A281" s="14" t="s">
        <v>663</v>
      </c>
      <c r="B281" s="14" t="s">
        <v>664</v>
      </c>
      <c r="C281" s="14" t="s">
        <v>822</v>
      </c>
      <c r="D281" s="14" t="s">
        <v>734</v>
      </c>
      <c r="E281" s="26">
        <v>8.458133203544584</v>
      </c>
      <c r="F281" s="26">
        <v>2.114533300886146</v>
      </c>
      <c r="G281" s="35">
        <f t="shared" si="8"/>
        <v>2</v>
      </c>
      <c r="H281" s="35">
        <f t="shared" si="9"/>
        <v>2</v>
      </c>
    </row>
    <row r="282" spans="1:8" ht="15" customHeight="1">
      <c r="A282" s="14" t="s">
        <v>649</v>
      </c>
      <c r="B282" s="14" t="s">
        <v>43</v>
      </c>
      <c r="C282" s="14" t="s">
        <v>821</v>
      </c>
      <c r="D282" s="14" t="s">
        <v>729</v>
      </c>
      <c r="E282" s="26">
        <v>15.314553146806876</v>
      </c>
      <c r="F282" s="26">
        <v>3.828638286701719</v>
      </c>
      <c r="G282" s="35">
        <f t="shared" si="8"/>
        <v>3</v>
      </c>
      <c r="H282" s="35">
        <f t="shared" si="9"/>
        <v>3</v>
      </c>
    </row>
    <row r="283" spans="1:8" ht="15" customHeight="1">
      <c r="A283" s="14" t="s">
        <v>1328</v>
      </c>
      <c r="B283" s="14" t="s">
        <v>67</v>
      </c>
      <c r="C283" s="14" t="s">
        <v>822</v>
      </c>
      <c r="D283" s="14" t="s">
        <v>750</v>
      </c>
      <c r="E283" s="26">
        <v>10.136180075753082</v>
      </c>
      <c r="F283" s="26">
        <v>2.5340450189382704</v>
      </c>
      <c r="G283" s="35">
        <f t="shared" si="8"/>
        <v>2</v>
      </c>
      <c r="H283" s="35">
        <f t="shared" si="9"/>
        <v>2</v>
      </c>
    </row>
    <row r="284" spans="1:8" ht="15" customHeight="1">
      <c r="A284" s="14" t="s">
        <v>537</v>
      </c>
      <c r="B284" s="14" t="s">
        <v>538</v>
      </c>
      <c r="C284" s="14" t="s">
        <v>821</v>
      </c>
      <c r="D284" s="14" t="s">
        <v>732</v>
      </c>
      <c r="E284" s="26">
        <v>25.651384537343336</v>
      </c>
      <c r="F284" s="26">
        <v>6.4128461343358341</v>
      </c>
      <c r="G284" s="35">
        <f t="shared" si="8"/>
        <v>6</v>
      </c>
      <c r="H284" s="35">
        <f t="shared" si="9"/>
        <v>6</v>
      </c>
    </row>
    <row r="285" spans="1:8" ht="15" customHeight="1">
      <c r="A285" s="14" t="s">
        <v>832</v>
      </c>
      <c r="B285" s="14" t="s">
        <v>771</v>
      </c>
      <c r="C285" s="14" t="s">
        <v>821</v>
      </c>
      <c r="D285" s="14" t="s">
        <v>728</v>
      </c>
      <c r="E285" s="26">
        <v>27.94893895893037</v>
      </c>
      <c r="F285" s="26">
        <v>6.9872347397325925</v>
      </c>
      <c r="G285" s="35">
        <f t="shared" si="8"/>
        <v>6</v>
      </c>
      <c r="H285" s="35">
        <f t="shared" si="9"/>
        <v>6</v>
      </c>
    </row>
    <row r="286" spans="1:8" ht="15" customHeight="1">
      <c r="A286" s="14" t="s">
        <v>1304</v>
      </c>
      <c r="B286" s="14" t="s">
        <v>296</v>
      </c>
      <c r="C286" s="14" t="s">
        <v>822</v>
      </c>
      <c r="D286" s="14" t="s">
        <v>724</v>
      </c>
      <c r="E286" s="26">
        <v>7.4814814814814774</v>
      </c>
      <c r="F286" s="26">
        <v>1.8703703703703694</v>
      </c>
      <c r="G286" s="35">
        <f t="shared" si="8"/>
        <v>1</v>
      </c>
      <c r="H286" s="35">
        <f t="shared" si="9"/>
        <v>1</v>
      </c>
    </row>
    <row r="287" spans="1:8" ht="15" customHeight="1">
      <c r="A287" s="14" t="s">
        <v>1318</v>
      </c>
      <c r="B287" s="14" t="s">
        <v>118</v>
      </c>
      <c r="C287" s="14" t="s">
        <v>821</v>
      </c>
      <c r="D287" s="14" t="s">
        <v>720</v>
      </c>
      <c r="E287" s="26">
        <v>8.9790136877904967</v>
      </c>
      <c r="F287" s="26">
        <v>2.2447534219476242</v>
      </c>
      <c r="G287" s="35">
        <f t="shared" si="8"/>
        <v>2</v>
      </c>
      <c r="H287" s="35">
        <f t="shared" si="9"/>
        <v>2</v>
      </c>
    </row>
    <row r="288" spans="1:8" ht="15" customHeight="1">
      <c r="A288" s="14" t="s">
        <v>1717</v>
      </c>
      <c r="B288" s="14" t="s">
        <v>58</v>
      </c>
      <c r="C288" s="14" t="s">
        <v>822</v>
      </c>
      <c r="D288" s="14" t="s">
        <v>715</v>
      </c>
      <c r="E288" s="26">
        <v>7.5746402653562628</v>
      </c>
      <c r="F288" s="26">
        <v>1.8936600663390657</v>
      </c>
      <c r="G288" s="35">
        <f t="shared" si="8"/>
        <v>1</v>
      </c>
      <c r="H288" s="35">
        <f t="shared" si="9"/>
        <v>1</v>
      </c>
    </row>
    <row r="289" spans="1:8" ht="15" customHeight="1">
      <c r="A289" s="14" t="s">
        <v>994</v>
      </c>
      <c r="B289" s="14" t="s">
        <v>149</v>
      </c>
      <c r="C289" s="14" t="s">
        <v>822</v>
      </c>
      <c r="D289" s="14" t="s">
        <v>750</v>
      </c>
      <c r="E289" s="26">
        <v>5.691259259259259</v>
      </c>
      <c r="F289" s="26">
        <v>1.4228148148148148</v>
      </c>
      <c r="G289" s="35">
        <f t="shared" si="8"/>
        <v>1</v>
      </c>
      <c r="H289" s="35">
        <f t="shared" si="9"/>
        <v>1</v>
      </c>
    </row>
    <row r="290" spans="1:8" ht="15" customHeight="1">
      <c r="A290" s="14" t="s">
        <v>1331</v>
      </c>
      <c r="B290" s="14" t="s">
        <v>133</v>
      </c>
      <c r="C290" s="14" t="s">
        <v>821</v>
      </c>
      <c r="D290" s="14" t="s">
        <v>723</v>
      </c>
      <c r="E290" s="26">
        <v>17.503032727426827</v>
      </c>
      <c r="F290" s="26">
        <v>4.3757581818567068</v>
      </c>
      <c r="G290" s="35">
        <f t="shared" si="8"/>
        <v>4</v>
      </c>
      <c r="H290" s="35">
        <f t="shared" si="9"/>
        <v>4</v>
      </c>
    </row>
    <row r="291" spans="1:8" ht="15" customHeight="1">
      <c r="A291" s="14" t="s">
        <v>650</v>
      </c>
      <c r="B291" s="14" t="s">
        <v>644</v>
      </c>
      <c r="C291" s="14" t="s">
        <v>822</v>
      </c>
      <c r="D291" s="14" t="s">
        <v>750</v>
      </c>
      <c r="E291" s="26">
        <v>9.6521307594183856</v>
      </c>
      <c r="F291" s="26">
        <v>2.4130326898545964</v>
      </c>
      <c r="G291" s="35">
        <f t="shared" si="8"/>
        <v>2</v>
      </c>
      <c r="H291" s="35">
        <f t="shared" si="9"/>
        <v>2</v>
      </c>
    </row>
    <row r="292" spans="1:8" ht="15" customHeight="1">
      <c r="A292" s="14" t="s">
        <v>1718</v>
      </c>
      <c r="B292" s="14" t="s">
        <v>381</v>
      </c>
      <c r="C292" s="14" t="s">
        <v>822</v>
      </c>
      <c r="D292" s="14" t="s">
        <v>735</v>
      </c>
      <c r="E292" s="26">
        <v>11.513264397677249</v>
      </c>
      <c r="F292" s="26">
        <v>2.8783160994193122</v>
      </c>
      <c r="G292" s="35">
        <f t="shared" si="8"/>
        <v>2</v>
      </c>
      <c r="H292" s="35">
        <f t="shared" si="9"/>
        <v>2</v>
      </c>
    </row>
    <row r="293" spans="1:8" ht="15" customHeight="1">
      <c r="A293" s="14" t="s">
        <v>1028</v>
      </c>
      <c r="B293" s="14" t="s">
        <v>1029</v>
      </c>
      <c r="C293" s="14" t="s">
        <v>822</v>
      </c>
      <c r="D293" s="14" t="s">
        <v>741</v>
      </c>
      <c r="E293" s="26">
        <v>8.3313299180152853</v>
      </c>
      <c r="F293" s="26">
        <v>2.0828324795038213</v>
      </c>
      <c r="G293" s="35">
        <f t="shared" si="8"/>
        <v>2</v>
      </c>
      <c r="H293" s="35">
        <f t="shared" si="9"/>
        <v>2</v>
      </c>
    </row>
    <row r="294" spans="1:8" ht="15" customHeight="1">
      <c r="A294" s="14" t="s">
        <v>1464</v>
      </c>
      <c r="B294" s="14" t="s">
        <v>278</v>
      </c>
      <c r="C294" s="14" t="s">
        <v>822</v>
      </c>
      <c r="D294" s="14" t="s">
        <v>733</v>
      </c>
      <c r="E294" s="26">
        <v>19.792751432630308</v>
      </c>
      <c r="F294" s="26">
        <v>4.9481878581575769</v>
      </c>
      <c r="G294" s="35">
        <f t="shared" si="8"/>
        <v>4</v>
      </c>
      <c r="H294" s="35">
        <f t="shared" si="9"/>
        <v>4</v>
      </c>
    </row>
    <row r="295" spans="1:8" ht="15" customHeight="1">
      <c r="A295" s="14" t="s">
        <v>216</v>
      </c>
      <c r="B295" s="14" t="s">
        <v>551</v>
      </c>
      <c r="C295" s="14" t="s">
        <v>822</v>
      </c>
      <c r="D295" s="14" t="s">
        <v>739</v>
      </c>
      <c r="E295" s="26">
        <v>12.641252093102874</v>
      </c>
      <c r="F295" s="26">
        <v>3.1603130232757186</v>
      </c>
      <c r="G295" s="35">
        <f t="shared" si="8"/>
        <v>3</v>
      </c>
      <c r="H295" s="35">
        <f t="shared" si="9"/>
        <v>3</v>
      </c>
    </row>
    <row r="296" spans="1:8" ht="15" customHeight="1">
      <c r="A296" s="14" t="s">
        <v>1450</v>
      </c>
      <c r="B296" s="14" t="s">
        <v>32</v>
      </c>
      <c r="C296" s="14" t="s">
        <v>822</v>
      </c>
      <c r="D296" s="14" t="s">
        <v>721</v>
      </c>
      <c r="E296" s="26">
        <v>24.385704186258998</v>
      </c>
      <c r="F296" s="26">
        <v>6.0964260465647495</v>
      </c>
      <c r="G296" s="35">
        <f t="shared" si="8"/>
        <v>6</v>
      </c>
      <c r="H296" s="35">
        <f t="shared" si="9"/>
        <v>6</v>
      </c>
    </row>
    <row r="297" spans="1:8" ht="15" customHeight="1">
      <c r="A297" s="14" t="s">
        <v>451</v>
      </c>
      <c r="B297" s="14" t="s">
        <v>1019</v>
      </c>
      <c r="C297" s="14" t="s">
        <v>821</v>
      </c>
      <c r="D297" s="14" t="s">
        <v>724</v>
      </c>
      <c r="E297" s="26">
        <v>6.9186130039111404</v>
      </c>
      <c r="F297" s="26">
        <v>1.7296532509777851</v>
      </c>
      <c r="G297" s="35">
        <f t="shared" si="8"/>
        <v>1</v>
      </c>
      <c r="H297" s="35">
        <f t="shared" si="9"/>
        <v>1</v>
      </c>
    </row>
    <row r="298" spans="1:8" ht="15" customHeight="1">
      <c r="A298" s="14" t="s">
        <v>849</v>
      </c>
      <c r="B298" s="14" t="s">
        <v>622</v>
      </c>
      <c r="C298" s="14" t="s">
        <v>822</v>
      </c>
      <c r="D298" s="14" t="s">
        <v>718</v>
      </c>
      <c r="E298" s="26">
        <v>10.420875724964612</v>
      </c>
      <c r="F298" s="26">
        <v>2.6052189312411529</v>
      </c>
      <c r="G298" s="35">
        <f t="shared" si="8"/>
        <v>2</v>
      </c>
      <c r="H298" s="35">
        <f t="shared" si="9"/>
        <v>2</v>
      </c>
    </row>
    <row r="299" spans="1:8" ht="15" customHeight="1">
      <c r="A299" s="14" t="s">
        <v>1720</v>
      </c>
      <c r="B299" s="14" t="s">
        <v>1719</v>
      </c>
      <c r="C299" s="14" t="s">
        <v>822</v>
      </c>
      <c r="D299" s="14" t="s">
        <v>725</v>
      </c>
      <c r="E299" s="26">
        <v>10.262148265566129</v>
      </c>
      <c r="F299" s="26">
        <v>2.5655370663915322</v>
      </c>
      <c r="G299" s="35">
        <f t="shared" si="8"/>
        <v>2</v>
      </c>
      <c r="H299" s="35">
        <f t="shared" si="9"/>
        <v>2</v>
      </c>
    </row>
    <row r="300" spans="1:8" ht="15" customHeight="1">
      <c r="A300" s="14" t="s">
        <v>572</v>
      </c>
      <c r="B300" s="14" t="s">
        <v>400</v>
      </c>
      <c r="C300" s="14" t="s">
        <v>822</v>
      </c>
      <c r="D300" s="14" t="s">
        <v>728</v>
      </c>
      <c r="E300" s="26">
        <v>15.040692023157199</v>
      </c>
      <c r="F300" s="26">
        <v>3.7601730057892997</v>
      </c>
      <c r="G300" s="35">
        <f t="shared" si="8"/>
        <v>3</v>
      </c>
      <c r="H300" s="35">
        <f t="shared" si="9"/>
        <v>3</v>
      </c>
    </row>
    <row r="301" spans="1:8" ht="15" customHeight="1">
      <c r="A301" s="14" t="s">
        <v>899</v>
      </c>
      <c r="B301" s="14" t="s">
        <v>158</v>
      </c>
      <c r="C301" s="14" t="s">
        <v>821</v>
      </c>
      <c r="D301" s="14" t="s">
        <v>863</v>
      </c>
      <c r="E301" s="26">
        <v>10.819854823347553</v>
      </c>
      <c r="F301" s="26">
        <v>2.7049637058368883</v>
      </c>
      <c r="G301" s="35">
        <f t="shared" si="8"/>
        <v>2</v>
      </c>
      <c r="H301" s="35">
        <f t="shared" si="9"/>
        <v>2</v>
      </c>
    </row>
    <row r="302" spans="1:8" ht="15" customHeight="1">
      <c r="A302" s="14" t="s">
        <v>348</v>
      </c>
      <c r="B302" s="14" t="s">
        <v>562</v>
      </c>
      <c r="C302" s="14" t="s">
        <v>822</v>
      </c>
      <c r="D302" s="14" t="s">
        <v>718</v>
      </c>
      <c r="E302" s="26">
        <v>5.4888888888888889</v>
      </c>
      <c r="F302" s="26">
        <v>1.3722222222222222</v>
      </c>
      <c r="G302" s="35">
        <f t="shared" si="8"/>
        <v>1</v>
      </c>
      <c r="H302" s="35">
        <f t="shared" si="9"/>
        <v>1</v>
      </c>
    </row>
    <row r="303" spans="1:8" ht="15" customHeight="1">
      <c r="A303" s="14" t="s">
        <v>533</v>
      </c>
      <c r="B303" s="14" t="s">
        <v>308</v>
      </c>
      <c r="C303" s="14" t="s">
        <v>822</v>
      </c>
      <c r="D303" s="14" t="s">
        <v>728</v>
      </c>
      <c r="E303" s="26">
        <v>6.8100740740740768</v>
      </c>
      <c r="F303" s="26">
        <v>1.7025185185185192</v>
      </c>
      <c r="G303" s="35">
        <f t="shared" si="8"/>
        <v>1</v>
      </c>
      <c r="H303" s="35">
        <f t="shared" si="9"/>
        <v>1</v>
      </c>
    </row>
    <row r="304" spans="1:8" ht="15" customHeight="1">
      <c r="A304" s="14" t="s">
        <v>835</v>
      </c>
      <c r="B304" s="14" t="s">
        <v>166</v>
      </c>
      <c r="C304" s="14" t="s">
        <v>822</v>
      </c>
      <c r="D304" s="14" t="s">
        <v>747</v>
      </c>
      <c r="E304" s="26">
        <v>8.1727407407407373</v>
      </c>
      <c r="F304" s="26">
        <v>2.0431851851851843</v>
      </c>
      <c r="G304" s="35">
        <f t="shared" si="8"/>
        <v>2</v>
      </c>
      <c r="H304" s="35">
        <f t="shared" si="9"/>
        <v>2</v>
      </c>
    </row>
    <row r="305" spans="1:8" ht="15" customHeight="1">
      <c r="A305" s="14" t="s">
        <v>846</v>
      </c>
      <c r="B305" s="14" t="s">
        <v>758</v>
      </c>
      <c r="C305" s="14" t="s">
        <v>822</v>
      </c>
      <c r="D305" s="14" t="s">
        <v>718</v>
      </c>
      <c r="E305" s="26">
        <v>32.032631747726924</v>
      </c>
      <c r="F305" s="26">
        <v>8.0081579369317311</v>
      </c>
      <c r="G305" s="35">
        <f t="shared" si="8"/>
        <v>8</v>
      </c>
      <c r="H305" s="35">
        <f t="shared" si="9"/>
        <v>8</v>
      </c>
    </row>
    <row r="306" spans="1:8" ht="15" customHeight="1">
      <c r="A306" s="14" t="s">
        <v>1721</v>
      </c>
      <c r="B306" s="14" t="s">
        <v>175</v>
      </c>
      <c r="C306" s="14" t="s">
        <v>822</v>
      </c>
      <c r="D306" s="14" t="s">
        <v>731</v>
      </c>
      <c r="E306" s="26">
        <v>5.4198518518518517</v>
      </c>
      <c r="F306" s="26">
        <v>1.3549629629629629</v>
      </c>
      <c r="G306" s="35">
        <f t="shared" si="8"/>
        <v>1</v>
      </c>
      <c r="H306" s="35">
        <f t="shared" si="9"/>
        <v>1</v>
      </c>
    </row>
    <row r="307" spans="1:8" ht="15" customHeight="1">
      <c r="A307" s="14" t="s">
        <v>996</v>
      </c>
      <c r="B307" s="14" t="s">
        <v>1018</v>
      </c>
      <c r="C307" s="14" t="s">
        <v>822</v>
      </c>
      <c r="D307" s="14" t="s">
        <v>750</v>
      </c>
      <c r="E307" s="26">
        <v>14.415759026105679</v>
      </c>
      <c r="F307" s="26">
        <v>3.6039397565264197</v>
      </c>
      <c r="G307" s="35">
        <f t="shared" si="8"/>
        <v>3</v>
      </c>
      <c r="H307" s="35">
        <f t="shared" si="9"/>
        <v>3</v>
      </c>
    </row>
    <row r="308" spans="1:8" ht="15" customHeight="1">
      <c r="A308" s="14" t="s">
        <v>1722</v>
      </c>
      <c r="B308" s="14" t="s">
        <v>1639</v>
      </c>
      <c r="C308" s="14" t="s">
        <v>821</v>
      </c>
      <c r="D308" s="14" t="s">
        <v>739</v>
      </c>
      <c r="E308" s="26">
        <v>26.339097050016107</v>
      </c>
      <c r="F308" s="26">
        <v>6.5847742625040269</v>
      </c>
      <c r="G308" s="35">
        <f t="shared" si="8"/>
        <v>6</v>
      </c>
      <c r="H308" s="35">
        <f t="shared" si="9"/>
        <v>6</v>
      </c>
    </row>
    <row r="309" spans="1:8" ht="15" customHeight="1">
      <c r="A309" s="14" t="s">
        <v>323</v>
      </c>
      <c r="B309" s="14" t="s">
        <v>175</v>
      </c>
      <c r="C309" s="14" t="s">
        <v>821</v>
      </c>
      <c r="D309" s="14" t="s">
        <v>739</v>
      </c>
      <c r="E309" s="26">
        <v>10.160963522721538</v>
      </c>
      <c r="F309" s="26">
        <v>2.5402408806803844</v>
      </c>
      <c r="G309" s="35">
        <f t="shared" si="8"/>
        <v>2</v>
      </c>
      <c r="H309" s="35">
        <f t="shared" si="9"/>
        <v>2</v>
      </c>
    </row>
    <row r="310" spans="1:8" ht="15" customHeight="1">
      <c r="A310" s="14" t="s">
        <v>1314</v>
      </c>
      <c r="B310" s="14" t="s">
        <v>149</v>
      </c>
      <c r="C310" s="14" t="s">
        <v>822</v>
      </c>
      <c r="D310" s="14" t="s">
        <v>727</v>
      </c>
      <c r="E310" s="26">
        <v>9.8848525016442572</v>
      </c>
      <c r="F310" s="26">
        <v>2.4712131254110643</v>
      </c>
      <c r="G310" s="35">
        <f t="shared" si="8"/>
        <v>2</v>
      </c>
      <c r="H310" s="35">
        <f t="shared" si="9"/>
        <v>2</v>
      </c>
    </row>
    <row r="311" spans="1:8" ht="15" customHeight="1">
      <c r="A311" s="14" t="s">
        <v>1382</v>
      </c>
      <c r="B311" s="14" t="s">
        <v>158</v>
      </c>
      <c r="C311" s="14" t="s">
        <v>821</v>
      </c>
      <c r="D311" s="14" t="s">
        <v>720</v>
      </c>
      <c r="E311" s="26">
        <v>6.473622240179238</v>
      </c>
      <c r="F311" s="26">
        <v>1.6184055600448095</v>
      </c>
      <c r="G311" s="35">
        <f t="shared" si="8"/>
        <v>1</v>
      </c>
      <c r="H311" s="35">
        <f t="shared" si="9"/>
        <v>1</v>
      </c>
    </row>
    <row r="312" spans="1:8" ht="15" customHeight="1">
      <c r="A312" s="14" t="s">
        <v>1723</v>
      </c>
      <c r="B312" s="14" t="s">
        <v>43</v>
      </c>
      <c r="C312" s="14" t="s">
        <v>821</v>
      </c>
      <c r="D312" s="14" t="s">
        <v>718</v>
      </c>
      <c r="E312" s="26">
        <v>7.9195892225415703</v>
      </c>
      <c r="F312" s="26">
        <v>1.9798973056353926</v>
      </c>
      <c r="G312" s="35">
        <f t="shared" si="8"/>
        <v>1</v>
      </c>
      <c r="H312" s="35">
        <f t="shared" si="9"/>
        <v>1</v>
      </c>
    </row>
    <row r="313" spans="1:8" ht="15" customHeight="1">
      <c r="A313" s="14" t="s">
        <v>579</v>
      </c>
      <c r="B313" s="14" t="s">
        <v>68</v>
      </c>
      <c r="C313" s="14" t="s">
        <v>822</v>
      </c>
      <c r="D313" s="14" t="s">
        <v>733</v>
      </c>
      <c r="E313" s="26">
        <v>5.3703703703703702</v>
      </c>
      <c r="F313" s="26">
        <v>1.3425925925925926</v>
      </c>
      <c r="G313" s="35">
        <f t="shared" si="8"/>
        <v>1</v>
      </c>
      <c r="H313" s="35">
        <f t="shared" si="9"/>
        <v>1</v>
      </c>
    </row>
    <row r="314" spans="1:8" ht="15" customHeight="1">
      <c r="A314" s="14" t="s">
        <v>1724</v>
      </c>
      <c r="B314" s="14" t="s">
        <v>558</v>
      </c>
      <c r="C314" s="14" t="s">
        <v>821</v>
      </c>
      <c r="D314" s="14" t="s">
        <v>717</v>
      </c>
      <c r="E314" s="26">
        <v>7.6486337513374529</v>
      </c>
      <c r="F314" s="26">
        <v>1.9121584378343632</v>
      </c>
      <c r="G314" s="35">
        <f t="shared" si="8"/>
        <v>1</v>
      </c>
      <c r="H314" s="35">
        <f t="shared" si="9"/>
        <v>1</v>
      </c>
    </row>
    <row r="315" spans="1:8" ht="15" customHeight="1">
      <c r="A315" s="14" t="s">
        <v>202</v>
      </c>
      <c r="B315" s="14" t="s">
        <v>526</v>
      </c>
      <c r="C315" s="14" t="s">
        <v>822</v>
      </c>
      <c r="D315" s="14" t="s">
        <v>726</v>
      </c>
      <c r="E315" s="26">
        <v>8.3682962962962986</v>
      </c>
      <c r="F315" s="26">
        <v>2.0920740740740746</v>
      </c>
      <c r="G315" s="35">
        <f t="shared" si="8"/>
        <v>2</v>
      </c>
      <c r="H315" s="35">
        <f t="shared" si="9"/>
        <v>2</v>
      </c>
    </row>
    <row r="316" spans="1:8" ht="15" customHeight="1">
      <c r="A316" s="14" t="s">
        <v>550</v>
      </c>
      <c r="B316" s="14" t="s">
        <v>166</v>
      </c>
      <c r="C316" s="14" t="s">
        <v>821</v>
      </c>
      <c r="D316" s="14" t="s">
        <v>738</v>
      </c>
      <c r="E316" s="26">
        <v>19.002863648961977</v>
      </c>
      <c r="F316" s="26">
        <v>4.7507159122404943</v>
      </c>
      <c r="G316" s="35">
        <f t="shared" si="8"/>
        <v>4</v>
      </c>
      <c r="H316" s="35">
        <f t="shared" si="9"/>
        <v>4</v>
      </c>
    </row>
    <row r="317" spans="1:8" ht="15" customHeight="1">
      <c r="A317" s="14" t="s">
        <v>1337</v>
      </c>
      <c r="B317" s="14" t="s">
        <v>1338</v>
      </c>
      <c r="C317" s="14" t="s">
        <v>822</v>
      </c>
      <c r="D317" s="14" t="s">
        <v>725</v>
      </c>
      <c r="E317" s="26">
        <v>8.7812545659835326</v>
      </c>
      <c r="F317" s="26">
        <v>2.1953136414958832</v>
      </c>
      <c r="G317" s="35">
        <f t="shared" si="8"/>
        <v>2</v>
      </c>
      <c r="H317" s="35">
        <f t="shared" si="9"/>
        <v>2</v>
      </c>
    </row>
    <row r="318" spans="1:8" ht="15" customHeight="1">
      <c r="A318" s="14" t="s">
        <v>1725</v>
      </c>
      <c r="B318" s="14" t="s">
        <v>1019</v>
      </c>
      <c r="C318" s="14" t="s">
        <v>821</v>
      </c>
      <c r="D318" s="14" t="s">
        <v>735</v>
      </c>
      <c r="E318" s="26">
        <v>39.081790675416642</v>
      </c>
      <c r="F318" s="26">
        <v>9.7704476688541604</v>
      </c>
      <c r="G318" s="35">
        <f t="shared" si="8"/>
        <v>9</v>
      </c>
      <c r="H318" s="35">
        <f t="shared" si="9"/>
        <v>9</v>
      </c>
    </row>
    <row r="319" spans="1:8" ht="15" customHeight="1">
      <c r="A319" s="14" t="s">
        <v>367</v>
      </c>
      <c r="B319" s="14" t="s">
        <v>257</v>
      </c>
      <c r="C319" s="14" t="s">
        <v>822</v>
      </c>
      <c r="D319" s="14" t="s">
        <v>726</v>
      </c>
      <c r="E319" s="26">
        <v>7.4595740223162839</v>
      </c>
      <c r="F319" s="26">
        <v>1.864893505579071</v>
      </c>
      <c r="G319" s="35">
        <f t="shared" si="8"/>
        <v>1</v>
      </c>
      <c r="H319" s="35">
        <f t="shared" si="9"/>
        <v>1</v>
      </c>
    </row>
    <row r="320" spans="1:8" ht="15" customHeight="1">
      <c r="A320" s="14" t="s">
        <v>1451</v>
      </c>
      <c r="B320" s="14" t="s">
        <v>43</v>
      </c>
      <c r="C320" s="14" t="s">
        <v>821</v>
      </c>
      <c r="D320" s="14" t="s">
        <v>742</v>
      </c>
      <c r="E320" s="26">
        <v>12.06663650342357</v>
      </c>
      <c r="F320" s="26">
        <v>3.0166591258558926</v>
      </c>
      <c r="G320" s="35">
        <f t="shared" si="8"/>
        <v>3</v>
      </c>
      <c r="H320" s="35">
        <f t="shared" si="9"/>
        <v>3</v>
      </c>
    </row>
    <row r="321" spans="1:8" ht="15" customHeight="1">
      <c r="A321" s="14" t="s">
        <v>643</v>
      </c>
      <c r="B321" s="14" t="s">
        <v>213</v>
      </c>
      <c r="C321" s="14" t="s">
        <v>822</v>
      </c>
      <c r="D321" s="14" t="s">
        <v>728</v>
      </c>
      <c r="E321" s="26">
        <v>5.2764444444444445</v>
      </c>
      <c r="F321" s="26">
        <v>1.3191111111111111</v>
      </c>
      <c r="G321" s="35">
        <f t="shared" si="8"/>
        <v>1</v>
      </c>
      <c r="H321" s="35">
        <f t="shared" si="9"/>
        <v>1</v>
      </c>
    </row>
    <row r="322" spans="1:8" ht="15" customHeight="1">
      <c r="A322" s="14" t="s">
        <v>1726</v>
      </c>
      <c r="B322" s="14" t="s">
        <v>166</v>
      </c>
      <c r="C322" s="14" t="s">
        <v>822</v>
      </c>
      <c r="D322" s="14" t="s">
        <v>713</v>
      </c>
      <c r="E322" s="26">
        <v>7.2183879589333291</v>
      </c>
      <c r="F322" s="26">
        <v>1.8045969897333323</v>
      </c>
      <c r="G322" s="35">
        <f t="shared" ref="G322:G385" si="10">ROUNDDOWN(F322,0)</f>
        <v>1</v>
      </c>
      <c r="H322" s="35">
        <f t="shared" ref="H322:H385" si="11">IF(G322&lt;1,1,G322)</f>
        <v>1</v>
      </c>
    </row>
    <row r="323" spans="1:8" ht="15" customHeight="1">
      <c r="A323" s="14" t="s">
        <v>636</v>
      </c>
      <c r="B323" s="14" t="s">
        <v>382</v>
      </c>
      <c r="C323" s="14" t="s">
        <v>821</v>
      </c>
      <c r="D323" s="14" t="s">
        <v>737</v>
      </c>
      <c r="E323" s="26">
        <v>16.216567989882293</v>
      </c>
      <c r="F323" s="26">
        <v>4.0541419974705732</v>
      </c>
      <c r="G323" s="35">
        <f t="shared" si="10"/>
        <v>4</v>
      </c>
      <c r="H323" s="35">
        <f t="shared" si="11"/>
        <v>4</v>
      </c>
    </row>
    <row r="324" spans="1:8" ht="15" customHeight="1">
      <c r="A324" s="14" t="s">
        <v>924</v>
      </c>
      <c r="B324" s="14" t="s">
        <v>180</v>
      </c>
      <c r="C324" s="14" t="s">
        <v>822</v>
      </c>
      <c r="D324" s="14" t="s">
        <v>863</v>
      </c>
      <c r="E324" s="26">
        <v>7.8293607432697403</v>
      </c>
      <c r="F324" s="26">
        <v>1.9573401858174351</v>
      </c>
      <c r="G324" s="35">
        <f t="shared" si="10"/>
        <v>1</v>
      </c>
      <c r="H324" s="35">
        <f t="shared" si="11"/>
        <v>1</v>
      </c>
    </row>
    <row r="325" spans="1:8" ht="15" customHeight="1">
      <c r="A325" s="14" t="s">
        <v>1445</v>
      </c>
      <c r="B325" s="14" t="s">
        <v>1446</v>
      </c>
      <c r="C325" s="14" t="s">
        <v>821</v>
      </c>
      <c r="D325" s="14" t="s">
        <v>725</v>
      </c>
      <c r="E325" s="26">
        <v>7.3862529532290804</v>
      </c>
      <c r="F325" s="26">
        <v>1.8465632383072701</v>
      </c>
      <c r="G325" s="35">
        <f t="shared" si="10"/>
        <v>1</v>
      </c>
      <c r="H325" s="35">
        <f t="shared" si="11"/>
        <v>1</v>
      </c>
    </row>
    <row r="326" spans="1:8" ht="15" customHeight="1">
      <c r="A326" s="14" t="s">
        <v>65</v>
      </c>
      <c r="B326" s="14" t="s">
        <v>205</v>
      </c>
      <c r="C326" s="14" t="s">
        <v>822</v>
      </c>
      <c r="D326" s="14" t="s">
        <v>720</v>
      </c>
      <c r="E326" s="26">
        <v>5.1727407407407409</v>
      </c>
      <c r="F326" s="26">
        <v>1.2931851851851852</v>
      </c>
      <c r="G326" s="35">
        <f t="shared" si="10"/>
        <v>1</v>
      </c>
      <c r="H326" s="35">
        <f t="shared" si="11"/>
        <v>1</v>
      </c>
    </row>
    <row r="327" spans="1:8" ht="15" customHeight="1">
      <c r="A327" s="14" t="s">
        <v>573</v>
      </c>
      <c r="B327" s="14" t="s">
        <v>265</v>
      </c>
      <c r="C327" s="14" t="s">
        <v>821</v>
      </c>
      <c r="D327" s="14" t="s">
        <v>726</v>
      </c>
      <c r="E327" s="26">
        <v>32.359415087917462</v>
      </c>
      <c r="F327" s="26">
        <v>8.0898537719793655</v>
      </c>
      <c r="G327" s="35">
        <f t="shared" si="10"/>
        <v>8</v>
      </c>
      <c r="H327" s="35">
        <f t="shared" si="11"/>
        <v>8</v>
      </c>
    </row>
    <row r="328" spans="1:8" ht="15" customHeight="1">
      <c r="A328" s="14" t="s">
        <v>514</v>
      </c>
      <c r="B328" s="14" t="s">
        <v>515</v>
      </c>
      <c r="C328" s="14" t="s">
        <v>822</v>
      </c>
      <c r="D328" s="14" t="s">
        <v>723</v>
      </c>
      <c r="E328" s="26">
        <v>5.1579259259259258</v>
      </c>
      <c r="F328" s="26">
        <v>1.2894814814814815</v>
      </c>
      <c r="G328" s="35">
        <f t="shared" si="10"/>
        <v>1</v>
      </c>
      <c r="H328" s="35">
        <f t="shared" si="11"/>
        <v>1</v>
      </c>
    </row>
    <row r="329" spans="1:8" ht="15" customHeight="1">
      <c r="A329" s="14" t="s">
        <v>241</v>
      </c>
      <c r="B329" s="14" t="s">
        <v>567</v>
      </c>
      <c r="C329" s="14" t="s">
        <v>821</v>
      </c>
      <c r="D329" s="14" t="s">
        <v>734</v>
      </c>
      <c r="E329" s="26">
        <v>28.513417903689373</v>
      </c>
      <c r="F329" s="26">
        <v>7.1283544759223432</v>
      </c>
      <c r="G329" s="35">
        <f t="shared" si="10"/>
        <v>7</v>
      </c>
      <c r="H329" s="35">
        <f t="shared" si="11"/>
        <v>7</v>
      </c>
    </row>
    <row r="330" spans="1:8" ht="15" customHeight="1">
      <c r="A330" s="14" t="s">
        <v>274</v>
      </c>
      <c r="B330" s="14" t="s">
        <v>72</v>
      </c>
      <c r="C330" s="14" t="s">
        <v>821</v>
      </c>
      <c r="D330" s="14" t="s">
        <v>742</v>
      </c>
      <c r="E330" s="26">
        <v>9.8108459160452615</v>
      </c>
      <c r="F330" s="26">
        <v>2.4527114790113154</v>
      </c>
      <c r="G330" s="35">
        <f t="shared" si="10"/>
        <v>2</v>
      </c>
      <c r="H330" s="35">
        <f t="shared" si="11"/>
        <v>2</v>
      </c>
    </row>
    <row r="331" spans="1:8" ht="15" customHeight="1">
      <c r="A331" s="14" t="s">
        <v>839</v>
      </c>
      <c r="B331" s="14" t="s">
        <v>47</v>
      </c>
      <c r="C331" s="14" t="s">
        <v>822</v>
      </c>
      <c r="D331" s="14" t="s">
        <v>740</v>
      </c>
      <c r="E331" s="26">
        <v>8.2297769636214007</v>
      </c>
      <c r="F331" s="26">
        <v>2.0574442409053502</v>
      </c>
      <c r="G331" s="35">
        <f t="shared" si="10"/>
        <v>2</v>
      </c>
      <c r="H331" s="35">
        <f t="shared" si="11"/>
        <v>2</v>
      </c>
    </row>
    <row r="332" spans="1:8" ht="15" customHeight="1">
      <c r="A332" s="14" t="s">
        <v>1727</v>
      </c>
      <c r="B332" s="14" t="s">
        <v>104</v>
      </c>
      <c r="C332" s="14" t="s">
        <v>822</v>
      </c>
      <c r="D332" s="14" t="s">
        <v>723</v>
      </c>
      <c r="E332" s="26">
        <v>7.598994091144041</v>
      </c>
      <c r="F332" s="26">
        <v>1.8997485227860103</v>
      </c>
      <c r="G332" s="35">
        <f t="shared" si="10"/>
        <v>1</v>
      </c>
      <c r="H332" s="35">
        <f t="shared" si="11"/>
        <v>1</v>
      </c>
    </row>
    <row r="333" spans="1:8" ht="15" customHeight="1">
      <c r="A333" s="14" t="s">
        <v>1287</v>
      </c>
      <c r="B333" s="14" t="s">
        <v>95</v>
      </c>
      <c r="C333" s="14" t="s">
        <v>822</v>
      </c>
      <c r="D333" s="14" t="s">
        <v>729</v>
      </c>
      <c r="E333" s="26">
        <v>7.5628436553448486</v>
      </c>
      <c r="F333" s="26">
        <v>1.8907109138362121</v>
      </c>
      <c r="G333" s="35">
        <f t="shared" si="10"/>
        <v>1</v>
      </c>
      <c r="H333" s="35">
        <f t="shared" si="11"/>
        <v>1</v>
      </c>
    </row>
    <row r="334" spans="1:8" ht="15" customHeight="1">
      <c r="A334" s="14" t="s">
        <v>634</v>
      </c>
      <c r="B334" s="14" t="s">
        <v>162</v>
      </c>
      <c r="C334" s="14" t="s">
        <v>821</v>
      </c>
      <c r="D334" s="14" t="s">
        <v>729</v>
      </c>
      <c r="E334" s="26">
        <v>24.146922745140174</v>
      </c>
      <c r="F334" s="26">
        <v>6.0367306862850434</v>
      </c>
      <c r="G334" s="35">
        <f t="shared" si="10"/>
        <v>6</v>
      </c>
      <c r="H334" s="35">
        <f t="shared" si="11"/>
        <v>6</v>
      </c>
    </row>
    <row r="335" spans="1:8" ht="15" customHeight="1">
      <c r="A335" s="14" t="s">
        <v>609</v>
      </c>
      <c r="B335" s="14" t="s">
        <v>305</v>
      </c>
      <c r="C335" s="14" t="s">
        <v>821</v>
      </c>
      <c r="D335" s="14" t="s">
        <v>724</v>
      </c>
      <c r="E335" s="26">
        <v>5.0986666666666665</v>
      </c>
      <c r="F335" s="26">
        <v>1.2746666666666666</v>
      </c>
      <c r="G335" s="35">
        <f t="shared" si="10"/>
        <v>1</v>
      </c>
      <c r="H335" s="35">
        <f t="shared" si="11"/>
        <v>1</v>
      </c>
    </row>
    <row r="336" spans="1:8" ht="15" customHeight="1">
      <c r="A336" s="14" t="s">
        <v>1510</v>
      </c>
      <c r="B336" s="14" t="s">
        <v>232</v>
      </c>
      <c r="C336" s="14" t="s">
        <v>822</v>
      </c>
      <c r="D336" s="14" t="s">
        <v>738</v>
      </c>
      <c r="E336" s="26">
        <v>14.685298837460721</v>
      </c>
      <c r="F336" s="26">
        <v>3.6713247093651802</v>
      </c>
      <c r="G336" s="35">
        <f t="shared" si="10"/>
        <v>3</v>
      </c>
      <c r="H336" s="35">
        <f t="shared" si="11"/>
        <v>3</v>
      </c>
    </row>
    <row r="337" spans="1:8" ht="15" customHeight="1">
      <c r="A337" s="14" t="s">
        <v>1463</v>
      </c>
      <c r="B337" s="14" t="s">
        <v>70</v>
      </c>
      <c r="C337" s="14" t="s">
        <v>821</v>
      </c>
      <c r="D337" s="14" t="s">
        <v>724</v>
      </c>
      <c r="E337" s="26">
        <v>16.423433839184732</v>
      </c>
      <c r="F337" s="26">
        <v>4.1058584597961829</v>
      </c>
      <c r="G337" s="35">
        <f t="shared" si="10"/>
        <v>4</v>
      </c>
      <c r="H337" s="35">
        <f t="shared" si="11"/>
        <v>4</v>
      </c>
    </row>
    <row r="338" spans="1:8" ht="15" customHeight="1">
      <c r="A338" s="14" t="s">
        <v>693</v>
      </c>
      <c r="B338" s="14" t="s">
        <v>52</v>
      </c>
      <c r="C338" s="14" t="s">
        <v>821</v>
      </c>
      <c r="D338" s="14" t="s">
        <v>728</v>
      </c>
      <c r="E338" s="26">
        <v>6.6562805229517998</v>
      </c>
      <c r="F338" s="26">
        <v>1.66407013073795</v>
      </c>
      <c r="G338" s="35">
        <f t="shared" si="10"/>
        <v>1</v>
      </c>
      <c r="H338" s="35">
        <f t="shared" si="11"/>
        <v>1</v>
      </c>
    </row>
    <row r="339" spans="1:8" ht="15" customHeight="1">
      <c r="A339" s="14" t="s">
        <v>1487</v>
      </c>
      <c r="B339" s="14" t="s">
        <v>296</v>
      </c>
      <c r="C339" s="14" t="s">
        <v>822</v>
      </c>
      <c r="D339" s="14" t="s">
        <v>747</v>
      </c>
      <c r="E339" s="26">
        <v>5.039407407407408</v>
      </c>
      <c r="F339" s="26">
        <v>1.259851851851852</v>
      </c>
      <c r="G339" s="35">
        <f t="shared" si="10"/>
        <v>1</v>
      </c>
      <c r="H339" s="35">
        <f t="shared" si="11"/>
        <v>1</v>
      </c>
    </row>
    <row r="340" spans="1:8" ht="15" customHeight="1">
      <c r="A340" s="14" t="s">
        <v>1426</v>
      </c>
      <c r="B340" s="14" t="s">
        <v>61</v>
      </c>
      <c r="C340" s="14" t="s">
        <v>821</v>
      </c>
      <c r="D340" s="14" t="s">
        <v>731</v>
      </c>
      <c r="E340" s="26">
        <v>10.018993122780063</v>
      </c>
      <c r="F340" s="26">
        <v>2.5047482806950159</v>
      </c>
      <c r="G340" s="35">
        <f t="shared" si="10"/>
        <v>2</v>
      </c>
      <c r="H340" s="35">
        <f t="shared" si="11"/>
        <v>2</v>
      </c>
    </row>
    <row r="341" spans="1:8" ht="15" customHeight="1">
      <c r="A341" s="14" t="s">
        <v>929</v>
      </c>
      <c r="B341" s="14" t="s">
        <v>90</v>
      </c>
      <c r="C341" s="14" t="s">
        <v>822</v>
      </c>
      <c r="D341" s="14" t="s">
        <v>721</v>
      </c>
      <c r="E341" s="26">
        <v>6.1037037037037054</v>
      </c>
      <c r="F341" s="26">
        <v>1.5259259259259264</v>
      </c>
      <c r="G341" s="35">
        <f t="shared" si="10"/>
        <v>1</v>
      </c>
      <c r="H341" s="35">
        <f t="shared" si="11"/>
        <v>1</v>
      </c>
    </row>
    <row r="342" spans="1:8" ht="15" customHeight="1">
      <c r="A342" s="14" t="s">
        <v>655</v>
      </c>
      <c r="B342" s="14" t="s">
        <v>587</v>
      </c>
      <c r="C342" s="14" t="s">
        <v>822</v>
      </c>
      <c r="D342" s="14" t="s">
        <v>730</v>
      </c>
      <c r="E342" s="26">
        <v>4.9801481481481478</v>
      </c>
      <c r="F342" s="26">
        <v>1.2450370370370369</v>
      </c>
      <c r="G342" s="35">
        <f t="shared" si="10"/>
        <v>1</v>
      </c>
      <c r="H342" s="35">
        <f t="shared" si="11"/>
        <v>1</v>
      </c>
    </row>
    <row r="343" spans="1:8" ht="15" customHeight="1">
      <c r="A343" s="14" t="s">
        <v>531</v>
      </c>
      <c r="B343" s="14" t="s">
        <v>352</v>
      </c>
      <c r="C343" s="14" t="s">
        <v>821</v>
      </c>
      <c r="D343" s="14" t="s">
        <v>734</v>
      </c>
      <c r="E343" s="26">
        <v>10.34147855605597</v>
      </c>
      <c r="F343" s="26">
        <v>2.5853696390139924</v>
      </c>
      <c r="G343" s="35">
        <f t="shared" si="10"/>
        <v>2</v>
      </c>
      <c r="H343" s="35">
        <f t="shared" si="11"/>
        <v>2</v>
      </c>
    </row>
    <row r="344" spans="1:8" ht="15" customHeight="1">
      <c r="A344" s="14" t="s">
        <v>816</v>
      </c>
      <c r="B344" s="14" t="s">
        <v>967</v>
      </c>
      <c r="C344" s="14" t="s">
        <v>821</v>
      </c>
      <c r="D344" s="14" t="s">
        <v>739</v>
      </c>
      <c r="E344" s="26">
        <v>6.3208888888888897</v>
      </c>
      <c r="F344" s="26">
        <v>1.5802222222222224</v>
      </c>
      <c r="G344" s="35">
        <f t="shared" si="10"/>
        <v>1</v>
      </c>
      <c r="H344" s="35">
        <f t="shared" si="11"/>
        <v>1</v>
      </c>
    </row>
    <row r="345" spans="1:8" ht="15" customHeight="1">
      <c r="A345" s="14" t="s">
        <v>1355</v>
      </c>
      <c r="B345" s="14" t="s">
        <v>425</v>
      </c>
      <c r="C345" s="14" t="s">
        <v>821</v>
      </c>
      <c r="D345" s="14" t="s">
        <v>727</v>
      </c>
      <c r="E345" s="26">
        <v>41.083062859977467</v>
      </c>
      <c r="F345" s="26">
        <v>10.270765714994367</v>
      </c>
      <c r="G345" s="35">
        <f t="shared" si="10"/>
        <v>10</v>
      </c>
      <c r="H345" s="35">
        <f t="shared" si="11"/>
        <v>10</v>
      </c>
    </row>
    <row r="346" spans="1:8" ht="15" customHeight="1">
      <c r="A346" s="14" t="s">
        <v>270</v>
      </c>
      <c r="B346" s="14" t="s">
        <v>314</v>
      </c>
      <c r="C346" s="14" t="s">
        <v>822</v>
      </c>
      <c r="D346" s="14" t="s">
        <v>747</v>
      </c>
      <c r="E346" s="26">
        <v>12.332070789389299</v>
      </c>
      <c r="F346" s="26">
        <v>3.0830176973473247</v>
      </c>
      <c r="G346" s="35">
        <f t="shared" si="10"/>
        <v>3</v>
      </c>
      <c r="H346" s="35">
        <f t="shared" si="11"/>
        <v>3</v>
      </c>
    </row>
    <row r="347" spans="1:8" ht="15" customHeight="1">
      <c r="A347" s="14" t="s">
        <v>1507</v>
      </c>
      <c r="B347" s="14" t="s">
        <v>761</v>
      </c>
      <c r="C347" s="14" t="s">
        <v>822</v>
      </c>
      <c r="D347" s="14" t="s">
        <v>739</v>
      </c>
      <c r="E347" s="26">
        <v>8.5403835519094589</v>
      </c>
      <c r="F347" s="26">
        <v>2.1350958879773647</v>
      </c>
      <c r="G347" s="35">
        <f t="shared" si="10"/>
        <v>2</v>
      </c>
      <c r="H347" s="35">
        <f t="shared" si="11"/>
        <v>2</v>
      </c>
    </row>
    <row r="348" spans="1:8" ht="15" customHeight="1">
      <c r="A348" s="14" t="s">
        <v>1728</v>
      </c>
      <c r="B348" s="14" t="s">
        <v>72</v>
      </c>
      <c r="C348" s="14" t="s">
        <v>822</v>
      </c>
      <c r="D348" s="14" t="s">
        <v>863</v>
      </c>
      <c r="E348" s="26">
        <v>6.4195555555555579</v>
      </c>
      <c r="F348" s="26">
        <v>1.6048888888888895</v>
      </c>
      <c r="G348" s="35">
        <f t="shared" si="10"/>
        <v>1</v>
      </c>
      <c r="H348" s="35">
        <f t="shared" si="11"/>
        <v>1</v>
      </c>
    </row>
    <row r="349" spans="1:8" ht="15" customHeight="1">
      <c r="A349" s="14" t="s">
        <v>264</v>
      </c>
      <c r="B349" s="14" t="s">
        <v>269</v>
      </c>
      <c r="C349" s="14" t="s">
        <v>822</v>
      </c>
      <c r="D349" s="14" t="s">
        <v>747</v>
      </c>
      <c r="E349" s="26">
        <v>8.7302134903118436</v>
      </c>
      <c r="F349" s="26">
        <v>2.1825533725779609</v>
      </c>
      <c r="G349" s="35">
        <f t="shared" si="10"/>
        <v>2</v>
      </c>
      <c r="H349" s="35">
        <f t="shared" si="11"/>
        <v>2</v>
      </c>
    </row>
    <row r="350" spans="1:8" ht="15" customHeight="1">
      <c r="A350" s="14" t="s">
        <v>472</v>
      </c>
      <c r="B350" s="14" t="s">
        <v>473</v>
      </c>
      <c r="C350" s="14" t="s">
        <v>822</v>
      </c>
      <c r="D350" s="14" t="s">
        <v>750</v>
      </c>
      <c r="E350" s="26">
        <v>5.995350500679594</v>
      </c>
      <c r="F350" s="26">
        <v>1.4988376251698985</v>
      </c>
      <c r="G350" s="35">
        <f t="shared" si="10"/>
        <v>1</v>
      </c>
      <c r="H350" s="35">
        <f t="shared" si="11"/>
        <v>1</v>
      </c>
    </row>
    <row r="351" spans="1:8" ht="15" customHeight="1">
      <c r="A351" s="14" t="s">
        <v>1301</v>
      </c>
      <c r="B351" s="14" t="s">
        <v>286</v>
      </c>
      <c r="C351" s="14" t="s">
        <v>821</v>
      </c>
      <c r="D351" s="14" t="s">
        <v>718</v>
      </c>
      <c r="E351" s="26">
        <v>14.514249805561045</v>
      </c>
      <c r="F351" s="26">
        <v>3.6285624513902612</v>
      </c>
      <c r="G351" s="35">
        <f t="shared" si="10"/>
        <v>3</v>
      </c>
      <c r="H351" s="35">
        <f t="shared" si="11"/>
        <v>3</v>
      </c>
    </row>
    <row r="352" spans="1:8" ht="15" customHeight="1">
      <c r="A352" s="14" t="s">
        <v>917</v>
      </c>
      <c r="B352" s="14" t="s">
        <v>758</v>
      </c>
      <c r="C352" s="14" t="s">
        <v>822</v>
      </c>
      <c r="D352" s="14" t="s">
        <v>727</v>
      </c>
      <c r="E352" s="26">
        <v>9.4250385419734801</v>
      </c>
      <c r="F352" s="26">
        <v>2.35625963549337</v>
      </c>
      <c r="G352" s="35">
        <f t="shared" si="10"/>
        <v>2</v>
      </c>
      <c r="H352" s="35">
        <f t="shared" si="11"/>
        <v>2</v>
      </c>
    </row>
    <row r="353" spans="1:8" ht="15" customHeight="1">
      <c r="A353" s="14" t="s">
        <v>1329</v>
      </c>
      <c r="B353" s="14" t="s">
        <v>326</v>
      </c>
      <c r="C353" s="14" t="s">
        <v>822</v>
      </c>
      <c r="D353" s="14" t="s">
        <v>729</v>
      </c>
      <c r="E353" s="26">
        <v>4.8764444444444441</v>
      </c>
      <c r="F353" s="26">
        <v>1.219111111111111</v>
      </c>
      <c r="G353" s="35">
        <f t="shared" si="10"/>
        <v>1</v>
      </c>
      <c r="H353" s="35">
        <f t="shared" si="11"/>
        <v>1</v>
      </c>
    </row>
    <row r="354" spans="1:8" ht="15" customHeight="1">
      <c r="A354" s="14" t="s">
        <v>632</v>
      </c>
      <c r="B354" s="14" t="s">
        <v>633</v>
      </c>
      <c r="C354" s="14" t="s">
        <v>821</v>
      </c>
      <c r="D354" s="14" t="s">
        <v>741</v>
      </c>
      <c r="E354" s="26">
        <v>12.175331168960534</v>
      </c>
      <c r="F354" s="26">
        <v>3.0438327922401336</v>
      </c>
      <c r="G354" s="35">
        <f t="shared" si="10"/>
        <v>3</v>
      </c>
      <c r="H354" s="35">
        <f t="shared" si="11"/>
        <v>3</v>
      </c>
    </row>
    <row r="355" spans="1:8" ht="15" customHeight="1">
      <c r="A355" s="14" t="s">
        <v>708</v>
      </c>
      <c r="B355" s="14" t="s">
        <v>709</v>
      </c>
      <c r="C355" s="14" t="s">
        <v>822</v>
      </c>
      <c r="D355" s="14" t="s">
        <v>725</v>
      </c>
      <c r="E355" s="26">
        <v>7.5029215580187136</v>
      </c>
      <c r="F355" s="26">
        <v>1.8757303895046784</v>
      </c>
      <c r="G355" s="35">
        <f t="shared" si="10"/>
        <v>1</v>
      </c>
      <c r="H355" s="35">
        <f t="shared" si="11"/>
        <v>1</v>
      </c>
    </row>
    <row r="356" spans="1:8" ht="15" customHeight="1">
      <c r="A356" s="14" t="s">
        <v>859</v>
      </c>
      <c r="B356" s="14" t="s">
        <v>175</v>
      </c>
      <c r="C356" s="14" t="s">
        <v>822</v>
      </c>
      <c r="D356" s="14" t="s">
        <v>720</v>
      </c>
      <c r="E356" s="26">
        <v>5.8426393833174597</v>
      </c>
      <c r="F356" s="26">
        <v>1.4606598458293649</v>
      </c>
      <c r="G356" s="35">
        <f t="shared" si="10"/>
        <v>1</v>
      </c>
      <c r="H356" s="35">
        <f t="shared" si="11"/>
        <v>1</v>
      </c>
    </row>
    <row r="357" spans="1:8" ht="15" customHeight="1">
      <c r="A357" s="14" t="s">
        <v>1356</v>
      </c>
      <c r="B357" s="14" t="s">
        <v>1237</v>
      </c>
      <c r="C357" s="14" t="s">
        <v>822</v>
      </c>
      <c r="D357" s="14" t="s">
        <v>717</v>
      </c>
      <c r="E357" s="26">
        <v>5.3518568341893022</v>
      </c>
      <c r="F357" s="26">
        <v>1.3379642085473256</v>
      </c>
      <c r="G357" s="35">
        <f t="shared" si="10"/>
        <v>1</v>
      </c>
      <c r="H357" s="35">
        <f t="shared" si="11"/>
        <v>1</v>
      </c>
    </row>
    <row r="358" spans="1:8" ht="15" customHeight="1">
      <c r="A358" s="14" t="s">
        <v>1729</v>
      </c>
      <c r="B358" s="14" t="s">
        <v>305</v>
      </c>
      <c r="C358" s="14" t="s">
        <v>821</v>
      </c>
      <c r="D358" s="14" t="s">
        <v>863</v>
      </c>
      <c r="E358" s="26">
        <v>14.978474158683134</v>
      </c>
      <c r="F358" s="26">
        <v>3.7446185396707836</v>
      </c>
      <c r="G358" s="35">
        <f t="shared" si="10"/>
        <v>3</v>
      </c>
      <c r="H358" s="35">
        <f t="shared" si="11"/>
        <v>3</v>
      </c>
    </row>
    <row r="359" spans="1:8" ht="15" customHeight="1">
      <c r="A359" s="14" t="s">
        <v>1488</v>
      </c>
      <c r="B359" s="14" t="s">
        <v>301</v>
      </c>
      <c r="C359" s="14" t="s">
        <v>822</v>
      </c>
      <c r="D359" s="14" t="s">
        <v>718</v>
      </c>
      <c r="E359" s="26">
        <v>4.8468148148148149</v>
      </c>
      <c r="F359" s="26">
        <v>1.2117037037037037</v>
      </c>
      <c r="G359" s="35">
        <f t="shared" si="10"/>
        <v>1</v>
      </c>
      <c r="H359" s="35">
        <f t="shared" si="11"/>
        <v>1</v>
      </c>
    </row>
    <row r="360" spans="1:8" ht="15" customHeight="1">
      <c r="A360" s="14" t="s">
        <v>919</v>
      </c>
      <c r="B360" s="14" t="s">
        <v>187</v>
      </c>
      <c r="C360" s="14" t="s">
        <v>822</v>
      </c>
      <c r="D360" s="14" t="s">
        <v>713</v>
      </c>
      <c r="E360" s="26">
        <v>10.256724738995887</v>
      </c>
      <c r="F360" s="26">
        <v>2.5641811847489717</v>
      </c>
      <c r="G360" s="35">
        <f t="shared" si="10"/>
        <v>2</v>
      </c>
      <c r="H360" s="35">
        <f t="shared" si="11"/>
        <v>2</v>
      </c>
    </row>
    <row r="361" spans="1:8" ht="15" customHeight="1">
      <c r="A361" s="14" t="s">
        <v>625</v>
      </c>
      <c r="B361" s="14" t="s">
        <v>626</v>
      </c>
      <c r="C361" s="14" t="s">
        <v>822</v>
      </c>
      <c r="D361" s="14" t="s">
        <v>739</v>
      </c>
      <c r="E361" s="26">
        <v>6.5031824529931397</v>
      </c>
      <c r="F361" s="26">
        <v>1.6257956132482849</v>
      </c>
      <c r="G361" s="35">
        <f t="shared" si="10"/>
        <v>1</v>
      </c>
      <c r="H361" s="35">
        <f t="shared" si="11"/>
        <v>1</v>
      </c>
    </row>
    <row r="362" spans="1:8" ht="15" customHeight="1">
      <c r="A362" s="14" t="s">
        <v>1469</v>
      </c>
      <c r="B362" s="14" t="s">
        <v>190</v>
      </c>
      <c r="C362" s="14" t="s">
        <v>821</v>
      </c>
      <c r="D362" s="14" t="s">
        <v>716</v>
      </c>
      <c r="E362" s="26">
        <v>10.462856640388479</v>
      </c>
      <c r="F362" s="26">
        <v>2.6157141600971197</v>
      </c>
      <c r="G362" s="35">
        <f t="shared" si="10"/>
        <v>2</v>
      </c>
      <c r="H362" s="35">
        <f t="shared" si="11"/>
        <v>2</v>
      </c>
    </row>
    <row r="363" spans="1:8" ht="15" customHeight="1">
      <c r="A363" s="14" t="s">
        <v>1660</v>
      </c>
      <c r="B363" s="14" t="s">
        <v>1129</v>
      </c>
      <c r="C363" s="14" t="s">
        <v>822</v>
      </c>
      <c r="D363" s="14" t="s">
        <v>739</v>
      </c>
      <c r="E363" s="26">
        <v>18.008385661845114</v>
      </c>
      <c r="F363" s="26">
        <v>4.5020964154612786</v>
      </c>
      <c r="G363" s="35">
        <f t="shared" si="10"/>
        <v>4</v>
      </c>
      <c r="H363" s="35">
        <f t="shared" si="11"/>
        <v>4</v>
      </c>
    </row>
    <row r="364" spans="1:8" ht="15" customHeight="1">
      <c r="A364" s="14" t="s">
        <v>628</v>
      </c>
      <c r="B364" s="14" t="s">
        <v>118</v>
      </c>
      <c r="C364" s="14" t="s">
        <v>822</v>
      </c>
      <c r="D364" s="14" t="s">
        <v>863</v>
      </c>
      <c r="E364" s="26">
        <v>4.8023703703703706</v>
      </c>
      <c r="F364" s="26">
        <v>1.2005925925925927</v>
      </c>
      <c r="G364" s="35">
        <f t="shared" si="10"/>
        <v>1</v>
      </c>
      <c r="H364" s="35">
        <f t="shared" si="11"/>
        <v>1</v>
      </c>
    </row>
    <row r="365" spans="1:8" ht="15" customHeight="1">
      <c r="A365" s="14" t="s">
        <v>1351</v>
      </c>
      <c r="B365" s="14" t="s">
        <v>1268</v>
      </c>
      <c r="C365" s="14" t="s">
        <v>822</v>
      </c>
      <c r="D365" s="14" t="s">
        <v>730</v>
      </c>
      <c r="E365" s="26">
        <v>6.2717037037037047</v>
      </c>
      <c r="F365" s="26">
        <v>1.5679259259259262</v>
      </c>
      <c r="G365" s="35">
        <f t="shared" si="10"/>
        <v>1</v>
      </c>
      <c r="H365" s="35">
        <f t="shared" si="11"/>
        <v>1</v>
      </c>
    </row>
    <row r="366" spans="1:8" ht="15" customHeight="1">
      <c r="A366" s="14" t="s">
        <v>610</v>
      </c>
      <c r="B366" s="14" t="s">
        <v>308</v>
      </c>
      <c r="C366" s="14" t="s">
        <v>822</v>
      </c>
      <c r="D366" s="14" t="s">
        <v>725</v>
      </c>
      <c r="E366" s="26">
        <v>7.7723567496662076</v>
      </c>
      <c r="F366" s="26">
        <v>1.9430891874165519</v>
      </c>
      <c r="G366" s="35">
        <f t="shared" si="10"/>
        <v>1</v>
      </c>
      <c r="H366" s="35">
        <f t="shared" si="11"/>
        <v>1</v>
      </c>
    </row>
    <row r="367" spans="1:8" ht="15" customHeight="1">
      <c r="A367" s="14" t="s">
        <v>1381</v>
      </c>
      <c r="B367" s="14" t="s">
        <v>90</v>
      </c>
      <c r="C367" s="14" t="s">
        <v>822</v>
      </c>
      <c r="D367" s="14" t="s">
        <v>741</v>
      </c>
      <c r="E367" s="26">
        <v>6.3952592592592596</v>
      </c>
      <c r="F367" s="26">
        <v>1.5988148148148149</v>
      </c>
      <c r="G367" s="35">
        <f t="shared" si="10"/>
        <v>1</v>
      </c>
      <c r="H367" s="35">
        <f t="shared" si="11"/>
        <v>1</v>
      </c>
    </row>
    <row r="368" spans="1:8" ht="15" customHeight="1">
      <c r="A368" s="14" t="s">
        <v>465</v>
      </c>
      <c r="B368" s="14" t="s">
        <v>463</v>
      </c>
      <c r="C368" s="14" t="s">
        <v>822</v>
      </c>
      <c r="D368" s="14" t="s">
        <v>715</v>
      </c>
      <c r="E368" s="26">
        <v>4.7579259259259263</v>
      </c>
      <c r="F368" s="26">
        <v>1.1894814814814816</v>
      </c>
      <c r="G368" s="35">
        <f t="shared" si="10"/>
        <v>1</v>
      </c>
      <c r="H368" s="35">
        <f t="shared" si="11"/>
        <v>1</v>
      </c>
    </row>
    <row r="369" spans="1:8" ht="15" customHeight="1">
      <c r="A369" s="14" t="s">
        <v>482</v>
      </c>
      <c r="B369" s="14" t="s">
        <v>166</v>
      </c>
      <c r="C369" s="14" t="s">
        <v>822</v>
      </c>
      <c r="D369" s="14" t="s">
        <v>723</v>
      </c>
      <c r="E369" s="26">
        <v>4.7383703703703706</v>
      </c>
      <c r="F369" s="26">
        <v>1.1845925925925926</v>
      </c>
      <c r="G369" s="35">
        <f t="shared" si="10"/>
        <v>1</v>
      </c>
      <c r="H369" s="35">
        <f t="shared" si="11"/>
        <v>1</v>
      </c>
    </row>
    <row r="370" spans="1:8" ht="15" customHeight="1">
      <c r="A370" s="14" t="s">
        <v>612</v>
      </c>
      <c r="B370" s="14" t="s">
        <v>32</v>
      </c>
      <c r="C370" s="14" t="s">
        <v>821</v>
      </c>
      <c r="D370" s="14" t="s">
        <v>731</v>
      </c>
      <c r="E370" s="26">
        <v>6.4818980255072933</v>
      </c>
      <c r="F370" s="26">
        <v>1.6204745063768233</v>
      </c>
      <c r="G370" s="35">
        <f t="shared" si="10"/>
        <v>1</v>
      </c>
      <c r="H370" s="35">
        <f t="shared" si="11"/>
        <v>1</v>
      </c>
    </row>
    <row r="371" spans="1:8" ht="15" customHeight="1">
      <c r="A371" s="14" t="s">
        <v>1440</v>
      </c>
      <c r="B371" s="14" t="s">
        <v>763</v>
      </c>
      <c r="C371" s="14" t="s">
        <v>822</v>
      </c>
      <c r="D371" s="14" t="s">
        <v>720</v>
      </c>
      <c r="E371" s="26">
        <v>8.1133629629629667</v>
      </c>
      <c r="F371" s="26">
        <v>2.0283407407407417</v>
      </c>
      <c r="G371" s="35">
        <f t="shared" si="10"/>
        <v>2</v>
      </c>
      <c r="H371" s="35">
        <f t="shared" si="11"/>
        <v>2</v>
      </c>
    </row>
    <row r="372" spans="1:8" ht="15" customHeight="1">
      <c r="A372" s="14" t="s">
        <v>1731</v>
      </c>
      <c r="B372" s="14" t="s">
        <v>1730</v>
      </c>
      <c r="C372" s="14" t="s">
        <v>822</v>
      </c>
      <c r="D372" s="14" t="s">
        <v>739</v>
      </c>
      <c r="E372" s="26">
        <v>7.4854742448412663</v>
      </c>
      <c r="F372" s="26">
        <v>1.8713685612103166</v>
      </c>
      <c r="G372" s="35">
        <f t="shared" si="10"/>
        <v>1</v>
      </c>
      <c r="H372" s="35">
        <f t="shared" si="11"/>
        <v>1</v>
      </c>
    </row>
    <row r="373" spans="1:8" ht="15" customHeight="1">
      <c r="A373" s="14" t="s">
        <v>348</v>
      </c>
      <c r="B373" s="14" t="s">
        <v>1073</v>
      </c>
      <c r="C373" s="14" t="s">
        <v>821</v>
      </c>
      <c r="D373" s="14" t="s">
        <v>738</v>
      </c>
      <c r="E373" s="26">
        <v>24.430539888139478</v>
      </c>
      <c r="F373" s="26">
        <v>6.1076349720348695</v>
      </c>
      <c r="G373" s="35">
        <f t="shared" si="10"/>
        <v>6</v>
      </c>
      <c r="H373" s="35">
        <f t="shared" si="11"/>
        <v>6</v>
      </c>
    </row>
    <row r="374" spans="1:8" ht="15" customHeight="1">
      <c r="A374" s="14" t="s">
        <v>1732</v>
      </c>
      <c r="B374" s="14" t="s">
        <v>32</v>
      </c>
      <c r="C374" s="14" t="s">
        <v>822</v>
      </c>
      <c r="D374" s="14" t="s">
        <v>742</v>
      </c>
      <c r="E374" s="26">
        <v>4.7037037037037042</v>
      </c>
      <c r="F374" s="26">
        <v>1.175925925925926</v>
      </c>
      <c r="G374" s="35">
        <f t="shared" si="10"/>
        <v>1</v>
      </c>
      <c r="H374" s="35">
        <f t="shared" si="11"/>
        <v>1</v>
      </c>
    </row>
    <row r="375" spans="1:8" ht="15" customHeight="1">
      <c r="A375" s="14" t="s">
        <v>428</v>
      </c>
      <c r="B375" s="14" t="s">
        <v>41</v>
      </c>
      <c r="C375" s="14" t="s">
        <v>822</v>
      </c>
      <c r="D375" s="14" t="s">
        <v>742</v>
      </c>
      <c r="E375" s="26">
        <v>4.6986666666666661</v>
      </c>
      <c r="F375" s="26">
        <v>1.1746666666666665</v>
      </c>
      <c r="G375" s="35">
        <f t="shared" si="10"/>
        <v>1</v>
      </c>
      <c r="H375" s="35">
        <f t="shared" si="11"/>
        <v>1</v>
      </c>
    </row>
    <row r="376" spans="1:8" ht="15" customHeight="1">
      <c r="A376" s="14" t="s">
        <v>1733</v>
      </c>
      <c r="B376" s="14" t="s">
        <v>84</v>
      </c>
      <c r="C376" s="14" t="s">
        <v>821</v>
      </c>
      <c r="D376" s="14" t="s">
        <v>721</v>
      </c>
      <c r="E376" s="26">
        <v>15.825227508352922</v>
      </c>
      <c r="F376" s="26">
        <v>3.9563068770882306</v>
      </c>
      <c r="G376" s="35">
        <f t="shared" si="10"/>
        <v>3</v>
      </c>
      <c r="H376" s="35">
        <f t="shared" si="11"/>
        <v>3</v>
      </c>
    </row>
    <row r="377" spans="1:8" ht="15" customHeight="1">
      <c r="A377" s="14" t="s">
        <v>1511</v>
      </c>
      <c r="B377" s="14" t="s">
        <v>481</v>
      </c>
      <c r="C377" s="14" t="s">
        <v>822</v>
      </c>
      <c r="D377" s="14" t="s">
        <v>735</v>
      </c>
      <c r="E377" s="26">
        <v>7.2571851851851816</v>
      </c>
      <c r="F377" s="26">
        <v>1.8142962962962954</v>
      </c>
      <c r="G377" s="35">
        <f t="shared" si="10"/>
        <v>1</v>
      </c>
      <c r="H377" s="35">
        <f t="shared" si="11"/>
        <v>1</v>
      </c>
    </row>
    <row r="378" spans="1:8" ht="15" customHeight="1">
      <c r="A378" s="14" t="s">
        <v>857</v>
      </c>
      <c r="B378" s="14" t="s">
        <v>1023</v>
      </c>
      <c r="C378" s="14" t="s">
        <v>822</v>
      </c>
      <c r="D378" s="14" t="s">
        <v>733</v>
      </c>
      <c r="E378" s="26">
        <v>4.6791111111111112</v>
      </c>
      <c r="F378" s="26">
        <v>1.1697777777777778</v>
      </c>
      <c r="G378" s="35">
        <f t="shared" si="10"/>
        <v>1</v>
      </c>
      <c r="H378" s="35">
        <f t="shared" si="11"/>
        <v>1</v>
      </c>
    </row>
    <row r="379" spans="1:8" ht="15" customHeight="1">
      <c r="A379" s="14" t="s">
        <v>1011</v>
      </c>
      <c r="B379" s="14" t="s">
        <v>158</v>
      </c>
      <c r="C379" s="14" t="s">
        <v>822</v>
      </c>
      <c r="D379" s="14" t="s">
        <v>727</v>
      </c>
      <c r="E379" s="26">
        <v>4.6642962962962962</v>
      </c>
      <c r="F379" s="26">
        <v>1.166074074074074</v>
      </c>
      <c r="G379" s="35">
        <f t="shared" si="10"/>
        <v>1</v>
      </c>
      <c r="H379" s="35">
        <f t="shared" si="11"/>
        <v>1</v>
      </c>
    </row>
    <row r="380" spans="1:8" ht="15" customHeight="1">
      <c r="A380" s="14" t="s">
        <v>1113</v>
      </c>
      <c r="B380" s="14" t="s">
        <v>166</v>
      </c>
      <c r="C380" s="14" t="s">
        <v>822</v>
      </c>
      <c r="D380" s="14" t="s">
        <v>724</v>
      </c>
      <c r="E380" s="26">
        <v>6.4394074074074092</v>
      </c>
      <c r="F380" s="26">
        <v>1.6098518518518523</v>
      </c>
      <c r="G380" s="35">
        <f t="shared" si="10"/>
        <v>1</v>
      </c>
      <c r="H380" s="35">
        <f t="shared" si="11"/>
        <v>1</v>
      </c>
    </row>
    <row r="381" spans="1:8" ht="15" customHeight="1">
      <c r="A381" s="14" t="s">
        <v>1734</v>
      </c>
      <c r="B381" s="14" t="s">
        <v>310</v>
      </c>
      <c r="C381" s="14" t="s">
        <v>822</v>
      </c>
      <c r="D381" s="14" t="s">
        <v>713</v>
      </c>
      <c r="E381" s="26">
        <v>7.4854518518518471</v>
      </c>
      <c r="F381" s="26">
        <v>1.8713629629629618</v>
      </c>
      <c r="G381" s="35">
        <f t="shared" si="10"/>
        <v>1</v>
      </c>
      <c r="H381" s="35">
        <f t="shared" si="11"/>
        <v>1</v>
      </c>
    </row>
    <row r="382" spans="1:8" ht="15" customHeight="1">
      <c r="A382" s="14" t="s">
        <v>1308</v>
      </c>
      <c r="B382" s="14" t="s">
        <v>381</v>
      </c>
      <c r="C382" s="14" t="s">
        <v>822</v>
      </c>
      <c r="D382" s="14" t="s">
        <v>734</v>
      </c>
      <c r="E382" s="26">
        <v>45.40461035640385</v>
      </c>
      <c r="F382" s="26">
        <v>11.351152589100963</v>
      </c>
      <c r="G382" s="35">
        <f t="shared" si="10"/>
        <v>11</v>
      </c>
      <c r="H382" s="35">
        <f t="shared" si="11"/>
        <v>11</v>
      </c>
    </row>
    <row r="383" spans="1:8" ht="15" customHeight="1">
      <c r="A383" s="14" t="s">
        <v>237</v>
      </c>
      <c r="B383" s="14" t="s">
        <v>158</v>
      </c>
      <c r="C383" s="14" t="s">
        <v>822</v>
      </c>
      <c r="D383" s="14" t="s">
        <v>739</v>
      </c>
      <c r="E383" s="26">
        <v>43.096131048809838</v>
      </c>
      <c r="F383" s="26">
        <v>10.774032762202459</v>
      </c>
      <c r="G383" s="35">
        <f t="shared" si="10"/>
        <v>10</v>
      </c>
      <c r="H383" s="35">
        <f t="shared" si="11"/>
        <v>10</v>
      </c>
    </row>
    <row r="384" spans="1:8" ht="15" customHeight="1">
      <c r="A384" s="14" t="s">
        <v>1735</v>
      </c>
      <c r="B384" s="14" t="s">
        <v>326</v>
      </c>
      <c r="C384" s="14" t="s">
        <v>822</v>
      </c>
      <c r="D384" s="14" t="s">
        <v>735</v>
      </c>
      <c r="E384" s="26">
        <v>9.6143954922510275</v>
      </c>
      <c r="F384" s="26">
        <v>2.4035988730627569</v>
      </c>
      <c r="G384" s="35">
        <f t="shared" si="10"/>
        <v>2</v>
      </c>
      <c r="H384" s="35">
        <f t="shared" si="11"/>
        <v>2</v>
      </c>
    </row>
    <row r="385" spans="1:8" ht="15" customHeight="1">
      <c r="A385" s="14" t="s">
        <v>1736</v>
      </c>
      <c r="B385" s="14" t="s">
        <v>36</v>
      </c>
      <c r="C385" s="14" t="s">
        <v>822</v>
      </c>
      <c r="D385" s="14" t="s">
        <v>739</v>
      </c>
      <c r="E385" s="26">
        <v>7.8740740740740724</v>
      </c>
      <c r="F385" s="26">
        <v>1.9685185185185181</v>
      </c>
      <c r="G385" s="35">
        <f t="shared" si="10"/>
        <v>1</v>
      </c>
      <c r="H385" s="35">
        <f t="shared" si="11"/>
        <v>1</v>
      </c>
    </row>
    <row r="386" spans="1:8" ht="15" customHeight="1">
      <c r="A386" s="14" t="s">
        <v>217</v>
      </c>
      <c r="B386" s="14" t="s">
        <v>1818</v>
      </c>
      <c r="C386" s="14" t="s">
        <v>821</v>
      </c>
      <c r="D386" s="14" t="s">
        <v>726</v>
      </c>
      <c r="E386" s="26">
        <v>19.345038507061698</v>
      </c>
      <c r="F386" s="26">
        <v>4.8362596267654245</v>
      </c>
      <c r="G386" s="35">
        <f t="shared" ref="G386:G449" si="12">ROUNDDOWN(F386,0)</f>
        <v>4</v>
      </c>
      <c r="H386" s="35">
        <f t="shared" ref="H386:H449" si="13">IF(G386&lt;1,1,G386)</f>
        <v>4</v>
      </c>
    </row>
    <row r="387" spans="1:8" ht="15" customHeight="1">
      <c r="A387" s="14" t="s">
        <v>1503</v>
      </c>
      <c r="B387" s="14" t="s">
        <v>1494</v>
      </c>
      <c r="C387" s="14" t="s">
        <v>821</v>
      </c>
      <c r="D387" s="14" t="s">
        <v>720</v>
      </c>
      <c r="E387" s="26">
        <v>8.5871279976672525</v>
      </c>
      <c r="F387" s="26">
        <v>2.1467819994168131</v>
      </c>
      <c r="G387" s="35">
        <f t="shared" si="12"/>
        <v>2</v>
      </c>
      <c r="H387" s="35">
        <f t="shared" si="13"/>
        <v>2</v>
      </c>
    </row>
    <row r="388" spans="1:8" ht="15" customHeight="1">
      <c r="A388" s="14" t="s">
        <v>266</v>
      </c>
      <c r="B388" s="14" t="s">
        <v>481</v>
      </c>
      <c r="C388" s="14" t="s">
        <v>821</v>
      </c>
      <c r="D388" s="14" t="s">
        <v>747</v>
      </c>
      <c r="E388" s="26">
        <v>12.871868203984294</v>
      </c>
      <c r="F388" s="26">
        <v>3.2179670509960734</v>
      </c>
      <c r="G388" s="35">
        <f t="shared" si="12"/>
        <v>3</v>
      </c>
      <c r="H388" s="35">
        <f t="shared" si="13"/>
        <v>3</v>
      </c>
    </row>
    <row r="389" spans="1:8" ht="15" customHeight="1">
      <c r="A389" s="14" t="s">
        <v>339</v>
      </c>
      <c r="B389" s="14" t="s">
        <v>364</v>
      </c>
      <c r="C389" s="14" t="s">
        <v>822</v>
      </c>
      <c r="D389" s="14" t="s">
        <v>721</v>
      </c>
      <c r="E389" s="26">
        <v>4.5505185185185182</v>
      </c>
      <c r="F389" s="26">
        <v>1.1376296296296295</v>
      </c>
      <c r="G389" s="35">
        <f t="shared" si="12"/>
        <v>1</v>
      </c>
      <c r="H389" s="35">
        <f t="shared" si="13"/>
        <v>1</v>
      </c>
    </row>
    <row r="390" spans="1:8" ht="15" customHeight="1">
      <c r="A390" s="14" t="s">
        <v>461</v>
      </c>
      <c r="B390" s="14" t="s">
        <v>462</v>
      </c>
      <c r="C390" s="14" t="s">
        <v>822</v>
      </c>
      <c r="D390" s="14" t="s">
        <v>741</v>
      </c>
      <c r="E390" s="26">
        <v>5.9614068364298181</v>
      </c>
      <c r="F390" s="26">
        <v>1.4903517091074545</v>
      </c>
      <c r="G390" s="35">
        <f t="shared" si="12"/>
        <v>1</v>
      </c>
      <c r="H390" s="35">
        <f t="shared" si="13"/>
        <v>1</v>
      </c>
    </row>
    <row r="391" spans="1:8" ht="15" customHeight="1">
      <c r="A391" s="14" t="s">
        <v>606</v>
      </c>
      <c r="B391" s="14" t="s">
        <v>607</v>
      </c>
      <c r="C391" s="14" t="s">
        <v>821</v>
      </c>
      <c r="D391" s="14" t="s">
        <v>740</v>
      </c>
      <c r="E391" s="26">
        <v>4.5259259259259261</v>
      </c>
      <c r="F391" s="26">
        <v>1.1314814814814815</v>
      </c>
      <c r="G391" s="35">
        <f t="shared" si="12"/>
        <v>1</v>
      </c>
      <c r="H391" s="35">
        <f t="shared" si="13"/>
        <v>1</v>
      </c>
    </row>
    <row r="392" spans="1:8" ht="15" customHeight="1">
      <c r="A392" s="14" t="s">
        <v>1517</v>
      </c>
      <c r="B392" s="14" t="s">
        <v>1145</v>
      </c>
      <c r="C392" s="14" t="s">
        <v>822</v>
      </c>
      <c r="D392" s="14" t="s">
        <v>727</v>
      </c>
      <c r="E392" s="26">
        <v>8.5392592592592571</v>
      </c>
      <c r="F392" s="26">
        <v>2.1348148148148143</v>
      </c>
      <c r="G392" s="35">
        <f t="shared" si="12"/>
        <v>2</v>
      </c>
      <c r="H392" s="35">
        <f t="shared" si="13"/>
        <v>2</v>
      </c>
    </row>
    <row r="393" spans="1:8" ht="15" customHeight="1">
      <c r="A393" s="14" t="s">
        <v>650</v>
      </c>
      <c r="B393" s="14" t="s">
        <v>298</v>
      </c>
      <c r="C393" s="14" t="s">
        <v>821</v>
      </c>
      <c r="D393" s="14" t="s">
        <v>726</v>
      </c>
      <c r="E393" s="26">
        <v>21.554821704686557</v>
      </c>
      <c r="F393" s="26">
        <v>5.3887054261716392</v>
      </c>
      <c r="G393" s="35">
        <f t="shared" si="12"/>
        <v>5</v>
      </c>
      <c r="H393" s="35">
        <f t="shared" si="13"/>
        <v>5</v>
      </c>
    </row>
    <row r="394" spans="1:8" ht="15" customHeight="1">
      <c r="A394" s="14" t="s">
        <v>539</v>
      </c>
      <c r="B394" s="14" t="s">
        <v>540</v>
      </c>
      <c r="C394" s="14" t="s">
        <v>822</v>
      </c>
      <c r="D394" s="14" t="s">
        <v>727</v>
      </c>
      <c r="E394" s="26">
        <v>4</v>
      </c>
      <c r="F394" s="26">
        <v>1</v>
      </c>
      <c r="G394" s="35">
        <f t="shared" si="12"/>
        <v>1</v>
      </c>
      <c r="H394" s="35">
        <f t="shared" si="13"/>
        <v>1</v>
      </c>
    </row>
    <row r="395" spans="1:8" ht="15" customHeight="1">
      <c r="A395" s="14" t="s">
        <v>454</v>
      </c>
      <c r="B395" s="14" t="s">
        <v>278</v>
      </c>
      <c r="C395" s="14" t="s">
        <v>822</v>
      </c>
      <c r="D395" s="14" t="s">
        <v>721</v>
      </c>
      <c r="E395" s="26">
        <v>4</v>
      </c>
      <c r="F395" s="26">
        <v>1</v>
      </c>
      <c r="G395" s="35">
        <f t="shared" si="12"/>
        <v>1</v>
      </c>
      <c r="H395" s="35">
        <f t="shared" si="13"/>
        <v>1</v>
      </c>
    </row>
    <row r="396" spans="1:8" ht="15" customHeight="1">
      <c r="A396" s="14" t="s">
        <v>1504</v>
      </c>
      <c r="B396" s="14" t="s">
        <v>177</v>
      </c>
      <c r="C396" s="14" t="s">
        <v>822</v>
      </c>
      <c r="D396" s="14" t="s">
        <v>716</v>
      </c>
      <c r="E396" s="26">
        <v>4</v>
      </c>
      <c r="F396" s="26">
        <v>1</v>
      </c>
      <c r="G396" s="35">
        <f t="shared" si="12"/>
        <v>1</v>
      </c>
      <c r="H396" s="35">
        <f t="shared" si="13"/>
        <v>1</v>
      </c>
    </row>
    <row r="397" spans="1:8" ht="15" customHeight="1">
      <c r="A397" s="14" t="s">
        <v>241</v>
      </c>
      <c r="B397" s="14" t="s">
        <v>494</v>
      </c>
      <c r="C397" s="14" t="s">
        <v>822</v>
      </c>
      <c r="D397" s="14" t="s">
        <v>750</v>
      </c>
      <c r="E397" s="26">
        <v>4</v>
      </c>
      <c r="F397" s="26">
        <v>1</v>
      </c>
      <c r="G397" s="35">
        <f t="shared" si="12"/>
        <v>1</v>
      </c>
      <c r="H397" s="35">
        <f t="shared" si="13"/>
        <v>1</v>
      </c>
    </row>
    <row r="398" spans="1:8" ht="15" customHeight="1">
      <c r="A398" s="14" t="s">
        <v>503</v>
      </c>
      <c r="B398" s="14" t="s">
        <v>1533</v>
      </c>
      <c r="C398" s="14" t="s">
        <v>1077</v>
      </c>
      <c r="D398" s="14" t="s">
        <v>742</v>
      </c>
      <c r="E398" s="26">
        <v>4</v>
      </c>
      <c r="F398" s="26">
        <v>1</v>
      </c>
      <c r="G398" s="35">
        <f t="shared" si="12"/>
        <v>1</v>
      </c>
      <c r="H398" s="35">
        <f t="shared" si="13"/>
        <v>1</v>
      </c>
    </row>
    <row r="399" spans="1:8" ht="15" customHeight="1">
      <c r="A399" s="14" t="s">
        <v>629</v>
      </c>
      <c r="B399" s="14" t="s">
        <v>301</v>
      </c>
      <c r="C399" s="14" t="s">
        <v>822</v>
      </c>
      <c r="D399" s="14" t="s">
        <v>729</v>
      </c>
      <c r="E399" s="26">
        <v>4</v>
      </c>
      <c r="F399" s="26">
        <v>1</v>
      </c>
      <c r="G399" s="35">
        <f t="shared" si="12"/>
        <v>1</v>
      </c>
      <c r="H399" s="35">
        <f t="shared" si="13"/>
        <v>1</v>
      </c>
    </row>
    <row r="400" spans="1:8" ht="15" customHeight="1">
      <c r="A400" s="14" t="s">
        <v>1495</v>
      </c>
      <c r="B400" s="14" t="s">
        <v>1494</v>
      </c>
      <c r="C400" s="14" t="s">
        <v>822</v>
      </c>
      <c r="D400" s="14" t="s">
        <v>728</v>
      </c>
      <c r="E400" s="26">
        <v>4</v>
      </c>
      <c r="F400" s="26">
        <v>1</v>
      </c>
      <c r="G400" s="35">
        <f t="shared" si="12"/>
        <v>1</v>
      </c>
      <c r="H400" s="35">
        <f t="shared" si="13"/>
        <v>1</v>
      </c>
    </row>
    <row r="401" spans="1:8" ht="15" customHeight="1">
      <c r="A401" s="14" t="s">
        <v>520</v>
      </c>
      <c r="B401" s="14" t="s">
        <v>61</v>
      </c>
      <c r="C401" s="14" t="s">
        <v>822</v>
      </c>
      <c r="D401" s="14" t="s">
        <v>721</v>
      </c>
      <c r="E401" s="26">
        <v>5.8592592592592601</v>
      </c>
      <c r="F401" s="26">
        <v>1.464814814814815</v>
      </c>
      <c r="G401" s="35">
        <f t="shared" si="12"/>
        <v>1</v>
      </c>
      <c r="H401" s="35">
        <f t="shared" si="13"/>
        <v>1</v>
      </c>
    </row>
    <row r="402" spans="1:8" ht="15" customHeight="1">
      <c r="A402" s="14" t="s">
        <v>1353</v>
      </c>
      <c r="B402" s="14" t="s">
        <v>372</v>
      </c>
      <c r="C402" s="14" t="s">
        <v>822</v>
      </c>
      <c r="D402" s="14" t="s">
        <v>730</v>
      </c>
      <c r="E402" s="26">
        <v>4</v>
      </c>
      <c r="F402" s="26">
        <v>1</v>
      </c>
      <c r="G402" s="35">
        <f t="shared" si="12"/>
        <v>1</v>
      </c>
      <c r="H402" s="35">
        <f t="shared" si="13"/>
        <v>1</v>
      </c>
    </row>
    <row r="403" spans="1:8" ht="15" customHeight="1">
      <c r="A403" s="14" t="s">
        <v>703</v>
      </c>
      <c r="B403" s="14" t="s">
        <v>162</v>
      </c>
      <c r="C403" s="14" t="s">
        <v>822</v>
      </c>
      <c r="D403" s="14" t="s">
        <v>747</v>
      </c>
      <c r="E403" s="26">
        <v>5.1134814814814806</v>
      </c>
      <c r="F403" s="26">
        <v>1.2783703703703702</v>
      </c>
      <c r="G403" s="35">
        <f t="shared" si="12"/>
        <v>1</v>
      </c>
      <c r="H403" s="35">
        <f t="shared" si="13"/>
        <v>1</v>
      </c>
    </row>
    <row r="404" spans="1:8" ht="15" customHeight="1">
      <c r="A404" s="14" t="s">
        <v>1774</v>
      </c>
      <c r="B404" s="14" t="s">
        <v>138</v>
      </c>
      <c r="C404" s="14" t="s">
        <v>821</v>
      </c>
      <c r="D404" s="14" t="s">
        <v>727</v>
      </c>
      <c r="E404" s="26">
        <v>4</v>
      </c>
      <c r="F404" s="26">
        <v>1</v>
      </c>
      <c r="G404" s="35">
        <f t="shared" si="12"/>
        <v>1</v>
      </c>
      <c r="H404" s="35">
        <f t="shared" si="13"/>
        <v>1</v>
      </c>
    </row>
    <row r="405" spans="1:8" ht="15" customHeight="1">
      <c r="A405" s="14" t="s">
        <v>1295</v>
      </c>
      <c r="B405" s="14" t="s">
        <v>269</v>
      </c>
      <c r="C405" s="14" t="s">
        <v>821</v>
      </c>
      <c r="D405" s="14" t="s">
        <v>732</v>
      </c>
      <c r="E405" s="26">
        <v>6.9879015815345298</v>
      </c>
      <c r="F405" s="26">
        <v>1.7469753953836324</v>
      </c>
      <c r="G405" s="35">
        <f t="shared" si="12"/>
        <v>1</v>
      </c>
      <c r="H405" s="35">
        <f t="shared" si="13"/>
        <v>1</v>
      </c>
    </row>
    <row r="406" spans="1:8" ht="15" customHeight="1">
      <c r="A406" s="14" t="s">
        <v>640</v>
      </c>
      <c r="B406" s="14" t="s">
        <v>242</v>
      </c>
      <c r="C406" s="14" t="s">
        <v>822</v>
      </c>
      <c r="D406" s="14" t="s">
        <v>722</v>
      </c>
      <c r="E406" s="26">
        <v>4</v>
      </c>
      <c r="F406" s="26">
        <v>1</v>
      </c>
      <c r="G406" s="35">
        <f t="shared" si="12"/>
        <v>1</v>
      </c>
      <c r="H406" s="35">
        <f t="shared" si="13"/>
        <v>1</v>
      </c>
    </row>
    <row r="407" spans="1:8" ht="15" customHeight="1">
      <c r="A407" s="14" t="s">
        <v>451</v>
      </c>
      <c r="B407" s="14" t="s">
        <v>710</v>
      </c>
      <c r="C407" s="14" t="s">
        <v>822</v>
      </c>
      <c r="D407" s="14" t="s">
        <v>717</v>
      </c>
      <c r="E407" s="26">
        <v>4</v>
      </c>
      <c r="F407" s="26">
        <v>1</v>
      </c>
      <c r="G407" s="35">
        <f t="shared" si="12"/>
        <v>1</v>
      </c>
      <c r="H407" s="35">
        <f t="shared" si="13"/>
        <v>1</v>
      </c>
    </row>
    <row r="408" spans="1:8" ht="15" customHeight="1">
      <c r="A408" s="14" t="s">
        <v>682</v>
      </c>
      <c r="B408" s="14" t="s">
        <v>575</v>
      </c>
      <c r="C408" s="14" t="s">
        <v>822</v>
      </c>
      <c r="D408" s="14" t="s">
        <v>717</v>
      </c>
      <c r="E408" s="26">
        <v>4</v>
      </c>
      <c r="F408" s="26">
        <v>1</v>
      </c>
      <c r="G408" s="35">
        <f t="shared" si="12"/>
        <v>1</v>
      </c>
      <c r="H408" s="35">
        <f t="shared" si="13"/>
        <v>1</v>
      </c>
    </row>
    <row r="409" spans="1:8" ht="15" customHeight="1">
      <c r="A409" s="14" t="s">
        <v>1514</v>
      </c>
      <c r="B409" s="14" t="s">
        <v>209</v>
      </c>
      <c r="C409" s="14" t="s">
        <v>822</v>
      </c>
      <c r="D409" s="14" t="s">
        <v>715</v>
      </c>
      <c r="E409" s="26">
        <v>4</v>
      </c>
      <c r="F409" s="26">
        <v>1</v>
      </c>
      <c r="G409" s="35">
        <f t="shared" si="12"/>
        <v>1</v>
      </c>
      <c r="H409" s="35">
        <f t="shared" si="13"/>
        <v>1</v>
      </c>
    </row>
    <row r="410" spans="1:8" ht="15" customHeight="1">
      <c r="A410" s="14" t="s">
        <v>379</v>
      </c>
      <c r="B410" s="14" t="s">
        <v>1661</v>
      </c>
      <c r="C410" s="14" t="s">
        <v>822</v>
      </c>
      <c r="D410" s="14" t="s">
        <v>739</v>
      </c>
      <c r="E410" s="26">
        <v>4</v>
      </c>
      <c r="F410" s="26">
        <v>1</v>
      </c>
      <c r="G410" s="35">
        <f t="shared" si="12"/>
        <v>1</v>
      </c>
      <c r="H410" s="35">
        <f t="shared" si="13"/>
        <v>1</v>
      </c>
    </row>
    <row r="411" spans="1:8" ht="15" customHeight="1">
      <c r="A411" s="14" t="s">
        <v>1780</v>
      </c>
      <c r="B411" s="14" t="s">
        <v>118</v>
      </c>
      <c r="C411" s="14" t="s">
        <v>822</v>
      </c>
      <c r="D411" s="14" t="s">
        <v>733</v>
      </c>
      <c r="E411" s="26">
        <v>4</v>
      </c>
      <c r="F411" s="26">
        <v>1</v>
      </c>
      <c r="G411" s="35">
        <f t="shared" si="12"/>
        <v>1</v>
      </c>
      <c r="H411" s="35">
        <f t="shared" si="13"/>
        <v>1</v>
      </c>
    </row>
    <row r="412" spans="1:8" ht="15" customHeight="1">
      <c r="A412" s="14" t="s">
        <v>924</v>
      </c>
      <c r="B412" s="14" t="s">
        <v>1084</v>
      </c>
      <c r="C412" s="14" t="s">
        <v>822</v>
      </c>
      <c r="D412" s="14" t="s">
        <v>721</v>
      </c>
      <c r="E412" s="26">
        <v>4</v>
      </c>
      <c r="F412" s="26">
        <v>1</v>
      </c>
      <c r="G412" s="35">
        <f t="shared" si="12"/>
        <v>1</v>
      </c>
      <c r="H412" s="35">
        <f t="shared" si="13"/>
        <v>1</v>
      </c>
    </row>
    <row r="413" spans="1:8" ht="15" customHeight="1">
      <c r="A413" s="14" t="s">
        <v>840</v>
      </c>
      <c r="B413" s="14" t="s">
        <v>800</v>
      </c>
      <c r="C413" s="14" t="s">
        <v>821</v>
      </c>
      <c r="D413" s="14" t="s">
        <v>728</v>
      </c>
      <c r="E413" s="26">
        <v>5.6099736418871196</v>
      </c>
      <c r="F413" s="26">
        <v>1.4024934104717799</v>
      </c>
      <c r="G413" s="35">
        <f t="shared" si="12"/>
        <v>1</v>
      </c>
      <c r="H413" s="35">
        <f t="shared" si="13"/>
        <v>1</v>
      </c>
    </row>
    <row r="414" spans="1:8" ht="15" customHeight="1">
      <c r="A414" s="14" t="s">
        <v>1269</v>
      </c>
      <c r="B414" s="14" t="s">
        <v>1332</v>
      </c>
      <c r="C414" s="14" t="s">
        <v>822</v>
      </c>
      <c r="D414" s="14" t="s">
        <v>735</v>
      </c>
      <c r="E414" s="26">
        <v>4</v>
      </c>
      <c r="F414" s="26">
        <v>1</v>
      </c>
      <c r="G414" s="35">
        <f t="shared" si="12"/>
        <v>1</v>
      </c>
      <c r="H414" s="35">
        <f t="shared" si="13"/>
        <v>1</v>
      </c>
    </row>
    <row r="415" spans="1:8" ht="15" customHeight="1">
      <c r="A415" s="14" t="s">
        <v>1779</v>
      </c>
      <c r="B415" s="14" t="s">
        <v>1778</v>
      </c>
      <c r="C415" s="14" t="s">
        <v>821</v>
      </c>
      <c r="D415" s="14" t="s">
        <v>732</v>
      </c>
      <c r="E415" s="26">
        <v>4.5607642792616101</v>
      </c>
      <c r="F415" s="26">
        <v>1.1401910698154025</v>
      </c>
      <c r="G415" s="35">
        <f t="shared" si="12"/>
        <v>1</v>
      </c>
      <c r="H415" s="35">
        <f t="shared" si="13"/>
        <v>1</v>
      </c>
    </row>
    <row r="416" spans="1:8" ht="15" customHeight="1">
      <c r="A416" s="14" t="s">
        <v>1777</v>
      </c>
      <c r="B416" s="14" t="s">
        <v>1002</v>
      </c>
      <c r="C416" s="14" t="s">
        <v>822</v>
      </c>
      <c r="D416" s="14" t="s">
        <v>737</v>
      </c>
      <c r="E416" s="26">
        <v>4</v>
      </c>
      <c r="F416" s="26">
        <v>1</v>
      </c>
      <c r="G416" s="35">
        <f t="shared" si="12"/>
        <v>1</v>
      </c>
      <c r="H416" s="35">
        <f t="shared" si="13"/>
        <v>1</v>
      </c>
    </row>
    <row r="417" spans="1:8" ht="15" customHeight="1">
      <c r="A417" s="14" t="s">
        <v>641</v>
      </c>
      <c r="B417" s="14" t="s">
        <v>381</v>
      </c>
      <c r="C417" s="14" t="s">
        <v>821</v>
      </c>
      <c r="D417" s="14" t="s">
        <v>724</v>
      </c>
      <c r="E417" s="26">
        <v>4</v>
      </c>
      <c r="F417" s="26">
        <v>1</v>
      </c>
      <c r="G417" s="35">
        <f t="shared" si="12"/>
        <v>1</v>
      </c>
      <c r="H417" s="35">
        <f t="shared" si="13"/>
        <v>1</v>
      </c>
    </row>
    <row r="418" spans="1:8" ht="15" customHeight="1">
      <c r="A418" s="14" t="s">
        <v>851</v>
      </c>
      <c r="B418" s="14" t="s">
        <v>30</v>
      </c>
      <c r="C418" s="14" t="s">
        <v>822</v>
      </c>
      <c r="D418" s="14" t="s">
        <v>863</v>
      </c>
      <c r="E418" s="26">
        <v>4</v>
      </c>
      <c r="F418" s="26">
        <v>1</v>
      </c>
      <c r="G418" s="35">
        <f t="shared" si="12"/>
        <v>1</v>
      </c>
      <c r="H418" s="35">
        <f t="shared" si="13"/>
        <v>1</v>
      </c>
    </row>
    <row r="419" spans="1:8" ht="15" customHeight="1">
      <c r="A419" s="14" t="s">
        <v>1438</v>
      </c>
      <c r="B419" s="14" t="s">
        <v>364</v>
      </c>
      <c r="C419" s="14" t="s">
        <v>821</v>
      </c>
      <c r="D419" s="14" t="s">
        <v>742</v>
      </c>
      <c r="E419" s="26">
        <v>5.7693202407703694</v>
      </c>
      <c r="F419" s="26">
        <v>1.4423300601925924</v>
      </c>
      <c r="G419" s="35">
        <f t="shared" si="12"/>
        <v>1</v>
      </c>
      <c r="H419" s="35">
        <f t="shared" si="13"/>
        <v>1</v>
      </c>
    </row>
    <row r="420" spans="1:8" ht="15" customHeight="1">
      <c r="A420" s="14" t="s">
        <v>258</v>
      </c>
      <c r="B420" s="14" t="s">
        <v>400</v>
      </c>
      <c r="C420" s="14" t="s">
        <v>822</v>
      </c>
      <c r="D420" s="14" t="s">
        <v>726</v>
      </c>
      <c r="E420" s="26">
        <v>5.7754074074074104</v>
      </c>
      <c r="F420" s="26">
        <v>1.4438518518518526</v>
      </c>
      <c r="G420" s="35">
        <f t="shared" si="12"/>
        <v>1</v>
      </c>
      <c r="H420" s="35">
        <f t="shared" si="13"/>
        <v>1</v>
      </c>
    </row>
    <row r="421" spans="1:8" ht="15" customHeight="1">
      <c r="A421" s="14" t="s">
        <v>1776</v>
      </c>
      <c r="B421" s="14" t="s">
        <v>1775</v>
      </c>
      <c r="C421" s="14" t="s">
        <v>822</v>
      </c>
      <c r="D421" s="14" t="s">
        <v>731</v>
      </c>
      <c r="E421" s="26">
        <v>4</v>
      </c>
      <c r="F421" s="26">
        <v>1</v>
      </c>
      <c r="G421" s="35">
        <f t="shared" si="12"/>
        <v>1</v>
      </c>
      <c r="H421" s="35">
        <f t="shared" si="13"/>
        <v>1</v>
      </c>
    </row>
    <row r="422" spans="1:8" ht="15" customHeight="1">
      <c r="A422" s="14" t="s">
        <v>1417</v>
      </c>
      <c r="B422" s="14" t="s">
        <v>198</v>
      </c>
      <c r="C422" s="14" t="s">
        <v>822</v>
      </c>
      <c r="D422" s="14" t="s">
        <v>732</v>
      </c>
      <c r="E422" s="26">
        <v>4</v>
      </c>
      <c r="F422" s="26">
        <v>1</v>
      </c>
      <c r="G422" s="35">
        <f t="shared" si="12"/>
        <v>1</v>
      </c>
      <c r="H422" s="35">
        <f t="shared" si="13"/>
        <v>1</v>
      </c>
    </row>
    <row r="423" spans="1:8" ht="15" customHeight="1">
      <c r="A423" s="14" t="s">
        <v>589</v>
      </c>
      <c r="B423" s="14" t="s">
        <v>84</v>
      </c>
      <c r="C423" s="14" t="s">
        <v>822</v>
      </c>
      <c r="D423" s="14" t="s">
        <v>742</v>
      </c>
      <c r="E423" s="26">
        <v>4</v>
      </c>
      <c r="F423" s="26">
        <v>1</v>
      </c>
      <c r="G423" s="35">
        <f t="shared" si="12"/>
        <v>1</v>
      </c>
      <c r="H423" s="35">
        <f t="shared" si="13"/>
        <v>1</v>
      </c>
    </row>
    <row r="424" spans="1:8" ht="15" customHeight="1">
      <c r="A424" s="14" t="s">
        <v>1119</v>
      </c>
      <c r="B424" s="14" t="s">
        <v>1624</v>
      </c>
      <c r="C424" s="14" t="s">
        <v>822</v>
      </c>
      <c r="D424" s="14" t="s">
        <v>727</v>
      </c>
      <c r="E424" s="26">
        <v>4.7766904292957104</v>
      </c>
      <c r="F424" s="26">
        <v>1.1941726073239276</v>
      </c>
      <c r="G424" s="35">
        <f t="shared" si="12"/>
        <v>1</v>
      </c>
      <c r="H424" s="35">
        <f t="shared" si="13"/>
        <v>1</v>
      </c>
    </row>
    <row r="425" spans="1:8" ht="15" customHeight="1">
      <c r="A425" s="14" t="s">
        <v>383</v>
      </c>
      <c r="B425" s="14" t="s">
        <v>158</v>
      </c>
      <c r="C425" s="14" t="s">
        <v>822</v>
      </c>
      <c r="D425" s="14" t="s">
        <v>718</v>
      </c>
      <c r="E425" s="26">
        <v>6.8104888888888899</v>
      </c>
      <c r="F425" s="26">
        <v>1.7026222222222225</v>
      </c>
      <c r="G425" s="35">
        <f t="shared" si="12"/>
        <v>1</v>
      </c>
      <c r="H425" s="35">
        <f t="shared" si="13"/>
        <v>1</v>
      </c>
    </row>
    <row r="426" spans="1:8" ht="15" customHeight="1">
      <c r="A426" s="14" t="s">
        <v>502</v>
      </c>
      <c r="B426" s="14" t="s">
        <v>118</v>
      </c>
      <c r="C426" s="14" t="s">
        <v>822</v>
      </c>
      <c r="D426" s="14" t="s">
        <v>738</v>
      </c>
      <c r="E426" s="26">
        <v>4.8616828271416797</v>
      </c>
      <c r="F426" s="26">
        <v>1.2154207067854199</v>
      </c>
      <c r="G426" s="35">
        <f t="shared" si="12"/>
        <v>1</v>
      </c>
      <c r="H426" s="35">
        <f t="shared" si="13"/>
        <v>1</v>
      </c>
    </row>
    <row r="427" spans="1:8" ht="15" customHeight="1">
      <c r="A427" s="14" t="s">
        <v>1520</v>
      </c>
      <c r="B427" s="14" t="s">
        <v>706</v>
      </c>
      <c r="C427" s="14" t="s">
        <v>822</v>
      </c>
      <c r="D427" s="14" t="s">
        <v>730</v>
      </c>
      <c r="E427" s="26">
        <v>4</v>
      </c>
      <c r="F427" s="26">
        <v>1</v>
      </c>
      <c r="G427" s="35">
        <f t="shared" si="12"/>
        <v>1</v>
      </c>
      <c r="H427" s="35">
        <f t="shared" si="13"/>
        <v>1</v>
      </c>
    </row>
    <row r="428" spans="1:8" ht="15" customHeight="1">
      <c r="A428" s="14" t="s">
        <v>837</v>
      </c>
      <c r="B428" s="14" t="s">
        <v>149</v>
      </c>
      <c r="C428" s="14" t="s">
        <v>822</v>
      </c>
      <c r="D428" s="14" t="s">
        <v>750</v>
      </c>
      <c r="E428" s="26">
        <v>4</v>
      </c>
      <c r="F428" s="26">
        <v>1</v>
      </c>
      <c r="G428" s="35">
        <f t="shared" si="12"/>
        <v>1</v>
      </c>
      <c r="H428" s="35">
        <f t="shared" si="13"/>
        <v>1</v>
      </c>
    </row>
    <row r="429" spans="1:8" ht="15" customHeight="1">
      <c r="A429" s="14" t="s">
        <v>911</v>
      </c>
      <c r="B429" s="14" t="s">
        <v>964</v>
      </c>
      <c r="C429" s="14" t="s">
        <v>822</v>
      </c>
      <c r="D429" s="14" t="s">
        <v>730</v>
      </c>
      <c r="E429" s="26">
        <v>4</v>
      </c>
      <c r="F429" s="26">
        <v>1</v>
      </c>
      <c r="G429" s="35">
        <f t="shared" si="12"/>
        <v>1</v>
      </c>
      <c r="H429" s="35">
        <f t="shared" si="13"/>
        <v>1</v>
      </c>
    </row>
    <row r="430" spans="1:8" ht="15" customHeight="1">
      <c r="A430" s="14" t="s">
        <v>289</v>
      </c>
      <c r="B430" s="14" t="s">
        <v>115</v>
      </c>
      <c r="C430" s="14" t="s">
        <v>821</v>
      </c>
      <c r="D430" s="14" t="s">
        <v>738</v>
      </c>
      <c r="E430" s="26">
        <v>5.4740740740740694</v>
      </c>
      <c r="F430" s="26">
        <v>1.3685185185185174</v>
      </c>
      <c r="G430" s="35">
        <f t="shared" si="12"/>
        <v>1</v>
      </c>
      <c r="H430" s="35">
        <f t="shared" si="13"/>
        <v>1</v>
      </c>
    </row>
    <row r="431" spans="1:8" ht="15" customHeight="1">
      <c r="A431" s="14" t="s">
        <v>317</v>
      </c>
      <c r="B431" s="14" t="s">
        <v>205</v>
      </c>
      <c r="C431" s="14" t="s">
        <v>822</v>
      </c>
      <c r="D431" s="14" t="s">
        <v>735</v>
      </c>
      <c r="E431" s="26">
        <v>6.2545221874275203</v>
      </c>
      <c r="F431" s="26">
        <v>1.5636305468568801</v>
      </c>
      <c r="G431" s="35">
        <f t="shared" si="12"/>
        <v>1</v>
      </c>
      <c r="H431" s="35">
        <f t="shared" si="13"/>
        <v>1</v>
      </c>
    </row>
    <row r="432" spans="1:8" ht="15" customHeight="1">
      <c r="A432" s="14" t="s">
        <v>1358</v>
      </c>
      <c r="B432" s="14" t="s">
        <v>27</v>
      </c>
      <c r="C432" s="14" t="s">
        <v>822</v>
      </c>
      <c r="D432" s="14" t="s">
        <v>739</v>
      </c>
      <c r="E432" s="26">
        <v>4</v>
      </c>
      <c r="F432" s="26">
        <v>1</v>
      </c>
      <c r="G432" s="35">
        <f t="shared" si="12"/>
        <v>1</v>
      </c>
      <c r="H432" s="35">
        <f t="shared" si="13"/>
        <v>1</v>
      </c>
    </row>
    <row r="433" spans="1:8" ht="15" customHeight="1">
      <c r="A433" s="14" t="s">
        <v>1197</v>
      </c>
      <c r="B433" s="14" t="s">
        <v>31</v>
      </c>
      <c r="C433" s="14" t="s">
        <v>821</v>
      </c>
      <c r="D433" s="14" t="s">
        <v>722</v>
      </c>
      <c r="E433" s="26">
        <v>6.3610900951476896</v>
      </c>
      <c r="F433" s="26">
        <v>1.5902725237869224</v>
      </c>
      <c r="G433" s="35">
        <f t="shared" si="12"/>
        <v>1</v>
      </c>
      <c r="H433" s="35">
        <f t="shared" si="13"/>
        <v>1</v>
      </c>
    </row>
    <row r="434" spans="1:8" ht="15" customHeight="1">
      <c r="A434" s="14" t="s">
        <v>1129</v>
      </c>
      <c r="B434" s="14" t="s">
        <v>190</v>
      </c>
      <c r="C434" s="14" t="s">
        <v>822</v>
      </c>
      <c r="D434" s="14" t="s">
        <v>733</v>
      </c>
      <c r="E434" s="26">
        <v>12.593827089856791</v>
      </c>
      <c r="F434" s="26">
        <v>3.1484567724641979</v>
      </c>
      <c r="G434" s="35">
        <f t="shared" si="12"/>
        <v>3</v>
      </c>
      <c r="H434" s="35">
        <f t="shared" si="13"/>
        <v>3</v>
      </c>
    </row>
    <row r="435" spans="1:8" ht="15" customHeight="1">
      <c r="A435" s="14" t="s">
        <v>519</v>
      </c>
      <c r="B435" s="14" t="s">
        <v>965</v>
      </c>
      <c r="C435" s="14" t="s">
        <v>822</v>
      </c>
      <c r="D435" s="14" t="s">
        <v>731</v>
      </c>
      <c r="E435" s="26">
        <v>4</v>
      </c>
      <c r="F435" s="26">
        <v>1</v>
      </c>
      <c r="G435" s="35">
        <f t="shared" si="12"/>
        <v>1</v>
      </c>
      <c r="H435" s="35">
        <f t="shared" si="13"/>
        <v>1</v>
      </c>
    </row>
    <row r="436" spans="1:8" ht="15" customHeight="1">
      <c r="A436" s="14" t="s">
        <v>1685</v>
      </c>
      <c r="B436" s="14" t="s">
        <v>166</v>
      </c>
      <c r="C436" s="14" t="s">
        <v>821</v>
      </c>
      <c r="D436" s="14" t="s">
        <v>729</v>
      </c>
      <c r="E436" s="26">
        <v>8.6386418844197497</v>
      </c>
      <c r="F436" s="26">
        <v>2.1596604711049374</v>
      </c>
      <c r="G436" s="35">
        <f t="shared" si="12"/>
        <v>2</v>
      </c>
      <c r="H436" s="35">
        <f t="shared" si="13"/>
        <v>2</v>
      </c>
    </row>
    <row r="437" spans="1:8" ht="15" customHeight="1">
      <c r="A437" s="14" t="s">
        <v>845</v>
      </c>
      <c r="B437" s="14" t="s">
        <v>827</v>
      </c>
      <c r="C437" s="14" t="s">
        <v>822</v>
      </c>
      <c r="D437" s="14" t="s">
        <v>732</v>
      </c>
      <c r="E437" s="26">
        <v>4</v>
      </c>
      <c r="F437" s="26">
        <v>1</v>
      </c>
      <c r="G437" s="35">
        <f t="shared" si="12"/>
        <v>1</v>
      </c>
      <c r="H437" s="35">
        <f t="shared" si="13"/>
        <v>1</v>
      </c>
    </row>
    <row r="438" spans="1:8" ht="15" customHeight="1">
      <c r="A438" s="14" t="s">
        <v>1767</v>
      </c>
      <c r="B438" s="14" t="s">
        <v>187</v>
      </c>
      <c r="C438" s="14" t="s">
        <v>822</v>
      </c>
      <c r="D438" s="14" t="s">
        <v>742</v>
      </c>
      <c r="E438" s="26">
        <v>5.5383703703703695</v>
      </c>
      <c r="F438" s="26">
        <v>1.3845925925925924</v>
      </c>
      <c r="G438" s="35">
        <f t="shared" si="12"/>
        <v>1</v>
      </c>
      <c r="H438" s="35">
        <f t="shared" si="13"/>
        <v>1</v>
      </c>
    </row>
    <row r="439" spans="1:8" ht="15" customHeight="1">
      <c r="A439" s="14" t="s">
        <v>1648</v>
      </c>
      <c r="B439" s="14" t="s">
        <v>500</v>
      </c>
      <c r="C439" s="14" t="s">
        <v>822</v>
      </c>
      <c r="D439" s="14" t="s">
        <v>740</v>
      </c>
      <c r="E439" s="26">
        <v>6.5716376307295707</v>
      </c>
      <c r="F439" s="26">
        <v>1.6429094076823927</v>
      </c>
      <c r="G439" s="35">
        <f t="shared" si="12"/>
        <v>1</v>
      </c>
      <c r="H439" s="35">
        <f t="shared" si="13"/>
        <v>1</v>
      </c>
    </row>
    <row r="440" spans="1:8" ht="15" customHeight="1">
      <c r="A440" s="14" t="s">
        <v>33</v>
      </c>
      <c r="B440" s="14" t="s">
        <v>1424</v>
      </c>
      <c r="C440" s="14" t="s">
        <v>822</v>
      </c>
      <c r="D440" s="14" t="s">
        <v>735</v>
      </c>
      <c r="E440" s="26">
        <v>6.6504888888888898</v>
      </c>
      <c r="F440" s="26">
        <v>1.6626222222222224</v>
      </c>
      <c r="G440" s="35">
        <f t="shared" si="12"/>
        <v>1</v>
      </c>
      <c r="H440" s="35">
        <f t="shared" si="13"/>
        <v>1</v>
      </c>
    </row>
    <row r="441" spans="1:8" ht="15" customHeight="1">
      <c r="A441" s="14" t="s">
        <v>46</v>
      </c>
      <c r="B441" s="14" t="s">
        <v>138</v>
      </c>
      <c r="C441" s="14" t="s">
        <v>821</v>
      </c>
      <c r="D441" s="14" t="s">
        <v>731</v>
      </c>
      <c r="E441" s="26">
        <v>4</v>
      </c>
      <c r="F441" s="26">
        <v>1</v>
      </c>
      <c r="G441" s="35">
        <f t="shared" si="12"/>
        <v>1</v>
      </c>
      <c r="H441" s="35">
        <f t="shared" si="13"/>
        <v>1</v>
      </c>
    </row>
    <row r="442" spans="1:8" ht="15" customHeight="1">
      <c r="A442" s="14" t="s">
        <v>1212</v>
      </c>
      <c r="B442" s="14" t="s">
        <v>90</v>
      </c>
      <c r="C442" s="14" t="s">
        <v>821</v>
      </c>
      <c r="D442" s="14" t="s">
        <v>742</v>
      </c>
      <c r="E442" s="26">
        <v>11.4498962962963</v>
      </c>
      <c r="F442" s="26">
        <v>2.8624740740740751</v>
      </c>
      <c r="G442" s="35">
        <f t="shared" si="12"/>
        <v>2</v>
      </c>
      <c r="H442" s="35">
        <f t="shared" si="13"/>
        <v>2</v>
      </c>
    </row>
    <row r="443" spans="1:8" ht="15" customHeight="1">
      <c r="A443" s="14" t="s">
        <v>1769</v>
      </c>
      <c r="B443" s="14" t="s">
        <v>43</v>
      </c>
      <c r="C443" s="14" t="s">
        <v>822</v>
      </c>
      <c r="D443" s="14" t="s">
        <v>715</v>
      </c>
      <c r="E443" s="26">
        <v>6.2233318849006505</v>
      </c>
      <c r="F443" s="26">
        <v>1.5558329712251626</v>
      </c>
      <c r="G443" s="35">
        <f t="shared" si="12"/>
        <v>1</v>
      </c>
      <c r="H443" s="35">
        <f t="shared" si="13"/>
        <v>1</v>
      </c>
    </row>
    <row r="444" spans="1:8" ht="15" customHeight="1">
      <c r="A444" s="14" t="s">
        <v>1772</v>
      </c>
      <c r="B444" s="14" t="s">
        <v>1771</v>
      </c>
      <c r="C444" s="14" t="s">
        <v>822</v>
      </c>
      <c r="D444" s="14" t="s">
        <v>863</v>
      </c>
      <c r="E444" s="26">
        <v>4</v>
      </c>
      <c r="F444" s="26">
        <v>1</v>
      </c>
      <c r="G444" s="35">
        <f t="shared" si="12"/>
        <v>1</v>
      </c>
      <c r="H444" s="35">
        <f t="shared" si="13"/>
        <v>1</v>
      </c>
    </row>
    <row r="445" spans="1:8" ht="15" customHeight="1">
      <c r="A445" s="14" t="s">
        <v>922</v>
      </c>
      <c r="B445" s="14" t="s">
        <v>1214</v>
      </c>
      <c r="C445" s="14" t="s">
        <v>822</v>
      </c>
      <c r="D445" s="14" t="s">
        <v>738</v>
      </c>
      <c r="E445" s="26">
        <v>4</v>
      </c>
      <c r="F445" s="26">
        <v>1</v>
      </c>
      <c r="G445" s="35">
        <f t="shared" si="12"/>
        <v>1</v>
      </c>
      <c r="H445" s="35">
        <f t="shared" si="13"/>
        <v>1</v>
      </c>
    </row>
    <row r="446" spans="1:8" ht="15" customHeight="1">
      <c r="A446" s="14" t="s">
        <v>99</v>
      </c>
      <c r="B446" s="14" t="s">
        <v>1013</v>
      </c>
      <c r="C446" s="14" t="s">
        <v>821</v>
      </c>
      <c r="D446" s="14" t="s">
        <v>720</v>
      </c>
      <c r="E446" s="26">
        <v>4.8074074074074105</v>
      </c>
      <c r="F446" s="26">
        <v>1.2018518518518526</v>
      </c>
      <c r="G446" s="35">
        <f t="shared" si="12"/>
        <v>1</v>
      </c>
      <c r="H446" s="35">
        <f t="shared" si="13"/>
        <v>1</v>
      </c>
    </row>
    <row r="447" spans="1:8" ht="15" customHeight="1">
      <c r="A447" s="14" t="s">
        <v>1612</v>
      </c>
      <c r="B447" s="14" t="s">
        <v>133</v>
      </c>
      <c r="C447" s="14" t="s">
        <v>822</v>
      </c>
      <c r="D447" s="14" t="s">
        <v>737</v>
      </c>
      <c r="E447" s="26">
        <v>4</v>
      </c>
      <c r="F447" s="26">
        <v>1</v>
      </c>
      <c r="G447" s="35">
        <f t="shared" si="12"/>
        <v>1</v>
      </c>
      <c r="H447" s="35">
        <f t="shared" si="13"/>
        <v>1</v>
      </c>
    </row>
    <row r="448" spans="1:8" ht="15" customHeight="1">
      <c r="A448" s="14" t="s">
        <v>906</v>
      </c>
      <c r="B448" s="14" t="s">
        <v>314</v>
      </c>
      <c r="C448" s="14" t="s">
        <v>822</v>
      </c>
      <c r="D448" s="14" t="s">
        <v>721</v>
      </c>
      <c r="E448" s="26">
        <v>4</v>
      </c>
      <c r="F448" s="26">
        <v>1</v>
      </c>
      <c r="G448" s="35">
        <f t="shared" si="12"/>
        <v>1</v>
      </c>
      <c r="H448" s="35">
        <f t="shared" si="13"/>
        <v>1</v>
      </c>
    </row>
    <row r="449" spans="1:8" ht="15" customHeight="1">
      <c r="A449" s="14" t="s">
        <v>1368</v>
      </c>
      <c r="B449" s="14" t="s">
        <v>381</v>
      </c>
      <c r="C449" s="14" t="s">
        <v>821</v>
      </c>
      <c r="D449" s="14" t="s">
        <v>734</v>
      </c>
      <c r="E449" s="26">
        <v>7.93833197324554</v>
      </c>
      <c r="F449" s="26">
        <v>1.984582993311385</v>
      </c>
      <c r="G449" s="35">
        <f t="shared" si="12"/>
        <v>1</v>
      </c>
      <c r="H449" s="35">
        <f t="shared" si="13"/>
        <v>1</v>
      </c>
    </row>
    <row r="450" spans="1:8" ht="15" customHeight="1">
      <c r="A450" s="14" t="s">
        <v>844</v>
      </c>
      <c r="B450" s="14" t="s">
        <v>826</v>
      </c>
      <c r="C450" s="14" t="s">
        <v>822</v>
      </c>
      <c r="D450" s="14" t="s">
        <v>737</v>
      </c>
      <c r="E450" s="26">
        <v>4</v>
      </c>
      <c r="F450" s="26">
        <v>1</v>
      </c>
      <c r="G450" s="35">
        <f t="shared" ref="G450:G513" si="14">ROUNDDOWN(F450,0)</f>
        <v>1</v>
      </c>
      <c r="H450" s="35">
        <f t="shared" ref="H450:H513" si="15">IF(G450&lt;1,1,G450)</f>
        <v>1</v>
      </c>
    </row>
    <row r="451" spans="1:8" ht="15" customHeight="1">
      <c r="A451" s="14" t="s">
        <v>194</v>
      </c>
      <c r="B451" s="14" t="s">
        <v>1770</v>
      </c>
      <c r="C451" s="14" t="s">
        <v>822</v>
      </c>
      <c r="D451" s="14" t="s">
        <v>863</v>
      </c>
      <c r="E451" s="26">
        <v>4</v>
      </c>
      <c r="F451" s="26">
        <v>1</v>
      </c>
      <c r="G451" s="35">
        <f t="shared" si="14"/>
        <v>1</v>
      </c>
      <c r="H451" s="35">
        <f t="shared" si="15"/>
        <v>1</v>
      </c>
    </row>
    <row r="452" spans="1:8" ht="15" customHeight="1">
      <c r="A452" s="14" t="s">
        <v>1500</v>
      </c>
      <c r="B452" s="14" t="s">
        <v>541</v>
      </c>
      <c r="C452" s="14" t="s">
        <v>822</v>
      </c>
      <c r="D452" s="14" t="s">
        <v>733</v>
      </c>
      <c r="E452" s="26">
        <v>4</v>
      </c>
      <c r="F452" s="26">
        <v>1</v>
      </c>
      <c r="G452" s="35">
        <f t="shared" si="14"/>
        <v>1</v>
      </c>
      <c r="H452" s="35">
        <f t="shared" si="15"/>
        <v>1</v>
      </c>
    </row>
    <row r="453" spans="1:8" ht="15" customHeight="1">
      <c r="A453" s="14" t="s">
        <v>853</v>
      </c>
      <c r="B453" s="14" t="s">
        <v>679</v>
      </c>
      <c r="C453" s="14" t="s">
        <v>822</v>
      </c>
      <c r="D453" s="14" t="s">
        <v>737</v>
      </c>
      <c r="E453" s="26">
        <v>4</v>
      </c>
      <c r="F453" s="26">
        <v>1</v>
      </c>
      <c r="G453" s="35">
        <f t="shared" si="14"/>
        <v>1</v>
      </c>
      <c r="H453" s="35">
        <f t="shared" si="15"/>
        <v>1</v>
      </c>
    </row>
    <row r="454" spans="1:8" ht="15" customHeight="1">
      <c r="A454" s="14" t="s">
        <v>836</v>
      </c>
      <c r="B454" s="14" t="s">
        <v>137</v>
      </c>
      <c r="C454" s="14" t="s">
        <v>822</v>
      </c>
      <c r="D454" s="14" t="s">
        <v>740</v>
      </c>
      <c r="E454" s="26">
        <v>4</v>
      </c>
      <c r="F454" s="26">
        <v>1</v>
      </c>
      <c r="G454" s="35">
        <f t="shared" si="14"/>
        <v>1</v>
      </c>
      <c r="H454" s="35">
        <f t="shared" si="15"/>
        <v>1</v>
      </c>
    </row>
    <row r="455" spans="1:8" ht="15" customHeight="1">
      <c r="A455" s="14" t="s">
        <v>1387</v>
      </c>
      <c r="B455" s="14" t="s">
        <v>236</v>
      </c>
      <c r="C455" s="14" t="s">
        <v>822</v>
      </c>
      <c r="D455" s="14" t="s">
        <v>725</v>
      </c>
      <c r="E455" s="26">
        <v>4</v>
      </c>
      <c r="F455" s="26">
        <v>1</v>
      </c>
      <c r="G455" s="35">
        <f t="shared" si="14"/>
        <v>1</v>
      </c>
      <c r="H455" s="35">
        <f t="shared" si="15"/>
        <v>1</v>
      </c>
    </row>
    <row r="456" spans="1:8" ht="15" customHeight="1">
      <c r="A456" s="14" t="s">
        <v>1768</v>
      </c>
      <c r="B456" s="14" t="s">
        <v>239</v>
      </c>
      <c r="C456" s="14" t="s">
        <v>821</v>
      </c>
      <c r="D456" s="14" t="s">
        <v>721</v>
      </c>
      <c r="E456" s="26">
        <v>4.7591722912117103</v>
      </c>
      <c r="F456" s="26">
        <v>1.1897930728029276</v>
      </c>
      <c r="G456" s="35">
        <f t="shared" si="14"/>
        <v>1</v>
      </c>
      <c r="H456" s="35">
        <f t="shared" si="15"/>
        <v>1</v>
      </c>
    </row>
    <row r="457" spans="1:8" ht="15" customHeight="1">
      <c r="A457" s="14" t="s">
        <v>511</v>
      </c>
      <c r="B457" s="14" t="s">
        <v>278</v>
      </c>
      <c r="C457" s="14" t="s">
        <v>822</v>
      </c>
      <c r="D457" s="14" t="s">
        <v>732</v>
      </c>
      <c r="E457" s="26">
        <v>6.89333333333333</v>
      </c>
      <c r="F457" s="26">
        <v>1.7233333333333325</v>
      </c>
      <c r="G457" s="35">
        <f t="shared" si="14"/>
        <v>1</v>
      </c>
      <c r="H457" s="35">
        <f t="shared" si="15"/>
        <v>1</v>
      </c>
    </row>
    <row r="458" spans="1:8" ht="15" customHeight="1">
      <c r="A458" s="14" t="s">
        <v>1461</v>
      </c>
      <c r="B458" s="14" t="s">
        <v>1773</v>
      </c>
      <c r="C458" s="14" t="s">
        <v>822</v>
      </c>
      <c r="D458" s="14" t="s">
        <v>731</v>
      </c>
      <c r="E458" s="26">
        <v>4</v>
      </c>
      <c r="F458" s="26">
        <v>1</v>
      </c>
      <c r="G458" s="35">
        <f t="shared" si="14"/>
        <v>1</v>
      </c>
      <c r="H458" s="35">
        <f t="shared" si="15"/>
        <v>1</v>
      </c>
    </row>
    <row r="459" spans="1:8" ht="15" customHeight="1">
      <c r="A459" s="14" t="s">
        <v>1354</v>
      </c>
      <c r="B459" s="14" t="s">
        <v>1060</v>
      </c>
      <c r="C459" s="14" t="s">
        <v>822</v>
      </c>
      <c r="D459" s="14" t="s">
        <v>733</v>
      </c>
      <c r="E459" s="26">
        <v>4</v>
      </c>
      <c r="F459" s="26">
        <v>1</v>
      </c>
      <c r="G459" s="35">
        <f t="shared" si="14"/>
        <v>1</v>
      </c>
      <c r="H459" s="35">
        <f t="shared" si="15"/>
        <v>1</v>
      </c>
    </row>
    <row r="460" spans="1:8" ht="15" customHeight="1">
      <c r="A460" s="14" t="s">
        <v>1791</v>
      </c>
      <c r="B460" s="14" t="s">
        <v>269</v>
      </c>
      <c r="C460" s="14" t="s">
        <v>822</v>
      </c>
      <c r="D460" s="14" t="s">
        <v>742</v>
      </c>
      <c r="E460" s="26">
        <v>4</v>
      </c>
      <c r="F460" s="26">
        <v>1</v>
      </c>
      <c r="G460" s="35">
        <f t="shared" si="14"/>
        <v>1</v>
      </c>
      <c r="H460" s="35">
        <f t="shared" si="15"/>
        <v>1</v>
      </c>
    </row>
    <row r="461" spans="1:8" ht="15" customHeight="1">
      <c r="A461" s="14" t="s">
        <v>281</v>
      </c>
      <c r="B461" s="14" t="s">
        <v>1339</v>
      </c>
      <c r="C461" s="14" t="s">
        <v>822</v>
      </c>
      <c r="D461" s="14" t="s">
        <v>740</v>
      </c>
      <c r="E461" s="26">
        <v>4</v>
      </c>
      <c r="F461" s="26">
        <v>1</v>
      </c>
      <c r="G461" s="35">
        <f t="shared" si="14"/>
        <v>1</v>
      </c>
      <c r="H461" s="35">
        <f t="shared" si="15"/>
        <v>1</v>
      </c>
    </row>
    <row r="462" spans="1:8" ht="15" customHeight="1">
      <c r="A462" s="14" t="s">
        <v>1359</v>
      </c>
      <c r="B462" s="14" t="s">
        <v>1196</v>
      </c>
      <c r="C462" s="14" t="s">
        <v>822</v>
      </c>
      <c r="D462" s="14" t="s">
        <v>729</v>
      </c>
      <c r="E462" s="26">
        <v>4</v>
      </c>
      <c r="F462" s="26">
        <v>1</v>
      </c>
      <c r="G462" s="35">
        <f t="shared" si="14"/>
        <v>1</v>
      </c>
      <c r="H462" s="35">
        <f t="shared" si="15"/>
        <v>1</v>
      </c>
    </row>
    <row r="463" spans="1:8" ht="15" customHeight="1">
      <c r="A463" s="14" t="s">
        <v>1490</v>
      </c>
      <c r="B463" s="14" t="s">
        <v>308</v>
      </c>
      <c r="C463" s="14" t="s">
        <v>822</v>
      </c>
      <c r="D463" s="14" t="s">
        <v>720</v>
      </c>
      <c r="E463" s="26">
        <v>4</v>
      </c>
      <c r="F463" s="26">
        <v>1</v>
      </c>
      <c r="G463" s="35">
        <f t="shared" si="14"/>
        <v>1</v>
      </c>
      <c r="H463" s="35">
        <f t="shared" si="15"/>
        <v>1</v>
      </c>
    </row>
    <row r="464" spans="1:8" ht="15" customHeight="1">
      <c r="A464" s="14" t="s">
        <v>532</v>
      </c>
      <c r="B464" s="14" t="s">
        <v>72</v>
      </c>
      <c r="C464" s="14" t="s">
        <v>822</v>
      </c>
      <c r="D464" s="14" t="s">
        <v>717</v>
      </c>
      <c r="E464" s="26">
        <v>4</v>
      </c>
      <c r="F464" s="26">
        <v>1</v>
      </c>
      <c r="G464" s="35">
        <f t="shared" si="14"/>
        <v>1</v>
      </c>
      <c r="H464" s="35">
        <f t="shared" si="15"/>
        <v>1</v>
      </c>
    </row>
    <row r="465" spans="1:8" ht="15" customHeight="1">
      <c r="A465" s="14" t="s">
        <v>1501</v>
      </c>
      <c r="B465" s="14" t="s">
        <v>84</v>
      </c>
      <c r="C465" s="14" t="s">
        <v>822</v>
      </c>
      <c r="D465" s="14" t="s">
        <v>739</v>
      </c>
      <c r="E465" s="26">
        <v>4</v>
      </c>
      <c r="F465" s="26">
        <v>1</v>
      </c>
      <c r="G465" s="35">
        <f t="shared" si="14"/>
        <v>1</v>
      </c>
      <c r="H465" s="35">
        <f t="shared" si="15"/>
        <v>1</v>
      </c>
    </row>
    <row r="466" spans="1:8" ht="15" customHeight="1">
      <c r="A466" s="14" t="s">
        <v>246</v>
      </c>
      <c r="B466" s="14" t="s">
        <v>158</v>
      </c>
      <c r="C466" s="14" t="s">
        <v>822</v>
      </c>
      <c r="D466" s="14" t="s">
        <v>728</v>
      </c>
      <c r="E466" s="26">
        <v>4</v>
      </c>
      <c r="F466" s="26">
        <v>1</v>
      </c>
      <c r="G466" s="35">
        <f t="shared" si="14"/>
        <v>1</v>
      </c>
      <c r="H466" s="35">
        <f t="shared" si="15"/>
        <v>1</v>
      </c>
    </row>
    <row r="467" spans="1:8" ht="15" customHeight="1">
      <c r="A467" s="14" t="s">
        <v>1181</v>
      </c>
      <c r="B467" s="14" t="s">
        <v>487</v>
      </c>
      <c r="C467" s="14" t="s">
        <v>822</v>
      </c>
      <c r="D467" s="14" t="s">
        <v>727</v>
      </c>
      <c r="E467" s="26">
        <v>4</v>
      </c>
      <c r="F467" s="26">
        <v>1</v>
      </c>
      <c r="G467" s="35">
        <f t="shared" si="14"/>
        <v>1</v>
      </c>
      <c r="H467" s="35">
        <f t="shared" si="15"/>
        <v>1</v>
      </c>
    </row>
    <row r="468" spans="1:8" ht="15" customHeight="1">
      <c r="A468" s="14" t="s">
        <v>835</v>
      </c>
      <c r="B468" s="14" t="s">
        <v>310</v>
      </c>
      <c r="C468" s="14" t="s">
        <v>822</v>
      </c>
      <c r="D468" s="14" t="s">
        <v>727</v>
      </c>
      <c r="E468" s="26">
        <v>4</v>
      </c>
      <c r="F468" s="26">
        <v>1</v>
      </c>
      <c r="G468" s="35">
        <f t="shared" si="14"/>
        <v>1</v>
      </c>
      <c r="H468" s="35">
        <f t="shared" si="15"/>
        <v>1</v>
      </c>
    </row>
    <row r="469" spans="1:8" ht="15" customHeight="1">
      <c r="A469" s="14" t="s">
        <v>912</v>
      </c>
      <c r="B469" s="14" t="s">
        <v>133</v>
      </c>
      <c r="C469" s="14" t="s">
        <v>821</v>
      </c>
      <c r="D469" s="14" t="s">
        <v>720</v>
      </c>
      <c r="E469" s="26">
        <v>13.16403084053122</v>
      </c>
      <c r="F469" s="26">
        <v>3.291007710132805</v>
      </c>
      <c r="G469" s="35">
        <f t="shared" si="14"/>
        <v>3</v>
      </c>
      <c r="H469" s="35">
        <f t="shared" si="15"/>
        <v>3</v>
      </c>
    </row>
    <row r="470" spans="1:8" ht="15" customHeight="1">
      <c r="A470" s="14" t="s">
        <v>1790</v>
      </c>
      <c r="B470" s="14" t="s">
        <v>52</v>
      </c>
      <c r="C470" s="14" t="s">
        <v>822</v>
      </c>
      <c r="D470" s="14" t="s">
        <v>720</v>
      </c>
      <c r="E470" s="26">
        <v>4</v>
      </c>
      <c r="F470" s="26">
        <v>1</v>
      </c>
      <c r="G470" s="35">
        <f t="shared" si="14"/>
        <v>1</v>
      </c>
      <c r="H470" s="35">
        <f t="shared" si="15"/>
        <v>1</v>
      </c>
    </row>
    <row r="471" spans="1:8" ht="15" customHeight="1">
      <c r="A471" s="14" t="s">
        <v>1789</v>
      </c>
      <c r="B471" s="14" t="s">
        <v>425</v>
      </c>
      <c r="C471" s="14" t="s">
        <v>822</v>
      </c>
      <c r="D471" s="14" t="s">
        <v>723</v>
      </c>
      <c r="E471" s="26">
        <v>4</v>
      </c>
      <c r="F471" s="26">
        <v>1</v>
      </c>
      <c r="G471" s="35">
        <f t="shared" si="14"/>
        <v>1</v>
      </c>
      <c r="H471" s="35">
        <f t="shared" si="15"/>
        <v>1</v>
      </c>
    </row>
    <row r="472" spans="1:8" ht="15" customHeight="1">
      <c r="A472" s="14" t="s">
        <v>1175</v>
      </c>
      <c r="B472" s="14" t="s">
        <v>257</v>
      </c>
      <c r="C472" s="14" t="s">
        <v>822</v>
      </c>
      <c r="D472" s="14" t="s">
        <v>725</v>
      </c>
      <c r="E472" s="26">
        <v>4</v>
      </c>
      <c r="F472" s="26">
        <v>1</v>
      </c>
      <c r="G472" s="35">
        <f t="shared" si="14"/>
        <v>1</v>
      </c>
      <c r="H472" s="35">
        <f t="shared" si="15"/>
        <v>1</v>
      </c>
    </row>
    <row r="473" spans="1:8" ht="15" customHeight="1">
      <c r="A473" s="14" t="s">
        <v>375</v>
      </c>
      <c r="B473" s="14" t="s">
        <v>166</v>
      </c>
      <c r="C473" s="14" t="s">
        <v>822</v>
      </c>
      <c r="D473" s="14" t="s">
        <v>717</v>
      </c>
      <c r="E473" s="26">
        <v>4</v>
      </c>
      <c r="F473" s="26">
        <v>1</v>
      </c>
      <c r="G473" s="35">
        <f t="shared" si="14"/>
        <v>1</v>
      </c>
      <c r="H473" s="35">
        <f t="shared" si="15"/>
        <v>1</v>
      </c>
    </row>
    <row r="474" spans="1:8" ht="15" customHeight="1">
      <c r="A474" s="14" t="s">
        <v>605</v>
      </c>
      <c r="B474" s="14" t="s">
        <v>494</v>
      </c>
      <c r="C474" s="14" t="s">
        <v>822</v>
      </c>
      <c r="D474" s="14" t="s">
        <v>750</v>
      </c>
      <c r="E474" s="26">
        <v>4</v>
      </c>
      <c r="F474" s="26">
        <v>1</v>
      </c>
      <c r="G474" s="35">
        <f t="shared" si="14"/>
        <v>1</v>
      </c>
      <c r="H474" s="35">
        <f t="shared" si="15"/>
        <v>1</v>
      </c>
    </row>
    <row r="475" spans="1:8" ht="15" customHeight="1">
      <c r="A475" s="14" t="s">
        <v>698</v>
      </c>
      <c r="B475" s="14" t="s">
        <v>118</v>
      </c>
      <c r="C475" s="14" t="s">
        <v>822</v>
      </c>
      <c r="D475" s="14" t="s">
        <v>742</v>
      </c>
      <c r="E475" s="26">
        <v>4</v>
      </c>
      <c r="F475" s="26">
        <v>1</v>
      </c>
      <c r="G475" s="35">
        <f t="shared" si="14"/>
        <v>1</v>
      </c>
      <c r="H475" s="35">
        <f t="shared" si="15"/>
        <v>1</v>
      </c>
    </row>
    <row r="476" spans="1:8" ht="15" customHeight="1">
      <c r="A476" s="14" t="s">
        <v>858</v>
      </c>
      <c r="B476" s="14" t="s">
        <v>679</v>
      </c>
      <c r="C476" s="14" t="s">
        <v>822</v>
      </c>
      <c r="D476" s="14" t="s">
        <v>724</v>
      </c>
      <c r="E476" s="26">
        <v>4</v>
      </c>
      <c r="F476" s="26">
        <v>1</v>
      </c>
      <c r="G476" s="35">
        <f t="shared" si="14"/>
        <v>1</v>
      </c>
      <c r="H476" s="35">
        <f t="shared" si="15"/>
        <v>1</v>
      </c>
    </row>
    <row r="477" spans="1:8" ht="15" customHeight="1">
      <c r="A477" s="14" t="s">
        <v>916</v>
      </c>
      <c r="B477" s="14" t="s">
        <v>998</v>
      </c>
      <c r="C477" s="14" t="s">
        <v>821</v>
      </c>
      <c r="D477" s="14" t="s">
        <v>726</v>
      </c>
      <c r="E477" s="26">
        <v>28.398077139288318</v>
      </c>
      <c r="F477" s="26">
        <v>7.0995192848220796</v>
      </c>
      <c r="G477" s="35">
        <f t="shared" si="14"/>
        <v>7</v>
      </c>
      <c r="H477" s="35">
        <f t="shared" si="15"/>
        <v>7</v>
      </c>
    </row>
    <row r="478" spans="1:8" ht="15" customHeight="1">
      <c r="A478" s="14" t="s">
        <v>1370</v>
      </c>
      <c r="B478" s="14" t="s">
        <v>679</v>
      </c>
      <c r="C478" s="14" t="s">
        <v>821</v>
      </c>
      <c r="D478" s="14" t="s">
        <v>726</v>
      </c>
      <c r="E478" s="26">
        <v>8.257439431703709</v>
      </c>
      <c r="F478" s="26">
        <v>2.0643598579259272</v>
      </c>
      <c r="G478" s="35">
        <f t="shared" si="14"/>
        <v>2</v>
      </c>
      <c r="H478" s="35">
        <f t="shared" si="15"/>
        <v>2</v>
      </c>
    </row>
    <row r="479" spans="1:8" ht="15" customHeight="1">
      <c r="A479" s="14" t="s">
        <v>1292</v>
      </c>
      <c r="B479" s="14" t="s">
        <v>1293</v>
      </c>
      <c r="C479" s="14" t="s">
        <v>821</v>
      </c>
      <c r="D479" s="14" t="s">
        <v>731</v>
      </c>
      <c r="E479" s="26">
        <v>23.998706364350401</v>
      </c>
      <c r="F479" s="26">
        <v>5.9996765910876002</v>
      </c>
      <c r="G479" s="35">
        <f t="shared" si="14"/>
        <v>5</v>
      </c>
      <c r="H479" s="35">
        <f t="shared" si="15"/>
        <v>5</v>
      </c>
    </row>
    <row r="480" spans="1:8" ht="15" customHeight="1">
      <c r="A480" s="14" t="s">
        <v>1795</v>
      </c>
      <c r="B480" s="14" t="s">
        <v>1828</v>
      </c>
      <c r="C480" s="14" t="s">
        <v>821</v>
      </c>
      <c r="D480" s="14" t="s">
        <v>723</v>
      </c>
      <c r="E480" s="26">
        <v>8.3983999999999988</v>
      </c>
      <c r="F480" s="26">
        <v>2.0995999999999997</v>
      </c>
      <c r="G480" s="35">
        <f t="shared" si="14"/>
        <v>2</v>
      </c>
      <c r="H480" s="35">
        <f t="shared" si="15"/>
        <v>2</v>
      </c>
    </row>
    <row r="481" spans="1:8" ht="15" customHeight="1">
      <c r="A481" s="14" t="s">
        <v>617</v>
      </c>
      <c r="B481" s="14" t="s">
        <v>41</v>
      </c>
      <c r="C481" s="14" t="s">
        <v>821</v>
      </c>
      <c r="D481" s="14" t="s">
        <v>728</v>
      </c>
      <c r="E481" s="26">
        <v>4</v>
      </c>
      <c r="F481" s="26">
        <v>1</v>
      </c>
      <c r="G481" s="35">
        <f t="shared" si="14"/>
        <v>1</v>
      </c>
      <c r="H481" s="35">
        <f t="shared" si="15"/>
        <v>1</v>
      </c>
    </row>
    <row r="482" spans="1:8" ht="15" customHeight="1">
      <c r="A482" s="14" t="s">
        <v>270</v>
      </c>
      <c r="B482" s="14" t="s">
        <v>139</v>
      </c>
      <c r="C482" s="14" t="s">
        <v>822</v>
      </c>
      <c r="D482" s="14" t="s">
        <v>738</v>
      </c>
      <c r="E482" s="26">
        <v>8.2028444444444411</v>
      </c>
      <c r="F482" s="26">
        <v>2.0507111111111103</v>
      </c>
      <c r="G482" s="35">
        <f t="shared" si="14"/>
        <v>2</v>
      </c>
      <c r="H482" s="35">
        <f t="shared" si="15"/>
        <v>2</v>
      </c>
    </row>
    <row r="483" spans="1:8" ht="15" customHeight="1">
      <c r="A483" s="14" t="s">
        <v>693</v>
      </c>
      <c r="B483" s="14" t="s">
        <v>257</v>
      </c>
      <c r="C483" s="14" t="s">
        <v>822</v>
      </c>
      <c r="D483" s="14" t="s">
        <v>733</v>
      </c>
      <c r="E483" s="26">
        <v>8.0072888888888905</v>
      </c>
      <c r="F483" s="26">
        <v>2.0018222222222226</v>
      </c>
      <c r="G483" s="35">
        <f t="shared" si="14"/>
        <v>2</v>
      </c>
      <c r="H483" s="35">
        <f t="shared" si="15"/>
        <v>2</v>
      </c>
    </row>
    <row r="484" spans="1:8" ht="15" customHeight="1">
      <c r="A484" s="14" t="s">
        <v>1298</v>
      </c>
      <c r="B484" s="14" t="s">
        <v>1299</v>
      </c>
      <c r="C484" s="14" t="s">
        <v>822</v>
      </c>
      <c r="D484" s="14" t="s">
        <v>726</v>
      </c>
      <c r="E484" s="26">
        <v>4</v>
      </c>
      <c r="F484" s="26">
        <v>1</v>
      </c>
      <c r="G484" s="35">
        <f t="shared" si="14"/>
        <v>1</v>
      </c>
      <c r="H484" s="35">
        <f t="shared" si="15"/>
        <v>1</v>
      </c>
    </row>
    <row r="485" spans="1:8" ht="15" customHeight="1">
      <c r="A485" s="14" t="s">
        <v>1170</v>
      </c>
      <c r="B485" s="14" t="s">
        <v>1815</v>
      </c>
      <c r="C485" s="14" t="s">
        <v>822</v>
      </c>
      <c r="D485" s="14" t="s">
        <v>735</v>
      </c>
      <c r="E485" s="26">
        <v>7.8295111111111098</v>
      </c>
      <c r="F485" s="26">
        <v>1.9573777777777774</v>
      </c>
      <c r="G485" s="35">
        <f t="shared" si="14"/>
        <v>1</v>
      </c>
      <c r="H485" s="35">
        <f t="shared" si="15"/>
        <v>1</v>
      </c>
    </row>
    <row r="486" spans="1:8" ht="15" customHeight="1">
      <c r="A486" s="14" t="s">
        <v>1788</v>
      </c>
      <c r="B486" s="14" t="s">
        <v>190</v>
      </c>
      <c r="C486" s="14" t="s">
        <v>822</v>
      </c>
      <c r="D486" s="14" t="s">
        <v>737</v>
      </c>
      <c r="E486" s="26">
        <v>5.5727407407407394</v>
      </c>
      <c r="F486" s="26">
        <v>1.3931851851851849</v>
      </c>
      <c r="G486" s="35">
        <f t="shared" si="14"/>
        <v>1</v>
      </c>
      <c r="H486" s="35">
        <f t="shared" si="15"/>
        <v>1</v>
      </c>
    </row>
    <row r="487" spans="1:8" ht="15" customHeight="1">
      <c r="A487" s="14" t="s">
        <v>33</v>
      </c>
      <c r="B487" s="14" t="s">
        <v>968</v>
      </c>
      <c r="C487" s="14" t="s">
        <v>821</v>
      </c>
      <c r="D487" s="14" t="s">
        <v>734</v>
      </c>
      <c r="E487" s="26">
        <v>9.6331404281615391</v>
      </c>
      <c r="F487" s="26">
        <v>2.4082851070403848</v>
      </c>
      <c r="G487" s="35">
        <f t="shared" si="14"/>
        <v>2</v>
      </c>
      <c r="H487" s="35">
        <f t="shared" si="15"/>
        <v>2</v>
      </c>
    </row>
    <row r="488" spans="1:8" ht="15" customHeight="1">
      <c r="A488" s="14" t="s">
        <v>618</v>
      </c>
      <c r="B488" s="14" t="s">
        <v>43</v>
      </c>
      <c r="C488" s="14" t="s">
        <v>821</v>
      </c>
      <c r="D488" s="14" t="s">
        <v>728</v>
      </c>
      <c r="E488" s="26">
        <v>8.2604196287040601</v>
      </c>
      <c r="F488" s="26">
        <v>2.065104907176015</v>
      </c>
      <c r="G488" s="35">
        <f t="shared" si="14"/>
        <v>2</v>
      </c>
      <c r="H488" s="35">
        <f t="shared" si="15"/>
        <v>2</v>
      </c>
    </row>
    <row r="489" spans="1:8" ht="15" customHeight="1">
      <c r="A489" s="14" t="s">
        <v>940</v>
      </c>
      <c r="B489" s="14" t="s">
        <v>133</v>
      </c>
      <c r="C489" s="14" t="s">
        <v>821</v>
      </c>
      <c r="D489" s="14" t="s">
        <v>716</v>
      </c>
      <c r="E489" s="26">
        <v>11.38358915421235</v>
      </c>
      <c r="F489" s="26">
        <v>2.8458972885530875</v>
      </c>
      <c r="G489" s="35">
        <f t="shared" si="14"/>
        <v>2</v>
      </c>
      <c r="H489" s="35">
        <f t="shared" si="15"/>
        <v>2</v>
      </c>
    </row>
    <row r="490" spans="1:8" ht="15" customHeight="1">
      <c r="A490" s="14" t="s">
        <v>913</v>
      </c>
      <c r="B490" s="14" t="s">
        <v>41</v>
      </c>
      <c r="C490" s="14" t="s">
        <v>821</v>
      </c>
      <c r="D490" s="14" t="s">
        <v>713</v>
      </c>
      <c r="E490" s="26">
        <v>8.9154477270731203</v>
      </c>
      <c r="F490" s="26">
        <v>2.2288619317682801</v>
      </c>
      <c r="G490" s="35">
        <f t="shared" si="14"/>
        <v>2</v>
      </c>
      <c r="H490" s="35">
        <f t="shared" si="15"/>
        <v>2</v>
      </c>
    </row>
    <row r="491" spans="1:8" ht="15" customHeight="1">
      <c r="A491" s="14" t="s">
        <v>705</v>
      </c>
      <c r="B491" s="14" t="s">
        <v>558</v>
      </c>
      <c r="C491" s="14" t="s">
        <v>821</v>
      </c>
      <c r="D491" s="14" t="s">
        <v>735</v>
      </c>
      <c r="E491" s="26">
        <v>9.9920009987117595</v>
      </c>
      <c r="F491" s="26">
        <v>2.4980002496779399</v>
      </c>
      <c r="G491" s="35">
        <f t="shared" si="14"/>
        <v>2</v>
      </c>
      <c r="H491" s="35">
        <f t="shared" si="15"/>
        <v>2</v>
      </c>
    </row>
    <row r="492" spans="1:8" ht="15" customHeight="1">
      <c r="A492" s="14" t="s">
        <v>1810</v>
      </c>
      <c r="B492" s="14" t="s">
        <v>1809</v>
      </c>
      <c r="C492" s="14" t="s">
        <v>821</v>
      </c>
      <c r="D492" s="14" t="s">
        <v>731</v>
      </c>
      <c r="E492" s="26">
        <v>37.568062465950199</v>
      </c>
      <c r="F492" s="26">
        <v>9.3920156164875497</v>
      </c>
      <c r="G492" s="35">
        <f t="shared" si="14"/>
        <v>9</v>
      </c>
      <c r="H492" s="35">
        <f t="shared" si="15"/>
        <v>9</v>
      </c>
    </row>
    <row r="493" spans="1:8" ht="15" customHeight="1">
      <c r="A493" s="14" t="s">
        <v>1508</v>
      </c>
      <c r="B493" s="14" t="s">
        <v>90</v>
      </c>
      <c r="C493" s="14" t="s">
        <v>822</v>
      </c>
      <c r="D493" s="14" t="s">
        <v>733</v>
      </c>
      <c r="E493" s="26">
        <v>7.9955555555555602</v>
      </c>
      <c r="F493" s="26">
        <v>1.99888888888889</v>
      </c>
      <c r="G493" s="35">
        <f t="shared" si="14"/>
        <v>1</v>
      </c>
      <c r="H493" s="35">
        <f t="shared" si="15"/>
        <v>1</v>
      </c>
    </row>
    <row r="494" spans="1:8" ht="15" customHeight="1">
      <c r="A494" s="14" t="s">
        <v>33</v>
      </c>
      <c r="B494" s="14" t="s">
        <v>1437</v>
      </c>
      <c r="C494" s="14" t="s">
        <v>822</v>
      </c>
      <c r="D494" s="14" t="s">
        <v>734</v>
      </c>
      <c r="E494" s="26">
        <v>5.2814814814814799</v>
      </c>
      <c r="F494" s="26">
        <v>1.32037037037037</v>
      </c>
      <c r="G494" s="35">
        <f t="shared" si="14"/>
        <v>1</v>
      </c>
      <c r="H494" s="35">
        <f t="shared" si="15"/>
        <v>1</v>
      </c>
    </row>
    <row r="495" spans="1:8" ht="15" customHeight="1">
      <c r="A495" s="14" t="s">
        <v>1682</v>
      </c>
      <c r="B495" s="14" t="s">
        <v>1688</v>
      </c>
      <c r="C495" s="14" t="s">
        <v>822</v>
      </c>
      <c r="D495" s="14" t="s">
        <v>737</v>
      </c>
      <c r="E495" s="26">
        <v>5.3851851851851897</v>
      </c>
      <c r="F495" s="26">
        <v>1.3462962962962974</v>
      </c>
      <c r="G495" s="35">
        <f t="shared" si="14"/>
        <v>1</v>
      </c>
      <c r="H495" s="35">
        <f t="shared" si="15"/>
        <v>1</v>
      </c>
    </row>
    <row r="496" spans="1:8" ht="15" customHeight="1">
      <c r="A496" s="14" t="s">
        <v>704</v>
      </c>
      <c r="B496" s="14" t="s">
        <v>166</v>
      </c>
      <c r="C496" s="14" t="s">
        <v>822</v>
      </c>
      <c r="D496" s="14" t="s">
        <v>731</v>
      </c>
      <c r="E496" s="26">
        <v>4</v>
      </c>
      <c r="F496" s="26">
        <v>1</v>
      </c>
      <c r="G496" s="35">
        <f t="shared" si="14"/>
        <v>1</v>
      </c>
      <c r="H496" s="35">
        <f t="shared" si="15"/>
        <v>1</v>
      </c>
    </row>
    <row r="497" spans="1:8" ht="15" customHeight="1">
      <c r="A497" s="14" t="s">
        <v>191</v>
      </c>
      <c r="B497" s="14" t="s">
        <v>84</v>
      </c>
      <c r="C497" s="14" t="s">
        <v>822</v>
      </c>
      <c r="D497" s="14" t="s">
        <v>732</v>
      </c>
      <c r="E497" s="26">
        <v>5.17274074074074</v>
      </c>
      <c r="F497" s="26">
        <v>1.293185185185185</v>
      </c>
      <c r="G497" s="35">
        <f t="shared" si="14"/>
        <v>1</v>
      </c>
      <c r="H497" s="35">
        <f t="shared" si="15"/>
        <v>1</v>
      </c>
    </row>
    <row r="498" spans="1:8" ht="15" customHeight="1">
      <c r="A498" s="14" t="s">
        <v>1608</v>
      </c>
      <c r="B498" s="14" t="s">
        <v>54</v>
      </c>
      <c r="C498" s="14" t="s">
        <v>822</v>
      </c>
      <c r="D498" s="14" t="s">
        <v>863</v>
      </c>
      <c r="E498" s="26">
        <v>6.4081237053662603</v>
      </c>
      <c r="F498" s="26">
        <v>1.6020309263415651</v>
      </c>
      <c r="G498" s="35">
        <f t="shared" si="14"/>
        <v>1</v>
      </c>
      <c r="H498" s="35">
        <f t="shared" si="15"/>
        <v>1</v>
      </c>
    </row>
    <row r="499" spans="1:8" ht="15" customHeight="1">
      <c r="A499" s="14" t="s">
        <v>1230</v>
      </c>
      <c r="B499" s="14" t="s">
        <v>141</v>
      </c>
      <c r="C499" s="14" t="s">
        <v>822</v>
      </c>
      <c r="D499" s="14" t="s">
        <v>730</v>
      </c>
      <c r="E499" s="26">
        <v>5.0508622435884796</v>
      </c>
      <c r="F499" s="26">
        <v>1.2627155608971199</v>
      </c>
      <c r="G499" s="35">
        <f t="shared" si="14"/>
        <v>1</v>
      </c>
      <c r="H499" s="35">
        <f t="shared" si="15"/>
        <v>1</v>
      </c>
    </row>
    <row r="500" spans="1:8" ht="15" customHeight="1">
      <c r="A500" s="14" t="s">
        <v>1673</v>
      </c>
      <c r="B500" s="14" t="s">
        <v>386</v>
      </c>
      <c r="C500" s="14" t="s">
        <v>822</v>
      </c>
      <c r="D500" s="14" t="s">
        <v>717</v>
      </c>
      <c r="E500" s="26">
        <v>4</v>
      </c>
      <c r="F500" s="26">
        <v>1</v>
      </c>
      <c r="G500" s="35">
        <f t="shared" si="14"/>
        <v>1</v>
      </c>
      <c r="H500" s="35">
        <f t="shared" si="15"/>
        <v>1</v>
      </c>
    </row>
    <row r="501" spans="1:8" ht="15" customHeight="1">
      <c r="A501" s="14" t="s">
        <v>908</v>
      </c>
      <c r="B501" s="14" t="s">
        <v>970</v>
      </c>
      <c r="C501" s="14" t="s">
        <v>822</v>
      </c>
      <c r="D501" s="14" t="s">
        <v>863</v>
      </c>
      <c r="E501" s="26">
        <v>4</v>
      </c>
      <c r="F501" s="26">
        <v>1</v>
      </c>
      <c r="G501" s="35">
        <f t="shared" si="14"/>
        <v>1</v>
      </c>
      <c r="H501" s="35">
        <f t="shared" si="15"/>
        <v>1</v>
      </c>
    </row>
    <row r="502" spans="1:8" ht="15" customHeight="1">
      <c r="A502" s="14" t="s">
        <v>569</v>
      </c>
      <c r="B502" s="14" t="s">
        <v>166</v>
      </c>
      <c r="C502" s="14" t="s">
        <v>821</v>
      </c>
      <c r="D502" s="14" t="s">
        <v>739</v>
      </c>
      <c r="E502" s="26">
        <v>4</v>
      </c>
      <c r="F502" s="26">
        <v>1</v>
      </c>
      <c r="G502" s="35">
        <f t="shared" si="14"/>
        <v>1</v>
      </c>
      <c r="H502" s="35">
        <f t="shared" si="15"/>
        <v>1</v>
      </c>
    </row>
    <row r="503" spans="1:8" ht="15" customHeight="1">
      <c r="A503" s="14" t="s">
        <v>1317</v>
      </c>
      <c r="B503" s="14" t="s">
        <v>47</v>
      </c>
      <c r="C503" s="14" t="s">
        <v>822</v>
      </c>
      <c r="D503" s="14" t="s">
        <v>725</v>
      </c>
      <c r="E503" s="26">
        <v>4</v>
      </c>
      <c r="F503" s="26">
        <v>1</v>
      </c>
      <c r="G503" s="35">
        <f t="shared" si="14"/>
        <v>1</v>
      </c>
      <c r="H503" s="35">
        <f t="shared" si="15"/>
        <v>1</v>
      </c>
    </row>
    <row r="504" spans="1:8" ht="15" customHeight="1">
      <c r="A504" s="14" t="s">
        <v>1785</v>
      </c>
      <c r="B504" s="14" t="s">
        <v>286</v>
      </c>
      <c r="C504" s="14" t="s">
        <v>822</v>
      </c>
      <c r="D504" s="14" t="s">
        <v>737</v>
      </c>
      <c r="E504" s="26">
        <v>5.4542222222222199</v>
      </c>
      <c r="F504" s="26">
        <v>1.363555555555555</v>
      </c>
      <c r="G504" s="35">
        <f t="shared" si="14"/>
        <v>1</v>
      </c>
      <c r="H504" s="35">
        <f t="shared" si="15"/>
        <v>1</v>
      </c>
    </row>
    <row r="505" spans="1:8" ht="15" customHeight="1">
      <c r="A505" s="14" t="s">
        <v>1378</v>
      </c>
      <c r="B505" s="14" t="s">
        <v>189</v>
      </c>
      <c r="C505" s="14" t="s">
        <v>822</v>
      </c>
      <c r="D505" s="14" t="s">
        <v>863</v>
      </c>
      <c r="E505" s="26">
        <v>4</v>
      </c>
      <c r="F505" s="26">
        <v>1</v>
      </c>
      <c r="G505" s="35">
        <f t="shared" si="14"/>
        <v>1</v>
      </c>
      <c r="H505" s="35">
        <f t="shared" si="15"/>
        <v>1</v>
      </c>
    </row>
    <row r="506" spans="1:8" ht="15" customHeight="1">
      <c r="A506" s="14" t="s">
        <v>1784</v>
      </c>
      <c r="B506" s="14" t="s">
        <v>1679</v>
      </c>
      <c r="C506" s="14" t="s">
        <v>822</v>
      </c>
      <c r="D506" s="14" t="s">
        <v>739</v>
      </c>
      <c r="E506" s="26">
        <v>5.1037037037037001</v>
      </c>
      <c r="F506" s="26">
        <v>1.275925925925925</v>
      </c>
      <c r="G506" s="35">
        <f t="shared" si="14"/>
        <v>1</v>
      </c>
      <c r="H506" s="35">
        <f t="shared" si="15"/>
        <v>1</v>
      </c>
    </row>
    <row r="507" spans="1:8" ht="15" customHeight="1">
      <c r="A507" s="14" t="s">
        <v>942</v>
      </c>
      <c r="B507" s="14" t="s">
        <v>781</v>
      </c>
      <c r="C507" s="14" t="s">
        <v>822</v>
      </c>
      <c r="D507" s="14" t="s">
        <v>713</v>
      </c>
      <c r="E507" s="26">
        <v>4</v>
      </c>
      <c r="F507" s="26">
        <v>1</v>
      </c>
      <c r="G507" s="35">
        <f t="shared" si="14"/>
        <v>1</v>
      </c>
      <c r="H507" s="35">
        <f t="shared" si="15"/>
        <v>1</v>
      </c>
    </row>
    <row r="508" spans="1:8" ht="15" customHeight="1">
      <c r="A508" s="14" t="s">
        <v>1783</v>
      </c>
      <c r="B508" s="14" t="s">
        <v>1782</v>
      </c>
      <c r="C508" s="14" t="s">
        <v>822</v>
      </c>
      <c r="D508" s="14" t="s">
        <v>718</v>
      </c>
      <c r="E508" s="26">
        <v>5.2616296296296294</v>
      </c>
      <c r="F508" s="26">
        <v>1.3154074074074074</v>
      </c>
      <c r="G508" s="35">
        <f t="shared" si="14"/>
        <v>1</v>
      </c>
      <c r="H508" s="35">
        <f t="shared" si="15"/>
        <v>1</v>
      </c>
    </row>
    <row r="509" spans="1:8" ht="15" customHeight="1">
      <c r="A509" s="14" t="s">
        <v>922</v>
      </c>
      <c r="B509" s="14" t="s">
        <v>962</v>
      </c>
      <c r="C509" s="14" t="s">
        <v>822</v>
      </c>
      <c r="D509" s="14" t="s">
        <v>747</v>
      </c>
      <c r="E509" s="26">
        <v>4</v>
      </c>
      <c r="F509" s="26">
        <v>1</v>
      </c>
      <c r="G509" s="35">
        <f t="shared" si="14"/>
        <v>1</v>
      </c>
      <c r="H509" s="35">
        <f t="shared" si="15"/>
        <v>1</v>
      </c>
    </row>
    <row r="510" spans="1:8" ht="15" customHeight="1">
      <c r="A510" s="14" t="s">
        <v>1644</v>
      </c>
      <c r="B510" s="14" t="s">
        <v>47</v>
      </c>
      <c r="C510" s="14" t="s">
        <v>822</v>
      </c>
      <c r="D510" s="14" t="s">
        <v>729</v>
      </c>
      <c r="E510" s="26">
        <v>4</v>
      </c>
      <c r="F510" s="26">
        <v>1</v>
      </c>
      <c r="G510" s="35">
        <f t="shared" si="14"/>
        <v>1</v>
      </c>
      <c r="H510" s="35">
        <f t="shared" si="15"/>
        <v>1</v>
      </c>
    </row>
    <row r="511" spans="1:8" ht="15" customHeight="1">
      <c r="A511" s="14" t="s">
        <v>1505</v>
      </c>
      <c r="B511" s="14" t="s">
        <v>138</v>
      </c>
      <c r="C511" s="14" t="s">
        <v>822</v>
      </c>
      <c r="D511" s="14" t="s">
        <v>728</v>
      </c>
      <c r="E511" s="26">
        <v>5.9579259259259301</v>
      </c>
      <c r="F511" s="26">
        <v>1.4894814814814825</v>
      </c>
      <c r="G511" s="35">
        <f t="shared" si="14"/>
        <v>1</v>
      </c>
      <c r="H511" s="35">
        <f t="shared" si="15"/>
        <v>1</v>
      </c>
    </row>
    <row r="512" spans="1:8" ht="15" customHeight="1">
      <c r="A512" s="14" t="s">
        <v>477</v>
      </c>
      <c r="B512" s="14" t="s">
        <v>478</v>
      </c>
      <c r="C512" s="14" t="s">
        <v>822</v>
      </c>
      <c r="D512" s="14" t="s">
        <v>713</v>
      </c>
      <c r="E512" s="26">
        <v>4</v>
      </c>
      <c r="F512" s="26">
        <v>1</v>
      </c>
      <c r="G512" s="35">
        <f t="shared" si="14"/>
        <v>1</v>
      </c>
      <c r="H512" s="35">
        <f t="shared" si="15"/>
        <v>1</v>
      </c>
    </row>
    <row r="513" spans="1:8" ht="15" customHeight="1">
      <c r="A513" s="14" t="s">
        <v>1787</v>
      </c>
      <c r="B513" s="14" t="s">
        <v>175</v>
      </c>
      <c r="C513" s="14" t="s">
        <v>822</v>
      </c>
      <c r="D513" s="14" t="s">
        <v>713</v>
      </c>
      <c r="E513" s="26">
        <v>4</v>
      </c>
      <c r="F513" s="26">
        <v>1</v>
      </c>
      <c r="G513" s="35">
        <f t="shared" si="14"/>
        <v>1</v>
      </c>
      <c r="H513" s="35">
        <f t="shared" si="15"/>
        <v>1</v>
      </c>
    </row>
    <row r="514" spans="1:8" ht="15" customHeight="1">
      <c r="A514" s="14" t="s">
        <v>1620</v>
      </c>
      <c r="B514" s="14" t="s">
        <v>372</v>
      </c>
      <c r="C514" s="14" t="s">
        <v>822</v>
      </c>
      <c r="D514" s="14" t="s">
        <v>716</v>
      </c>
      <c r="E514" s="26">
        <v>4</v>
      </c>
      <c r="F514" s="26">
        <v>1</v>
      </c>
      <c r="G514" s="35">
        <f t="shared" ref="G514:G577" si="16">ROUNDDOWN(F514,0)</f>
        <v>1</v>
      </c>
      <c r="H514" s="35">
        <f t="shared" ref="H514:H577" si="17">IF(G514&lt;1,1,G514)</f>
        <v>1</v>
      </c>
    </row>
    <row r="515" spans="1:8" ht="15" customHeight="1">
      <c r="A515" s="14" t="s">
        <v>268</v>
      </c>
      <c r="B515" s="14" t="s">
        <v>90</v>
      </c>
      <c r="C515" s="14" t="s">
        <v>822</v>
      </c>
      <c r="D515" s="14" t="s">
        <v>742</v>
      </c>
      <c r="E515" s="26">
        <v>4</v>
      </c>
      <c r="F515" s="26">
        <v>1</v>
      </c>
      <c r="G515" s="35">
        <f t="shared" si="16"/>
        <v>1</v>
      </c>
      <c r="H515" s="35">
        <f t="shared" si="17"/>
        <v>1</v>
      </c>
    </row>
    <row r="516" spans="1:8" ht="15" customHeight="1">
      <c r="A516" s="14" t="s">
        <v>707</v>
      </c>
      <c r="B516" s="14" t="s">
        <v>515</v>
      </c>
      <c r="C516" s="14" t="s">
        <v>821</v>
      </c>
      <c r="D516" s="14" t="s">
        <v>729</v>
      </c>
      <c r="E516" s="26">
        <v>4</v>
      </c>
      <c r="F516" s="26">
        <v>1</v>
      </c>
      <c r="G516" s="35">
        <f t="shared" si="16"/>
        <v>1</v>
      </c>
      <c r="H516" s="35">
        <f t="shared" si="17"/>
        <v>1</v>
      </c>
    </row>
    <row r="517" spans="1:8" ht="15" customHeight="1">
      <c r="A517" s="14" t="s">
        <v>409</v>
      </c>
      <c r="B517" s="14" t="s">
        <v>1786</v>
      </c>
      <c r="C517" s="14" t="s">
        <v>822</v>
      </c>
      <c r="D517" s="14" t="s">
        <v>740</v>
      </c>
      <c r="E517" s="26">
        <v>4</v>
      </c>
      <c r="F517" s="26">
        <v>1</v>
      </c>
      <c r="G517" s="35">
        <f t="shared" si="16"/>
        <v>1</v>
      </c>
      <c r="H517" s="35">
        <f t="shared" si="17"/>
        <v>1</v>
      </c>
    </row>
    <row r="518" spans="1:8" ht="15" customHeight="1">
      <c r="A518" s="14" t="s">
        <v>1509</v>
      </c>
      <c r="B518" s="14" t="s">
        <v>481</v>
      </c>
      <c r="C518" s="14" t="s">
        <v>822</v>
      </c>
      <c r="D518" s="14" t="s">
        <v>863</v>
      </c>
      <c r="E518" s="26">
        <v>4</v>
      </c>
      <c r="F518" s="26">
        <v>1</v>
      </c>
      <c r="G518" s="35">
        <f t="shared" si="16"/>
        <v>1</v>
      </c>
      <c r="H518" s="35">
        <f t="shared" si="17"/>
        <v>1</v>
      </c>
    </row>
    <row r="519" spans="1:8" ht="15" customHeight="1">
      <c r="A519" s="14" t="s">
        <v>611</v>
      </c>
      <c r="B519" s="14" t="s">
        <v>1010</v>
      </c>
      <c r="C519" s="14" t="s">
        <v>822</v>
      </c>
      <c r="D519" s="14" t="s">
        <v>715</v>
      </c>
      <c r="E519" s="26">
        <v>4</v>
      </c>
      <c r="F519" s="26">
        <v>1</v>
      </c>
      <c r="G519" s="35">
        <f t="shared" si="16"/>
        <v>1</v>
      </c>
      <c r="H519" s="35">
        <f t="shared" si="17"/>
        <v>1</v>
      </c>
    </row>
    <row r="520" spans="1:8" ht="15" customHeight="1">
      <c r="A520" s="14" t="s">
        <v>1781</v>
      </c>
      <c r="B520" s="14" t="s">
        <v>1206</v>
      </c>
      <c r="C520" s="14" t="s">
        <v>822</v>
      </c>
      <c r="D520" s="14" t="s">
        <v>717</v>
      </c>
      <c r="E520" s="26">
        <v>5.07407407407407</v>
      </c>
      <c r="F520" s="26">
        <v>1.2685185185185175</v>
      </c>
      <c r="G520" s="35">
        <f t="shared" si="16"/>
        <v>1</v>
      </c>
      <c r="H520" s="35">
        <f t="shared" si="17"/>
        <v>1</v>
      </c>
    </row>
    <row r="521" spans="1:8" ht="15" customHeight="1">
      <c r="A521" s="14" t="s">
        <v>1819</v>
      </c>
      <c r="B521" s="14" t="s">
        <v>1678</v>
      </c>
      <c r="C521" s="14" t="s">
        <v>822</v>
      </c>
      <c r="D521" s="14" t="s">
        <v>750</v>
      </c>
      <c r="E521" s="26">
        <v>4</v>
      </c>
      <c r="F521" s="26">
        <v>1</v>
      </c>
      <c r="G521" s="35">
        <f t="shared" si="16"/>
        <v>1</v>
      </c>
      <c r="H521" s="35">
        <f t="shared" si="17"/>
        <v>1</v>
      </c>
    </row>
    <row r="522" spans="1:8" ht="15" customHeight="1">
      <c r="A522" s="14" t="s">
        <v>1302</v>
      </c>
      <c r="B522" s="14" t="s">
        <v>173</v>
      </c>
      <c r="C522" s="14" t="s">
        <v>822</v>
      </c>
      <c r="D522" s="14" t="s">
        <v>716</v>
      </c>
      <c r="E522" s="26">
        <v>4</v>
      </c>
      <c r="F522" s="26">
        <v>1</v>
      </c>
      <c r="G522" s="35">
        <f t="shared" si="16"/>
        <v>1</v>
      </c>
      <c r="H522" s="35">
        <f t="shared" si="17"/>
        <v>1</v>
      </c>
    </row>
    <row r="523" spans="1:8" ht="15" customHeight="1">
      <c r="A523" s="14" t="s">
        <v>941</v>
      </c>
      <c r="B523" s="14" t="s">
        <v>242</v>
      </c>
      <c r="C523" s="14" t="s">
        <v>822</v>
      </c>
      <c r="D523" s="14" t="s">
        <v>734</v>
      </c>
      <c r="E523" s="26">
        <v>4</v>
      </c>
      <c r="F523" s="26">
        <v>1</v>
      </c>
      <c r="G523" s="35">
        <f t="shared" si="16"/>
        <v>1</v>
      </c>
      <c r="H523" s="35">
        <f t="shared" si="17"/>
        <v>1</v>
      </c>
    </row>
    <row r="524" spans="1:8" ht="15" customHeight="1">
      <c r="A524" s="14" t="s">
        <v>258</v>
      </c>
      <c r="B524" s="14" t="s">
        <v>96</v>
      </c>
      <c r="C524" s="14" t="s">
        <v>822</v>
      </c>
      <c r="D524" s="14" t="s">
        <v>733</v>
      </c>
      <c r="E524" s="26">
        <v>4</v>
      </c>
      <c r="F524" s="26">
        <v>1</v>
      </c>
      <c r="G524" s="35">
        <f t="shared" si="16"/>
        <v>1</v>
      </c>
      <c r="H524" s="35">
        <f t="shared" si="17"/>
        <v>1</v>
      </c>
    </row>
    <row r="525" spans="1:8" ht="15" customHeight="1">
      <c r="A525" s="14" t="s">
        <v>1004</v>
      </c>
      <c r="B525" s="14" t="s">
        <v>1005</v>
      </c>
      <c r="C525" s="14" t="s">
        <v>822</v>
      </c>
      <c r="D525" s="14" t="s">
        <v>713</v>
      </c>
      <c r="E525" s="26">
        <v>4</v>
      </c>
      <c r="F525" s="26">
        <v>1</v>
      </c>
      <c r="G525" s="35">
        <f t="shared" si="16"/>
        <v>1</v>
      </c>
      <c r="H525" s="35">
        <f t="shared" si="17"/>
        <v>1</v>
      </c>
    </row>
    <row r="526" spans="1:8" ht="15" customHeight="1">
      <c r="A526" s="14" t="s">
        <v>1515</v>
      </c>
      <c r="B526" s="14" t="s">
        <v>162</v>
      </c>
      <c r="C526" s="14" t="s">
        <v>822</v>
      </c>
      <c r="D526" s="14" t="s">
        <v>734</v>
      </c>
      <c r="E526" s="26">
        <v>4</v>
      </c>
      <c r="F526" s="26">
        <v>1</v>
      </c>
      <c r="G526" s="35">
        <f t="shared" si="16"/>
        <v>1</v>
      </c>
      <c r="H526" s="35">
        <f t="shared" si="17"/>
        <v>1</v>
      </c>
    </row>
    <row r="527" spans="1:8" ht="15" customHeight="1">
      <c r="A527" s="14" t="s">
        <v>1493</v>
      </c>
      <c r="B527" s="14" t="s">
        <v>1492</v>
      </c>
      <c r="C527" s="14" t="s">
        <v>822</v>
      </c>
      <c r="D527" s="14" t="s">
        <v>713</v>
      </c>
      <c r="E527" s="26">
        <v>4</v>
      </c>
      <c r="F527" s="26">
        <v>1</v>
      </c>
      <c r="G527" s="35">
        <f t="shared" si="16"/>
        <v>1</v>
      </c>
      <c r="H527" s="35">
        <f t="shared" si="17"/>
        <v>1</v>
      </c>
    </row>
    <row r="528" spans="1:8" ht="15" customHeight="1">
      <c r="A528" s="14" t="s">
        <v>1430</v>
      </c>
      <c r="B528" s="14" t="s">
        <v>85</v>
      </c>
      <c r="C528" s="14" t="s">
        <v>821</v>
      </c>
      <c r="D528" s="14" t="s">
        <v>721</v>
      </c>
      <c r="E528" s="26">
        <v>20.24675375991912</v>
      </c>
      <c r="F528" s="26">
        <v>5.0616884399797799</v>
      </c>
      <c r="G528" s="35">
        <f t="shared" si="16"/>
        <v>5</v>
      </c>
      <c r="H528" s="35">
        <f t="shared" si="17"/>
        <v>5</v>
      </c>
    </row>
    <row r="529" spans="1:8" ht="15" customHeight="1">
      <c r="A529" s="14" t="s">
        <v>543</v>
      </c>
      <c r="B529" s="14" t="s">
        <v>544</v>
      </c>
      <c r="C529" s="14" t="s">
        <v>822</v>
      </c>
      <c r="D529" s="14" t="s">
        <v>739</v>
      </c>
      <c r="E529" s="26">
        <v>4</v>
      </c>
      <c r="F529" s="26">
        <v>1</v>
      </c>
      <c r="G529" s="35">
        <f t="shared" si="16"/>
        <v>1</v>
      </c>
      <c r="H529" s="35">
        <f t="shared" si="17"/>
        <v>1</v>
      </c>
    </row>
    <row r="530" spans="1:8" ht="15" customHeight="1">
      <c r="A530" s="14" t="s">
        <v>1344</v>
      </c>
      <c r="B530" s="14" t="s">
        <v>1263</v>
      </c>
      <c r="C530" s="14" t="s">
        <v>822</v>
      </c>
      <c r="D530" s="14" t="s">
        <v>725</v>
      </c>
      <c r="E530" s="26">
        <v>5.1629629629629594</v>
      </c>
      <c r="F530" s="26">
        <v>1.2907407407407399</v>
      </c>
      <c r="G530" s="35">
        <f t="shared" si="16"/>
        <v>1</v>
      </c>
      <c r="H530" s="35">
        <f t="shared" si="17"/>
        <v>1</v>
      </c>
    </row>
    <row r="531" spans="1:8" ht="15" customHeight="1">
      <c r="A531" s="14" t="s">
        <v>507</v>
      </c>
      <c r="B531" s="14" t="s">
        <v>508</v>
      </c>
      <c r="C531" s="14" t="s">
        <v>821</v>
      </c>
      <c r="D531" s="14" t="s">
        <v>742</v>
      </c>
      <c r="E531" s="26">
        <v>8.9369302763080505</v>
      </c>
      <c r="F531" s="26">
        <v>2.2342325690770126</v>
      </c>
      <c r="G531" s="35">
        <f t="shared" si="16"/>
        <v>2</v>
      </c>
      <c r="H531" s="35">
        <f t="shared" si="17"/>
        <v>2</v>
      </c>
    </row>
    <row r="532" spans="1:8" ht="15" customHeight="1">
      <c r="A532" s="14" t="s">
        <v>1348</v>
      </c>
      <c r="B532" s="14" t="s">
        <v>483</v>
      </c>
      <c r="C532" s="14" t="s">
        <v>822</v>
      </c>
      <c r="D532" s="14" t="s">
        <v>724</v>
      </c>
      <c r="E532" s="26">
        <v>6.68</v>
      </c>
      <c r="F532" s="26">
        <v>1.67</v>
      </c>
      <c r="G532" s="35">
        <f t="shared" si="16"/>
        <v>1</v>
      </c>
      <c r="H532" s="35">
        <f t="shared" si="17"/>
        <v>1</v>
      </c>
    </row>
    <row r="533" spans="1:8" ht="15" customHeight="1">
      <c r="A533" s="14" t="s">
        <v>945</v>
      </c>
      <c r="B533" s="14" t="s">
        <v>334</v>
      </c>
      <c r="C533" s="14" t="s">
        <v>821</v>
      </c>
      <c r="D533" s="14" t="s">
        <v>730</v>
      </c>
      <c r="E533" s="26">
        <v>4</v>
      </c>
      <c r="F533" s="26">
        <v>1</v>
      </c>
      <c r="G533" s="35">
        <f t="shared" si="16"/>
        <v>1</v>
      </c>
      <c r="H533" s="35">
        <f t="shared" si="17"/>
        <v>1</v>
      </c>
    </row>
    <row r="534" spans="1:8" ht="15" customHeight="1">
      <c r="A534" s="14" t="s">
        <v>1471</v>
      </c>
      <c r="B534" s="14" t="s">
        <v>1472</v>
      </c>
      <c r="C534" s="14" t="s">
        <v>822</v>
      </c>
      <c r="D534" s="14" t="s">
        <v>737</v>
      </c>
      <c r="E534" s="26">
        <v>4</v>
      </c>
      <c r="F534" s="26">
        <v>1</v>
      </c>
      <c r="G534" s="35">
        <f t="shared" si="16"/>
        <v>1</v>
      </c>
      <c r="H534" s="35">
        <f t="shared" si="17"/>
        <v>1</v>
      </c>
    </row>
    <row r="535" spans="1:8" ht="15" customHeight="1">
      <c r="A535" s="14" t="s">
        <v>1364</v>
      </c>
      <c r="B535" s="14" t="s">
        <v>84</v>
      </c>
      <c r="C535" s="14" t="s">
        <v>822</v>
      </c>
      <c r="D535" s="14" t="s">
        <v>741</v>
      </c>
      <c r="E535" s="26">
        <v>7.7669458840091403</v>
      </c>
      <c r="F535" s="26">
        <v>1.9417364710022851</v>
      </c>
      <c r="G535" s="35">
        <f t="shared" si="16"/>
        <v>1</v>
      </c>
      <c r="H535" s="35">
        <f t="shared" si="17"/>
        <v>1</v>
      </c>
    </row>
    <row r="536" spans="1:8" ht="15" customHeight="1">
      <c r="A536" s="14" t="s">
        <v>509</v>
      </c>
      <c r="B536" s="14" t="s">
        <v>510</v>
      </c>
      <c r="C536" s="14" t="s">
        <v>822</v>
      </c>
      <c r="D536" s="14" t="s">
        <v>740</v>
      </c>
      <c r="E536" s="26">
        <v>4</v>
      </c>
      <c r="F536" s="26">
        <v>1</v>
      </c>
      <c r="G536" s="35">
        <f t="shared" si="16"/>
        <v>1</v>
      </c>
      <c r="H536" s="35">
        <f t="shared" si="17"/>
        <v>1</v>
      </c>
    </row>
    <row r="537" spans="1:8" ht="15" customHeight="1">
      <c r="A537" s="14" t="s">
        <v>1699</v>
      </c>
      <c r="B537" s="14" t="s">
        <v>1669</v>
      </c>
      <c r="C537" s="14" t="s">
        <v>821</v>
      </c>
      <c r="D537" s="14" t="s">
        <v>733</v>
      </c>
      <c r="E537" s="26">
        <v>11.314268548393969</v>
      </c>
      <c r="F537" s="26">
        <v>2.8285671370984922</v>
      </c>
      <c r="G537" s="35">
        <f t="shared" si="16"/>
        <v>2</v>
      </c>
      <c r="H537" s="35">
        <f t="shared" si="17"/>
        <v>2</v>
      </c>
    </row>
    <row r="538" spans="1:8" ht="15" customHeight="1">
      <c r="A538" s="14" t="s">
        <v>923</v>
      </c>
      <c r="B538" s="14" t="s">
        <v>190</v>
      </c>
      <c r="C538" s="14" t="s">
        <v>822</v>
      </c>
      <c r="D538" s="14" t="s">
        <v>738</v>
      </c>
      <c r="E538" s="26">
        <v>4</v>
      </c>
      <c r="F538" s="26">
        <v>1</v>
      </c>
      <c r="G538" s="35">
        <f t="shared" si="16"/>
        <v>1</v>
      </c>
      <c r="H538" s="35">
        <f t="shared" si="17"/>
        <v>1</v>
      </c>
    </row>
    <row r="539" spans="1:8" ht="15" customHeight="1">
      <c r="A539" s="14" t="s">
        <v>343</v>
      </c>
      <c r="B539" s="14" t="s">
        <v>1622</v>
      </c>
      <c r="C539" s="14" t="s">
        <v>821</v>
      </c>
      <c r="D539" s="14" t="s">
        <v>738</v>
      </c>
      <c r="E539" s="26">
        <v>6.3555688198591698</v>
      </c>
      <c r="F539" s="26">
        <v>1.5888922049647924</v>
      </c>
      <c r="G539" s="35">
        <f t="shared" si="16"/>
        <v>1</v>
      </c>
      <c r="H539" s="35">
        <f t="shared" si="17"/>
        <v>1</v>
      </c>
    </row>
    <row r="540" spans="1:8" ht="15" customHeight="1">
      <c r="A540" s="14" t="s">
        <v>553</v>
      </c>
      <c r="B540" s="14" t="s">
        <v>554</v>
      </c>
      <c r="C540" s="14" t="s">
        <v>822</v>
      </c>
      <c r="D540" s="14" t="s">
        <v>740</v>
      </c>
      <c r="E540" s="26">
        <v>4</v>
      </c>
      <c r="F540" s="26">
        <v>1</v>
      </c>
      <c r="G540" s="35">
        <f t="shared" si="16"/>
        <v>1</v>
      </c>
      <c r="H540" s="35">
        <f t="shared" si="17"/>
        <v>1</v>
      </c>
    </row>
    <row r="541" spans="1:8" ht="15" customHeight="1">
      <c r="A541" s="14" t="s">
        <v>220</v>
      </c>
      <c r="B541" s="14" t="s">
        <v>440</v>
      </c>
      <c r="C541" s="14" t="s">
        <v>821</v>
      </c>
      <c r="D541" s="14" t="s">
        <v>729</v>
      </c>
      <c r="E541" s="26">
        <v>4.98227884502972</v>
      </c>
      <c r="F541" s="26">
        <v>1.24556971125743</v>
      </c>
      <c r="G541" s="35">
        <f t="shared" si="16"/>
        <v>1</v>
      </c>
      <c r="H541" s="35">
        <f t="shared" si="17"/>
        <v>1</v>
      </c>
    </row>
    <row r="542" spans="1:8" ht="15" customHeight="1">
      <c r="A542" s="14" t="s">
        <v>298</v>
      </c>
      <c r="B542" s="14" t="s">
        <v>386</v>
      </c>
      <c r="C542" s="14" t="s">
        <v>822</v>
      </c>
      <c r="D542" s="14" t="s">
        <v>718</v>
      </c>
      <c r="E542" s="26">
        <v>4</v>
      </c>
      <c r="F542" s="26">
        <v>1</v>
      </c>
      <c r="G542" s="35">
        <f t="shared" si="16"/>
        <v>1</v>
      </c>
      <c r="H542" s="35">
        <f t="shared" si="17"/>
        <v>1</v>
      </c>
    </row>
    <row r="543" spans="1:8" ht="15" customHeight="1">
      <c r="A543" s="14" t="s">
        <v>798</v>
      </c>
      <c r="B543" s="14" t="s">
        <v>679</v>
      </c>
      <c r="C543" s="14" t="s">
        <v>822</v>
      </c>
      <c r="D543" s="14" t="s">
        <v>718</v>
      </c>
      <c r="E543" s="26">
        <v>6.2907708142551497</v>
      </c>
      <c r="F543" s="26">
        <v>1.5726927035637874</v>
      </c>
      <c r="G543" s="35">
        <f t="shared" si="16"/>
        <v>1</v>
      </c>
      <c r="H543" s="35">
        <f t="shared" si="17"/>
        <v>1</v>
      </c>
    </row>
    <row r="544" spans="1:8" ht="15" customHeight="1">
      <c r="A544" s="14" t="s">
        <v>108</v>
      </c>
      <c r="B544" s="14" t="s">
        <v>166</v>
      </c>
      <c r="C544" s="14" t="s">
        <v>821</v>
      </c>
      <c r="D544" s="14" t="s">
        <v>715</v>
      </c>
      <c r="E544" s="26">
        <v>18.340682558055772</v>
      </c>
      <c r="F544" s="26">
        <v>4.5851706395139429</v>
      </c>
      <c r="G544" s="35">
        <f t="shared" si="16"/>
        <v>4</v>
      </c>
      <c r="H544" s="35">
        <f t="shared" si="17"/>
        <v>4</v>
      </c>
    </row>
    <row r="545" spans="1:8" ht="15" customHeight="1">
      <c r="A545" s="14" t="s">
        <v>614</v>
      </c>
      <c r="B545" s="14" t="s">
        <v>1021</v>
      </c>
      <c r="C545" s="14" t="s">
        <v>822</v>
      </c>
      <c r="D545" s="14" t="s">
        <v>735</v>
      </c>
      <c r="E545" s="26">
        <v>4.5208888888888898</v>
      </c>
      <c r="F545" s="26">
        <v>1.1302222222222225</v>
      </c>
      <c r="G545" s="35">
        <f t="shared" si="16"/>
        <v>1</v>
      </c>
      <c r="H545" s="35">
        <f t="shared" si="17"/>
        <v>1</v>
      </c>
    </row>
    <row r="546" spans="1:8" ht="15" customHeight="1">
      <c r="A546" s="14" t="s">
        <v>1745</v>
      </c>
      <c r="B546" s="14" t="s">
        <v>28</v>
      </c>
      <c r="C546" s="14" t="s">
        <v>822</v>
      </c>
      <c r="D546" s="14" t="s">
        <v>718</v>
      </c>
      <c r="E546" s="26">
        <v>6.7738269863915299</v>
      </c>
      <c r="F546" s="26">
        <v>1.6934567465978825</v>
      </c>
      <c r="G546" s="35">
        <f t="shared" si="16"/>
        <v>1</v>
      </c>
      <c r="H546" s="35">
        <f t="shared" si="17"/>
        <v>1</v>
      </c>
    </row>
    <row r="547" spans="1:8" ht="15" customHeight="1">
      <c r="A547" s="14" t="s">
        <v>1744</v>
      </c>
      <c r="B547" s="14" t="s">
        <v>90</v>
      </c>
      <c r="C547" s="14" t="s">
        <v>822</v>
      </c>
      <c r="D547" s="14" t="s">
        <v>727</v>
      </c>
      <c r="E547" s="26">
        <v>6.7272888888888902</v>
      </c>
      <c r="F547" s="26">
        <v>1.6818222222222226</v>
      </c>
      <c r="G547" s="35">
        <f t="shared" si="16"/>
        <v>1</v>
      </c>
      <c r="H547" s="35">
        <f t="shared" si="17"/>
        <v>1</v>
      </c>
    </row>
    <row r="548" spans="1:8" ht="15" customHeight="1">
      <c r="A548" s="14" t="s">
        <v>362</v>
      </c>
      <c r="B548" s="14" t="s">
        <v>444</v>
      </c>
      <c r="C548" s="14" t="s">
        <v>822</v>
      </c>
      <c r="D548" s="14" t="s">
        <v>730</v>
      </c>
      <c r="E548" s="26">
        <v>4.6218857291746005</v>
      </c>
      <c r="F548" s="26">
        <v>1.1554714322936501</v>
      </c>
      <c r="G548" s="35">
        <f t="shared" si="16"/>
        <v>1</v>
      </c>
      <c r="H548" s="35">
        <f t="shared" si="17"/>
        <v>1</v>
      </c>
    </row>
    <row r="549" spans="1:8" ht="15" customHeight="1">
      <c r="A549" s="14" t="s">
        <v>298</v>
      </c>
      <c r="B549" s="14" t="s">
        <v>118</v>
      </c>
      <c r="C549" s="14" t="s">
        <v>822</v>
      </c>
      <c r="D549" s="14" t="s">
        <v>737</v>
      </c>
      <c r="E549" s="26">
        <v>4</v>
      </c>
      <c r="F549" s="26">
        <v>1</v>
      </c>
      <c r="G549" s="35">
        <f t="shared" si="16"/>
        <v>1</v>
      </c>
      <c r="H549" s="35">
        <f t="shared" si="17"/>
        <v>1</v>
      </c>
    </row>
    <row r="550" spans="1:8" ht="15" customHeight="1">
      <c r="A550" s="14" t="s">
        <v>1324</v>
      </c>
      <c r="B550" s="14" t="s">
        <v>269</v>
      </c>
      <c r="C550" s="14" t="s">
        <v>822</v>
      </c>
      <c r="D550" s="14" t="s">
        <v>740</v>
      </c>
      <c r="E550" s="26">
        <v>7.8732755494467401</v>
      </c>
      <c r="F550" s="26">
        <v>1.968318887361685</v>
      </c>
      <c r="G550" s="35">
        <f t="shared" si="16"/>
        <v>1</v>
      </c>
      <c r="H550" s="35">
        <f t="shared" si="17"/>
        <v>1</v>
      </c>
    </row>
    <row r="551" spans="1:8" ht="15" customHeight="1">
      <c r="A551" s="14" t="s">
        <v>499</v>
      </c>
      <c r="B551" s="14" t="s">
        <v>144</v>
      </c>
      <c r="C551" s="14" t="s">
        <v>822</v>
      </c>
      <c r="D551" s="14" t="s">
        <v>730</v>
      </c>
      <c r="E551" s="26">
        <v>7.7948214898271591</v>
      </c>
      <c r="F551" s="26">
        <v>1.9487053724567898</v>
      </c>
      <c r="G551" s="35">
        <f t="shared" si="16"/>
        <v>1</v>
      </c>
      <c r="H551" s="35">
        <f t="shared" si="17"/>
        <v>1</v>
      </c>
    </row>
    <row r="552" spans="1:8" ht="15" customHeight="1">
      <c r="A552" s="14" t="s">
        <v>1742</v>
      </c>
      <c r="B552" s="14" t="s">
        <v>310</v>
      </c>
      <c r="C552" s="14" t="s">
        <v>822</v>
      </c>
      <c r="D552" s="14" t="s">
        <v>742</v>
      </c>
      <c r="E552" s="26">
        <v>5.3703703703703702</v>
      </c>
      <c r="F552" s="26">
        <v>1.3425925925925926</v>
      </c>
      <c r="G552" s="35">
        <f t="shared" si="16"/>
        <v>1</v>
      </c>
      <c r="H552" s="35">
        <f t="shared" si="17"/>
        <v>1</v>
      </c>
    </row>
    <row r="553" spans="1:8" ht="15" customHeight="1">
      <c r="A553" s="14" t="s">
        <v>217</v>
      </c>
      <c r="B553" s="14" t="s">
        <v>1596</v>
      </c>
      <c r="C553" s="14" t="s">
        <v>821</v>
      </c>
      <c r="D553" s="14" t="s">
        <v>739</v>
      </c>
      <c r="E553" s="26">
        <v>4.5457777777777801</v>
      </c>
      <c r="F553" s="26">
        <v>1.136444444444445</v>
      </c>
      <c r="G553" s="35">
        <f t="shared" si="16"/>
        <v>1</v>
      </c>
      <c r="H553" s="35">
        <f t="shared" si="17"/>
        <v>1</v>
      </c>
    </row>
    <row r="554" spans="1:8" ht="15" customHeight="1">
      <c r="A554" s="14" t="s">
        <v>808</v>
      </c>
      <c r="B554" s="14" t="s">
        <v>1497</v>
      </c>
      <c r="C554" s="14" t="s">
        <v>822</v>
      </c>
      <c r="D554" s="14" t="s">
        <v>730</v>
      </c>
      <c r="E554" s="26">
        <v>4</v>
      </c>
      <c r="F554" s="26">
        <v>1</v>
      </c>
      <c r="G554" s="35">
        <f t="shared" si="16"/>
        <v>1</v>
      </c>
      <c r="H554" s="35">
        <f t="shared" si="17"/>
        <v>1</v>
      </c>
    </row>
    <row r="555" spans="1:8" ht="15" customHeight="1">
      <c r="A555" s="14" t="s">
        <v>1741</v>
      </c>
      <c r="B555" s="14" t="s">
        <v>166</v>
      </c>
      <c r="C555" s="14" t="s">
        <v>822</v>
      </c>
      <c r="D555" s="14" t="s">
        <v>750</v>
      </c>
      <c r="E555" s="26">
        <v>4</v>
      </c>
      <c r="F555" s="26">
        <v>1</v>
      </c>
      <c r="G555" s="35">
        <f t="shared" si="16"/>
        <v>1</v>
      </c>
      <c r="H555" s="35">
        <f t="shared" si="17"/>
        <v>1</v>
      </c>
    </row>
    <row r="556" spans="1:8" ht="15" customHeight="1">
      <c r="A556" s="14" t="s">
        <v>1346</v>
      </c>
      <c r="B556" s="14" t="s">
        <v>1367</v>
      </c>
      <c r="C556" s="14" t="s">
        <v>822</v>
      </c>
      <c r="D556" s="14" t="s">
        <v>739</v>
      </c>
      <c r="E556" s="26">
        <v>7.2133333333333303</v>
      </c>
      <c r="F556" s="26">
        <v>1.8033333333333326</v>
      </c>
      <c r="G556" s="35">
        <f t="shared" si="16"/>
        <v>1</v>
      </c>
      <c r="H556" s="35">
        <f t="shared" si="17"/>
        <v>1</v>
      </c>
    </row>
    <row r="557" spans="1:8" ht="15" customHeight="1">
      <c r="A557" s="14" t="s">
        <v>1383</v>
      </c>
      <c r="B557" s="14" t="s">
        <v>1384</v>
      </c>
      <c r="C557" s="14" t="s">
        <v>822</v>
      </c>
      <c r="D557" s="14" t="s">
        <v>716</v>
      </c>
      <c r="E557" s="26">
        <v>6.3544176967325097</v>
      </c>
      <c r="F557" s="26">
        <v>1.5886044241831274</v>
      </c>
      <c r="G557" s="35">
        <f t="shared" si="16"/>
        <v>1</v>
      </c>
      <c r="H557" s="35">
        <f t="shared" si="17"/>
        <v>1</v>
      </c>
    </row>
    <row r="558" spans="1:8" ht="15" customHeight="1">
      <c r="A558" s="14" t="s">
        <v>834</v>
      </c>
      <c r="B558" s="14" t="s">
        <v>225</v>
      </c>
      <c r="C558" s="14" t="s">
        <v>822</v>
      </c>
      <c r="D558" s="14" t="s">
        <v>735</v>
      </c>
      <c r="E558" s="26">
        <v>4</v>
      </c>
      <c r="F558" s="26">
        <v>1</v>
      </c>
      <c r="G558" s="35">
        <f t="shared" si="16"/>
        <v>1</v>
      </c>
      <c r="H558" s="35">
        <f t="shared" si="17"/>
        <v>1</v>
      </c>
    </row>
    <row r="559" spans="1:8" ht="15" customHeight="1">
      <c r="A559" s="14" t="s">
        <v>1343</v>
      </c>
      <c r="B559" s="14" t="s">
        <v>1228</v>
      </c>
      <c r="C559" s="14" t="s">
        <v>821</v>
      </c>
      <c r="D559" s="14" t="s">
        <v>863</v>
      </c>
      <c r="E559" s="26">
        <v>18.674024629779499</v>
      </c>
      <c r="F559" s="26">
        <v>4.6685061574448747</v>
      </c>
      <c r="G559" s="35">
        <f t="shared" si="16"/>
        <v>4</v>
      </c>
      <c r="H559" s="35">
        <f t="shared" si="17"/>
        <v>4</v>
      </c>
    </row>
    <row r="560" spans="1:8" ht="15" customHeight="1">
      <c r="A560" s="14" t="s">
        <v>1743</v>
      </c>
      <c r="B560" s="14" t="s">
        <v>90</v>
      </c>
      <c r="C560" s="14" t="s">
        <v>822</v>
      </c>
      <c r="D560" s="14" t="s">
        <v>734</v>
      </c>
      <c r="E560" s="26">
        <v>7.5892785469970594</v>
      </c>
      <c r="F560" s="26">
        <v>1.8973196367492648</v>
      </c>
      <c r="G560" s="35">
        <f t="shared" si="16"/>
        <v>1</v>
      </c>
      <c r="H560" s="35">
        <f t="shared" si="17"/>
        <v>1</v>
      </c>
    </row>
    <row r="561" spans="1:8" ht="15" customHeight="1">
      <c r="A561" s="14" t="s">
        <v>620</v>
      </c>
      <c r="B561" s="14" t="s">
        <v>32</v>
      </c>
      <c r="C561" s="14" t="s">
        <v>821</v>
      </c>
      <c r="D561" s="14" t="s">
        <v>733</v>
      </c>
      <c r="E561" s="26">
        <v>10.096129335684891</v>
      </c>
      <c r="F561" s="26">
        <v>2.5240323339212227</v>
      </c>
      <c r="G561" s="35">
        <f t="shared" si="16"/>
        <v>2</v>
      </c>
      <c r="H561" s="35">
        <f t="shared" si="17"/>
        <v>2</v>
      </c>
    </row>
    <row r="562" spans="1:8" ht="15" customHeight="1">
      <c r="A562" s="14" t="s">
        <v>1605</v>
      </c>
      <c r="B562" s="14" t="s">
        <v>52</v>
      </c>
      <c r="C562" s="14" t="s">
        <v>821</v>
      </c>
      <c r="D562" s="14" t="s">
        <v>721</v>
      </c>
      <c r="E562" s="26">
        <v>4</v>
      </c>
      <c r="F562" s="26">
        <v>1</v>
      </c>
      <c r="G562" s="35">
        <f t="shared" si="16"/>
        <v>1</v>
      </c>
      <c r="H562" s="35">
        <f t="shared" si="17"/>
        <v>1</v>
      </c>
    </row>
    <row r="563" spans="1:8" ht="15" customHeight="1">
      <c r="A563" s="14" t="s">
        <v>769</v>
      </c>
      <c r="B563" s="14" t="s">
        <v>1616</v>
      </c>
      <c r="C563" s="14" t="s">
        <v>822</v>
      </c>
      <c r="D563" s="14" t="s">
        <v>741</v>
      </c>
      <c r="E563" s="26">
        <v>5.1087407407407399</v>
      </c>
      <c r="F563" s="26">
        <v>1.277185185185185</v>
      </c>
      <c r="G563" s="35">
        <f t="shared" si="16"/>
        <v>1</v>
      </c>
      <c r="H563" s="35">
        <f t="shared" si="17"/>
        <v>1</v>
      </c>
    </row>
    <row r="564" spans="1:8" ht="15" customHeight="1">
      <c r="A564" s="14" t="s">
        <v>93</v>
      </c>
      <c r="B564" s="14" t="s">
        <v>136</v>
      </c>
      <c r="C564" s="14" t="s">
        <v>822</v>
      </c>
      <c r="D564" s="14" t="s">
        <v>731</v>
      </c>
      <c r="E564" s="26">
        <v>4</v>
      </c>
      <c r="F564" s="26">
        <v>1</v>
      </c>
      <c r="G564" s="35">
        <f t="shared" si="16"/>
        <v>1</v>
      </c>
      <c r="H564" s="35">
        <f t="shared" si="17"/>
        <v>1</v>
      </c>
    </row>
    <row r="565" spans="1:8" ht="15" customHeight="1">
      <c r="A565" s="14" t="s">
        <v>1737</v>
      </c>
      <c r="B565" s="14" t="s">
        <v>139</v>
      </c>
      <c r="C565" s="14" t="s">
        <v>821</v>
      </c>
      <c r="D565" s="14" t="s">
        <v>738</v>
      </c>
      <c r="E565" s="26">
        <v>13.676845615260161</v>
      </c>
      <c r="F565" s="26">
        <v>3.4192114038150403</v>
      </c>
      <c r="G565" s="35">
        <f t="shared" si="16"/>
        <v>3</v>
      </c>
      <c r="H565" s="35">
        <f t="shared" si="17"/>
        <v>3</v>
      </c>
    </row>
    <row r="566" spans="1:8" ht="15" customHeight="1">
      <c r="A566" s="14" t="s">
        <v>703</v>
      </c>
      <c r="B566" s="14" t="s">
        <v>90</v>
      </c>
      <c r="C566" s="14" t="s">
        <v>822</v>
      </c>
      <c r="D566" s="14" t="s">
        <v>713</v>
      </c>
      <c r="E566" s="26">
        <v>6.6572723242892398</v>
      </c>
      <c r="F566" s="26">
        <v>1.6643180810723099</v>
      </c>
      <c r="G566" s="35">
        <f t="shared" si="16"/>
        <v>1</v>
      </c>
      <c r="H566" s="35">
        <f t="shared" si="17"/>
        <v>1</v>
      </c>
    </row>
    <row r="567" spans="1:8" ht="15" customHeight="1">
      <c r="A567" s="14" t="s">
        <v>1303</v>
      </c>
      <c r="B567" s="14" t="s">
        <v>763</v>
      </c>
      <c r="C567" s="14" t="s">
        <v>822</v>
      </c>
      <c r="D567" s="14" t="s">
        <v>716</v>
      </c>
      <c r="E567" s="26">
        <v>4.7481481481481502</v>
      </c>
      <c r="F567" s="26">
        <v>1.1870370370370376</v>
      </c>
      <c r="G567" s="35">
        <f t="shared" si="16"/>
        <v>1</v>
      </c>
      <c r="H567" s="35">
        <f t="shared" si="17"/>
        <v>1</v>
      </c>
    </row>
    <row r="568" spans="1:8" ht="15" customHeight="1">
      <c r="A568" s="14" t="s">
        <v>699</v>
      </c>
      <c r="B568" s="14" t="s">
        <v>175</v>
      </c>
      <c r="C568" s="14" t="s">
        <v>821</v>
      </c>
      <c r="D568" s="14" t="s">
        <v>723</v>
      </c>
      <c r="E568" s="26">
        <v>53.9377388264232</v>
      </c>
      <c r="F568" s="26">
        <v>13.4844347066058</v>
      </c>
      <c r="G568" s="35">
        <f t="shared" si="16"/>
        <v>13</v>
      </c>
      <c r="H568" s="35">
        <f t="shared" si="17"/>
        <v>13</v>
      </c>
    </row>
    <row r="569" spans="1:8" ht="15" customHeight="1">
      <c r="A569" s="14" t="s">
        <v>815</v>
      </c>
      <c r="B569" s="14" t="s">
        <v>149</v>
      </c>
      <c r="C569" s="14" t="s">
        <v>822</v>
      </c>
      <c r="D569" s="14" t="s">
        <v>741</v>
      </c>
      <c r="E569" s="26">
        <v>4</v>
      </c>
      <c r="F569" s="26">
        <v>1</v>
      </c>
      <c r="G569" s="35">
        <f t="shared" si="16"/>
        <v>1</v>
      </c>
      <c r="H569" s="35">
        <f t="shared" si="17"/>
        <v>1</v>
      </c>
    </row>
    <row r="570" spans="1:8" ht="15" customHeight="1">
      <c r="A570" s="14" t="s">
        <v>464</v>
      </c>
      <c r="B570" s="14" t="s">
        <v>260</v>
      </c>
      <c r="C570" s="14" t="s">
        <v>822</v>
      </c>
      <c r="D570" s="14" t="s">
        <v>740</v>
      </c>
      <c r="E570" s="26">
        <v>7.8355555555555503</v>
      </c>
      <c r="F570" s="26">
        <v>1.9588888888888876</v>
      </c>
      <c r="G570" s="35">
        <f t="shared" si="16"/>
        <v>1</v>
      </c>
      <c r="H570" s="35">
        <f t="shared" si="17"/>
        <v>1</v>
      </c>
    </row>
    <row r="571" spans="1:8" ht="15" customHeight="1">
      <c r="A571" s="14" t="s">
        <v>1439</v>
      </c>
      <c r="B571" s="14" t="s">
        <v>118</v>
      </c>
      <c r="C571" s="14" t="s">
        <v>821</v>
      </c>
      <c r="D571" s="14" t="s">
        <v>734</v>
      </c>
      <c r="E571" s="26">
        <v>22.436005502829502</v>
      </c>
      <c r="F571" s="26">
        <v>5.6090013757073756</v>
      </c>
      <c r="G571" s="35">
        <f t="shared" si="16"/>
        <v>5</v>
      </c>
      <c r="H571" s="35">
        <f t="shared" si="17"/>
        <v>5</v>
      </c>
    </row>
    <row r="572" spans="1:8" ht="15" customHeight="1">
      <c r="A572" s="14" t="s">
        <v>237</v>
      </c>
      <c r="B572" s="14" t="s">
        <v>1168</v>
      </c>
      <c r="C572" s="14" t="s">
        <v>821</v>
      </c>
      <c r="D572" s="14" t="s">
        <v>727</v>
      </c>
      <c r="E572" s="26">
        <v>4</v>
      </c>
      <c r="F572" s="26">
        <v>1</v>
      </c>
      <c r="G572" s="35">
        <f t="shared" si="16"/>
        <v>1</v>
      </c>
      <c r="H572" s="35">
        <f t="shared" si="17"/>
        <v>1</v>
      </c>
    </row>
    <row r="573" spans="1:8" ht="15" customHeight="1">
      <c r="A573" s="14" t="s">
        <v>700</v>
      </c>
      <c r="B573" s="14" t="s">
        <v>605</v>
      </c>
      <c r="C573" s="14" t="s">
        <v>822</v>
      </c>
      <c r="D573" s="14" t="s">
        <v>723</v>
      </c>
      <c r="E573" s="26">
        <v>5.6406631932444498</v>
      </c>
      <c r="F573" s="26">
        <v>1.4101657983111124</v>
      </c>
      <c r="G573" s="35">
        <f t="shared" si="16"/>
        <v>1</v>
      </c>
      <c r="H573" s="35">
        <f t="shared" si="17"/>
        <v>1</v>
      </c>
    </row>
    <row r="574" spans="1:8" ht="15" customHeight="1">
      <c r="A574" s="14" t="s">
        <v>608</v>
      </c>
      <c r="B574" s="14" t="s">
        <v>190</v>
      </c>
      <c r="C574" s="14" t="s">
        <v>822</v>
      </c>
      <c r="D574" s="14" t="s">
        <v>750</v>
      </c>
      <c r="E574" s="26">
        <v>4</v>
      </c>
      <c r="F574" s="26">
        <v>1</v>
      </c>
      <c r="G574" s="35">
        <f t="shared" si="16"/>
        <v>1</v>
      </c>
      <c r="H574" s="35">
        <f t="shared" si="17"/>
        <v>1</v>
      </c>
    </row>
    <row r="575" spans="1:8" ht="15" customHeight="1">
      <c r="A575" s="14" t="s">
        <v>1803</v>
      </c>
      <c r="B575" s="14" t="s">
        <v>67</v>
      </c>
      <c r="C575" s="14" t="s">
        <v>821</v>
      </c>
      <c r="D575" s="14" t="s">
        <v>713</v>
      </c>
      <c r="E575" s="26">
        <v>6.2819105094748497</v>
      </c>
      <c r="F575" s="26">
        <v>1.5704776273687124</v>
      </c>
      <c r="G575" s="35">
        <f t="shared" si="16"/>
        <v>1</v>
      </c>
      <c r="H575" s="35">
        <f t="shared" si="17"/>
        <v>1</v>
      </c>
    </row>
    <row r="576" spans="1:8" ht="15" customHeight="1">
      <c r="A576" s="14" t="s">
        <v>1811</v>
      </c>
      <c r="B576" s="14" t="s">
        <v>133</v>
      </c>
      <c r="C576" s="14" t="s">
        <v>821</v>
      </c>
      <c r="D576" s="14" t="s">
        <v>722</v>
      </c>
      <c r="E576" s="26">
        <v>18.157344258604361</v>
      </c>
      <c r="F576" s="26">
        <v>4.5393360646510903</v>
      </c>
      <c r="G576" s="35">
        <f t="shared" si="16"/>
        <v>4</v>
      </c>
      <c r="H576" s="35">
        <f t="shared" si="17"/>
        <v>4</v>
      </c>
    </row>
    <row r="577" spans="1:8" ht="15" customHeight="1">
      <c r="A577" s="14" t="s">
        <v>318</v>
      </c>
      <c r="B577" s="14" t="s">
        <v>166</v>
      </c>
      <c r="C577" s="14" t="s">
        <v>821</v>
      </c>
      <c r="D577" s="14" t="s">
        <v>713</v>
      </c>
      <c r="E577" s="26">
        <v>20.981762819647606</v>
      </c>
      <c r="F577" s="26">
        <v>5.2454407049119016</v>
      </c>
      <c r="G577" s="35">
        <f t="shared" si="16"/>
        <v>5</v>
      </c>
      <c r="H577" s="35">
        <f t="shared" si="17"/>
        <v>5</v>
      </c>
    </row>
    <row r="578" spans="1:8" ht="15" customHeight="1">
      <c r="A578" s="14" t="s">
        <v>1635</v>
      </c>
      <c r="B578" s="14" t="s">
        <v>1633</v>
      </c>
      <c r="C578" s="14" t="s">
        <v>822</v>
      </c>
      <c r="D578" s="14" t="s">
        <v>733</v>
      </c>
      <c r="E578" s="26">
        <v>4</v>
      </c>
      <c r="F578" s="26">
        <v>1</v>
      </c>
      <c r="G578" s="35">
        <f t="shared" ref="G578:G641" si="18">ROUNDDOWN(F578,0)</f>
        <v>1</v>
      </c>
      <c r="H578" s="35">
        <f t="shared" ref="H578:H641" si="19">IF(G578&lt;1,1,G578)</f>
        <v>1</v>
      </c>
    </row>
    <row r="579" spans="1:8" ht="15" customHeight="1">
      <c r="A579" s="14" t="s">
        <v>489</v>
      </c>
      <c r="B579" s="14" t="s">
        <v>137</v>
      </c>
      <c r="C579" s="14" t="s">
        <v>822</v>
      </c>
      <c r="D579" s="14" t="s">
        <v>863</v>
      </c>
      <c r="E579" s="26">
        <v>4</v>
      </c>
      <c r="F579" s="26">
        <v>1</v>
      </c>
      <c r="G579" s="35">
        <f t="shared" si="18"/>
        <v>1</v>
      </c>
      <c r="H579" s="35">
        <f t="shared" si="19"/>
        <v>1</v>
      </c>
    </row>
    <row r="580" spans="1:8" ht="15" customHeight="1">
      <c r="A580" s="14" t="s">
        <v>136</v>
      </c>
      <c r="B580" s="14" t="s">
        <v>149</v>
      </c>
      <c r="C580" s="14" t="s">
        <v>821</v>
      </c>
      <c r="D580" s="14" t="s">
        <v>734</v>
      </c>
      <c r="E580" s="26">
        <v>13.143164678503881</v>
      </c>
      <c r="F580" s="26">
        <v>3.2857911696259703</v>
      </c>
      <c r="G580" s="35">
        <f t="shared" si="18"/>
        <v>3</v>
      </c>
      <c r="H580" s="35">
        <f t="shared" si="19"/>
        <v>3</v>
      </c>
    </row>
    <row r="581" spans="1:8" ht="15" customHeight="1">
      <c r="A581" s="14" t="s">
        <v>542</v>
      </c>
      <c r="B581" s="14" t="s">
        <v>52</v>
      </c>
      <c r="C581" s="14" t="s">
        <v>822</v>
      </c>
      <c r="D581" s="14" t="s">
        <v>742</v>
      </c>
      <c r="E581" s="26">
        <v>4</v>
      </c>
      <c r="F581" s="26">
        <v>1</v>
      </c>
      <c r="G581" s="35">
        <f t="shared" si="18"/>
        <v>1</v>
      </c>
      <c r="H581" s="35">
        <f t="shared" si="19"/>
        <v>1</v>
      </c>
    </row>
    <row r="582" spans="1:8" ht="15" customHeight="1">
      <c r="A582" s="14" t="s">
        <v>1740</v>
      </c>
      <c r="B582" s="14" t="s">
        <v>575</v>
      </c>
      <c r="C582" s="14" t="s">
        <v>821</v>
      </c>
      <c r="D582" s="14" t="s">
        <v>723</v>
      </c>
      <c r="E582" s="26">
        <v>6.0960026748971199</v>
      </c>
      <c r="F582" s="26">
        <v>1.52400066872428</v>
      </c>
      <c r="G582" s="35">
        <f t="shared" si="18"/>
        <v>1</v>
      </c>
      <c r="H582" s="35">
        <f t="shared" si="19"/>
        <v>1</v>
      </c>
    </row>
    <row r="583" spans="1:8" ht="15" customHeight="1">
      <c r="A583" s="14" t="s">
        <v>1524</v>
      </c>
      <c r="B583" s="14" t="s">
        <v>305</v>
      </c>
      <c r="C583" s="14" t="s">
        <v>822</v>
      </c>
      <c r="D583" s="14" t="s">
        <v>718</v>
      </c>
      <c r="E583" s="26">
        <v>9.0902269813150411</v>
      </c>
      <c r="F583" s="26">
        <v>2.2725567453287603</v>
      </c>
      <c r="G583" s="35">
        <f t="shared" si="18"/>
        <v>2</v>
      </c>
      <c r="H583" s="35">
        <f t="shared" si="19"/>
        <v>2</v>
      </c>
    </row>
    <row r="584" spans="1:8" ht="15" customHeight="1">
      <c r="A584" s="14" t="s">
        <v>1739</v>
      </c>
      <c r="B584" s="14" t="s">
        <v>308</v>
      </c>
      <c r="C584" s="14" t="s">
        <v>822</v>
      </c>
      <c r="D584" s="14" t="s">
        <v>863</v>
      </c>
      <c r="E584" s="26">
        <v>5.8986666666666698</v>
      </c>
      <c r="F584" s="26">
        <v>1.4746666666666675</v>
      </c>
      <c r="G584" s="35">
        <f t="shared" si="18"/>
        <v>1</v>
      </c>
      <c r="H584" s="35">
        <f t="shared" si="19"/>
        <v>1</v>
      </c>
    </row>
    <row r="585" spans="1:8" ht="15" customHeight="1">
      <c r="A585" s="14" t="s">
        <v>687</v>
      </c>
      <c r="B585" s="14" t="s">
        <v>301</v>
      </c>
      <c r="C585" s="14" t="s">
        <v>822</v>
      </c>
      <c r="D585" s="14" t="s">
        <v>740</v>
      </c>
      <c r="E585" s="26">
        <v>4</v>
      </c>
      <c r="F585" s="26">
        <v>1</v>
      </c>
      <c r="G585" s="35">
        <f t="shared" si="18"/>
        <v>1</v>
      </c>
      <c r="H585" s="35">
        <f t="shared" si="19"/>
        <v>1</v>
      </c>
    </row>
    <row r="586" spans="1:8" ht="15" customHeight="1">
      <c r="A586" s="14" t="s">
        <v>634</v>
      </c>
      <c r="B586" s="14" t="s">
        <v>635</v>
      </c>
      <c r="C586" s="14" t="s">
        <v>822</v>
      </c>
      <c r="D586" s="14" t="s">
        <v>742</v>
      </c>
      <c r="E586" s="26">
        <v>17.288186146328869</v>
      </c>
      <c r="F586" s="26">
        <v>4.3220465365822172</v>
      </c>
      <c r="G586" s="35">
        <f t="shared" si="18"/>
        <v>4</v>
      </c>
      <c r="H586" s="35">
        <f t="shared" si="19"/>
        <v>4</v>
      </c>
    </row>
    <row r="587" spans="1:8" ht="15" customHeight="1">
      <c r="A587" s="14" t="s">
        <v>1491</v>
      </c>
      <c r="B587" s="14" t="s">
        <v>828</v>
      </c>
      <c r="C587" s="14" t="s">
        <v>822</v>
      </c>
      <c r="D587" s="14" t="s">
        <v>735</v>
      </c>
      <c r="E587" s="26">
        <v>4</v>
      </c>
      <c r="F587" s="26">
        <v>1</v>
      </c>
      <c r="G587" s="35">
        <f t="shared" si="18"/>
        <v>1</v>
      </c>
      <c r="H587" s="35">
        <f t="shared" si="19"/>
        <v>1</v>
      </c>
    </row>
    <row r="588" spans="1:8" ht="15" customHeight="1">
      <c r="A588" s="14" t="s">
        <v>88</v>
      </c>
      <c r="B588" s="14" t="s">
        <v>286</v>
      </c>
      <c r="C588" s="14" t="s">
        <v>822</v>
      </c>
      <c r="D588" s="14" t="s">
        <v>739</v>
      </c>
      <c r="E588" s="26">
        <v>4</v>
      </c>
      <c r="F588" s="26">
        <v>1</v>
      </c>
      <c r="G588" s="35">
        <f t="shared" si="18"/>
        <v>1</v>
      </c>
      <c r="H588" s="35">
        <f t="shared" si="19"/>
        <v>1</v>
      </c>
    </row>
    <row r="589" spans="1:8" ht="15" customHeight="1">
      <c r="A589" s="14" t="s">
        <v>1518</v>
      </c>
      <c r="B589" s="14" t="s">
        <v>169</v>
      </c>
      <c r="C589" s="14" t="s">
        <v>822</v>
      </c>
      <c r="D589" s="14" t="s">
        <v>729</v>
      </c>
      <c r="E589" s="26">
        <v>7.0060444444444396</v>
      </c>
      <c r="F589" s="26">
        <v>1.7515111111111099</v>
      </c>
      <c r="G589" s="35">
        <f t="shared" si="18"/>
        <v>1</v>
      </c>
      <c r="H589" s="35">
        <f t="shared" si="19"/>
        <v>1</v>
      </c>
    </row>
    <row r="590" spans="1:8" ht="15" customHeight="1">
      <c r="A590" s="14" t="s">
        <v>582</v>
      </c>
      <c r="B590" s="14" t="s">
        <v>257</v>
      </c>
      <c r="C590" s="14" t="s">
        <v>822</v>
      </c>
      <c r="D590" s="14" t="s">
        <v>738</v>
      </c>
      <c r="E590" s="26">
        <v>4</v>
      </c>
      <c r="F590" s="26">
        <v>1</v>
      </c>
      <c r="G590" s="35">
        <f t="shared" si="18"/>
        <v>1</v>
      </c>
      <c r="H590" s="35">
        <f t="shared" si="19"/>
        <v>1</v>
      </c>
    </row>
    <row r="591" spans="1:8" ht="15" customHeight="1">
      <c r="A591" s="14" t="s">
        <v>165</v>
      </c>
      <c r="B591" s="14" t="s">
        <v>1026</v>
      </c>
      <c r="C591" s="14" t="s">
        <v>822</v>
      </c>
      <c r="D591" s="14" t="s">
        <v>720</v>
      </c>
      <c r="E591" s="26">
        <v>5.1629629629629594</v>
      </c>
      <c r="F591" s="26">
        <v>1.2907407407407399</v>
      </c>
      <c r="G591" s="35">
        <f t="shared" si="18"/>
        <v>1</v>
      </c>
      <c r="H591" s="35">
        <f t="shared" si="19"/>
        <v>1</v>
      </c>
    </row>
    <row r="592" spans="1:8" ht="15" customHeight="1">
      <c r="A592" s="14" t="s">
        <v>1738</v>
      </c>
      <c r="B592" s="14" t="s">
        <v>98</v>
      </c>
      <c r="C592" s="14" t="s">
        <v>822</v>
      </c>
      <c r="D592" s="14" t="s">
        <v>727</v>
      </c>
      <c r="E592" s="26">
        <v>6.8044444444444405</v>
      </c>
      <c r="F592" s="26">
        <v>1.7011111111111101</v>
      </c>
      <c r="G592" s="35">
        <f t="shared" si="18"/>
        <v>1</v>
      </c>
      <c r="H592" s="35">
        <f t="shared" si="19"/>
        <v>1</v>
      </c>
    </row>
    <row r="593" spans="1:8" ht="15" customHeight="1">
      <c r="A593" s="14" t="s">
        <v>1322</v>
      </c>
      <c r="B593" s="14" t="s">
        <v>28</v>
      </c>
      <c r="C593" s="14" t="s">
        <v>822</v>
      </c>
      <c r="D593" s="14" t="s">
        <v>721</v>
      </c>
      <c r="E593" s="26">
        <v>8.4766231348345702</v>
      </c>
      <c r="F593" s="26">
        <v>2.1191557837086425</v>
      </c>
      <c r="G593" s="35">
        <f t="shared" si="18"/>
        <v>2</v>
      </c>
      <c r="H593" s="35">
        <f t="shared" si="19"/>
        <v>2</v>
      </c>
    </row>
    <row r="594" spans="1:8" ht="15" customHeight="1">
      <c r="A594" s="14" t="s">
        <v>298</v>
      </c>
      <c r="B594" s="14" t="s">
        <v>205</v>
      </c>
      <c r="C594" s="14" t="s">
        <v>822</v>
      </c>
      <c r="D594" s="14" t="s">
        <v>750</v>
      </c>
      <c r="E594" s="26">
        <v>8.9611200024115192</v>
      </c>
      <c r="F594" s="26">
        <v>2.2402800006028798</v>
      </c>
      <c r="G594" s="35">
        <f t="shared" si="18"/>
        <v>2</v>
      </c>
      <c r="H594" s="35">
        <f t="shared" si="19"/>
        <v>2</v>
      </c>
    </row>
    <row r="595" spans="1:8" ht="15" customHeight="1">
      <c r="A595" s="14" t="s">
        <v>594</v>
      </c>
      <c r="B595" s="14" t="s">
        <v>526</v>
      </c>
      <c r="C595" s="14" t="s">
        <v>822</v>
      </c>
      <c r="D595" s="14" t="s">
        <v>717</v>
      </c>
      <c r="E595" s="26">
        <v>4</v>
      </c>
      <c r="F595" s="26">
        <v>1</v>
      </c>
      <c r="G595" s="35">
        <f t="shared" si="18"/>
        <v>1</v>
      </c>
      <c r="H595" s="35">
        <f t="shared" si="19"/>
        <v>1</v>
      </c>
    </row>
    <row r="596" spans="1:8" ht="15" customHeight="1">
      <c r="A596" s="14" t="s">
        <v>661</v>
      </c>
      <c r="B596" s="14" t="s">
        <v>1380</v>
      </c>
      <c r="C596" s="14" t="s">
        <v>822</v>
      </c>
      <c r="D596" s="14" t="s">
        <v>713</v>
      </c>
      <c r="E596" s="26">
        <v>5.8690370370370406</v>
      </c>
      <c r="F596" s="26">
        <v>1.4672592592592602</v>
      </c>
      <c r="G596" s="35">
        <f t="shared" si="18"/>
        <v>1</v>
      </c>
      <c r="H596" s="35">
        <f t="shared" si="19"/>
        <v>1</v>
      </c>
    </row>
    <row r="597" spans="1:8" ht="15" customHeight="1">
      <c r="A597" s="14" t="s">
        <v>1365</v>
      </c>
      <c r="B597" s="14" t="s">
        <v>72</v>
      </c>
      <c r="C597" s="14" t="s">
        <v>821</v>
      </c>
      <c r="D597" s="14" t="s">
        <v>722</v>
      </c>
      <c r="E597" s="26">
        <v>7.5032880683367003</v>
      </c>
      <c r="F597" s="26">
        <v>1.8758220170841751</v>
      </c>
      <c r="G597" s="35">
        <f t="shared" si="18"/>
        <v>1</v>
      </c>
      <c r="H597" s="35">
        <f t="shared" si="19"/>
        <v>1</v>
      </c>
    </row>
    <row r="598" spans="1:8" ht="15" customHeight="1">
      <c r="A598" s="14" t="s">
        <v>1756</v>
      </c>
      <c r="B598" s="14" t="s">
        <v>310</v>
      </c>
      <c r="C598" s="14" t="s">
        <v>822</v>
      </c>
      <c r="D598" s="14" t="s">
        <v>726</v>
      </c>
      <c r="E598" s="26">
        <v>5.8542222222222202</v>
      </c>
      <c r="F598" s="26">
        <v>1.4635555555555551</v>
      </c>
      <c r="G598" s="35">
        <f t="shared" si="18"/>
        <v>1</v>
      </c>
      <c r="H598" s="35">
        <f t="shared" si="19"/>
        <v>1</v>
      </c>
    </row>
    <row r="599" spans="1:8" ht="15" customHeight="1">
      <c r="A599" s="14" t="s">
        <v>1755</v>
      </c>
      <c r="B599" s="14" t="s">
        <v>1060</v>
      </c>
      <c r="C599" s="14" t="s">
        <v>822</v>
      </c>
      <c r="D599" s="14" t="s">
        <v>721</v>
      </c>
      <c r="E599" s="26">
        <v>4.63790967435156</v>
      </c>
      <c r="F599" s="26">
        <v>1.15947741858789</v>
      </c>
      <c r="G599" s="35">
        <f t="shared" si="18"/>
        <v>1</v>
      </c>
      <c r="H599" s="35">
        <f t="shared" si="19"/>
        <v>1</v>
      </c>
    </row>
    <row r="600" spans="1:8" ht="15" customHeight="1">
      <c r="A600" s="14" t="s">
        <v>1498</v>
      </c>
      <c r="B600" s="14" t="s">
        <v>518</v>
      </c>
      <c r="C600" s="14" t="s">
        <v>822</v>
      </c>
      <c r="D600" s="14" t="s">
        <v>726</v>
      </c>
      <c r="E600" s="26">
        <v>4</v>
      </c>
      <c r="F600" s="26">
        <v>1</v>
      </c>
      <c r="G600" s="35">
        <f t="shared" si="18"/>
        <v>1</v>
      </c>
      <c r="H600" s="35">
        <f t="shared" si="19"/>
        <v>1</v>
      </c>
    </row>
    <row r="601" spans="1:8" ht="15" customHeight="1">
      <c r="A601" s="14" t="s">
        <v>1460</v>
      </c>
      <c r="B601" s="14" t="s">
        <v>133</v>
      </c>
      <c r="C601" s="14" t="s">
        <v>821</v>
      </c>
      <c r="D601" s="14" t="s">
        <v>720</v>
      </c>
      <c r="E601" s="26">
        <v>4.6863569392122297</v>
      </c>
      <c r="F601" s="26">
        <v>1.1715892348030574</v>
      </c>
      <c r="G601" s="35">
        <f t="shared" si="18"/>
        <v>1</v>
      </c>
      <c r="H601" s="35">
        <f t="shared" si="19"/>
        <v>1</v>
      </c>
    </row>
    <row r="602" spans="1:8" ht="15" customHeight="1">
      <c r="A602" s="14" t="s">
        <v>921</v>
      </c>
      <c r="B602" s="14" t="s">
        <v>603</v>
      </c>
      <c r="C602" s="14" t="s">
        <v>822</v>
      </c>
      <c r="D602" s="14" t="s">
        <v>715</v>
      </c>
      <c r="E602" s="26">
        <v>7.53937777777778</v>
      </c>
      <c r="F602" s="26">
        <v>1.884844444444445</v>
      </c>
      <c r="G602" s="35">
        <f t="shared" si="18"/>
        <v>1</v>
      </c>
      <c r="H602" s="35">
        <f t="shared" si="19"/>
        <v>1</v>
      </c>
    </row>
    <row r="603" spans="1:8" ht="15" customHeight="1">
      <c r="A603" s="14" t="s">
        <v>517</v>
      </c>
      <c r="B603" s="14" t="s">
        <v>518</v>
      </c>
      <c r="C603" s="14" t="s">
        <v>822</v>
      </c>
      <c r="D603" s="14" t="s">
        <v>727</v>
      </c>
      <c r="E603" s="26">
        <v>4</v>
      </c>
      <c r="F603" s="26">
        <v>1</v>
      </c>
      <c r="G603" s="35">
        <f t="shared" si="18"/>
        <v>1</v>
      </c>
      <c r="H603" s="35">
        <f t="shared" si="19"/>
        <v>1</v>
      </c>
    </row>
    <row r="604" spans="1:8" ht="15" customHeight="1">
      <c r="A604" s="14" t="s">
        <v>86</v>
      </c>
      <c r="B604" s="14" t="s">
        <v>1195</v>
      </c>
      <c r="C604" s="14" t="s">
        <v>821</v>
      </c>
      <c r="D604" s="14" t="s">
        <v>717</v>
      </c>
      <c r="E604" s="26">
        <v>9.2053069198602095</v>
      </c>
      <c r="F604" s="26">
        <v>2.3013267299650524</v>
      </c>
      <c r="G604" s="35">
        <f t="shared" si="18"/>
        <v>2</v>
      </c>
      <c r="H604" s="35">
        <f t="shared" si="19"/>
        <v>2</v>
      </c>
    </row>
    <row r="605" spans="1:8" ht="15" customHeight="1">
      <c r="A605" s="14" t="s">
        <v>1230</v>
      </c>
      <c r="B605" s="14" t="s">
        <v>239</v>
      </c>
      <c r="C605" s="14" t="s">
        <v>822</v>
      </c>
      <c r="D605" s="14" t="s">
        <v>733</v>
      </c>
      <c r="E605" s="26">
        <v>6.2368689814394109</v>
      </c>
      <c r="F605" s="26">
        <v>1.5592172453598527</v>
      </c>
      <c r="G605" s="35">
        <f t="shared" si="18"/>
        <v>1</v>
      </c>
      <c r="H605" s="35">
        <f t="shared" si="19"/>
        <v>1</v>
      </c>
    </row>
    <row r="606" spans="1:8" ht="15" customHeight="1">
      <c r="A606" s="14" t="s">
        <v>408</v>
      </c>
      <c r="B606" s="14" t="s">
        <v>205</v>
      </c>
      <c r="C606" s="14" t="s">
        <v>822</v>
      </c>
      <c r="D606" s="14" t="s">
        <v>730</v>
      </c>
      <c r="E606" s="26">
        <v>4</v>
      </c>
      <c r="F606" s="26">
        <v>1</v>
      </c>
      <c r="G606" s="35">
        <f t="shared" si="18"/>
        <v>1</v>
      </c>
      <c r="H606" s="35">
        <f t="shared" si="19"/>
        <v>1</v>
      </c>
    </row>
    <row r="607" spans="1:8" ht="15" customHeight="1">
      <c r="A607" s="14" t="s">
        <v>1372</v>
      </c>
      <c r="B607" s="14" t="s">
        <v>644</v>
      </c>
      <c r="C607" s="14" t="s">
        <v>822</v>
      </c>
      <c r="D607" s="14" t="s">
        <v>725</v>
      </c>
      <c r="E607" s="26">
        <v>4</v>
      </c>
      <c r="F607" s="26">
        <v>1</v>
      </c>
      <c r="G607" s="35">
        <f t="shared" si="18"/>
        <v>1</v>
      </c>
      <c r="H607" s="35">
        <f t="shared" si="19"/>
        <v>1</v>
      </c>
    </row>
    <row r="608" spans="1:8" ht="15" customHeight="1">
      <c r="A608" s="14" t="s">
        <v>1754</v>
      </c>
      <c r="B608" s="14" t="s">
        <v>338</v>
      </c>
      <c r="C608" s="14" t="s">
        <v>822</v>
      </c>
      <c r="D608" s="14" t="s">
        <v>729</v>
      </c>
      <c r="E608" s="26">
        <v>4</v>
      </c>
      <c r="F608" s="26">
        <v>1</v>
      </c>
      <c r="G608" s="35">
        <f t="shared" si="18"/>
        <v>1</v>
      </c>
      <c r="H608" s="35">
        <f t="shared" si="19"/>
        <v>1</v>
      </c>
    </row>
    <row r="609" spans="1:8" ht="15" customHeight="1">
      <c r="A609" s="14" t="s">
        <v>1753</v>
      </c>
      <c r="B609" s="14" t="s">
        <v>190</v>
      </c>
      <c r="C609" s="14" t="s">
        <v>822</v>
      </c>
      <c r="D609" s="14" t="s">
        <v>737</v>
      </c>
      <c r="E609" s="26">
        <v>4</v>
      </c>
      <c r="F609" s="26">
        <v>1</v>
      </c>
      <c r="G609" s="35">
        <f t="shared" si="18"/>
        <v>1</v>
      </c>
      <c r="H609" s="35">
        <f t="shared" si="19"/>
        <v>1</v>
      </c>
    </row>
    <row r="610" spans="1:8" ht="15" customHeight="1">
      <c r="A610" s="14" t="s">
        <v>1319</v>
      </c>
      <c r="B610" s="14" t="s">
        <v>133</v>
      </c>
      <c r="C610" s="14" t="s">
        <v>822</v>
      </c>
      <c r="D610" s="14" t="s">
        <v>738</v>
      </c>
      <c r="E610" s="26">
        <v>6.2079017766443201</v>
      </c>
      <c r="F610" s="26">
        <v>1.55197544416108</v>
      </c>
      <c r="G610" s="35">
        <f t="shared" si="18"/>
        <v>1</v>
      </c>
      <c r="H610" s="35">
        <f t="shared" si="19"/>
        <v>1</v>
      </c>
    </row>
    <row r="611" spans="1:8" ht="15" customHeight="1">
      <c r="A611" s="14" t="s">
        <v>1489</v>
      </c>
      <c r="B611" s="14" t="s">
        <v>234</v>
      </c>
      <c r="C611" s="14" t="s">
        <v>821</v>
      </c>
      <c r="D611" s="14" t="s">
        <v>713</v>
      </c>
      <c r="E611" s="26">
        <v>4</v>
      </c>
      <c r="F611" s="26">
        <v>1</v>
      </c>
      <c r="G611" s="35">
        <f t="shared" si="18"/>
        <v>1</v>
      </c>
      <c r="H611" s="35">
        <f t="shared" si="19"/>
        <v>1</v>
      </c>
    </row>
    <row r="612" spans="1:8" ht="15" customHeight="1">
      <c r="A612" s="14" t="s">
        <v>1760</v>
      </c>
      <c r="B612" s="14" t="s">
        <v>1759</v>
      </c>
      <c r="C612" s="14" t="s">
        <v>822</v>
      </c>
      <c r="D612" s="14" t="s">
        <v>738</v>
      </c>
      <c r="E612" s="26">
        <v>7.2904888888888904</v>
      </c>
      <c r="F612" s="26">
        <v>1.8226222222222226</v>
      </c>
      <c r="G612" s="35">
        <f t="shared" si="18"/>
        <v>1</v>
      </c>
      <c r="H612" s="35">
        <f t="shared" si="19"/>
        <v>1</v>
      </c>
    </row>
    <row r="613" spans="1:8" ht="15" customHeight="1">
      <c r="A613" s="14" t="s">
        <v>672</v>
      </c>
      <c r="B613" s="14" t="s">
        <v>619</v>
      </c>
      <c r="C613" s="14" t="s">
        <v>822</v>
      </c>
      <c r="D613" s="14" t="s">
        <v>737</v>
      </c>
      <c r="E613" s="26">
        <v>4</v>
      </c>
      <c r="F613" s="26">
        <v>1</v>
      </c>
      <c r="G613" s="35">
        <f t="shared" si="18"/>
        <v>1</v>
      </c>
      <c r="H613" s="35">
        <f t="shared" si="19"/>
        <v>1</v>
      </c>
    </row>
    <row r="614" spans="1:8" ht="15" customHeight="1">
      <c r="A614" s="14" t="s">
        <v>362</v>
      </c>
      <c r="B614" s="14" t="s">
        <v>1766</v>
      </c>
      <c r="C614" s="14" t="s">
        <v>822</v>
      </c>
      <c r="D614" s="14" t="s">
        <v>721</v>
      </c>
      <c r="E614" s="26">
        <v>4</v>
      </c>
      <c r="F614" s="26">
        <v>1</v>
      </c>
      <c r="G614" s="35">
        <f t="shared" si="18"/>
        <v>1</v>
      </c>
      <c r="H614" s="35">
        <f t="shared" si="19"/>
        <v>1</v>
      </c>
    </row>
    <row r="615" spans="1:8" ht="15" customHeight="1">
      <c r="A615" s="14" t="s">
        <v>1765</v>
      </c>
      <c r="B615" s="14" t="s">
        <v>90</v>
      </c>
      <c r="C615" s="14" t="s">
        <v>822</v>
      </c>
      <c r="D615" s="14" t="s">
        <v>741</v>
      </c>
      <c r="E615" s="26">
        <v>5.3505185185185198</v>
      </c>
      <c r="F615" s="26">
        <v>1.3376296296296299</v>
      </c>
      <c r="G615" s="35">
        <f t="shared" si="18"/>
        <v>1</v>
      </c>
      <c r="H615" s="35">
        <f t="shared" si="19"/>
        <v>1</v>
      </c>
    </row>
    <row r="616" spans="1:8" ht="15" customHeight="1">
      <c r="A616" s="14" t="s">
        <v>841</v>
      </c>
      <c r="B616" s="14" t="s">
        <v>766</v>
      </c>
      <c r="C616" s="14" t="s">
        <v>822</v>
      </c>
      <c r="D616" s="14" t="s">
        <v>721</v>
      </c>
      <c r="E616" s="26">
        <v>4</v>
      </c>
      <c r="F616" s="26">
        <v>1</v>
      </c>
      <c r="G616" s="35">
        <f t="shared" si="18"/>
        <v>1</v>
      </c>
      <c r="H616" s="35">
        <f t="shared" si="19"/>
        <v>1</v>
      </c>
    </row>
    <row r="617" spans="1:8" ht="15" customHeight="1">
      <c r="A617" s="14" t="s">
        <v>1764</v>
      </c>
      <c r="B617" s="14" t="s">
        <v>166</v>
      </c>
      <c r="C617" s="14" t="s">
        <v>822</v>
      </c>
      <c r="D617" s="14" t="s">
        <v>742</v>
      </c>
      <c r="E617" s="26">
        <v>4.7333333333333298</v>
      </c>
      <c r="F617" s="26">
        <v>1.1833333333333325</v>
      </c>
      <c r="G617" s="35">
        <f t="shared" si="18"/>
        <v>1</v>
      </c>
      <c r="H617" s="35">
        <f t="shared" si="19"/>
        <v>1</v>
      </c>
    </row>
    <row r="618" spans="1:8" ht="15" customHeight="1">
      <c r="A618" s="14" t="s">
        <v>1763</v>
      </c>
      <c r="B618" s="14" t="s">
        <v>1762</v>
      </c>
      <c r="C618" s="14" t="s">
        <v>822</v>
      </c>
      <c r="D618" s="14" t="s">
        <v>722</v>
      </c>
      <c r="E618" s="26">
        <v>4</v>
      </c>
      <c r="F618" s="26">
        <v>1</v>
      </c>
      <c r="G618" s="35">
        <f t="shared" si="18"/>
        <v>1</v>
      </c>
      <c r="H618" s="35">
        <f t="shared" si="19"/>
        <v>1</v>
      </c>
    </row>
    <row r="619" spans="1:8" ht="15" customHeight="1">
      <c r="A619" s="14" t="s">
        <v>295</v>
      </c>
      <c r="B619" s="14" t="s">
        <v>350</v>
      </c>
      <c r="C619" s="14" t="s">
        <v>822</v>
      </c>
      <c r="D619" s="14" t="s">
        <v>737</v>
      </c>
      <c r="E619" s="26">
        <v>7.5417074526513792</v>
      </c>
      <c r="F619" s="26">
        <v>1.8854268631628448</v>
      </c>
      <c r="G619" s="35">
        <f t="shared" si="18"/>
        <v>1</v>
      </c>
      <c r="H619" s="35">
        <f t="shared" si="19"/>
        <v>1</v>
      </c>
    </row>
    <row r="620" spans="1:8" ht="15" customHeight="1">
      <c r="A620" s="14" t="s">
        <v>1761</v>
      </c>
      <c r="B620" s="14" t="s">
        <v>150</v>
      </c>
      <c r="C620" s="14" t="s">
        <v>822</v>
      </c>
      <c r="D620" s="14" t="s">
        <v>730</v>
      </c>
      <c r="E620" s="26">
        <v>4</v>
      </c>
      <c r="F620" s="26">
        <v>1</v>
      </c>
      <c r="G620" s="35">
        <f t="shared" si="18"/>
        <v>1</v>
      </c>
      <c r="H620" s="35">
        <f t="shared" si="19"/>
        <v>1</v>
      </c>
    </row>
    <row r="621" spans="1:8" ht="15" customHeight="1">
      <c r="A621" s="14" t="s">
        <v>804</v>
      </c>
      <c r="B621" s="14" t="s">
        <v>239</v>
      </c>
      <c r="C621" s="14" t="s">
        <v>821</v>
      </c>
      <c r="D621" s="14" t="s">
        <v>720</v>
      </c>
      <c r="E621" s="26">
        <v>21.71864711346268</v>
      </c>
      <c r="F621" s="26">
        <v>5.42966177836567</v>
      </c>
      <c r="G621" s="35">
        <f t="shared" si="18"/>
        <v>5</v>
      </c>
      <c r="H621" s="35">
        <f t="shared" si="19"/>
        <v>5</v>
      </c>
    </row>
    <row r="622" spans="1:8" ht="15" customHeight="1">
      <c r="A622" s="14" t="s">
        <v>1071</v>
      </c>
      <c r="B622" s="14" t="s">
        <v>1016</v>
      </c>
      <c r="C622" s="14" t="s">
        <v>821</v>
      </c>
      <c r="D622" s="14" t="s">
        <v>733</v>
      </c>
      <c r="E622" s="26">
        <v>17.802329149820821</v>
      </c>
      <c r="F622" s="26">
        <v>4.4505822874552052</v>
      </c>
      <c r="G622" s="35">
        <f t="shared" si="18"/>
        <v>4</v>
      </c>
      <c r="H622" s="35">
        <f t="shared" si="19"/>
        <v>4</v>
      </c>
    </row>
    <row r="623" spans="1:8" ht="15" customHeight="1">
      <c r="A623" s="14" t="s">
        <v>486</v>
      </c>
      <c r="B623" s="14" t="s">
        <v>487</v>
      </c>
      <c r="C623" s="14" t="s">
        <v>821</v>
      </c>
      <c r="D623" s="14" t="s">
        <v>739</v>
      </c>
      <c r="E623" s="26">
        <v>4</v>
      </c>
      <c r="F623" s="26">
        <v>1</v>
      </c>
      <c r="G623" s="35">
        <f t="shared" si="18"/>
        <v>1</v>
      </c>
      <c r="H623" s="35">
        <f t="shared" si="19"/>
        <v>1</v>
      </c>
    </row>
    <row r="624" spans="1:8" ht="15" customHeight="1">
      <c r="A624" s="14" t="s">
        <v>768</v>
      </c>
      <c r="B624" s="14" t="s">
        <v>47</v>
      </c>
      <c r="C624" s="14" t="s">
        <v>822</v>
      </c>
      <c r="D624" s="14" t="s">
        <v>727</v>
      </c>
      <c r="E624" s="26">
        <v>4</v>
      </c>
      <c r="F624" s="26">
        <v>1</v>
      </c>
      <c r="G624" s="35">
        <f t="shared" si="18"/>
        <v>1</v>
      </c>
      <c r="H624" s="35">
        <f t="shared" si="19"/>
        <v>1</v>
      </c>
    </row>
    <row r="625" spans="1:8" ht="15" customHeight="1">
      <c r="A625" s="14" t="s">
        <v>168</v>
      </c>
      <c r="B625" s="14" t="s">
        <v>54</v>
      </c>
      <c r="C625" s="14" t="s">
        <v>822</v>
      </c>
      <c r="D625" s="14" t="s">
        <v>713</v>
      </c>
      <c r="E625" s="26">
        <v>4</v>
      </c>
      <c r="F625" s="26">
        <v>1</v>
      </c>
      <c r="G625" s="35">
        <f t="shared" si="18"/>
        <v>1</v>
      </c>
      <c r="H625" s="35">
        <f t="shared" si="19"/>
        <v>1</v>
      </c>
    </row>
    <row r="626" spans="1:8" ht="15" customHeight="1">
      <c r="A626" s="14" t="s">
        <v>1613</v>
      </c>
      <c r="B626" s="14" t="s">
        <v>1659</v>
      </c>
      <c r="C626" s="14" t="s">
        <v>822</v>
      </c>
      <c r="D626" s="14" t="s">
        <v>737</v>
      </c>
      <c r="E626" s="26">
        <v>4</v>
      </c>
      <c r="F626" s="26">
        <v>1</v>
      </c>
      <c r="G626" s="35">
        <f t="shared" si="18"/>
        <v>1</v>
      </c>
      <c r="H626" s="35">
        <f t="shared" si="19"/>
        <v>1</v>
      </c>
    </row>
    <row r="627" spans="1:8" ht="15" customHeight="1">
      <c r="A627" s="14" t="s">
        <v>1758</v>
      </c>
      <c r="B627" s="14" t="s">
        <v>1757</v>
      </c>
      <c r="C627" s="14" t="s">
        <v>821</v>
      </c>
      <c r="D627" s="14" t="s">
        <v>721</v>
      </c>
      <c r="E627" s="26">
        <v>6.2905161743868305</v>
      </c>
      <c r="F627" s="26">
        <v>1.5726290435967076</v>
      </c>
      <c r="G627" s="35">
        <f t="shared" si="18"/>
        <v>1</v>
      </c>
      <c r="H627" s="35">
        <f t="shared" si="19"/>
        <v>1</v>
      </c>
    </row>
    <row r="628" spans="1:8" ht="15" customHeight="1">
      <c r="A628" s="14" t="s">
        <v>1519</v>
      </c>
      <c r="B628" s="14" t="s">
        <v>68</v>
      </c>
      <c r="C628" s="14" t="s">
        <v>821</v>
      </c>
      <c r="D628" s="14" t="s">
        <v>722</v>
      </c>
      <c r="E628" s="26">
        <v>4</v>
      </c>
      <c r="F628" s="26">
        <v>1</v>
      </c>
      <c r="G628" s="35">
        <f t="shared" si="18"/>
        <v>1</v>
      </c>
      <c r="H628" s="35">
        <f t="shared" si="19"/>
        <v>1</v>
      </c>
    </row>
    <row r="629" spans="1:8" ht="15" customHeight="1">
      <c r="A629" s="14" t="s">
        <v>855</v>
      </c>
      <c r="B629" s="14" t="s">
        <v>34</v>
      </c>
      <c r="C629" s="14" t="s">
        <v>822</v>
      </c>
      <c r="D629" s="14" t="s">
        <v>721</v>
      </c>
      <c r="E629" s="26">
        <v>4.587247415097</v>
      </c>
      <c r="F629" s="26">
        <v>1.14681185377425</v>
      </c>
      <c r="G629" s="35">
        <f t="shared" si="18"/>
        <v>1</v>
      </c>
      <c r="H629" s="35">
        <f t="shared" si="19"/>
        <v>1</v>
      </c>
    </row>
    <row r="630" spans="1:8" ht="15" customHeight="1">
      <c r="A630" s="14" t="s">
        <v>852</v>
      </c>
      <c r="B630" s="14" t="s">
        <v>242</v>
      </c>
      <c r="C630" s="14" t="s">
        <v>821</v>
      </c>
      <c r="D630" s="14" t="s">
        <v>731</v>
      </c>
      <c r="E630" s="26">
        <v>4</v>
      </c>
      <c r="F630" s="26">
        <v>1</v>
      </c>
      <c r="G630" s="35">
        <f t="shared" si="18"/>
        <v>1</v>
      </c>
      <c r="H630" s="35">
        <f t="shared" si="19"/>
        <v>1</v>
      </c>
    </row>
    <row r="631" spans="1:8" ht="15" customHeight="1">
      <c r="A631" s="14" t="s">
        <v>1502</v>
      </c>
      <c r="B631" s="14" t="s">
        <v>753</v>
      </c>
      <c r="C631" s="14" t="s">
        <v>822</v>
      </c>
      <c r="D631" s="14" t="s">
        <v>716</v>
      </c>
      <c r="E631" s="26">
        <v>6.7038222222222199</v>
      </c>
      <c r="F631" s="26">
        <v>1.675955555555555</v>
      </c>
      <c r="G631" s="35">
        <f t="shared" si="18"/>
        <v>1</v>
      </c>
      <c r="H631" s="35">
        <f t="shared" si="19"/>
        <v>1</v>
      </c>
    </row>
    <row r="632" spans="1:8" ht="15" customHeight="1">
      <c r="A632" s="14" t="s">
        <v>123</v>
      </c>
      <c r="B632" s="14" t="s">
        <v>104</v>
      </c>
      <c r="C632" s="14" t="s">
        <v>822</v>
      </c>
      <c r="D632" s="14" t="s">
        <v>720</v>
      </c>
      <c r="E632" s="26">
        <v>4</v>
      </c>
      <c r="F632" s="26">
        <v>1</v>
      </c>
      <c r="G632" s="35">
        <f t="shared" si="18"/>
        <v>1</v>
      </c>
      <c r="H632" s="35">
        <f t="shared" si="19"/>
        <v>1</v>
      </c>
    </row>
    <row r="633" spans="1:8" ht="15" customHeight="1">
      <c r="A633" s="14" t="s">
        <v>1279</v>
      </c>
      <c r="B633" s="14" t="s">
        <v>1748</v>
      </c>
      <c r="C633" s="14" t="s">
        <v>822</v>
      </c>
      <c r="D633" s="14" t="s">
        <v>750</v>
      </c>
      <c r="E633" s="26">
        <v>4</v>
      </c>
      <c r="F633" s="26">
        <v>1</v>
      </c>
      <c r="G633" s="35">
        <f t="shared" si="18"/>
        <v>1</v>
      </c>
      <c r="H633" s="35">
        <f t="shared" si="19"/>
        <v>1</v>
      </c>
    </row>
    <row r="634" spans="1:8" ht="15" customHeight="1">
      <c r="A634" s="14" t="s">
        <v>659</v>
      </c>
      <c r="B634" s="14" t="s">
        <v>660</v>
      </c>
      <c r="C634" s="14" t="s">
        <v>822</v>
      </c>
      <c r="D634" s="14" t="s">
        <v>737</v>
      </c>
      <c r="E634" s="26">
        <v>4</v>
      </c>
      <c r="F634" s="26">
        <v>1</v>
      </c>
      <c r="G634" s="35">
        <f t="shared" si="18"/>
        <v>1</v>
      </c>
      <c r="H634" s="35">
        <f t="shared" si="19"/>
        <v>1</v>
      </c>
    </row>
    <row r="635" spans="1:8" ht="15" customHeight="1">
      <c r="A635" s="14" t="s">
        <v>1747</v>
      </c>
      <c r="B635" s="14" t="s">
        <v>158</v>
      </c>
      <c r="C635" s="14" t="s">
        <v>822</v>
      </c>
      <c r="D635" s="14" t="s">
        <v>738</v>
      </c>
      <c r="E635" s="26">
        <v>5.7801481481481503</v>
      </c>
      <c r="F635" s="26">
        <v>1.4450370370370376</v>
      </c>
      <c r="G635" s="35">
        <f t="shared" si="18"/>
        <v>1</v>
      </c>
      <c r="H635" s="35">
        <f t="shared" si="19"/>
        <v>1</v>
      </c>
    </row>
    <row r="636" spans="1:8" ht="15" customHeight="1">
      <c r="A636" s="14" t="s">
        <v>528</v>
      </c>
      <c r="B636" s="14" t="s">
        <v>164</v>
      </c>
      <c r="C636" s="14" t="s">
        <v>822</v>
      </c>
      <c r="D636" s="14" t="s">
        <v>731</v>
      </c>
      <c r="E636" s="26">
        <v>9.5180909647613099</v>
      </c>
      <c r="F636" s="26">
        <v>2.3795227411903275</v>
      </c>
      <c r="G636" s="35">
        <f t="shared" si="18"/>
        <v>2</v>
      </c>
      <c r="H636" s="35">
        <f t="shared" si="19"/>
        <v>2</v>
      </c>
    </row>
    <row r="637" spans="1:8" ht="15" customHeight="1">
      <c r="A637" s="14" t="s">
        <v>503</v>
      </c>
      <c r="B637" s="14" t="s">
        <v>158</v>
      </c>
      <c r="C637" s="14" t="s">
        <v>822</v>
      </c>
      <c r="D637" s="14" t="s">
        <v>742</v>
      </c>
      <c r="E637" s="26">
        <v>4.6130934773897696</v>
      </c>
      <c r="F637" s="26">
        <v>1.1532733693474424</v>
      </c>
      <c r="G637" s="35">
        <f t="shared" si="18"/>
        <v>1</v>
      </c>
      <c r="H637" s="35">
        <f t="shared" si="19"/>
        <v>1</v>
      </c>
    </row>
    <row r="638" spans="1:8" ht="15" customHeight="1">
      <c r="A638" s="14" t="s">
        <v>1750</v>
      </c>
      <c r="B638" s="14" t="s">
        <v>1749</v>
      </c>
      <c r="C638" s="14" t="s">
        <v>822</v>
      </c>
      <c r="D638" s="14" t="s">
        <v>717</v>
      </c>
      <c r="E638" s="26">
        <v>8.4440117656008304</v>
      </c>
      <c r="F638" s="26">
        <v>2.1110029414002076</v>
      </c>
      <c r="G638" s="35">
        <f t="shared" si="18"/>
        <v>2</v>
      </c>
      <c r="H638" s="35">
        <f t="shared" si="19"/>
        <v>2</v>
      </c>
    </row>
    <row r="639" spans="1:8" ht="15" customHeight="1">
      <c r="A639" s="14" t="s">
        <v>90</v>
      </c>
      <c r="B639" s="14" t="s">
        <v>72</v>
      </c>
      <c r="C639" s="14" t="s">
        <v>822</v>
      </c>
      <c r="D639" s="14" t="s">
        <v>729</v>
      </c>
      <c r="E639" s="26">
        <v>4</v>
      </c>
      <c r="F639" s="26">
        <v>1</v>
      </c>
      <c r="G639" s="35">
        <f t="shared" si="18"/>
        <v>1</v>
      </c>
      <c r="H639" s="35">
        <f t="shared" si="19"/>
        <v>1</v>
      </c>
    </row>
    <row r="640" spans="1:8" ht="15" customHeight="1">
      <c r="A640" s="14" t="s">
        <v>624</v>
      </c>
      <c r="B640" s="14" t="s">
        <v>82</v>
      </c>
      <c r="C640" s="14" t="s">
        <v>822</v>
      </c>
      <c r="D640" s="14" t="s">
        <v>728</v>
      </c>
      <c r="E640" s="26">
        <v>4</v>
      </c>
      <c r="F640" s="26">
        <v>1</v>
      </c>
      <c r="G640" s="35">
        <f t="shared" si="18"/>
        <v>1</v>
      </c>
      <c r="H640" s="35">
        <f t="shared" si="19"/>
        <v>1</v>
      </c>
    </row>
    <row r="641" spans="1:8" ht="15" customHeight="1">
      <c r="A641" s="14" t="s">
        <v>116</v>
      </c>
      <c r="B641" s="14" t="s">
        <v>138</v>
      </c>
      <c r="C641" s="14" t="s">
        <v>822</v>
      </c>
      <c r="D641" s="14" t="s">
        <v>747</v>
      </c>
      <c r="E641" s="26">
        <v>4</v>
      </c>
      <c r="F641" s="26">
        <v>1</v>
      </c>
      <c r="G641" s="35">
        <f t="shared" si="18"/>
        <v>1</v>
      </c>
      <c r="H641" s="35">
        <f t="shared" si="19"/>
        <v>1</v>
      </c>
    </row>
    <row r="642" spans="1:8" ht="15" customHeight="1">
      <c r="A642" s="14" t="s">
        <v>1375</v>
      </c>
      <c r="B642" s="14" t="s">
        <v>209</v>
      </c>
      <c r="C642" s="14" t="s">
        <v>821</v>
      </c>
      <c r="D642" s="14" t="s">
        <v>739</v>
      </c>
      <c r="E642" s="26">
        <v>9.2774153208155798</v>
      </c>
      <c r="F642" s="26">
        <v>2.319353830203895</v>
      </c>
      <c r="G642" s="35">
        <f t="shared" ref="G642:G662" si="20">ROUNDDOWN(F642,0)</f>
        <v>2</v>
      </c>
      <c r="H642" s="35">
        <f t="shared" ref="H642:H644" si="21">IF(G642&lt;1,1,G642)</f>
        <v>2</v>
      </c>
    </row>
    <row r="643" spans="1:8" ht="15" customHeight="1">
      <c r="A643" s="14" t="s">
        <v>1506</v>
      </c>
      <c r="B643" s="14" t="s">
        <v>41</v>
      </c>
      <c r="C643" s="14" t="s">
        <v>822</v>
      </c>
      <c r="D643" s="14" t="s">
        <v>726</v>
      </c>
      <c r="E643" s="26">
        <v>4</v>
      </c>
      <c r="F643" s="26">
        <v>1</v>
      </c>
      <c r="G643" s="35">
        <f t="shared" si="20"/>
        <v>1</v>
      </c>
      <c r="H643" s="35">
        <f t="shared" si="21"/>
        <v>1</v>
      </c>
    </row>
    <row r="644" spans="1:8" ht="15" customHeight="1">
      <c r="A644" s="14" t="s">
        <v>211</v>
      </c>
      <c r="B644" s="14" t="s">
        <v>177</v>
      </c>
      <c r="C644" s="14" t="s">
        <v>822</v>
      </c>
      <c r="D644" s="14" t="s">
        <v>750</v>
      </c>
      <c r="E644" s="26">
        <v>9.0526606833674297</v>
      </c>
      <c r="F644" s="26">
        <v>2.2631651708418574</v>
      </c>
      <c r="G644" s="35">
        <f t="shared" si="20"/>
        <v>2</v>
      </c>
      <c r="H644" s="35">
        <f t="shared" si="21"/>
        <v>2</v>
      </c>
    </row>
    <row r="645" spans="1:8" ht="15" customHeight="1">
      <c r="A645" s="14" t="s">
        <v>1323</v>
      </c>
      <c r="B645" s="14" t="s">
        <v>753</v>
      </c>
      <c r="C645" s="14" t="s">
        <v>822</v>
      </c>
      <c r="D645" s="14" t="s">
        <v>722</v>
      </c>
      <c r="E645" s="26">
        <v>4</v>
      </c>
      <c r="F645" s="26">
        <v>1</v>
      </c>
      <c r="G645" s="35">
        <f t="shared" si="20"/>
        <v>1</v>
      </c>
      <c r="H645" s="35">
        <f t="shared" ref="H645" si="22">IF(G645&lt;1,1,G645)</f>
        <v>1</v>
      </c>
    </row>
    <row r="646" spans="1:8" ht="15" customHeight="1">
      <c r="A646" s="14" t="s">
        <v>123</v>
      </c>
      <c r="B646" s="14" t="s">
        <v>676</v>
      </c>
      <c r="C646" s="14" t="s">
        <v>822</v>
      </c>
      <c r="D646" s="14" t="s">
        <v>720</v>
      </c>
      <c r="E646" s="26">
        <v>4</v>
      </c>
      <c r="F646" s="26">
        <v>1</v>
      </c>
      <c r="G646" s="35">
        <f t="shared" si="20"/>
        <v>1</v>
      </c>
      <c r="H646" s="35">
        <f t="shared" ref="H646" si="23">IF(G646&lt;1,1,G646)</f>
        <v>1</v>
      </c>
    </row>
    <row r="647" spans="1:8" ht="15" customHeight="1">
      <c r="A647" s="14" t="s">
        <v>362</v>
      </c>
      <c r="B647" s="14" t="s">
        <v>1752</v>
      </c>
      <c r="C647" s="14" t="s">
        <v>822</v>
      </c>
      <c r="D647" s="14" t="s">
        <v>724</v>
      </c>
      <c r="E647" s="26">
        <v>5.34577777777778</v>
      </c>
      <c r="F647" s="26">
        <v>1.336444444444445</v>
      </c>
      <c r="G647" s="35">
        <f t="shared" si="20"/>
        <v>1</v>
      </c>
      <c r="H647" s="35">
        <f t="shared" ref="H647" si="24">IF(G647&lt;1,1,G647)</f>
        <v>1</v>
      </c>
    </row>
    <row r="648" spans="1:8" ht="15" customHeight="1">
      <c r="A648" s="14" t="s">
        <v>1522</v>
      </c>
      <c r="B648" s="14" t="s">
        <v>827</v>
      </c>
      <c r="C648" s="14" t="s">
        <v>822</v>
      </c>
      <c r="D648" s="14" t="s">
        <v>723</v>
      </c>
      <c r="E648" s="26">
        <v>4</v>
      </c>
      <c r="F648" s="26">
        <v>1</v>
      </c>
      <c r="G648" s="35">
        <f t="shared" si="20"/>
        <v>1</v>
      </c>
      <c r="H648" s="35">
        <f t="shared" ref="H648:H662" si="25">IF(G648&lt;1,1,G648)</f>
        <v>1</v>
      </c>
    </row>
    <row r="649" spans="1:8" ht="15" customHeight="1">
      <c r="A649" s="14" t="s">
        <v>604</v>
      </c>
      <c r="B649" s="14" t="s">
        <v>605</v>
      </c>
      <c r="C649" s="14" t="s">
        <v>821</v>
      </c>
      <c r="D649" s="14" t="s">
        <v>720</v>
      </c>
      <c r="E649" s="26">
        <v>14.92748635696721</v>
      </c>
      <c r="F649" s="26">
        <v>3.7318715892418024</v>
      </c>
      <c r="G649" s="35">
        <f t="shared" si="20"/>
        <v>3</v>
      </c>
      <c r="H649" s="35">
        <f t="shared" si="25"/>
        <v>3</v>
      </c>
    </row>
    <row r="650" spans="1:8" ht="15" customHeight="1">
      <c r="A650" s="14" t="s">
        <v>1751</v>
      </c>
      <c r="B650" s="14" t="s">
        <v>58</v>
      </c>
      <c r="C650" s="14" t="s">
        <v>822</v>
      </c>
      <c r="D650" s="14" t="s">
        <v>731</v>
      </c>
      <c r="E650" s="26">
        <v>4</v>
      </c>
      <c r="F650" s="26">
        <v>1</v>
      </c>
      <c r="G650" s="35">
        <f t="shared" si="20"/>
        <v>1</v>
      </c>
      <c r="H650" s="35">
        <f t="shared" si="25"/>
        <v>1</v>
      </c>
    </row>
    <row r="651" spans="1:8" ht="15" customHeight="1">
      <c r="A651" s="14" t="s">
        <v>380</v>
      </c>
      <c r="B651" s="14" t="s">
        <v>1160</v>
      </c>
      <c r="C651" s="14" t="s">
        <v>822</v>
      </c>
      <c r="D651" s="14" t="s">
        <v>742</v>
      </c>
      <c r="E651" s="26">
        <v>4</v>
      </c>
      <c r="F651" s="26">
        <v>1</v>
      </c>
      <c r="G651" s="35">
        <f t="shared" si="20"/>
        <v>1</v>
      </c>
      <c r="H651" s="35">
        <f t="shared" si="25"/>
        <v>1</v>
      </c>
    </row>
    <row r="652" spans="1:8" ht="15" customHeight="1">
      <c r="A652" s="14" t="s">
        <v>1442</v>
      </c>
      <c r="B652" s="14" t="s">
        <v>72</v>
      </c>
      <c r="C652" s="14" t="s">
        <v>822</v>
      </c>
      <c r="D652" s="14" t="s">
        <v>740</v>
      </c>
      <c r="E652" s="26">
        <v>5.4888888888888898</v>
      </c>
      <c r="F652" s="26">
        <v>1.3722222222222225</v>
      </c>
      <c r="G652" s="35">
        <f t="shared" si="20"/>
        <v>1</v>
      </c>
      <c r="H652" s="35">
        <f t="shared" si="25"/>
        <v>1</v>
      </c>
    </row>
    <row r="653" spans="1:8" ht="15" customHeight="1">
      <c r="A653" s="14" t="s">
        <v>647</v>
      </c>
      <c r="B653" s="14" t="s">
        <v>27</v>
      </c>
      <c r="C653" s="14" t="s">
        <v>822</v>
      </c>
      <c r="D653" s="14" t="s">
        <v>729</v>
      </c>
      <c r="E653" s="26">
        <v>4</v>
      </c>
      <c r="F653" s="26">
        <v>1</v>
      </c>
      <c r="G653" s="35">
        <f t="shared" si="20"/>
        <v>1</v>
      </c>
      <c r="H653" s="35">
        <f t="shared" si="25"/>
        <v>1</v>
      </c>
    </row>
    <row r="654" spans="1:8" ht="15" customHeight="1">
      <c r="A654" s="14" t="s">
        <v>368</v>
      </c>
      <c r="B654" s="14" t="s">
        <v>603</v>
      </c>
      <c r="C654" s="14" t="s">
        <v>822</v>
      </c>
      <c r="D654" s="14" t="s">
        <v>716</v>
      </c>
      <c r="E654" s="26">
        <v>6.2294138222697804</v>
      </c>
      <c r="F654" s="26">
        <v>1.5573534555674451</v>
      </c>
      <c r="G654" s="35">
        <f t="shared" si="20"/>
        <v>1</v>
      </c>
      <c r="H654" s="35">
        <f t="shared" si="25"/>
        <v>1</v>
      </c>
    </row>
    <row r="655" spans="1:8" ht="15" customHeight="1">
      <c r="A655" s="14" t="s">
        <v>922</v>
      </c>
      <c r="B655" s="14" t="s">
        <v>1746</v>
      </c>
      <c r="C655" s="14" t="s">
        <v>822</v>
      </c>
      <c r="D655" s="14" t="s">
        <v>716</v>
      </c>
      <c r="E655" s="26">
        <v>4</v>
      </c>
      <c r="F655" s="26">
        <v>1</v>
      </c>
      <c r="G655" s="35">
        <f t="shared" si="20"/>
        <v>1</v>
      </c>
      <c r="H655" s="35">
        <f t="shared" si="25"/>
        <v>1</v>
      </c>
    </row>
    <row r="656" spans="1:8" ht="15" customHeight="1">
      <c r="A656" s="14" t="s">
        <v>230</v>
      </c>
      <c r="B656" s="14" t="s">
        <v>322</v>
      </c>
      <c r="C656" s="14" t="s">
        <v>822</v>
      </c>
      <c r="D656" s="14" t="s">
        <v>723</v>
      </c>
      <c r="E656" s="26">
        <v>5.0148148148148106</v>
      </c>
      <c r="F656" s="26">
        <v>1.2537037037037027</v>
      </c>
      <c r="G656" s="35">
        <f t="shared" si="20"/>
        <v>1</v>
      </c>
      <c r="H656" s="35">
        <f t="shared" si="25"/>
        <v>1</v>
      </c>
    </row>
    <row r="657" spans="1:8" ht="15" customHeight="1">
      <c r="A657" s="14" t="s">
        <v>1411</v>
      </c>
      <c r="B657" s="14" t="s">
        <v>164</v>
      </c>
      <c r="C657" s="14" t="s">
        <v>822</v>
      </c>
      <c r="D657" s="14" t="s">
        <v>742</v>
      </c>
      <c r="E657" s="26">
        <v>7.3783907191184301</v>
      </c>
      <c r="F657" s="26">
        <v>1.8445976797796075</v>
      </c>
      <c r="G657" s="35">
        <f t="shared" si="20"/>
        <v>1</v>
      </c>
      <c r="H657" s="35">
        <f t="shared" si="25"/>
        <v>1</v>
      </c>
    </row>
    <row r="658" spans="1:8" ht="15" customHeight="1">
      <c r="A658" s="14" t="s">
        <v>66</v>
      </c>
      <c r="B658" s="14" t="s">
        <v>133</v>
      </c>
      <c r="C658" s="14" t="s">
        <v>821</v>
      </c>
      <c r="D658" s="14" t="s">
        <v>725</v>
      </c>
      <c r="E658" s="26">
        <v>4.6628101344714903</v>
      </c>
      <c r="F658" s="26">
        <v>1.1657025336178726</v>
      </c>
      <c r="G658" s="35">
        <f t="shared" si="20"/>
        <v>1</v>
      </c>
      <c r="H658" s="35">
        <f t="shared" si="25"/>
        <v>1</v>
      </c>
    </row>
    <row r="659" spans="1:8" ht="15" customHeight="1">
      <c r="A659" s="14" t="s">
        <v>470</v>
      </c>
      <c r="B659" s="14" t="s">
        <v>138</v>
      </c>
      <c r="C659" s="14" t="s">
        <v>822</v>
      </c>
      <c r="D659" s="14" t="s">
        <v>740</v>
      </c>
      <c r="E659" s="26">
        <v>4</v>
      </c>
      <c r="F659" s="26">
        <v>1</v>
      </c>
      <c r="G659" s="35">
        <f t="shared" si="20"/>
        <v>1</v>
      </c>
      <c r="H659" s="35">
        <f t="shared" si="25"/>
        <v>1</v>
      </c>
    </row>
    <row r="660" spans="1:8" ht="15" customHeight="1">
      <c r="A660" s="14" t="s">
        <v>1374</v>
      </c>
      <c r="B660" s="14" t="s">
        <v>217</v>
      </c>
      <c r="C660" s="14" t="s">
        <v>822</v>
      </c>
      <c r="D660" s="14" t="s">
        <v>720</v>
      </c>
      <c r="E660" s="26">
        <v>4</v>
      </c>
      <c r="F660" s="26">
        <v>1</v>
      </c>
      <c r="G660" s="35">
        <f t="shared" si="20"/>
        <v>1</v>
      </c>
      <c r="H660" s="35">
        <f t="shared" si="25"/>
        <v>1</v>
      </c>
    </row>
    <row r="661" spans="1:8" ht="15" customHeight="1">
      <c r="A661" s="14" t="s">
        <v>451</v>
      </c>
      <c r="B661" s="14" t="s">
        <v>43</v>
      </c>
      <c r="C661" s="14" t="s">
        <v>821</v>
      </c>
      <c r="D661" s="14" t="s">
        <v>725</v>
      </c>
      <c r="E661" s="26">
        <v>8.8312470031634902</v>
      </c>
      <c r="F661" s="26">
        <v>2.2078117507908726</v>
      </c>
      <c r="G661" s="35">
        <f t="shared" si="20"/>
        <v>2</v>
      </c>
      <c r="H661" s="35">
        <f t="shared" si="25"/>
        <v>2</v>
      </c>
    </row>
    <row r="662" spans="1:8" ht="15" customHeight="1">
      <c r="A662" s="14" t="s">
        <v>548</v>
      </c>
      <c r="B662" s="14" t="s">
        <v>52</v>
      </c>
      <c r="C662" s="14" t="s">
        <v>822</v>
      </c>
      <c r="D662" s="14" t="s">
        <v>725</v>
      </c>
      <c r="E662" s="26">
        <v>4</v>
      </c>
      <c r="F662" s="26">
        <v>1</v>
      </c>
      <c r="G662" s="35">
        <f t="shared" si="20"/>
        <v>1</v>
      </c>
      <c r="H662" s="35">
        <f t="shared" si="25"/>
        <v>1</v>
      </c>
    </row>
    <row r="663" spans="1:8" ht="15" customHeight="1">
      <c r="A663" s="14"/>
      <c r="B663" s="14"/>
      <c r="C663" s="14"/>
      <c r="D663" s="14"/>
      <c r="E663" s="26"/>
      <c r="F663" s="26"/>
    </row>
    <row r="664" spans="1:8" ht="15" customHeight="1">
      <c r="A664" s="14"/>
      <c r="B664" s="14"/>
      <c r="C664" s="14"/>
      <c r="D664" s="14"/>
      <c r="E664" s="26"/>
      <c r="F664" s="26"/>
    </row>
    <row r="665" spans="1:8" ht="15" customHeight="1">
      <c r="A665" s="14"/>
      <c r="B665" s="14"/>
      <c r="C665" s="14"/>
      <c r="D665" s="14"/>
      <c r="E665" s="26"/>
      <c r="F665" s="26"/>
    </row>
    <row r="666" spans="1:8" ht="15" customHeight="1">
      <c r="A666" s="14"/>
      <c r="B666" s="14"/>
      <c r="C666" s="14"/>
      <c r="D666" s="14"/>
      <c r="E666" s="26"/>
      <c r="F666" s="26"/>
    </row>
    <row r="667" spans="1:8" ht="15" customHeight="1">
      <c r="A667" s="14"/>
      <c r="B667" s="14"/>
      <c r="C667" s="14"/>
      <c r="D667" s="14"/>
      <c r="E667" s="26"/>
      <c r="F667" s="26"/>
    </row>
    <row r="668" spans="1:8" ht="15" customHeight="1">
      <c r="A668" s="14"/>
      <c r="B668" s="14"/>
      <c r="C668" s="14"/>
      <c r="D668" s="14"/>
      <c r="E668" s="26"/>
      <c r="F668" s="26"/>
    </row>
    <row r="669" spans="1:8" ht="15" customHeight="1">
      <c r="A669" s="14"/>
      <c r="B669" s="14"/>
      <c r="C669" s="14"/>
      <c r="D669" s="14"/>
      <c r="E669" s="26"/>
      <c r="F669" s="26"/>
    </row>
    <row r="670" spans="1:8" ht="15" customHeight="1">
      <c r="A670" s="14"/>
      <c r="B670" s="14"/>
      <c r="C670" s="14"/>
      <c r="D670" s="14"/>
      <c r="E670" s="26"/>
      <c r="F670" s="26"/>
    </row>
    <row r="671" spans="1:8" ht="15" customHeight="1">
      <c r="A671" s="14"/>
      <c r="B671" s="14"/>
      <c r="C671" s="14"/>
      <c r="D671" s="14"/>
      <c r="E671" s="26"/>
      <c r="F671" s="26"/>
    </row>
    <row r="672" spans="1:8" ht="15" customHeight="1">
      <c r="A672" s="14"/>
      <c r="B672" s="14"/>
      <c r="C672" s="14"/>
      <c r="D672" s="14"/>
      <c r="E672" s="26"/>
      <c r="F672" s="26"/>
    </row>
    <row r="673" spans="1:6" ht="15" customHeight="1">
      <c r="A673" s="14"/>
      <c r="B673" s="14"/>
      <c r="C673" s="14"/>
      <c r="D673" s="14"/>
      <c r="E673" s="26"/>
      <c r="F673" s="26"/>
    </row>
    <row r="674" spans="1:6" ht="15" customHeight="1">
      <c r="A674" s="14"/>
      <c r="B674" s="14"/>
      <c r="C674" s="14"/>
      <c r="D674" s="14"/>
      <c r="E674" s="26"/>
      <c r="F674" s="26"/>
    </row>
    <row r="675" spans="1:6" ht="15" customHeight="1">
      <c r="A675" s="14"/>
      <c r="B675" s="14"/>
      <c r="C675" s="14"/>
      <c r="D675" s="14"/>
      <c r="E675" s="26"/>
      <c r="F675" s="26"/>
    </row>
    <row r="676" spans="1:6" ht="15" customHeight="1">
      <c r="A676" s="14"/>
      <c r="B676" s="14"/>
      <c r="C676" s="14"/>
      <c r="D676" s="14"/>
      <c r="E676" s="26"/>
      <c r="F676" s="26"/>
    </row>
    <row r="677" spans="1:6" ht="15" customHeight="1">
      <c r="A677" s="14"/>
      <c r="B677" s="14"/>
      <c r="C677" s="14"/>
      <c r="D677" s="14"/>
      <c r="E677" s="26"/>
      <c r="F677" s="26"/>
    </row>
    <row r="678" spans="1:6" ht="15" customHeight="1">
      <c r="A678" s="14"/>
      <c r="B678" s="14"/>
      <c r="C678" s="14"/>
      <c r="D678" s="14"/>
      <c r="E678" s="26"/>
      <c r="F678" s="26"/>
    </row>
    <row r="679" spans="1:6" ht="15" customHeight="1">
      <c r="A679" s="14"/>
      <c r="B679" s="14"/>
      <c r="C679" s="14"/>
      <c r="D679" s="14"/>
      <c r="E679" s="26"/>
      <c r="F679" s="26"/>
    </row>
    <row r="680" spans="1:6" ht="15" customHeight="1">
      <c r="A680" s="14"/>
      <c r="B680" s="14"/>
      <c r="C680" s="14"/>
      <c r="D680" s="14"/>
      <c r="E680" s="26"/>
      <c r="F680" s="26"/>
    </row>
    <row r="681" spans="1:6" ht="15" customHeight="1">
      <c r="A681" s="14"/>
      <c r="B681" s="14"/>
      <c r="C681" s="14"/>
      <c r="D681" s="14"/>
      <c r="E681" s="26"/>
      <c r="F681" s="26"/>
    </row>
    <row r="682" spans="1:6" ht="15" customHeight="1">
      <c r="A682" s="14"/>
      <c r="B682" s="14"/>
      <c r="C682" s="14"/>
      <c r="D682" s="14"/>
      <c r="E682" s="26"/>
      <c r="F682" s="26"/>
    </row>
    <row r="683" spans="1:6" ht="15" customHeight="1">
      <c r="A683" s="14"/>
      <c r="B683" s="14"/>
      <c r="C683" s="14"/>
      <c r="D683" s="14"/>
      <c r="E683" s="26"/>
      <c r="F683" s="26"/>
    </row>
    <row r="684" spans="1:6" ht="15" customHeight="1">
      <c r="A684" s="24"/>
      <c r="B684" s="24"/>
      <c r="C684" s="24"/>
      <c r="D684" s="24"/>
      <c r="E684" s="25"/>
      <c r="F684" s="25"/>
    </row>
    <row r="685" spans="1:6" ht="15" customHeight="1">
      <c r="A685" s="24"/>
      <c r="B685" s="24"/>
      <c r="C685" s="24"/>
      <c r="D685" s="24"/>
      <c r="E685" s="25"/>
      <c r="F685" s="25"/>
    </row>
    <row r="686" spans="1:6" ht="15" customHeight="1">
      <c r="A686" s="24"/>
      <c r="B686" s="24"/>
      <c r="C686" s="24"/>
      <c r="D686" s="24"/>
      <c r="E686" s="25"/>
      <c r="F686" s="25"/>
    </row>
    <row r="687" spans="1:6" ht="15" customHeight="1">
      <c r="A687" s="24"/>
      <c r="B687" s="24"/>
      <c r="C687" s="24"/>
      <c r="D687" s="24"/>
      <c r="E687" s="25"/>
      <c r="F687" s="25"/>
    </row>
    <row r="688" spans="1:6" ht="15" customHeight="1">
      <c r="A688" s="24"/>
      <c r="B688" s="24"/>
      <c r="C688" s="24"/>
      <c r="D688" s="24"/>
      <c r="E688" s="25"/>
      <c r="F688" s="25"/>
    </row>
    <row r="689" spans="1:6" ht="15" customHeight="1">
      <c r="A689" s="24"/>
      <c r="B689" s="24"/>
      <c r="C689" s="24"/>
      <c r="D689" s="24"/>
      <c r="E689" s="25"/>
      <c r="F689" s="25"/>
    </row>
    <row r="690" spans="1:6" ht="15" customHeight="1">
      <c r="A690" s="24"/>
      <c r="B690" s="24"/>
      <c r="C690" s="24"/>
      <c r="D690" s="24"/>
      <c r="E690" s="25"/>
      <c r="F690" s="25"/>
    </row>
    <row r="691" spans="1:6" ht="15" customHeight="1">
      <c r="A691" s="24"/>
      <c r="B691" s="24"/>
      <c r="C691" s="24"/>
      <c r="D691" s="24"/>
      <c r="E691" s="25"/>
      <c r="F691" s="25"/>
    </row>
    <row r="692" spans="1:6" ht="15" customHeight="1">
      <c r="A692" s="24"/>
      <c r="B692" s="24"/>
      <c r="C692" s="24"/>
      <c r="D692" s="24"/>
      <c r="E692" s="25"/>
      <c r="F692" s="25"/>
    </row>
    <row r="693" spans="1:6" ht="15" customHeight="1">
      <c r="A693" s="24"/>
      <c r="B693" s="24"/>
      <c r="C693" s="24"/>
      <c r="D693" s="24"/>
      <c r="E693" s="25"/>
      <c r="F693" s="25"/>
    </row>
    <row r="694" spans="1:6" ht="15" customHeight="1">
      <c r="A694" s="24"/>
      <c r="B694" s="24"/>
      <c r="C694" s="24"/>
      <c r="D694" s="24"/>
      <c r="E694" s="25"/>
      <c r="F694" s="25"/>
    </row>
    <row r="695" spans="1:6" ht="15" customHeight="1">
      <c r="A695" s="24"/>
      <c r="B695" s="24"/>
      <c r="C695" s="24"/>
      <c r="D695" s="24"/>
      <c r="E695" s="25"/>
      <c r="F695" s="25"/>
    </row>
    <row r="696" spans="1:6" ht="15" customHeight="1">
      <c r="A696" s="24"/>
      <c r="B696" s="24"/>
      <c r="C696" s="24"/>
      <c r="D696" s="24"/>
      <c r="E696" s="25"/>
      <c r="F696" s="25"/>
    </row>
    <row r="697" spans="1:6" ht="15" customHeight="1">
      <c r="A697" s="24"/>
      <c r="B697" s="24"/>
      <c r="C697" s="24"/>
      <c r="D697" s="24"/>
      <c r="E697" s="25"/>
      <c r="F697" s="25"/>
    </row>
    <row r="698" spans="1:6" ht="15" customHeight="1">
      <c r="A698" s="24"/>
      <c r="B698" s="24"/>
      <c r="C698" s="24"/>
      <c r="D698" s="24"/>
      <c r="E698" s="25"/>
      <c r="F698" s="25"/>
    </row>
    <row r="699" spans="1:6" ht="15" customHeight="1">
      <c r="A699" s="24"/>
      <c r="B699" s="24"/>
      <c r="C699" s="24"/>
      <c r="D699" s="24"/>
      <c r="E699" s="25"/>
      <c r="F699" s="25"/>
    </row>
    <row r="700" spans="1:6" ht="15" customHeight="1">
      <c r="A700" s="24"/>
      <c r="B700" s="24"/>
      <c r="C700" s="24"/>
      <c r="D700" s="24"/>
      <c r="E700" s="25"/>
      <c r="F700" s="25"/>
    </row>
    <row r="701" spans="1:6" ht="15" customHeight="1">
      <c r="A701" s="24"/>
      <c r="B701" s="24"/>
      <c r="C701" s="24"/>
      <c r="D701" s="24"/>
      <c r="E701" s="25"/>
      <c r="F701" s="25"/>
    </row>
    <row r="702" spans="1:6" ht="15" customHeight="1">
      <c r="A702" s="24"/>
      <c r="B702" s="24"/>
      <c r="C702" s="24"/>
      <c r="D702" s="24"/>
      <c r="E702" s="25"/>
      <c r="F702" s="25"/>
    </row>
    <row r="703" spans="1:6" ht="15" customHeight="1">
      <c r="A703" s="24"/>
      <c r="B703" s="24"/>
      <c r="C703" s="24"/>
      <c r="D703" s="24"/>
      <c r="E703" s="25"/>
      <c r="F703" s="25"/>
    </row>
    <row r="704" spans="1:6" ht="15" customHeight="1">
      <c r="A704" s="24"/>
      <c r="B704" s="24"/>
      <c r="C704" s="24"/>
      <c r="D704" s="24"/>
      <c r="E704" s="25"/>
      <c r="F704" s="25"/>
    </row>
    <row r="705" spans="1:6" ht="15" customHeight="1">
      <c r="A705" s="24"/>
      <c r="B705" s="24"/>
      <c r="C705" s="24"/>
      <c r="D705" s="24"/>
      <c r="E705" s="25"/>
      <c r="F705" s="25"/>
    </row>
    <row r="706" spans="1:6" ht="15" customHeight="1">
      <c r="A706" s="24"/>
      <c r="B706" s="24"/>
      <c r="C706" s="24"/>
      <c r="D706" s="24"/>
      <c r="E706" s="25"/>
      <c r="F706" s="25"/>
    </row>
    <row r="707" spans="1:6" ht="15" customHeight="1">
      <c r="A707" s="24"/>
      <c r="B707" s="24"/>
      <c r="C707" s="24"/>
      <c r="D707" s="24"/>
      <c r="E707" s="25"/>
      <c r="F707" s="25"/>
    </row>
    <row r="708" spans="1:6" ht="15" customHeight="1">
      <c r="A708" s="24"/>
      <c r="B708" s="24"/>
      <c r="C708" s="24"/>
      <c r="D708" s="24"/>
      <c r="E708" s="25"/>
      <c r="F708" s="25"/>
    </row>
    <row r="709" spans="1:6" ht="15" customHeight="1">
      <c r="A709" s="24"/>
      <c r="B709" s="24"/>
      <c r="C709" s="24"/>
      <c r="D709" s="24"/>
      <c r="E709" s="25"/>
      <c r="F709" s="25"/>
    </row>
    <row r="710" spans="1:6" ht="15" customHeight="1">
      <c r="A710" s="24"/>
      <c r="B710" s="24"/>
      <c r="C710" s="24"/>
      <c r="D710" s="24"/>
      <c r="E710" s="25"/>
      <c r="F710" s="25"/>
    </row>
    <row r="711" spans="1:6" ht="15" customHeight="1">
      <c r="A711" s="24"/>
      <c r="B711" s="24"/>
      <c r="C711" s="24"/>
      <c r="D711" s="24"/>
      <c r="E711" s="25"/>
      <c r="F711" s="25"/>
    </row>
    <row r="712" spans="1:6" ht="15" customHeight="1">
      <c r="A712" s="24"/>
      <c r="B712" s="24"/>
      <c r="C712" s="24"/>
      <c r="D712" s="24"/>
      <c r="E712" s="25"/>
      <c r="F712" s="25"/>
    </row>
    <row r="713" spans="1:6" ht="15" customHeight="1">
      <c r="A713" s="24"/>
      <c r="B713" s="24"/>
      <c r="C713" s="24"/>
      <c r="D713" s="24"/>
      <c r="E713" s="25"/>
      <c r="F713" s="25"/>
    </row>
    <row r="714" spans="1:6" ht="15" customHeight="1">
      <c r="A714" s="24"/>
      <c r="B714" s="24"/>
      <c r="C714" s="24"/>
      <c r="D714" s="24"/>
      <c r="E714" s="25"/>
      <c r="F714" s="25"/>
    </row>
    <row r="715" spans="1:6" ht="15" customHeight="1">
      <c r="A715" s="24"/>
      <c r="B715" s="24"/>
      <c r="C715" s="24"/>
      <c r="D715" s="24"/>
      <c r="E715" s="25"/>
      <c r="F715" s="25"/>
    </row>
    <row r="716" spans="1:6" ht="15" customHeight="1">
      <c r="A716" s="24"/>
      <c r="B716" s="24"/>
      <c r="C716" s="24"/>
      <c r="D716" s="24"/>
      <c r="E716" s="25"/>
      <c r="F716" s="25"/>
    </row>
    <row r="717" spans="1:6" ht="15" customHeight="1">
      <c r="A717" s="24"/>
      <c r="B717" s="24"/>
      <c r="C717" s="24"/>
      <c r="D717" s="24"/>
      <c r="E717" s="25"/>
      <c r="F717" s="25"/>
    </row>
    <row r="718" spans="1:6" ht="15" customHeight="1">
      <c r="A718" s="24"/>
      <c r="B718" s="24"/>
      <c r="C718" s="24"/>
      <c r="D718" s="24"/>
      <c r="E718" s="25"/>
      <c r="F718" s="25"/>
    </row>
    <row r="719" spans="1:6" ht="15" customHeight="1">
      <c r="A719" s="24"/>
      <c r="B719" s="24"/>
      <c r="C719" s="24"/>
      <c r="D719" s="24"/>
      <c r="E719" s="25"/>
      <c r="F719" s="25"/>
    </row>
    <row r="720" spans="1:6" ht="15" customHeight="1">
      <c r="A720" s="24"/>
      <c r="B720" s="24"/>
      <c r="C720" s="24"/>
      <c r="D720" s="24"/>
      <c r="E720" s="25"/>
      <c r="F720" s="25"/>
    </row>
    <row r="721" spans="1:6" ht="15" customHeight="1">
      <c r="A721" s="24"/>
      <c r="B721" s="24"/>
      <c r="C721" s="24"/>
      <c r="D721" s="24"/>
      <c r="E721" s="25"/>
      <c r="F721" s="25"/>
    </row>
    <row r="722" spans="1:6" ht="15" customHeight="1">
      <c r="A722" s="24"/>
      <c r="B722" s="24"/>
      <c r="C722" s="24"/>
      <c r="D722" s="24"/>
      <c r="E722" s="25"/>
      <c r="F722" s="25"/>
    </row>
    <row r="723" spans="1:6" ht="15" customHeight="1">
      <c r="A723" s="24"/>
      <c r="B723" s="24"/>
      <c r="C723" s="24"/>
      <c r="D723" s="24"/>
      <c r="E723" s="25"/>
      <c r="F723" s="25"/>
    </row>
    <row r="724" spans="1:6" ht="15" customHeight="1">
      <c r="A724" s="24"/>
      <c r="B724" s="24"/>
      <c r="C724" s="24"/>
      <c r="D724" s="24"/>
      <c r="E724" s="25"/>
      <c r="F724" s="25"/>
    </row>
    <row r="725" spans="1:6" ht="15" customHeight="1">
      <c r="A725" s="24"/>
      <c r="B725" s="24"/>
      <c r="C725" s="24"/>
      <c r="D725" s="24"/>
      <c r="E725" s="25"/>
      <c r="F725" s="25"/>
    </row>
    <row r="726" spans="1:6" ht="15" customHeight="1">
      <c r="A726" s="24"/>
      <c r="B726" s="24"/>
      <c r="C726" s="24"/>
      <c r="D726" s="24"/>
      <c r="E726" s="25"/>
      <c r="F726" s="25"/>
    </row>
    <row r="727" spans="1:6" ht="15" customHeight="1">
      <c r="A727" s="24"/>
      <c r="B727" s="24"/>
      <c r="C727" s="24"/>
      <c r="D727" s="24"/>
      <c r="E727" s="25"/>
      <c r="F727" s="25"/>
    </row>
    <row r="728" spans="1:6" ht="15" customHeight="1">
      <c r="A728" s="24"/>
      <c r="B728" s="24"/>
      <c r="C728" s="24"/>
      <c r="D728" s="24"/>
      <c r="E728" s="25"/>
      <c r="F728" s="25"/>
    </row>
    <row r="729" spans="1:6" ht="15" customHeight="1">
      <c r="A729" s="24"/>
      <c r="B729" s="24"/>
      <c r="C729" s="24"/>
      <c r="D729" s="24"/>
      <c r="E729" s="25"/>
      <c r="F729" s="25"/>
    </row>
    <row r="730" spans="1:6" ht="15" customHeight="1">
      <c r="A730" s="24"/>
      <c r="B730" s="24"/>
      <c r="C730" s="24"/>
      <c r="D730" s="24"/>
      <c r="E730" s="25"/>
      <c r="F730" s="25"/>
    </row>
    <row r="731" spans="1:6" ht="15" customHeight="1">
      <c r="A731" s="24"/>
      <c r="B731" s="24"/>
      <c r="C731" s="24"/>
      <c r="D731" s="24"/>
      <c r="E731" s="25"/>
      <c r="F731" s="25"/>
    </row>
    <row r="732" spans="1:6" ht="15" customHeight="1">
      <c r="A732" s="24"/>
      <c r="B732" s="24"/>
      <c r="C732" s="24"/>
      <c r="D732" s="24"/>
      <c r="E732" s="25"/>
      <c r="F732" s="25"/>
    </row>
    <row r="733" spans="1:6" ht="15" customHeight="1">
      <c r="A733" s="24"/>
      <c r="B733" s="24"/>
      <c r="C733" s="24"/>
      <c r="D733" s="24"/>
      <c r="E733" s="25"/>
      <c r="F733" s="25"/>
    </row>
    <row r="734" spans="1:6" ht="15" customHeight="1">
      <c r="A734" s="24"/>
      <c r="B734" s="24"/>
      <c r="C734" s="24"/>
      <c r="D734" s="24"/>
      <c r="E734" s="25"/>
      <c r="F734" s="25"/>
    </row>
    <row r="735" spans="1:6" ht="15" customHeight="1">
      <c r="A735" s="24"/>
      <c r="B735" s="24"/>
      <c r="C735" s="24"/>
      <c r="D735" s="24"/>
      <c r="E735" s="25"/>
      <c r="F735" s="25"/>
    </row>
    <row r="736" spans="1:6" ht="15" customHeight="1">
      <c r="A736" s="24"/>
      <c r="B736" s="24"/>
      <c r="C736" s="24"/>
      <c r="D736" s="24"/>
      <c r="E736" s="25"/>
      <c r="F736" s="25"/>
    </row>
    <row r="737" spans="1:6" ht="15" customHeight="1">
      <c r="A737" s="24"/>
      <c r="B737" s="24"/>
      <c r="C737" s="24"/>
      <c r="D737" s="24"/>
      <c r="E737" s="25"/>
      <c r="F737" s="25"/>
    </row>
    <row r="738" spans="1:6" ht="15" customHeight="1">
      <c r="A738" s="24"/>
      <c r="B738" s="24"/>
      <c r="C738" s="24"/>
      <c r="D738" s="24"/>
      <c r="E738" s="25"/>
      <c r="F738" s="25"/>
    </row>
    <row r="739" spans="1:6" ht="15" customHeight="1">
      <c r="A739" s="24"/>
      <c r="B739" s="24"/>
      <c r="C739" s="24"/>
      <c r="D739" s="24"/>
      <c r="E739" s="25"/>
      <c r="F739" s="25"/>
    </row>
    <row r="740" spans="1:6" ht="15" customHeight="1">
      <c r="A740" s="24"/>
      <c r="B740" s="24"/>
      <c r="C740" s="24"/>
      <c r="D740" s="24"/>
      <c r="E740" s="25"/>
      <c r="F740" s="25"/>
    </row>
    <row r="741" spans="1:6" ht="15" customHeight="1">
      <c r="A741" s="24"/>
      <c r="B741" s="24"/>
      <c r="C741" s="24"/>
      <c r="D741" s="24"/>
      <c r="E741" s="25"/>
      <c r="F741" s="25"/>
    </row>
    <row r="742" spans="1:6" ht="15" customHeight="1">
      <c r="A742" s="24"/>
      <c r="B742" s="24"/>
      <c r="C742" s="24"/>
      <c r="D742" s="24"/>
      <c r="E742" s="25"/>
      <c r="F742" s="25"/>
    </row>
    <row r="743" spans="1:6" ht="15" customHeight="1">
      <c r="A743" s="24"/>
      <c r="B743" s="24"/>
      <c r="C743" s="24"/>
      <c r="D743" s="24"/>
      <c r="E743" s="25"/>
      <c r="F743" s="25"/>
    </row>
    <row r="744" spans="1:6" ht="15" customHeight="1">
      <c r="A744" s="24"/>
      <c r="B744" s="24"/>
      <c r="C744" s="24"/>
      <c r="D744" s="24"/>
      <c r="E744" s="25"/>
      <c r="F744" s="25"/>
    </row>
    <row r="745" spans="1:6" ht="15" customHeight="1">
      <c r="A745" s="24"/>
      <c r="B745" s="24"/>
      <c r="C745" s="24"/>
      <c r="D745" s="24"/>
      <c r="E745" s="25"/>
      <c r="F745" s="25"/>
    </row>
    <row r="746" spans="1:6" ht="15" customHeight="1">
      <c r="A746" s="24"/>
      <c r="B746" s="24"/>
      <c r="C746" s="24"/>
      <c r="D746" s="24"/>
      <c r="E746" s="25"/>
      <c r="F746" s="25"/>
    </row>
    <row r="747" spans="1:6" ht="15" customHeight="1">
      <c r="A747" s="24"/>
      <c r="B747" s="24"/>
      <c r="C747" s="24"/>
      <c r="D747" s="24"/>
      <c r="E747" s="25"/>
      <c r="F747" s="25"/>
    </row>
    <row r="748" spans="1:6" ht="15" customHeight="1">
      <c r="A748" s="24"/>
      <c r="B748" s="24"/>
      <c r="C748" s="24"/>
      <c r="D748" s="24"/>
      <c r="E748" s="25"/>
      <c r="F748" s="25"/>
    </row>
    <row r="749" spans="1:6" ht="15" customHeight="1">
      <c r="A749" s="24"/>
      <c r="B749" s="24"/>
      <c r="C749" s="24"/>
      <c r="D749" s="24"/>
      <c r="E749" s="25"/>
      <c r="F749" s="25"/>
    </row>
    <row r="750" spans="1:6" ht="15" customHeight="1">
      <c r="A750" s="24"/>
      <c r="B750" s="24"/>
      <c r="C750" s="24"/>
      <c r="D750" s="24"/>
      <c r="E750" s="25"/>
      <c r="F750" s="25"/>
    </row>
    <row r="751" spans="1:6" ht="15" customHeight="1">
      <c r="A751" s="24"/>
      <c r="B751" s="24"/>
      <c r="C751" s="24"/>
      <c r="D751" s="24"/>
      <c r="E751" s="25"/>
      <c r="F751" s="25"/>
    </row>
    <row r="752" spans="1:6" ht="15" customHeight="1">
      <c r="A752" s="24"/>
      <c r="B752" s="24"/>
      <c r="C752" s="24"/>
      <c r="D752" s="24"/>
      <c r="E752" s="25"/>
      <c r="F752" s="25"/>
    </row>
    <row r="753" spans="1:6" ht="15" customHeight="1">
      <c r="A753" s="24"/>
      <c r="B753" s="24"/>
      <c r="C753" s="24"/>
      <c r="D753" s="24"/>
      <c r="E753" s="25"/>
      <c r="F753" s="25"/>
    </row>
    <row r="754" spans="1:6" ht="15" customHeight="1">
      <c r="A754" s="24"/>
      <c r="B754" s="24"/>
      <c r="C754" s="24"/>
      <c r="D754" s="24"/>
      <c r="E754" s="25"/>
      <c r="F754" s="25"/>
    </row>
    <row r="755" spans="1:6" ht="15" customHeight="1">
      <c r="A755" s="24"/>
      <c r="B755" s="24"/>
      <c r="C755" s="24"/>
      <c r="D755" s="24"/>
      <c r="E755" s="25"/>
      <c r="F755" s="25"/>
    </row>
    <row r="756" spans="1:6" ht="15" customHeight="1">
      <c r="A756" s="24"/>
      <c r="B756" s="24"/>
      <c r="C756" s="24"/>
      <c r="D756" s="24"/>
      <c r="E756" s="25"/>
      <c r="F756" s="25"/>
    </row>
    <row r="757" spans="1:6" ht="15" customHeight="1">
      <c r="A757" s="24"/>
      <c r="B757" s="24"/>
      <c r="C757" s="24"/>
      <c r="D757" s="24"/>
      <c r="E757" s="25"/>
      <c r="F757" s="25"/>
    </row>
    <row r="758" spans="1:6" ht="15" customHeight="1">
      <c r="A758" s="24"/>
      <c r="B758" s="24"/>
      <c r="C758" s="24"/>
      <c r="D758" s="24"/>
      <c r="E758" s="25"/>
      <c r="F758" s="25"/>
    </row>
    <row r="759" spans="1:6" ht="15" customHeight="1">
      <c r="A759" s="24"/>
      <c r="B759" s="24"/>
      <c r="C759" s="24"/>
      <c r="D759" s="24"/>
      <c r="E759" s="25"/>
      <c r="F759" s="25"/>
    </row>
    <row r="760" spans="1:6" ht="15" customHeight="1">
      <c r="A760" s="24"/>
      <c r="B760" s="24"/>
      <c r="C760" s="24"/>
      <c r="D760" s="24"/>
      <c r="E760" s="25"/>
      <c r="F760" s="25"/>
    </row>
    <row r="761" spans="1:6" ht="15" customHeight="1">
      <c r="A761" s="24"/>
      <c r="B761" s="24"/>
      <c r="C761" s="24"/>
      <c r="D761" s="24"/>
      <c r="E761" s="25"/>
      <c r="F761" s="25"/>
    </row>
    <row r="762" spans="1:6" ht="15" customHeight="1">
      <c r="A762" s="24"/>
      <c r="B762" s="24"/>
      <c r="C762" s="24"/>
      <c r="D762" s="24"/>
      <c r="E762" s="25"/>
      <c r="F762" s="25"/>
    </row>
    <row r="763" spans="1:6" ht="15" customHeight="1">
      <c r="A763" s="24"/>
      <c r="B763" s="24"/>
      <c r="C763" s="24"/>
      <c r="D763" s="24"/>
      <c r="E763" s="25"/>
      <c r="F763" s="25"/>
    </row>
    <row r="764" spans="1:6" ht="15" customHeight="1">
      <c r="A764" s="24"/>
      <c r="B764" s="24"/>
      <c r="C764" s="24"/>
      <c r="D764" s="24"/>
      <c r="E764" s="25"/>
      <c r="F764" s="25"/>
    </row>
    <row r="765" spans="1:6" ht="15" customHeight="1">
      <c r="A765" s="24"/>
      <c r="B765" s="24"/>
      <c r="C765" s="24"/>
      <c r="D765" s="24"/>
      <c r="E765" s="25"/>
      <c r="F765" s="25"/>
    </row>
    <row r="766" spans="1:6" ht="15" customHeight="1">
      <c r="A766" s="24"/>
      <c r="B766" s="24"/>
      <c r="C766" s="24"/>
      <c r="D766" s="24"/>
      <c r="E766" s="25"/>
      <c r="F766" s="25"/>
    </row>
    <row r="767" spans="1:6" ht="15" customHeight="1">
      <c r="A767" s="24"/>
      <c r="B767" s="24"/>
      <c r="C767" s="24"/>
      <c r="D767" s="24"/>
      <c r="E767" s="25"/>
      <c r="F767" s="25"/>
    </row>
    <row r="768" spans="1:6" ht="15" customHeight="1">
      <c r="A768" s="24"/>
      <c r="B768" s="24"/>
      <c r="C768" s="24"/>
      <c r="D768" s="24"/>
      <c r="E768" s="25"/>
      <c r="F768" s="25"/>
    </row>
    <row r="769" spans="1:6" ht="15" customHeight="1">
      <c r="A769" s="24"/>
      <c r="B769" s="24"/>
      <c r="C769" s="24"/>
      <c r="D769" s="24"/>
      <c r="E769" s="25"/>
      <c r="F769" s="25"/>
    </row>
    <row r="770" spans="1:6" ht="15" customHeight="1">
      <c r="A770" s="24"/>
      <c r="B770" s="24"/>
      <c r="C770" s="24"/>
      <c r="D770" s="24"/>
      <c r="E770" s="25"/>
      <c r="F770" s="25"/>
    </row>
    <row r="771" spans="1:6" ht="15" customHeight="1">
      <c r="A771" s="24"/>
      <c r="B771" s="24"/>
      <c r="C771" s="24"/>
      <c r="D771" s="24"/>
      <c r="E771" s="25"/>
      <c r="F771" s="25"/>
    </row>
    <row r="772" spans="1:6" ht="15" customHeight="1">
      <c r="A772" s="24"/>
      <c r="B772" s="24"/>
      <c r="C772" s="24"/>
      <c r="D772" s="24"/>
      <c r="E772" s="25"/>
      <c r="F772" s="25"/>
    </row>
    <row r="773" spans="1:6" ht="15" customHeight="1">
      <c r="A773" s="24"/>
      <c r="B773" s="24"/>
      <c r="C773" s="24"/>
      <c r="D773" s="24"/>
      <c r="E773" s="25"/>
      <c r="F773" s="25"/>
    </row>
    <row r="774" spans="1:6" ht="15" customHeight="1">
      <c r="A774" s="24"/>
      <c r="B774" s="24"/>
      <c r="C774" s="24"/>
      <c r="D774" s="24"/>
      <c r="E774" s="25"/>
      <c r="F774" s="25"/>
    </row>
    <row r="775" spans="1:6" ht="15" customHeight="1">
      <c r="A775" s="24"/>
      <c r="B775" s="24"/>
      <c r="C775" s="24"/>
      <c r="D775" s="24"/>
      <c r="E775" s="25"/>
      <c r="F775" s="25"/>
    </row>
    <row r="776" spans="1:6" ht="15" customHeight="1">
      <c r="A776" s="24"/>
      <c r="B776" s="24"/>
      <c r="C776" s="24"/>
      <c r="D776" s="24"/>
      <c r="E776" s="25"/>
      <c r="F776" s="25"/>
    </row>
    <row r="777" spans="1:6" ht="15" customHeight="1">
      <c r="A777" s="24"/>
      <c r="B777" s="24"/>
      <c r="C777" s="24"/>
      <c r="D777" s="24"/>
      <c r="E777" s="25"/>
      <c r="F777" s="25"/>
    </row>
    <row r="778" spans="1:6" ht="15" customHeight="1">
      <c r="A778" s="24"/>
      <c r="B778" s="24"/>
      <c r="C778" s="24"/>
      <c r="D778" s="24"/>
      <c r="E778" s="25"/>
      <c r="F778" s="25"/>
    </row>
    <row r="779" spans="1:6" ht="15" customHeight="1">
      <c r="A779" s="24"/>
      <c r="B779" s="24"/>
      <c r="C779" s="24"/>
      <c r="D779" s="24"/>
      <c r="E779" s="25"/>
      <c r="F779" s="25"/>
    </row>
    <row r="780" spans="1:6" ht="15" customHeight="1">
      <c r="A780" s="24"/>
      <c r="B780" s="24"/>
      <c r="C780" s="24"/>
      <c r="D780" s="24"/>
      <c r="E780" s="25"/>
      <c r="F780" s="25"/>
    </row>
    <row r="781" spans="1:6" ht="15" customHeight="1">
      <c r="A781" s="24"/>
      <c r="B781" s="24"/>
      <c r="C781" s="24"/>
      <c r="D781" s="24"/>
      <c r="E781" s="25"/>
      <c r="F781" s="25"/>
    </row>
    <row r="782" spans="1:6" ht="15" customHeight="1">
      <c r="A782" s="24"/>
      <c r="B782" s="24"/>
      <c r="C782" s="24"/>
      <c r="D782" s="24"/>
      <c r="E782" s="25"/>
      <c r="F782" s="25"/>
    </row>
    <row r="783" spans="1:6" ht="15" customHeight="1">
      <c r="A783" s="24"/>
      <c r="B783" s="24"/>
      <c r="C783" s="24"/>
      <c r="D783" s="24"/>
      <c r="E783" s="25"/>
      <c r="F783" s="25"/>
    </row>
    <row r="784" spans="1:6" ht="15" customHeight="1">
      <c r="A784" s="24"/>
      <c r="B784" s="24"/>
      <c r="C784" s="24"/>
      <c r="D784" s="24"/>
      <c r="E784" s="25"/>
      <c r="F784" s="25"/>
    </row>
    <row r="785" spans="1:6" ht="15" customHeight="1">
      <c r="A785" s="24"/>
      <c r="B785" s="24"/>
      <c r="C785" s="24"/>
      <c r="D785" s="24"/>
      <c r="E785" s="25"/>
      <c r="F785" s="25"/>
    </row>
    <row r="786" spans="1:6" ht="15" customHeight="1">
      <c r="A786" s="24"/>
      <c r="B786" s="24"/>
      <c r="C786" s="24"/>
      <c r="D786" s="24"/>
      <c r="E786" s="25"/>
      <c r="F786" s="25"/>
    </row>
    <row r="787" spans="1:6" ht="15" customHeight="1">
      <c r="A787" s="24"/>
      <c r="B787" s="24"/>
      <c r="C787" s="24"/>
      <c r="D787" s="24"/>
      <c r="E787" s="25"/>
      <c r="F787" s="25"/>
    </row>
    <row r="788" spans="1:6" ht="15" customHeight="1">
      <c r="A788" s="24"/>
      <c r="B788" s="24"/>
      <c r="C788" s="24"/>
      <c r="D788" s="24"/>
      <c r="E788" s="25"/>
      <c r="F788" s="25"/>
    </row>
    <row r="789" spans="1:6" ht="15" customHeight="1">
      <c r="A789" s="24"/>
      <c r="B789" s="24"/>
      <c r="C789" s="24"/>
      <c r="D789" s="24"/>
      <c r="E789" s="25"/>
      <c r="F789" s="25"/>
    </row>
    <row r="790" spans="1:6" ht="15" customHeight="1">
      <c r="A790" s="24"/>
      <c r="B790" s="24"/>
      <c r="C790" s="24"/>
      <c r="D790" s="24"/>
      <c r="E790" s="25"/>
      <c r="F790" s="25"/>
    </row>
    <row r="791" spans="1:6" ht="15" customHeight="1">
      <c r="A791" s="24"/>
      <c r="B791" s="24"/>
      <c r="C791" s="24"/>
      <c r="D791" s="24"/>
      <c r="E791" s="25"/>
      <c r="F791" s="25"/>
    </row>
    <row r="792" spans="1:6" ht="15" customHeight="1">
      <c r="A792" s="24"/>
      <c r="B792" s="24"/>
      <c r="C792" s="24"/>
      <c r="D792" s="24"/>
      <c r="E792" s="25"/>
      <c r="F792" s="25"/>
    </row>
    <row r="793" spans="1:6" ht="15" customHeight="1">
      <c r="A793" s="24"/>
      <c r="B793" s="24"/>
      <c r="C793" s="24"/>
      <c r="D793" s="24"/>
      <c r="E793" s="25"/>
      <c r="F793" s="25"/>
    </row>
    <row r="794" spans="1:6" ht="15" customHeight="1">
      <c r="A794" s="24"/>
      <c r="B794" s="24"/>
      <c r="C794" s="24"/>
      <c r="D794" s="24"/>
      <c r="E794" s="25"/>
      <c r="F794" s="25"/>
    </row>
    <row r="795" spans="1:6" ht="15" customHeight="1">
      <c r="A795" s="24"/>
      <c r="B795" s="24"/>
      <c r="C795" s="24"/>
      <c r="D795" s="24"/>
      <c r="E795" s="25"/>
      <c r="F795" s="25"/>
    </row>
    <row r="796" spans="1:6" ht="15" customHeight="1">
      <c r="A796" s="24"/>
      <c r="B796" s="24"/>
      <c r="C796" s="24"/>
      <c r="D796" s="24"/>
      <c r="E796" s="25"/>
      <c r="F796" s="25"/>
    </row>
    <row r="797" spans="1:6" ht="15" customHeight="1">
      <c r="A797" s="24"/>
      <c r="B797" s="24"/>
      <c r="C797" s="24"/>
      <c r="D797" s="24"/>
      <c r="E797" s="25"/>
      <c r="F797" s="25"/>
    </row>
    <row r="798" spans="1:6" ht="15" customHeight="1">
      <c r="A798" s="24"/>
      <c r="B798" s="24"/>
      <c r="C798" s="24"/>
      <c r="D798" s="24"/>
      <c r="E798" s="25"/>
      <c r="F798" s="25"/>
    </row>
    <row r="799" spans="1:6" ht="15" customHeight="1">
      <c r="A799" s="24"/>
      <c r="B799" s="24"/>
      <c r="C799" s="24"/>
      <c r="D799" s="24"/>
      <c r="E799" s="25"/>
      <c r="F799" s="25"/>
    </row>
    <row r="800" spans="1:6" ht="15" customHeight="1">
      <c r="A800" s="24"/>
      <c r="B800" s="24"/>
      <c r="C800" s="24"/>
      <c r="D800" s="24"/>
      <c r="E800" s="25"/>
      <c r="F800" s="25"/>
    </row>
    <row r="801" spans="1:6" ht="15" customHeight="1">
      <c r="A801" s="24"/>
      <c r="B801" s="24"/>
      <c r="C801" s="24"/>
      <c r="D801" s="24"/>
      <c r="E801" s="25"/>
      <c r="F801" s="25"/>
    </row>
    <row r="802" spans="1:6" ht="15" customHeight="1">
      <c r="A802" s="24"/>
      <c r="B802" s="24"/>
      <c r="C802" s="24"/>
      <c r="D802" s="24"/>
      <c r="E802" s="25"/>
      <c r="F802" s="25"/>
    </row>
    <row r="803" spans="1:6" ht="15" customHeight="1">
      <c r="A803" s="24"/>
      <c r="B803" s="24"/>
      <c r="C803" s="24"/>
      <c r="D803" s="24"/>
      <c r="E803" s="25"/>
      <c r="F803" s="25"/>
    </row>
    <row r="804" spans="1:6" ht="15" customHeight="1">
      <c r="A804" s="24"/>
      <c r="B804" s="24"/>
      <c r="C804" s="24"/>
      <c r="D804" s="24"/>
      <c r="E804" s="25"/>
      <c r="F804" s="25"/>
    </row>
    <row r="805" spans="1:6" ht="15" customHeight="1">
      <c r="A805" s="24"/>
      <c r="B805" s="24"/>
      <c r="C805" s="24"/>
      <c r="D805" s="24"/>
      <c r="E805" s="25"/>
      <c r="F805" s="25"/>
    </row>
    <row r="806" spans="1:6" ht="15" customHeight="1">
      <c r="A806" s="24"/>
      <c r="B806" s="24"/>
      <c r="C806" s="24"/>
      <c r="D806" s="24"/>
      <c r="E806" s="25"/>
      <c r="F806" s="25"/>
    </row>
    <row r="807" spans="1:6" ht="15" customHeight="1">
      <c r="A807" s="24"/>
      <c r="B807" s="24"/>
      <c r="C807" s="24"/>
      <c r="D807" s="24"/>
      <c r="E807" s="25"/>
      <c r="F807" s="25"/>
    </row>
    <row r="808" spans="1:6" ht="15" customHeight="1">
      <c r="A808" s="24"/>
      <c r="B808" s="24"/>
      <c r="C808" s="24"/>
      <c r="D808" s="24"/>
      <c r="E808" s="25"/>
      <c r="F808" s="25"/>
    </row>
    <row r="809" spans="1:6" ht="15" customHeight="1">
      <c r="A809" s="24"/>
      <c r="B809" s="24"/>
      <c r="C809" s="24"/>
      <c r="D809" s="24"/>
      <c r="E809" s="25"/>
      <c r="F809" s="25"/>
    </row>
    <row r="810" spans="1:6" ht="15" customHeight="1">
      <c r="A810" s="24"/>
      <c r="B810" s="24"/>
      <c r="C810" s="24"/>
      <c r="D810" s="24"/>
      <c r="E810" s="25"/>
      <c r="F810" s="25"/>
    </row>
    <row r="811" spans="1:6" ht="15" customHeight="1">
      <c r="A811" s="24"/>
      <c r="B811" s="24"/>
      <c r="C811" s="24"/>
      <c r="D811" s="24"/>
      <c r="E811" s="25"/>
      <c r="F811" s="25"/>
    </row>
    <row r="812" spans="1:6" ht="15" customHeight="1">
      <c r="A812" s="24"/>
      <c r="B812" s="24"/>
      <c r="C812" s="24"/>
      <c r="D812" s="24"/>
      <c r="E812" s="25"/>
      <c r="F812" s="25"/>
    </row>
    <row r="813" spans="1:6" ht="15" customHeight="1">
      <c r="A813" s="24"/>
      <c r="B813" s="24"/>
      <c r="C813" s="24"/>
      <c r="D813" s="24"/>
      <c r="E813" s="25"/>
      <c r="F813" s="25"/>
    </row>
    <row r="814" spans="1:6" ht="15" customHeight="1">
      <c r="A814" s="24"/>
      <c r="B814" s="24"/>
      <c r="C814" s="24"/>
      <c r="D814" s="24"/>
      <c r="E814" s="25"/>
      <c r="F814" s="25"/>
    </row>
    <row r="815" spans="1:6" ht="15" customHeight="1">
      <c r="A815" s="24"/>
      <c r="B815" s="24"/>
      <c r="C815" s="24"/>
      <c r="D815" s="24"/>
      <c r="E815" s="25"/>
      <c r="F815" s="25"/>
    </row>
    <row r="816" spans="1:6" ht="15" customHeight="1">
      <c r="A816" s="24"/>
      <c r="B816" s="24"/>
      <c r="C816" s="24"/>
      <c r="D816" s="24"/>
      <c r="E816" s="25"/>
      <c r="F816" s="25"/>
    </row>
    <row r="817" spans="1:6" ht="15" customHeight="1">
      <c r="A817" s="24"/>
      <c r="B817" s="24"/>
      <c r="C817" s="24"/>
      <c r="D817" s="24"/>
      <c r="E817" s="25"/>
      <c r="F817" s="25"/>
    </row>
    <row r="818" spans="1:6" ht="15" customHeight="1">
      <c r="A818" s="24"/>
      <c r="B818" s="24"/>
      <c r="C818" s="24"/>
      <c r="D818" s="24"/>
      <c r="E818" s="25"/>
      <c r="F818" s="25"/>
    </row>
    <row r="819" spans="1:6" ht="15" customHeight="1">
      <c r="A819" s="24"/>
      <c r="B819" s="24"/>
      <c r="C819" s="24"/>
      <c r="D819" s="24"/>
      <c r="E819" s="25"/>
      <c r="F819" s="25"/>
    </row>
    <row r="820" spans="1:6" ht="15" customHeight="1">
      <c r="A820" s="24"/>
      <c r="B820" s="24"/>
      <c r="C820" s="24"/>
      <c r="D820" s="24"/>
      <c r="E820" s="25"/>
      <c r="F820" s="25"/>
    </row>
    <row r="821" spans="1:6" ht="15" customHeight="1">
      <c r="A821" s="24"/>
      <c r="B821" s="24"/>
      <c r="C821" s="24"/>
      <c r="D821" s="24"/>
      <c r="E821" s="25"/>
      <c r="F821" s="25"/>
    </row>
    <row r="822" spans="1:6" ht="15" customHeight="1">
      <c r="A822" s="24"/>
      <c r="B822" s="24"/>
      <c r="C822" s="24"/>
      <c r="D822" s="24"/>
      <c r="E822" s="25"/>
      <c r="F822" s="25"/>
    </row>
    <row r="823" spans="1:6" ht="15" customHeight="1">
      <c r="A823" s="24"/>
      <c r="B823" s="24"/>
      <c r="C823" s="24"/>
      <c r="D823" s="24"/>
      <c r="E823" s="25"/>
      <c r="F823" s="25"/>
    </row>
    <row r="824" spans="1:6" ht="15" customHeight="1">
      <c r="A824" s="24"/>
      <c r="B824" s="24"/>
      <c r="C824" s="24"/>
      <c r="D824" s="24"/>
      <c r="E824" s="25"/>
      <c r="F824" s="25"/>
    </row>
    <row r="825" spans="1:6" ht="15" customHeight="1">
      <c r="A825" s="24"/>
      <c r="B825" s="24"/>
      <c r="C825" s="24"/>
      <c r="D825" s="24"/>
      <c r="E825" s="25"/>
      <c r="F825" s="25"/>
    </row>
    <row r="826" spans="1:6" ht="15" customHeight="1">
      <c r="A826" s="24"/>
      <c r="B826" s="24"/>
      <c r="C826" s="24"/>
      <c r="D826" s="24"/>
      <c r="E826" s="25"/>
      <c r="F826" s="25"/>
    </row>
    <row r="827" spans="1:6" ht="15" customHeight="1">
      <c r="A827" s="24"/>
      <c r="B827" s="24"/>
      <c r="C827" s="24"/>
      <c r="D827" s="24"/>
      <c r="E827" s="25"/>
      <c r="F827" s="25"/>
    </row>
    <row r="828" spans="1:6" ht="15" customHeight="1">
      <c r="A828" s="24"/>
      <c r="B828" s="24"/>
      <c r="C828" s="24"/>
      <c r="D828" s="24"/>
      <c r="E828" s="25"/>
      <c r="F828" s="25"/>
    </row>
    <row r="829" spans="1:6" ht="15" customHeight="1">
      <c r="A829" s="24"/>
      <c r="B829" s="24"/>
      <c r="C829" s="24"/>
      <c r="D829" s="24"/>
      <c r="E829" s="25"/>
      <c r="F829" s="25"/>
    </row>
    <row r="830" spans="1:6" ht="15" customHeight="1">
      <c r="A830" s="24"/>
      <c r="B830" s="24"/>
      <c r="C830" s="24"/>
      <c r="D830" s="24"/>
      <c r="E830" s="25"/>
      <c r="F830" s="25"/>
    </row>
    <row r="831" spans="1:6" ht="15" customHeight="1">
      <c r="A831" s="24"/>
      <c r="B831" s="24"/>
      <c r="C831" s="24"/>
      <c r="D831" s="24"/>
      <c r="E831" s="25"/>
      <c r="F831" s="25"/>
    </row>
    <row r="832" spans="1:6" ht="15" customHeight="1">
      <c r="A832" s="24"/>
      <c r="B832" s="24"/>
      <c r="C832" s="24"/>
      <c r="D832" s="24"/>
      <c r="E832" s="25"/>
      <c r="F832" s="25"/>
    </row>
    <row r="833" spans="1:6" ht="15" customHeight="1">
      <c r="A833" s="24"/>
      <c r="B833" s="24"/>
      <c r="C833" s="24"/>
      <c r="D833" s="24"/>
      <c r="E833" s="25"/>
      <c r="F833" s="25"/>
    </row>
    <row r="834" spans="1:6" ht="15" customHeight="1">
      <c r="A834" s="24"/>
      <c r="B834" s="24"/>
      <c r="C834" s="24"/>
      <c r="D834" s="24"/>
      <c r="E834" s="25"/>
      <c r="F834" s="25"/>
    </row>
    <row r="835" spans="1:6" ht="15" customHeight="1">
      <c r="A835" s="24"/>
      <c r="B835" s="24"/>
      <c r="C835" s="24"/>
      <c r="D835" s="24"/>
      <c r="E835" s="25"/>
      <c r="F835" s="25"/>
    </row>
    <row r="836" spans="1:6" ht="15" customHeight="1">
      <c r="A836" s="24"/>
      <c r="B836" s="24"/>
      <c r="C836" s="24"/>
      <c r="D836" s="24"/>
      <c r="E836" s="25"/>
      <c r="F836" s="25"/>
    </row>
    <row r="837" spans="1:6" ht="15" customHeight="1">
      <c r="A837" s="24"/>
      <c r="B837" s="24"/>
      <c r="C837" s="24"/>
      <c r="D837" s="24"/>
      <c r="E837" s="25"/>
      <c r="F837" s="25"/>
    </row>
    <row r="838" spans="1:6" ht="15" customHeight="1">
      <c r="A838" s="24"/>
      <c r="B838" s="24"/>
      <c r="C838" s="24"/>
      <c r="D838" s="24"/>
      <c r="E838" s="25"/>
      <c r="F838" s="25"/>
    </row>
    <row r="839" spans="1:6" ht="15" customHeight="1">
      <c r="A839" s="24"/>
      <c r="B839" s="24"/>
      <c r="C839" s="24"/>
      <c r="D839" s="24"/>
      <c r="E839" s="25"/>
      <c r="F839" s="25"/>
    </row>
    <row r="840" spans="1:6" ht="15" customHeight="1">
      <c r="A840" s="24"/>
      <c r="B840" s="24"/>
      <c r="C840" s="24"/>
      <c r="D840" s="24"/>
      <c r="E840" s="25"/>
      <c r="F840" s="25"/>
    </row>
    <row r="841" spans="1:6" ht="15" customHeight="1">
      <c r="A841" s="24"/>
      <c r="B841" s="24"/>
      <c r="C841" s="24"/>
      <c r="D841" s="24"/>
      <c r="E841" s="25"/>
      <c r="F841" s="25"/>
    </row>
    <row r="842" spans="1:6" ht="15" customHeight="1">
      <c r="A842" s="24"/>
      <c r="B842" s="24"/>
      <c r="C842" s="24"/>
      <c r="D842" s="24"/>
      <c r="E842" s="25"/>
      <c r="F842" s="25"/>
    </row>
    <row r="843" spans="1:6" ht="15" customHeight="1">
      <c r="A843" s="24"/>
      <c r="B843" s="24"/>
      <c r="C843" s="24"/>
      <c r="D843" s="24"/>
      <c r="E843" s="25"/>
      <c r="F843" s="25"/>
    </row>
    <row r="844" spans="1:6" ht="15" customHeight="1">
      <c r="A844" s="24"/>
      <c r="B844" s="24"/>
      <c r="C844" s="24"/>
      <c r="D844" s="24"/>
      <c r="E844" s="25"/>
      <c r="F844" s="25"/>
    </row>
    <row r="845" spans="1:6" ht="15" customHeight="1">
      <c r="A845" s="24"/>
      <c r="B845" s="24"/>
      <c r="C845" s="24"/>
      <c r="D845" s="24"/>
      <c r="E845" s="25"/>
      <c r="F845" s="25"/>
    </row>
    <row r="846" spans="1:6" ht="15" customHeight="1">
      <c r="A846" s="24"/>
      <c r="B846" s="24"/>
      <c r="C846" s="24"/>
      <c r="D846" s="24"/>
      <c r="E846" s="25"/>
      <c r="F846" s="25"/>
    </row>
    <row r="847" spans="1:6" ht="15" customHeight="1">
      <c r="A847" s="24"/>
      <c r="B847" s="24"/>
      <c r="C847" s="24"/>
      <c r="D847" s="24"/>
      <c r="E847" s="25"/>
      <c r="F847" s="25"/>
    </row>
    <row r="848" spans="1:6" ht="15" customHeight="1">
      <c r="A848" s="24"/>
      <c r="B848" s="24"/>
      <c r="C848" s="24"/>
      <c r="D848" s="24"/>
      <c r="E848" s="25"/>
      <c r="F848" s="25"/>
    </row>
    <row r="849" spans="1:6" ht="15" customHeight="1">
      <c r="A849" s="24"/>
      <c r="B849" s="24"/>
      <c r="C849" s="24"/>
      <c r="D849" s="24"/>
      <c r="E849" s="25"/>
      <c r="F849" s="25"/>
    </row>
    <row r="850" spans="1:6" ht="15" customHeight="1">
      <c r="A850" s="24"/>
      <c r="B850" s="24"/>
      <c r="C850" s="24"/>
      <c r="D850" s="24"/>
      <c r="E850" s="25"/>
      <c r="F850" s="25"/>
    </row>
    <row r="851" spans="1:6" ht="15" customHeight="1">
      <c r="A851" s="24"/>
      <c r="B851" s="24"/>
      <c r="C851" s="24"/>
      <c r="D851" s="24"/>
      <c r="E851" s="25"/>
      <c r="F851" s="25"/>
    </row>
    <row r="852" spans="1:6" ht="15" customHeight="1">
      <c r="A852" s="24"/>
      <c r="B852" s="24"/>
      <c r="C852" s="24"/>
      <c r="D852" s="24"/>
      <c r="E852" s="25"/>
      <c r="F852" s="25"/>
    </row>
    <row r="853" spans="1:6" ht="15" customHeight="1">
      <c r="A853" s="24"/>
      <c r="B853" s="24"/>
      <c r="C853" s="24"/>
      <c r="D853" s="24"/>
      <c r="E853" s="25"/>
      <c r="F853" s="25"/>
    </row>
    <row r="854" spans="1:6" ht="15" customHeight="1">
      <c r="A854" s="24"/>
      <c r="B854" s="24"/>
      <c r="C854" s="24"/>
      <c r="D854" s="24"/>
      <c r="E854" s="25"/>
      <c r="F854" s="25"/>
    </row>
    <row r="855" spans="1:6" ht="15" customHeight="1">
      <c r="A855" s="24"/>
      <c r="B855" s="24"/>
      <c r="C855" s="24"/>
      <c r="D855" s="24"/>
      <c r="E855" s="25"/>
      <c r="F855" s="25"/>
    </row>
    <row r="856" spans="1:6" ht="15" customHeight="1">
      <c r="A856" s="24"/>
      <c r="B856" s="24"/>
      <c r="C856" s="24"/>
      <c r="D856" s="24"/>
      <c r="E856" s="25"/>
      <c r="F856" s="25"/>
    </row>
    <row r="857" spans="1:6" ht="15" customHeight="1">
      <c r="A857" s="24"/>
      <c r="B857" s="24"/>
      <c r="C857" s="24"/>
      <c r="D857" s="24"/>
      <c r="E857" s="25"/>
      <c r="F857" s="25"/>
    </row>
    <row r="858" spans="1:6" ht="15" customHeight="1">
      <c r="A858" s="24"/>
      <c r="B858" s="24"/>
      <c r="C858" s="24"/>
      <c r="D858" s="24"/>
      <c r="E858" s="25"/>
      <c r="F858" s="25"/>
    </row>
    <row r="859" spans="1:6" ht="15" customHeight="1">
      <c r="A859" s="24"/>
      <c r="B859" s="24"/>
      <c r="C859" s="24"/>
      <c r="D859" s="24"/>
      <c r="E859" s="25"/>
      <c r="F859" s="25"/>
    </row>
    <row r="860" spans="1:6" ht="15" customHeight="1">
      <c r="A860" s="24"/>
      <c r="B860" s="24"/>
      <c r="C860" s="24"/>
      <c r="D860" s="24"/>
      <c r="E860" s="25"/>
      <c r="F860" s="25"/>
    </row>
    <row r="861" spans="1:6" ht="15" customHeight="1">
      <c r="A861" s="24"/>
      <c r="B861" s="24"/>
      <c r="C861" s="24"/>
      <c r="D861" s="24"/>
      <c r="E861" s="25"/>
      <c r="F861" s="25"/>
    </row>
    <row r="862" spans="1:6" ht="15" customHeight="1">
      <c r="A862" s="24"/>
      <c r="B862" s="24"/>
      <c r="C862" s="24"/>
      <c r="D862" s="24"/>
      <c r="E862" s="25"/>
      <c r="F862" s="25"/>
    </row>
    <row r="863" spans="1:6" ht="15" customHeight="1">
      <c r="A863" s="24"/>
      <c r="B863" s="24"/>
      <c r="C863" s="24"/>
      <c r="D863" s="24"/>
      <c r="E863" s="25"/>
      <c r="F863" s="25"/>
    </row>
    <row r="864" spans="1:6" ht="15" customHeight="1">
      <c r="A864" s="24"/>
      <c r="B864" s="24"/>
      <c r="C864" s="24"/>
      <c r="D864" s="24"/>
      <c r="E864" s="25"/>
      <c r="F864" s="25"/>
    </row>
    <row r="865" spans="1:6" ht="15" customHeight="1">
      <c r="A865" s="24"/>
      <c r="B865" s="24"/>
      <c r="C865" s="24"/>
      <c r="D865" s="24"/>
      <c r="E865" s="25"/>
      <c r="F865" s="25"/>
    </row>
    <row r="866" spans="1:6" ht="15" customHeight="1">
      <c r="A866" s="24"/>
      <c r="B866" s="24"/>
      <c r="C866" s="24"/>
      <c r="D866" s="24"/>
      <c r="E866" s="25"/>
      <c r="F866" s="25"/>
    </row>
    <row r="867" spans="1:6" ht="15" customHeight="1">
      <c r="A867" s="24"/>
      <c r="B867" s="24"/>
      <c r="C867" s="24"/>
      <c r="D867" s="24"/>
      <c r="E867" s="25"/>
      <c r="F867" s="25"/>
    </row>
    <row r="868" spans="1:6" ht="15" customHeight="1">
      <c r="A868" s="24"/>
      <c r="B868" s="24"/>
      <c r="C868" s="24"/>
      <c r="D868" s="24"/>
      <c r="E868" s="25"/>
      <c r="F868" s="25"/>
    </row>
    <row r="869" spans="1:6" ht="15" customHeight="1">
      <c r="A869" s="24"/>
      <c r="B869" s="24"/>
      <c r="C869" s="24"/>
      <c r="D869" s="24"/>
      <c r="E869" s="25"/>
      <c r="F869" s="25"/>
    </row>
    <row r="870" spans="1:6" ht="15" customHeight="1">
      <c r="A870" s="24"/>
      <c r="B870" s="24"/>
      <c r="C870" s="24"/>
      <c r="D870" s="24"/>
      <c r="E870" s="25"/>
      <c r="F870" s="25"/>
    </row>
    <row r="871" spans="1:6" ht="15" customHeight="1">
      <c r="A871" s="24"/>
      <c r="B871" s="24"/>
      <c r="C871" s="24"/>
      <c r="D871" s="24"/>
      <c r="E871" s="25"/>
      <c r="F871" s="25"/>
    </row>
    <row r="872" spans="1:6" ht="15" customHeight="1">
      <c r="A872" s="24"/>
      <c r="B872" s="24"/>
      <c r="C872" s="24"/>
      <c r="D872" s="24"/>
      <c r="E872" s="25"/>
      <c r="F872" s="25"/>
    </row>
    <row r="873" spans="1:6" ht="15" customHeight="1">
      <c r="A873" s="24"/>
      <c r="B873" s="24"/>
      <c r="C873" s="24"/>
      <c r="D873" s="24"/>
      <c r="E873" s="25"/>
      <c r="F873" s="25"/>
    </row>
    <row r="874" spans="1:6" ht="15" customHeight="1">
      <c r="A874" s="24"/>
      <c r="B874" s="24"/>
      <c r="C874" s="24"/>
      <c r="D874" s="24"/>
      <c r="E874" s="25"/>
      <c r="F874" s="25"/>
    </row>
    <row r="875" spans="1:6" ht="15" customHeight="1">
      <c r="A875" s="24"/>
      <c r="B875" s="24"/>
      <c r="C875" s="24"/>
      <c r="D875" s="24"/>
      <c r="E875" s="25"/>
      <c r="F875" s="25"/>
    </row>
    <row r="876" spans="1:6" ht="15" customHeight="1">
      <c r="A876" s="24"/>
      <c r="B876" s="24"/>
      <c r="C876" s="24"/>
      <c r="D876" s="24"/>
      <c r="E876" s="25"/>
      <c r="F876" s="25"/>
    </row>
    <row r="877" spans="1:6" ht="15" customHeight="1">
      <c r="A877" s="24"/>
      <c r="B877" s="24"/>
      <c r="C877" s="24"/>
      <c r="D877" s="24"/>
      <c r="E877" s="25"/>
      <c r="F877" s="25"/>
    </row>
    <row r="878" spans="1:6" ht="15" customHeight="1">
      <c r="A878" s="24"/>
      <c r="B878" s="24"/>
      <c r="C878" s="24"/>
      <c r="D878" s="24"/>
      <c r="E878" s="25"/>
      <c r="F878" s="25"/>
    </row>
    <row r="879" spans="1:6" ht="15" customHeight="1">
      <c r="A879" s="24"/>
      <c r="B879" s="24"/>
      <c r="C879" s="24"/>
      <c r="D879" s="24"/>
      <c r="E879" s="25"/>
      <c r="F879" s="25"/>
    </row>
    <row r="880" spans="1:6" ht="15" customHeight="1">
      <c r="A880" s="24"/>
      <c r="B880" s="24"/>
      <c r="C880" s="24"/>
      <c r="D880" s="24"/>
      <c r="E880" s="25"/>
      <c r="F880" s="25"/>
    </row>
    <row r="881" spans="1:6" ht="15" customHeight="1">
      <c r="A881" s="24"/>
      <c r="B881" s="24"/>
      <c r="C881" s="24"/>
      <c r="D881" s="24"/>
      <c r="E881" s="25"/>
      <c r="F881" s="25"/>
    </row>
    <row r="882" spans="1:6" ht="15" customHeight="1">
      <c r="A882" s="24"/>
      <c r="B882" s="24"/>
      <c r="C882" s="24"/>
      <c r="D882" s="24"/>
      <c r="E882" s="25"/>
      <c r="F882" s="25"/>
    </row>
    <row r="883" spans="1:6" ht="15" customHeight="1">
      <c r="A883" s="24"/>
      <c r="B883" s="24"/>
      <c r="C883" s="24"/>
      <c r="D883" s="24"/>
      <c r="E883" s="25"/>
      <c r="F883" s="25"/>
    </row>
    <row r="884" spans="1:6" ht="15" customHeight="1">
      <c r="A884" s="24"/>
      <c r="B884" s="24"/>
      <c r="C884" s="24"/>
      <c r="D884" s="24"/>
      <c r="E884" s="25"/>
      <c r="F884" s="25"/>
    </row>
    <row r="885" spans="1:6" ht="15" customHeight="1">
      <c r="A885" s="24"/>
      <c r="B885" s="24"/>
      <c r="C885" s="24"/>
      <c r="D885" s="24"/>
      <c r="E885" s="25"/>
      <c r="F885" s="25"/>
    </row>
    <row r="886" spans="1:6" ht="15" customHeight="1">
      <c r="A886" s="24"/>
      <c r="B886" s="24"/>
      <c r="C886" s="24"/>
      <c r="D886" s="24"/>
      <c r="E886" s="25"/>
      <c r="F886" s="25"/>
    </row>
    <row r="887" spans="1:6" ht="15" customHeight="1">
      <c r="A887" s="24"/>
      <c r="B887" s="24"/>
      <c r="C887" s="24"/>
      <c r="D887" s="24"/>
      <c r="E887" s="25"/>
      <c r="F887" s="25"/>
    </row>
    <row r="888" spans="1:6" ht="15" customHeight="1">
      <c r="A888" s="24"/>
      <c r="B888" s="24"/>
      <c r="C888" s="24"/>
      <c r="D888" s="24"/>
      <c r="E888" s="25"/>
      <c r="F888" s="25"/>
    </row>
    <row r="889" spans="1:6" ht="15" customHeight="1">
      <c r="A889" s="24"/>
      <c r="B889" s="24"/>
      <c r="C889" s="24"/>
      <c r="D889" s="24"/>
      <c r="E889" s="25"/>
      <c r="F889" s="25"/>
    </row>
    <row r="890" spans="1:6" ht="15" customHeight="1">
      <c r="A890" s="24"/>
      <c r="B890" s="24"/>
      <c r="C890" s="24"/>
      <c r="D890" s="24"/>
      <c r="E890" s="25"/>
      <c r="F890" s="25"/>
    </row>
    <row r="891" spans="1:6" ht="15" customHeight="1">
      <c r="A891" s="24"/>
      <c r="B891" s="24"/>
      <c r="C891" s="24"/>
      <c r="D891" s="24"/>
      <c r="E891" s="25"/>
      <c r="F891" s="25"/>
    </row>
    <row r="892" spans="1:6" ht="15" customHeight="1">
      <c r="A892" s="24"/>
      <c r="B892" s="24"/>
      <c r="C892" s="24"/>
      <c r="D892" s="24"/>
      <c r="E892" s="25"/>
      <c r="F892" s="25"/>
    </row>
    <row r="893" spans="1:6" ht="15" customHeight="1">
      <c r="A893" s="24"/>
      <c r="B893" s="24"/>
      <c r="C893" s="24"/>
      <c r="D893" s="24"/>
      <c r="E893" s="25"/>
      <c r="F893" s="25"/>
    </row>
    <row r="894" spans="1:6" ht="15" customHeight="1">
      <c r="A894" s="24"/>
      <c r="B894" s="24"/>
      <c r="C894" s="24"/>
      <c r="D894" s="24"/>
      <c r="E894" s="25"/>
      <c r="F894" s="25"/>
    </row>
    <row r="895" spans="1:6" ht="15" customHeight="1">
      <c r="A895" s="24"/>
      <c r="B895" s="24"/>
      <c r="C895" s="24"/>
      <c r="D895" s="24"/>
      <c r="E895" s="25"/>
      <c r="F895" s="25"/>
    </row>
    <row r="896" spans="1:6" ht="15" customHeight="1">
      <c r="A896" s="24"/>
      <c r="B896" s="24"/>
      <c r="C896" s="24"/>
      <c r="D896" s="24"/>
      <c r="E896" s="25"/>
      <c r="F896" s="25"/>
    </row>
    <row r="897" spans="1:6" ht="15" customHeight="1">
      <c r="A897" s="24"/>
      <c r="B897" s="24"/>
      <c r="C897" s="24"/>
      <c r="D897" s="24"/>
      <c r="E897" s="25"/>
      <c r="F897" s="25"/>
    </row>
    <row r="898" spans="1:6" ht="15" customHeight="1">
      <c r="A898" s="24"/>
      <c r="B898" s="24"/>
      <c r="C898" s="24"/>
      <c r="D898" s="24"/>
      <c r="E898" s="25"/>
      <c r="F898" s="25"/>
    </row>
    <row r="899" spans="1:6" ht="15" customHeight="1">
      <c r="A899" s="24"/>
      <c r="B899" s="24"/>
      <c r="C899" s="24"/>
      <c r="D899" s="24"/>
      <c r="E899" s="25"/>
      <c r="F899" s="25"/>
    </row>
    <row r="900" spans="1:6" ht="15" customHeight="1">
      <c r="A900" s="24"/>
      <c r="B900" s="24"/>
      <c r="C900" s="24"/>
      <c r="D900" s="24"/>
      <c r="E900" s="25"/>
      <c r="F900" s="25"/>
    </row>
    <row r="901" spans="1:6" ht="15" customHeight="1">
      <c r="A901" s="24"/>
      <c r="B901" s="24"/>
      <c r="C901" s="24"/>
      <c r="D901" s="24"/>
      <c r="E901" s="25"/>
      <c r="F901" s="25"/>
    </row>
    <row r="902" spans="1:6" ht="15" customHeight="1">
      <c r="A902" s="24"/>
      <c r="B902" s="24"/>
      <c r="C902" s="24"/>
      <c r="D902" s="24"/>
      <c r="E902" s="25"/>
      <c r="F902" s="25"/>
    </row>
    <row r="903" spans="1:6" ht="15" customHeight="1">
      <c r="A903" s="24"/>
      <c r="B903" s="24"/>
      <c r="C903" s="24"/>
      <c r="D903" s="24"/>
      <c r="E903" s="25"/>
      <c r="F903" s="25"/>
    </row>
    <row r="904" spans="1:6" ht="15" customHeight="1">
      <c r="A904" s="24"/>
      <c r="B904" s="24"/>
      <c r="C904" s="24"/>
      <c r="D904" s="24"/>
      <c r="E904" s="25"/>
      <c r="F904" s="25"/>
    </row>
    <row r="905" spans="1:6" ht="15" customHeight="1">
      <c r="A905" s="24"/>
      <c r="B905" s="24"/>
      <c r="C905" s="24"/>
      <c r="D905" s="24"/>
      <c r="E905" s="25"/>
      <c r="F905" s="25"/>
    </row>
    <row r="906" spans="1:6" ht="15" customHeight="1">
      <c r="A906" s="24"/>
      <c r="B906" s="24"/>
      <c r="C906" s="24"/>
      <c r="D906" s="24"/>
      <c r="E906" s="25"/>
      <c r="F906" s="25"/>
    </row>
    <row r="907" spans="1:6" ht="15" customHeight="1">
      <c r="A907" s="24"/>
      <c r="B907" s="24"/>
      <c r="C907" s="24"/>
      <c r="D907" s="24"/>
      <c r="E907" s="25"/>
      <c r="F907" s="25"/>
    </row>
    <row r="908" spans="1:6" ht="15" customHeight="1">
      <c r="A908" s="24"/>
      <c r="B908" s="24"/>
      <c r="C908" s="24"/>
      <c r="D908" s="24"/>
      <c r="E908" s="25"/>
      <c r="F908" s="25"/>
    </row>
    <row r="909" spans="1:6" ht="15" customHeight="1">
      <c r="A909" s="24"/>
      <c r="B909" s="24"/>
      <c r="C909" s="24"/>
      <c r="D909" s="24"/>
      <c r="E909" s="25"/>
      <c r="F909" s="25"/>
    </row>
    <row r="910" spans="1:6" ht="15" customHeight="1">
      <c r="A910" s="24"/>
      <c r="B910" s="24"/>
      <c r="C910" s="24"/>
      <c r="D910" s="24"/>
      <c r="E910" s="25"/>
      <c r="F910" s="25"/>
    </row>
    <row r="911" spans="1:6" ht="15" customHeight="1">
      <c r="A911" s="24"/>
      <c r="B911" s="24"/>
      <c r="C911" s="24"/>
      <c r="D911" s="24"/>
      <c r="E911" s="25"/>
      <c r="F911" s="25"/>
    </row>
    <row r="912" spans="1:6" ht="15" customHeight="1">
      <c r="A912" s="24"/>
      <c r="B912" s="24"/>
      <c r="C912" s="24"/>
      <c r="D912" s="24"/>
      <c r="E912" s="25"/>
      <c r="F912" s="25"/>
    </row>
    <row r="913" spans="1:6" ht="15" customHeight="1">
      <c r="A913" s="24"/>
      <c r="B913" s="24"/>
      <c r="C913" s="24"/>
      <c r="D913" s="24"/>
      <c r="E913" s="25"/>
      <c r="F913" s="25"/>
    </row>
    <row r="914" spans="1:6" ht="15" customHeight="1">
      <c r="A914" s="24"/>
      <c r="B914" s="24"/>
      <c r="C914" s="24"/>
      <c r="D914" s="24"/>
      <c r="E914" s="25"/>
      <c r="F914" s="25"/>
    </row>
    <row r="915" spans="1:6" ht="15" customHeight="1">
      <c r="A915" s="24"/>
      <c r="B915" s="24"/>
      <c r="C915" s="24"/>
      <c r="D915" s="24"/>
      <c r="E915" s="25"/>
      <c r="F915" s="25"/>
    </row>
    <row r="916" spans="1:6" ht="15" customHeight="1">
      <c r="A916" s="24"/>
      <c r="B916" s="24"/>
      <c r="C916" s="24"/>
      <c r="D916" s="24"/>
      <c r="E916" s="25"/>
      <c r="F916" s="25"/>
    </row>
    <row r="917" spans="1:6" ht="15" customHeight="1">
      <c r="A917" s="24"/>
      <c r="B917" s="24"/>
      <c r="C917" s="24"/>
      <c r="D917" s="24"/>
      <c r="E917" s="25"/>
      <c r="F917" s="25"/>
    </row>
    <row r="918" spans="1:6" ht="15" customHeight="1">
      <c r="A918" s="24"/>
      <c r="B918" s="24"/>
      <c r="C918" s="24"/>
      <c r="D918" s="24"/>
      <c r="E918" s="25"/>
      <c r="F918" s="25"/>
    </row>
    <row r="919" spans="1:6" ht="15" customHeight="1">
      <c r="A919" s="24"/>
      <c r="B919" s="24"/>
      <c r="C919" s="24"/>
      <c r="D919" s="24"/>
      <c r="E919" s="25"/>
      <c r="F919" s="25"/>
    </row>
    <row r="920" spans="1:6" ht="15" customHeight="1">
      <c r="A920" s="24"/>
      <c r="B920" s="24"/>
      <c r="C920" s="24"/>
      <c r="D920" s="24"/>
      <c r="E920" s="25"/>
      <c r="F920" s="25"/>
    </row>
    <row r="921" spans="1:6" ht="15" customHeight="1">
      <c r="A921" s="24"/>
      <c r="B921" s="24"/>
      <c r="C921" s="24"/>
      <c r="D921" s="24"/>
      <c r="E921" s="25"/>
      <c r="F921" s="25"/>
    </row>
    <row r="922" spans="1:6" ht="15" customHeight="1">
      <c r="A922" s="24"/>
      <c r="B922" s="24"/>
      <c r="C922" s="24"/>
      <c r="D922" s="24"/>
      <c r="E922" s="25"/>
      <c r="F922" s="25"/>
    </row>
    <row r="923" spans="1:6" ht="15" customHeight="1">
      <c r="A923" s="24"/>
      <c r="B923" s="24"/>
      <c r="C923" s="24"/>
      <c r="D923" s="24"/>
      <c r="E923" s="25"/>
      <c r="F923" s="25"/>
    </row>
    <row r="924" spans="1:6" ht="15" customHeight="1">
      <c r="A924" s="24"/>
      <c r="B924" s="24"/>
      <c r="C924" s="24"/>
      <c r="D924" s="24"/>
      <c r="E924" s="25"/>
      <c r="F924" s="25"/>
    </row>
    <row r="925" spans="1:6" ht="15" customHeight="1">
      <c r="A925" s="24"/>
      <c r="B925" s="24"/>
      <c r="C925" s="24"/>
      <c r="D925" s="24"/>
      <c r="E925" s="25"/>
      <c r="F925" s="25"/>
    </row>
    <row r="926" spans="1:6" ht="15" customHeight="1">
      <c r="A926" s="24"/>
      <c r="B926" s="24"/>
      <c r="C926" s="24"/>
      <c r="D926" s="24"/>
      <c r="E926" s="25"/>
      <c r="F926" s="25"/>
    </row>
    <row r="927" spans="1:6" ht="15" customHeight="1">
      <c r="A927" s="14"/>
      <c r="B927" s="14"/>
      <c r="C927" s="14"/>
      <c r="D927" s="14"/>
      <c r="E927" s="23"/>
      <c r="F927" s="23"/>
    </row>
    <row r="928" spans="1:6" ht="15" customHeight="1">
      <c r="A928" s="14"/>
      <c r="B928" s="14"/>
      <c r="C928" s="14"/>
      <c r="D928" s="14"/>
      <c r="E928" s="23"/>
      <c r="F928" s="23"/>
    </row>
    <row r="929" spans="1:6" ht="15" customHeight="1">
      <c r="A929" s="14"/>
      <c r="B929" s="14"/>
      <c r="C929" s="14"/>
      <c r="D929" s="14"/>
      <c r="E929" s="23"/>
      <c r="F929" s="23"/>
    </row>
    <row r="930" spans="1:6" ht="15" customHeight="1">
      <c r="A930" s="14"/>
      <c r="B930" s="14"/>
      <c r="C930" s="14"/>
      <c r="D930" s="14"/>
      <c r="E930" s="23"/>
      <c r="F930" s="23"/>
    </row>
    <row r="931" spans="1:6" ht="15" customHeight="1">
      <c r="A931" s="14"/>
      <c r="B931" s="14"/>
      <c r="C931" s="14"/>
      <c r="D931" s="14"/>
      <c r="E931" s="23"/>
      <c r="F931" s="23"/>
    </row>
    <row r="932" spans="1:6" ht="15" customHeight="1">
      <c r="A932" s="14"/>
      <c r="B932" s="14"/>
      <c r="C932" s="14"/>
      <c r="D932" s="14"/>
      <c r="E932" s="23"/>
      <c r="F932" s="23"/>
    </row>
    <row r="933" spans="1:6" ht="15" customHeight="1">
      <c r="A933" s="14"/>
      <c r="B933" s="14"/>
      <c r="C933" s="14"/>
      <c r="D933" s="14"/>
      <c r="E933" s="23"/>
      <c r="F933" s="23"/>
    </row>
    <row r="934" spans="1:6" ht="15" customHeight="1">
      <c r="A934" s="14"/>
      <c r="B934" s="14"/>
      <c r="C934" s="14"/>
      <c r="D934" s="14"/>
      <c r="E934" s="23"/>
      <c r="F934" s="23"/>
    </row>
    <row r="935" spans="1:6" ht="15" customHeight="1">
      <c r="A935" s="14"/>
      <c r="B935" s="14"/>
      <c r="C935" s="14"/>
      <c r="D935" s="14"/>
      <c r="E935" s="23"/>
      <c r="F935" s="23"/>
    </row>
    <row r="936" spans="1:6" ht="15" customHeight="1">
      <c r="A936" s="14"/>
      <c r="B936" s="14"/>
      <c r="C936" s="14"/>
      <c r="D936" s="14"/>
      <c r="E936" s="23"/>
      <c r="F936" s="23"/>
    </row>
    <row r="937" spans="1:6" ht="15" customHeight="1">
      <c r="A937" s="14"/>
      <c r="B937" s="14"/>
      <c r="C937" s="14"/>
      <c r="D937" s="14"/>
      <c r="E937" s="23"/>
      <c r="F937" s="23"/>
    </row>
    <row r="938" spans="1:6" ht="15" customHeight="1">
      <c r="A938" s="14"/>
      <c r="B938" s="14"/>
      <c r="C938" s="14"/>
      <c r="D938" s="14"/>
      <c r="E938" s="23"/>
      <c r="F938" s="23"/>
    </row>
    <row r="939" spans="1:6" ht="15" customHeight="1">
      <c r="A939" s="14"/>
      <c r="B939" s="14"/>
      <c r="C939" s="14"/>
      <c r="D939" s="14"/>
      <c r="E939" s="23"/>
      <c r="F939" s="23"/>
    </row>
    <row r="940" spans="1:6" ht="15" customHeight="1">
      <c r="A940" s="14"/>
      <c r="B940" s="14"/>
      <c r="C940" s="14"/>
      <c r="D940" s="14"/>
      <c r="E940" s="23"/>
      <c r="F940" s="23"/>
    </row>
    <row r="941" spans="1:6" ht="15" customHeight="1">
      <c r="A941" s="14"/>
      <c r="B941" s="14"/>
      <c r="C941" s="14"/>
      <c r="D941" s="14"/>
      <c r="E941" s="23"/>
      <c r="F941" s="23"/>
    </row>
    <row r="942" spans="1:6" ht="15" customHeight="1">
      <c r="A942" s="14"/>
      <c r="B942" s="14"/>
      <c r="C942" s="14"/>
      <c r="D942" s="14"/>
      <c r="E942" s="23"/>
      <c r="F942" s="23"/>
    </row>
    <row r="943" spans="1:6" ht="15" customHeight="1">
      <c r="A943" s="14"/>
      <c r="B943" s="14"/>
      <c r="C943" s="14"/>
      <c r="D943" s="14"/>
      <c r="E943" s="23"/>
      <c r="F943" s="23"/>
    </row>
    <row r="944" spans="1:6" ht="15" customHeight="1">
      <c r="A944" s="14"/>
      <c r="B944" s="14"/>
      <c r="C944" s="14"/>
      <c r="D944" s="14"/>
      <c r="E944" s="23"/>
      <c r="F944" s="23"/>
    </row>
    <row r="945" spans="1:6" ht="15" customHeight="1">
      <c r="A945" s="14"/>
      <c r="B945" s="14"/>
      <c r="C945" s="14"/>
      <c r="D945" s="14"/>
      <c r="E945" s="23"/>
      <c r="F945" s="23"/>
    </row>
    <row r="946" spans="1:6" ht="15" customHeight="1">
      <c r="A946" s="14"/>
      <c r="B946" s="14"/>
      <c r="C946" s="14"/>
      <c r="D946" s="14"/>
      <c r="E946" s="23"/>
      <c r="F946" s="23"/>
    </row>
    <row r="947" spans="1:6" ht="15" customHeight="1">
      <c r="A947" s="14"/>
      <c r="B947" s="14"/>
      <c r="C947" s="14"/>
      <c r="D947" s="14"/>
      <c r="E947" s="23"/>
      <c r="F947" s="23"/>
    </row>
    <row r="948" spans="1:6" ht="15" customHeight="1">
      <c r="A948" s="14"/>
      <c r="B948" s="14"/>
      <c r="C948" s="14"/>
      <c r="D948" s="14"/>
      <c r="E948" s="23"/>
      <c r="F948" s="23"/>
    </row>
    <row r="949" spans="1:6" ht="15" customHeight="1">
      <c r="A949" s="14"/>
      <c r="B949" s="14"/>
      <c r="C949" s="14"/>
      <c r="D949" s="14"/>
      <c r="E949" s="23"/>
      <c r="F949" s="23"/>
    </row>
    <row r="950" spans="1:6" ht="15" customHeight="1">
      <c r="A950" s="14"/>
      <c r="B950" s="14"/>
      <c r="C950" s="14"/>
      <c r="D950" s="14"/>
      <c r="E950" s="23"/>
      <c r="F950" s="23"/>
    </row>
    <row r="951" spans="1:6" ht="15" customHeight="1">
      <c r="A951" s="14"/>
      <c r="B951" s="14"/>
      <c r="C951" s="14"/>
      <c r="D951" s="14"/>
      <c r="E951" s="23"/>
      <c r="F951" s="23"/>
    </row>
    <row r="952" spans="1:6" ht="15" customHeight="1">
      <c r="A952" s="14"/>
      <c r="B952" s="14"/>
      <c r="C952" s="14"/>
      <c r="D952" s="14"/>
      <c r="E952" s="23"/>
      <c r="F952" s="23"/>
    </row>
    <row r="953" spans="1:6" ht="15" customHeight="1">
      <c r="A953" s="14"/>
      <c r="B953" s="14"/>
      <c r="C953" s="14"/>
      <c r="D953" s="14"/>
      <c r="E953" s="23"/>
      <c r="F953" s="23"/>
    </row>
    <row r="954" spans="1:6" ht="15" customHeight="1">
      <c r="A954" s="14"/>
      <c r="B954" s="14"/>
      <c r="C954" s="14"/>
      <c r="D954" s="14"/>
      <c r="E954" s="23"/>
      <c r="F954" s="23"/>
    </row>
    <row r="955" spans="1:6" ht="15" customHeight="1">
      <c r="A955" s="14"/>
      <c r="B955" s="14"/>
      <c r="C955" s="14"/>
      <c r="D955" s="14"/>
      <c r="E955" s="23"/>
      <c r="F955" s="23"/>
    </row>
    <row r="956" spans="1:6" ht="15" customHeight="1">
      <c r="A956" s="14"/>
      <c r="B956" s="14"/>
      <c r="C956" s="14"/>
      <c r="D956" s="14"/>
      <c r="E956" s="23"/>
      <c r="F956" s="23"/>
    </row>
    <row r="957" spans="1:6" ht="15" customHeight="1">
      <c r="A957" s="14"/>
      <c r="B957" s="14"/>
      <c r="C957" s="14"/>
      <c r="D957" s="14"/>
      <c r="E957" s="23"/>
      <c r="F957" s="23"/>
    </row>
    <row r="958" spans="1:6" ht="15" customHeight="1">
      <c r="A958" s="14"/>
      <c r="B958" s="14"/>
      <c r="C958" s="14"/>
      <c r="D958" s="14"/>
      <c r="E958" s="23"/>
      <c r="F958" s="23"/>
    </row>
    <row r="959" spans="1:6" ht="15" customHeight="1">
      <c r="A959" s="14"/>
      <c r="B959" s="14"/>
      <c r="C959" s="14"/>
      <c r="D959" s="14"/>
      <c r="E959" s="23"/>
      <c r="F959" s="23"/>
    </row>
    <row r="960" spans="1:6" ht="15" customHeight="1">
      <c r="A960" s="14"/>
      <c r="B960" s="14"/>
      <c r="C960" s="14"/>
      <c r="D960" s="14"/>
      <c r="E960" s="23"/>
      <c r="F960" s="23"/>
    </row>
    <row r="961" spans="1:6" ht="15" customHeight="1">
      <c r="A961" s="14"/>
      <c r="B961" s="14"/>
      <c r="C961" s="14"/>
      <c r="D961" s="14"/>
      <c r="E961" s="23"/>
      <c r="F961" s="23"/>
    </row>
    <row r="962" spans="1:6" ht="15" customHeight="1">
      <c r="A962" s="14"/>
      <c r="B962" s="14"/>
      <c r="C962" s="14"/>
      <c r="D962" s="14"/>
      <c r="E962" s="23"/>
      <c r="F962" s="23"/>
    </row>
    <row r="963" spans="1:6" ht="15" customHeight="1">
      <c r="A963" s="14"/>
      <c r="B963" s="14"/>
      <c r="C963" s="14"/>
      <c r="D963" s="14"/>
      <c r="E963" s="23"/>
      <c r="F963" s="23"/>
    </row>
    <row r="964" spans="1:6" ht="15" customHeight="1">
      <c r="A964" s="14"/>
      <c r="B964" s="14"/>
      <c r="C964" s="14"/>
      <c r="D964" s="14"/>
      <c r="E964" s="23"/>
      <c r="F964" s="23"/>
    </row>
    <row r="965" spans="1:6" ht="15" customHeight="1">
      <c r="A965" s="14"/>
      <c r="B965" s="14"/>
      <c r="C965" s="14"/>
      <c r="D965" s="14"/>
      <c r="E965" s="23"/>
      <c r="F965" s="23"/>
    </row>
    <row r="966" spans="1:6" ht="15" customHeight="1">
      <c r="A966" s="14"/>
      <c r="B966" s="14"/>
      <c r="C966" s="14"/>
      <c r="D966" s="14"/>
      <c r="E966" s="23"/>
      <c r="F966" s="23"/>
    </row>
    <row r="967" spans="1:6" ht="15" customHeight="1">
      <c r="A967" s="14"/>
      <c r="B967" s="14"/>
      <c r="C967" s="14"/>
      <c r="D967" s="14"/>
      <c r="E967" s="23"/>
      <c r="F967" s="23"/>
    </row>
    <row r="968" spans="1:6" ht="15" customHeight="1">
      <c r="A968" s="14"/>
      <c r="B968" s="14"/>
      <c r="C968" s="14"/>
      <c r="D968" s="14"/>
      <c r="E968" s="23"/>
      <c r="F968" s="23"/>
    </row>
    <row r="969" spans="1:6" ht="15" customHeight="1">
      <c r="A969" s="14"/>
      <c r="B969" s="14"/>
      <c r="C969" s="14"/>
      <c r="D969" s="14"/>
      <c r="E969" s="23"/>
      <c r="F969" s="23"/>
    </row>
    <row r="970" spans="1:6" ht="15" customHeight="1">
      <c r="A970" s="14"/>
      <c r="B970" s="14"/>
      <c r="C970" s="14"/>
      <c r="D970" s="14"/>
      <c r="E970" s="23"/>
      <c r="F970" s="23"/>
    </row>
    <row r="971" spans="1:6" ht="15" customHeight="1">
      <c r="A971" s="14"/>
      <c r="B971" s="14"/>
      <c r="C971" s="14"/>
      <c r="D971" s="14"/>
      <c r="E971" s="23"/>
      <c r="F971" s="23"/>
    </row>
    <row r="972" spans="1:6" ht="15" customHeight="1">
      <c r="A972" s="14"/>
      <c r="B972" s="14"/>
      <c r="C972" s="14"/>
      <c r="D972" s="14"/>
      <c r="E972" s="23"/>
      <c r="F972" s="23"/>
    </row>
    <row r="973" spans="1:6" ht="15" customHeight="1">
      <c r="A973" s="14"/>
      <c r="B973" s="14"/>
      <c r="C973" s="14"/>
      <c r="D973" s="14"/>
      <c r="E973" s="23"/>
      <c r="F973" s="23"/>
    </row>
    <row r="974" spans="1:6" ht="15" customHeight="1">
      <c r="A974" s="14"/>
      <c r="B974" s="14"/>
      <c r="C974" s="14"/>
      <c r="D974" s="14"/>
      <c r="E974" s="23"/>
      <c r="F974" s="23"/>
    </row>
    <row r="975" spans="1:6" ht="15" customHeight="1">
      <c r="A975" s="14"/>
      <c r="B975" s="14"/>
      <c r="C975" s="14"/>
      <c r="D975" s="14"/>
      <c r="E975" s="23"/>
      <c r="F975" s="23"/>
    </row>
    <row r="976" spans="1:6" ht="15" customHeight="1">
      <c r="A976" s="14"/>
      <c r="B976" s="14"/>
      <c r="C976" s="14"/>
      <c r="D976" s="14"/>
      <c r="E976" s="23"/>
      <c r="F976" s="23"/>
    </row>
    <row r="977" spans="1:6" ht="15" customHeight="1">
      <c r="A977" s="14"/>
      <c r="B977" s="14"/>
      <c r="C977" s="14"/>
      <c r="D977" s="14"/>
      <c r="E977" s="23"/>
      <c r="F977" s="23"/>
    </row>
    <row r="978" spans="1:6" ht="15" customHeight="1">
      <c r="A978" s="14"/>
      <c r="B978" s="14"/>
      <c r="C978" s="14"/>
      <c r="D978" s="14"/>
      <c r="E978" s="23"/>
      <c r="F978" s="23"/>
    </row>
    <row r="979" spans="1:6" ht="15" customHeight="1">
      <c r="A979" s="14"/>
      <c r="B979" s="14"/>
      <c r="C979" s="14"/>
      <c r="D979" s="14"/>
      <c r="E979" s="23"/>
      <c r="F979" s="23"/>
    </row>
    <row r="980" spans="1:6" ht="15" customHeight="1">
      <c r="A980" s="14"/>
      <c r="B980" s="14"/>
      <c r="C980" s="14"/>
      <c r="D980" s="14"/>
      <c r="E980" s="23"/>
      <c r="F980" s="23"/>
    </row>
    <row r="981" spans="1:6" ht="15" customHeight="1">
      <c r="A981" s="14"/>
      <c r="B981" s="14"/>
      <c r="C981" s="14"/>
      <c r="D981" s="14"/>
      <c r="E981" s="23"/>
      <c r="F981" s="23"/>
    </row>
    <row r="982" spans="1:6" ht="15" customHeight="1">
      <c r="A982" s="14"/>
      <c r="B982" s="14"/>
      <c r="C982" s="14"/>
      <c r="D982" s="14"/>
      <c r="E982" s="23"/>
      <c r="F982" s="23"/>
    </row>
    <row r="983" spans="1:6" ht="15" customHeight="1">
      <c r="A983" s="14"/>
      <c r="B983" s="14"/>
      <c r="C983" s="14"/>
      <c r="D983" s="14"/>
      <c r="E983" s="23"/>
      <c r="F983" s="23"/>
    </row>
    <row r="984" spans="1:6" ht="15" customHeight="1">
      <c r="A984" s="14"/>
      <c r="B984" s="14"/>
      <c r="C984" s="14"/>
      <c r="D984" s="14"/>
      <c r="E984" s="23"/>
      <c r="F984" s="23"/>
    </row>
    <row r="985" spans="1:6" ht="15" customHeight="1">
      <c r="A985" s="14"/>
      <c r="B985" s="14"/>
      <c r="C985" s="14"/>
      <c r="D985" s="14"/>
      <c r="E985" s="23"/>
      <c r="F985" s="23"/>
    </row>
    <row r="986" spans="1:6" ht="15" customHeight="1">
      <c r="A986" s="14"/>
      <c r="B986" s="14"/>
      <c r="C986" s="14"/>
      <c r="D986" s="14"/>
      <c r="E986" s="23"/>
      <c r="F986" s="23"/>
    </row>
    <row r="987" spans="1:6" ht="15" customHeight="1">
      <c r="A987" s="14"/>
      <c r="B987" s="14"/>
      <c r="C987" s="14"/>
      <c r="D987" s="14"/>
      <c r="E987" s="23"/>
      <c r="F987" s="23"/>
    </row>
    <row r="988" spans="1:6" ht="15" customHeight="1">
      <c r="A988" s="14"/>
      <c r="B988" s="14"/>
      <c r="C988" s="14"/>
      <c r="D988" s="14"/>
      <c r="E988" s="23"/>
      <c r="F988" s="23"/>
    </row>
    <row r="989" spans="1:6" ht="15" customHeight="1">
      <c r="A989" s="14"/>
      <c r="B989" s="14"/>
      <c r="C989" s="14"/>
      <c r="D989" s="14"/>
      <c r="E989" s="23"/>
      <c r="F989" s="23"/>
    </row>
    <row r="990" spans="1:6" ht="15" customHeight="1">
      <c r="A990" s="14"/>
      <c r="B990" s="14"/>
      <c r="C990" s="14"/>
      <c r="D990" s="14"/>
      <c r="E990" s="23"/>
      <c r="F990" s="23"/>
    </row>
    <row r="991" spans="1:6" ht="15" customHeight="1">
      <c r="A991" s="14"/>
      <c r="B991" s="14"/>
      <c r="C991" s="14"/>
      <c r="D991" s="14"/>
      <c r="E991" s="23"/>
      <c r="F991" s="23"/>
    </row>
    <row r="992" spans="1:6" ht="15" customHeight="1">
      <c r="A992" s="14"/>
      <c r="B992" s="14"/>
      <c r="C992" s="14"/>
      <c r="D992" s="14"/>
      <c r="E992" s="23"/>
      <c r="F992" s="23"/>
    </row>
    <row r="993" spans="1:6" ht="15" customHeight="1">
      <c r="A993" s="14"/>
      <c r="B993" s="14"/>
      <c r="C993" s="14"/>
      <c r="D993" s="14"/>
      <c r="E993" s="23"/>
      <c r="F993" s="23"/>
    </row>
    <row r="994" spans="1:6" ht="15" customHeight="1">
      <c r="A994" s="14"/>
      <c r="B994" s="14"/>
      <c r="C994" s="14"/>
      <c r="D994" s="14"/>
      <c r="E994" s="23"/>
      <c r="F994" s="23"/>
    </row>
    <row r="995" spans="1:6" ht="15" customHeight="1">
      <c r="A995" s="14"/>
      <c r="B995" s="14"/>
      <c r="C995" s="14"/>
      <c r="D995" s="14"/>
      <c r="E995" s="23"/>
      <c r="F995" s="23"/>
    </row>
    <row r="996" spans="1:6" ht="15" customHeight="1">
      <c r="A996" s="14"/>
      <c r="B996" s="14"/>
      <c r="C996" s="14"/>
      <c r="D996" s="14"/>
      <c r="E996" s="23"/>
      <c r="F996" s="23"/>
    </row>
    <row r="997" spans="1:6" ht="15" customHeight="1">
      <c r="A997" s="14"/>
      <c r="B997" s="14"/>
      <c r="C997" s="14"/>
      <c r="D997" s="14"/>
      <c r="E997" s="23"/>
      <c r="F997" s="23"/>
    </row>
    <row r="998" spans="1:6" ht="15" customHeight="1">
      <c r="A998" s="14"/>
      <c r="B998" s="14"/>
      <c r="C998" s="14"/>
      <c r="D998" s="14"/>
      <c r="E998" s="23"/>
      <c r="F998" s="23"/>
    </row>
    <row r="999" spans="1:6" ht="15" customHeight="1">
      <c r="A999" s="14"/>
      <c r="B999" s="14"/>
      <c r="C999" s="14"/>
      <c r="D999" s="14"/>
      <c r="E999" s="23"/>
      <c r="F999" s="23"/>
    </row>
    <row r="1000" spans="1:6" ht="15" customHeight="1">
      <c r="A1000" s="14"/>
      <c r="B1000" s="14"/>
      <c r="C1000" s="14"/>
      <c r="D1000" s="14"/>
      <c r="E1000" s="23"/>
      <c r="F1000" s="23"/>
    </row>
    <row r="1001" spans="1:6" ht="15" customHeight="1">
      <c r="A1001" s="14"/>
      <c r="B1001" s="14"/>
      <c r="C1001" s="14"/>
      <c r="D1001" s="14"/>
      <c r="E1001" s="23"/>
      <c r="F1001" s="23"/>
    </row>
    <row r="1002" spans="1:6" ht="15" customHeight="1">
      <c r="A1002" s="14"/>
      <c r="B1002" s="14"/>
      <c r="C1002" s="14"/>
      <c r="D1002" s="14"/>
      <c r="E1002" s="23"/>
      <c r="F1002" s="23"/>
    </row>
    <row r="1003" spans="1:6" ht="15" customHeight="1">
      <c r="A1003" s="14"/>
      <c r="B1003" s="14"/>
      <c r="C1003" s="14"/>
      <c r="D1003" s="14"/>
      <c r="E1003" s="23"/>
      <c r="F1003" s="23"/>
    </row>
    <row r="1004" spans="1:6" ht="15" customHeight="1">
      <c r="A1004" s="14"/>
      <c r="B1004" s="14"/>
      <c r="C1004" s="14"/>
      <c r="D1004" s="14"/>
      <c r="E1004" s="23"/>
      <c r="F1004" s="23"/>
    </row>
    <row r="1005" spans="1:6" ht="15" customHeight="1">
      <c r="A1005" s="14"/>
      <c r="B1005" s="14"/>
      <c r="C1005" s="14"/>
      <c r="D1005" s="14"/>
      <c r="E1005" s="23"/>
      <c r="F1005" s="23"/>
    </row>
    <row r="1006" spans="1:6" ht="15" customHeight="1">
      <c r="A1006" s="14"/>
      <c r="B1006" s="14"/>
      <c r="C1006" s="14"/>
      <c r="D1006" s="14"/>
      <c r="E1006" s="23"/>
      <c r="F1006" s="23"/>
    </row>
    <row r="1007" spans="1:6" ht="15" customHeight="1">
      <c r="A1007" s="14"/>
      <c r="B1007" s="14"/>
      <c r="C1007" s="14"/>
      <c r="D1007" s="14"/>
      <c r="E1007" s="23"/>
      <c r="F1007" s="23"/>
    </row>
    <row r="1008" spans="1:6" ht="15" customHeight="1">
      <c r="A1008" s="14"/>
      <c r="B1008" s="14"/>
      <c r="C1008" s="14"/>
      <c r="D1008" s="14"/>
      <c r="E1008" s="23"/>
      <c r="F1008" s="23"/>
    </row>
    <row r="1009" spans="1:6" ht="15" customHeight="1">
      <c r="A1009" s="14"/>
      <c r="B1009" s="14"/>
      <c r="C1009" s="14"/>
      <c r="D1009" s="14"/>
      <c r="E1009" s="23"/>
      <c r="F1009" s="23"/>
    </row>
    <row r="1010" spans="1:6" ht="15" customHeight="1">
      <c r="A1010" s="14"/>
      <c r="B1010" s="14"/>
      <c r="C1010" s="14"/>
      <c r="D1010" s="14"/>
      <c r="E1010" s="23"/>
      <c r="F1010" s="23"/>
    </row>
    <row r="1011" spans="1:6" ht="15" customHeight="1">
      <c r="A1011" s="14"/>
      <c r="B1011" s="14"/>
      <c r="C1011" s="14"/>
      <c r="D1011" s="14"/>
      <c r="E1011" s="23"/>
      <c r="F1011" s="23"/>
    </row>
    <row r="1012" spans="1:6" ht="15" customHeight="1">
      <c r="A1012" s="14"/>
      <c r="B1012" s="14"/>
      <c r="C1012" s="14"/>
      <c r="D1012" s="14"/>
      <c r="E1012" s="23"/>
      <c r="F1012" s="23"/>
    </row>
    <row r="1013" spans="1:6" ht="15" customHeight="1">
      <c r="A1013" s="14"/>
      <c r="B1013" s="14"/>
      <c r="C1013" s="14"/>
      <c r="D1013" s="14"/>
      <c r="E1013" s="23"/>
      <c r="F1013" s="23"/>
    </row>
    <row r="1014" spans="1:6" ht="15" customHeight="1">
      <c r="A1014" s="14"/>
      <c r="B1014" s="14"/>
      <c r="C1014" s="14"/>
      <c r="D1014" s="14"/>
      <c r="E1014" s="23"/>
      <c r="F1014" s="23"/>
    </row>
    <row r="1015" spans="1:6" ht="15" customHeight="1">
      <c r="A1015" s="14"/>
      <c r="B1015" s="14"/>
      <c r="C1015" s="14"/>
      <c r="D1015" s="14"/>
      <c r="E1015" s="23"/>
      <c r="F1015" s="23"/>
    </row>
    <row r="1016" spans="1:6" ht="15" customHeight="1">
      <c r="A1016" s="14"/>
      <c r="B1016" s="14"/>
      <c r="C1016" s="14"/>
      <c r="D1016" s="14"/>
      <c r="E1016" s="23"/>
      <c r="F1016" s="23"/>
    </row>
    <row r="1017" spans="1:6" ht="15" customHeight="1">
      <c r="A1017" s="14"/>
      <c r="B1017" s="14"/>
      <c r="C1017" s="14"/>
      <c r="D1017" s="14"/>
      <c r="E1017" s="23"/>
      <c r="F1017" s="23"/>
    </row>
    <row r="1018" spans="1:6" ht="15" customHeight="1">
      <c r="A1018" s="14"/>
      <c r="B1018" s="14"/>
      <c r="C1018" s="14"/>
      <c r="D1018" s="14"/>
      <c r="E1018" s="23"/>
      <c r="F1018" s="23"/>
    </row>
    <row r="1019" spans="1:6" ht="15" customHeight="1">
      <c r="A1019" s="14"/>
      <c r="B1019" s="14"/>
      <c r="C1019" s="14"/>
      <c r="D1019" s="14"/>
      <c r="E1019" s="23"/>
      <c r="F1019" s="23"/>
    </row>
    <row r="1020" spans="1:6" ht="15" customHeight="1">
      <c r="A1020" s="14"/>
      <c r="B1020" s="14"/>
      <c r="C1020" s="14"/>
      <c r="D1020" s="14"/>
      <c r="E1020" s="23"/>
      <c r="F1020" s="23"/>
    </row>
    <row r="1021" spans="1:6" ht="15" customHeight="1">
      <c r="A1021" s="14"/>
      <c r="B1021" s="14"/>
      <c r="C1021" s="14"/>
      <c r="D1021" s="14"/>
      <c r="E1021" s="23"/>
      <c r="F1021" s="23"/>
    </row>
    <row r="1022" spans="1:6" ht="15" customHeight="1">
      <c r="A1022" s="14"/>
      <c r="B1022" s="14"/>
      <c r="C1022" s="14"/>
      <c r="D1022" s="14"/>
      <c r="E1022" s="23"/>
      <c r="F1022" s="23"/>
    </row>
    <row r="1023" spans="1:6" ht="15" customHeight="1">
      <c r="A1023" s="14"/>
      <c r="B1023" s="14"/>
      <c r="C1023" s="14"/>
      <c r="D1023" s="14"/>
      <c r="E1023" s="23"/>
      <c r="F1023" s="23"/>
    </row>
    <row r="1024" spans="1:6" ht="15" customHeight="1">
      <c r="A1024" s="14"/>
      <c r="B1024" s="14"/>
      <c r="C1024" s="14"/>
      <c r="D1024" s="14"/>
      <c r="E1024" s="23"/>
      <c r="F1024" s="23"/>
    </row>
    <row r="1025" spans="1:6" ht="15" customHeight="1">
      <c r="A1025" s="14"/>
      <c r="B1025" s="14"/>
      <c r="C1025" s="14"/>
      <c r="D1025" s="14"/>
      <c r="E1025" s="23"/>
      <c r="F1025" s="23"/>
    </row>
    <row r="1026" spans="1:6" ht="15" customHeight="1">
      <c r="A1026" s="14"/>
      <c r="B1026" s="14"/>
      <c r="C1026" s="14"/>
      <c r="D1026" s="14"/>
      <c r="E1026" s="23"/>
      <c r="F1026" s="23"/>
    </row>
    <row r="1027" spans="1:6" ht="15" customHeight="1">
      <c r="A1027" s="14"/>
      <c r="B1027" s="14"/>
      <c r="C1027" s="14"/>
      <c r="D1027" s="14"/>
      <c r="E1027" s="23"/>
      <c r="F1027" s="23"/>
    </row>
    <row r="1028" spans="1:6" ht="15" customHeight="1">
      <c r="A1028" s="14"/>
      <c r="B1028" s="14"/>
      <c r="C1028" s="14"/>
      <c r="D1028" s="14"/>
      <c r="E1028" s="23"/>
      <c r="F1028" s="23"/>
    </row>
    <row r="1029" spans="1:6" ht="15" customHeight="1">
      <c r="A1029" s="14"/>
      <c r="B1029" s="14"/>
      <c r="C1029" s="14"/>
      <c r="D1029" s="14"/>
      <c r="E1029" s="23"/>
      <c r="F1029" s="23"/>
    </row>
    <row r="1030" spans="1:6" ht="15" customHeight="1">
      <c r="A1030" s="14"/>
      <c r="B1030" s="14"/>
      <c r="C1030" s="14"/>
      <c r="D1030" s="14"/>
      <c r="E1030" s="23"/>
      <c r="F1030" s="23"/>
    </row>
    <row r="1031" spans="1:6" ht="15" customHeight="1">
      <c r="A1031" s="14"/>
      <c r="B1031" s="14"/>
      <c r="C1031" s="14"/>
      <c r="D1031" s="14"/>
      <c r="E1031" s="23"/>
      <c r="F1031" s="23"/>
    </row>
    <row r="1032" spans="1:6" ht="15" customHeight="1">
      <c r="A1032" s="14"/>
      <c r="B1032" s="14"/>
      <c r="C1032" s="14"/>
      <c r="D1032" s="14"/>
      <c r="E1032" s="23"/>
      <c r="F1032" s="23"/>
    </row>
    <row r="1033" spans="1:6" ht="15" customHeight="1">
      <c r="A1033" s="14"/>
      <c r="B1033" s="14"/>
      <c r="C1033" s="14"/>
      <c r="D1033" s="14"/>
      <c r="E1033" s="23"/>
      <c r="F1033" s="23"/>
    </row>
    <row r="1034" spans="1:6" ht="15" customHeight="1">
      <c r="A1034" s="14"/>
      <c r="B1034" s="14"/>
      <c r="C1034" s="14"/>
      <c r="D1034" s="14"/>
      <c r="E1034" s="23"/>
      <c r="F1034" s="23"/>
    </row>
    <row r="1035" spans="1:6" ht="15" customHeight="1">
      <c r="A1035" s="14"/>
      <c r="B1035" s="14"/>
      <c r="C1035" s="14"/>
      <c r="D1035" s="14"/>
      <c r="E1035" s="23"/>
      <c r="F1035" s="23"/>
    </row>
    <row r="1036" spans="1:6" ht="15" customHeight="1">
      <c r="A1036" s="14"/>
      <c r="B1036" s="14"/>
      <c r="C1036" s="14"/>
      <c r="D1036" s="14"/>
      <c r="E1036" s="23"/>
      <c r="F1036" s="23"/>
    </row>
    <row r="1037" spans="1:6" ht="15" customHeight="1">
      <c r="A1037" s="14"/>
      <c r="B1037" s="14"/>
      <c r="C1037" s="14"/>
      <c r="D1037" s="14"/>
      <c r="E1037" s="23"/>
      <c r="F1037" s="23"/>
    </row>
    <row r="1038" spans="1:6" ht="15" customHeight="1">
      <c r="A1038" s="14"/>
      <c r="B1038" s="14"/>
      <c r="C1038" s="14"/>
      <c r="D1038" s="14"/>
      <c r="E1038" s="23"/>
      <c r="F1038" s="23"/>
    </row>
    <row r="1039" spans="1:6" ht="15" customHeight="1">
      <c r="A1039" s="14"/>
      <c r="B1039" s="14"/>
      <c r="C1039" s="14"/>
      <c r="D1039" s="14"/>
      <c r="E1039" s="23"/>
      <c r="F1039" s="23"/>
    </row>
    <row r="1040" spans="1:6" ht="15" customHeight="1">
      <c r="A1040" s="14"/>
      <c r="B1040" s="14"/>
      <c r="C1040" s="14"/>
      <c r="D1040" s="14"/>
      <c r="E1040" s="23"/>
      <c r="F1040" s="23"/>
    </row>
    <row r="1041" spans="1:6" ht="15" customHeight="1">
      <c r="A1041" s="14"/>
      <c r="B1041" s="14"/>
      <c r="C1041" s="14"/>
      <c r="D1041" s="14"/>
      <c r="E1041" s="23"/>
      <c r="F1041" s="23"/>
    </row>
    <row r="1042" spans="1:6" ht="15" customHeight="1">
      <c r="A1042" s="14"/>
      <c r="B1042" s="14"/>
      <c r="C1042" s="14"/>
      <c r="D1042" s="14"/>
      <c r="E1042" s="23"/>
      <c r="F1042" s="23"/>
    </row>
    <row r="1043" spans="1:6" ht="15" customHeight="1">
      <c r="A1043" s="14"/>
      <c r="B1043" s="14"/>
      <c r="C1043" s="14"/>
      <c r="D1043" s="14"/>
      <c r="E1043" s="23"/>
      <c r="F1043" s="23"/>
    </row>
    <row r="1044" spans="1:6" ht="15" customHeight="1">
      <c r="A1044" s="14"/>
      <c r="B1044" s="14"/>
      <c r="C1044" s="14"/>
      <c r="D1044" s="14"/>
      <c r="E1044" s="23"/>
      <c r="F1044" s="23"/>
    </row>
    <row r="1045" spans="1:6" ht="15" customHeight="1">
      <c r="A1045" s="14"/>
      <c r="B1045" s="14"/>
      <c r="C1045" s="14"/>
      <c r="D1045" s="14"/>
      <c r="E1045" s="23"/>
      <c r="F1045" s="23"/>
    </row>
    <row r="1046" spans="1:6" ht="15" customHeight="1">
      <c r="A1046" s="14"/>
      <c r="B1046" s="14"/>
      <c r="C1046" s="14"/>
      <c r="D1046" s="14"/>
      <c r="E1046" s="23"/>
      <c r="F1046" s="23"/>
    </row>
    <row r="1047" spans="1:6" ht="15" customHeight="1">
      <c r="A1047" s="14"/>
      <c r="B1047" s="14"/>
      <c r="C1047" s="14"/>
      <c r="D1047" s="14"/>
      <c r="E1047" s="23"/>
      <c r="F1047" s="23"/>
    </row>
    <row r="1048" spans="1:6" ht="15" customHeight="1">
      <c r="A1048" s="14"/>
      <c r="B1048" s="14"/>
      <c r="C1048" s="14"/>
      <c r="D1048" s="14"/>
      <c r="E1048" s="23"/>
      <c r="F1048" s="23"/>
    </row>
    <row r="1049" spans="1:6" ht="15" customHeight="1">
      <c r="A1049" s="14"/>
      <c r="B1049" s="14"/>
      <c r="C1049" s="14"/>
      <c r="D1049" s="14"/>
      <c r="E1049" s="23"/>
      <c r="F1049" s="23"/>
    </row>
    <row r="1050" spans="1:6" ht="15" customHeight="1">
      <c r="A1050" s="14"/>
      <c r="B1050" s="14"/>
      <c r="C1050" s="14"/>
      <c r="D1050" s="14"/>
      <c r="E1050" s="23"/>
      <c r="F1050" s="23"/>
    </row>
    <row r="1051" spans="1:6" ht="15" customHeight="1">
      <c r="A1051" s="14"/>
      <c r="B1051" s="14"/>
      <c r="C1051" s="14"/>
      <c r="D1051" s="14"/>
      <c r="E1051" s="23"/>
      <c r="F1051" s="23"/>
    </row>
    <row r="1052" spans="1:6" ht="15" customHeight="1">
      <c r="A1052" s="14"/>
      <c r="B1052" s="14"/>
      <c r="C1052" s="14"/>
      <c r="D1052" s="14"/>
      <c r="E1052" s="23"/>
      <c r="F1052" s="23"/>
    </row>
    <row r="1053" spans="1:6" ht="15" customHeight="1">
      <c r="A1053" s="14"/>
      <c r="B1053" s="14"/>
      <c r="C1053" s="14"/>
      <c r="D1053" s="14"/>
      <c r="E1053" s="23"/>
      <c r="F1053" s="23"/>
    </row>
    <row r="1054" spans="1:6" ht="15" customHeight="1">
      <c r="A1054" s="14"/>
      <c r="B1054" s="14"/>
      <c r="C1054" s="14"/>
      <c r="D1054" s="14"/>
      <c r="E1054" s="23"/>
      <c r="F1054" s="23"/>
    </row>
    <row r="1055" spans="1:6" ht="15" customHeight="1">
      <c r="A1055" s="14"/>
      <c r="B1055" s="14"/>
      <c r="C1055" s="14"/>
      <c r="D1055" s="14"/>
      <c r="E1055" s="23"/>
      <c r="F1055" s="23"/>
    </row>
    <row r="1056" spans="1:6" ht="15" customHeight="1">
      <c r="A1056" s="14"/>
      <c r="B1056" s="14"/>
      <c r="C1056" s="14"/>
      <c r="D1056" s="14"/>
      <c r="E1056" s="23"/>
      <c r="F1056" s="23"/>
    </row>
    <row r="1057" spans="1:6" ht="15" customHeight="1">
      <c r="A1057" s="14"/>
      <c r="B1057" s="14"/>
      <c r="C1057" s="14"/>
      <c r="D1057" s="14"/>
      <c r="E1057" s="23"/>
      <c r="F1057" s="23"/>
    </row>
    <row r="1058" spans="1:6" ht="15" customHeight="1">
      <c r="A1058" s="14"/>
      <c r="B1058" s="14"/>
      <c r="C1058" s="14"/>
      <c r="D1058" s="14"/>
      <c r="E1058" s="23"/>
      <c r="F1058" s="23"/>
    </row>
    <row r="1059" spans="1:6" ht="15" customHeight="1">
      <c r="A1059" s="14"/>
      <c r="B1059" s="14"/>
      <c r="C1059" s="14"/>
      <c r="D1059" s="14"/>
      <c r="E1059" s="23"/>
      <c r="F1059" s="23"/>
    </row>
    <row r="1060" spans="1:6" ht="15" customHeight="1">
      <c r="A1060" s="14"/>
      <c r="B1060" s="14"/>
      <c r="C1060" s="14"/>
      <c r="D1060" s="14"/>
      <c r="E1060" s="23"/>
      <c r="F1060" s="23"/>
    </row>
    <row r="1061" spans="1:6" ht="15" customHeight="1">
      <c r="A1061" s="14"/>
      <c r="B1061" s="14"/>
      <c r="C1061" s="14"/>
      <c r="D1061" s="14"/>
      <c r="E1061" s="23"/>
      <c r="F1061" s="23"/>
    </row>
    <row r="1062" spans="1:6" ht="15" customHeight="1">
      <c r="A1062" s="14"/>
      <c r="B1062" s="14"/>
      <c r="C1062" s="14"/>
      <c r="D1062" s="14"/>
      <c r="E1062" s="23"/>
      <c r="F1062" s="23"/>
    </row>
    <row r="1063" spans="1:6" ht="15" customHeight="1">
      <c r="A1063" s="14"/>
      <c r="B1063" s="14"/>
      <c r="C1063" s="14"/>
      <c r="D1063" s="14"/>
      <c r="E1063" s="23"/>
      <c r="F1063" s="23"/>
    </row>
    <row r="1064" spans="1:6" ht="15" customHeight="1">
      <c r="A1064" s="14"/>
      <c r="B1064" s="14"/>
      <c r="C1064" s="14"/>
      <c r="D1064" s="14"/>
      <c r="E1064" s="23"/>
      <c r="F1064" s="23"/>
    </row>
    <row r="1065" spans="1:6" ht="15" customHeight="1">
      <c r="A1065" s="14"/>
      <c r="B1065" s="14"/>
      <c r="C1065" s="14"/>
      <c r="D1065" s="14"/>
      <c r="E1065" s="23"/>
      <c r="F1065" s="23"/>
    </row>
    <row r="1066" spans="1:6" ht="15" customHeight="1">
      <c r="A1066" s="14"/>
      <c r="B1066" s="14"/>
      <c r="C1066" s="14"/>
      <c r="D1066" s="14"/>
      <c r="E1066" s="23"/>
      <c r="F1066" s="23"/>
    </row>
    <row r="1067" spans="1:6" ht="15" customHeight="1">
      <c r="A1067" s="14"/>
      <c r="B1067" s="14"/>
      <c r="C1067" s="14"/>
      <c r="D1067" s="14"/>
      <c r="E1067" s="23"/>
      <c r="F1067" s="23"/>
    </row>
    <row r="1068" spans="1:6" ht="15" customHeight="1">
      <c r="A1068" s="14"/>
      <c r="B1068" s="14"/>
      <c r="C1068" s="14"/>
      <c r="D1068" s="14"/>
      <c r="E1068" s="23"/>
      <c r="F1068" s="23"/>
    </row>
    <row r="1069" spans="1:6" ht="15" customHeight="1">
      <c r="A1069" s="14"/>
      <c r="B1069" s="14"/>
      <c r="C1069" s="14"/>
      <c r="D1069" s="14"/>
      <c r="E1069" s="23"/>
      <c r="F1069" s="23"/>
    </row>
    <row r="1070" spans="1:6" ht="15" customHeight="1">
      <c r="A1070" s="14"/>
      <c r="B1070" s="14"/>
      <c r="C1070" s="14"/>
      <c r="D1070" s="14"/>
      <c r="E1070" s="23"/>
      <c r="F1070" s="23"/>
    </row>
    <row r="1071" spans="1:6" ht="15" customHeight="1">
      <c r="A1071" s="14"/>
      <c r="B1071" s="14"/>
      <c r="C1071" s="14"/>
      <c r="D1071" s="14"/>
      <c r="E1071" s="23"/>
      <c r="F1071" s="23"/>
    </row>
    <row r="1072" spans="1:6" ht="15" customHeight="1">
      <c r="A1072" s="14"/>
      <c r="B1072" s="14"/>
      <c r="C1072" s="14"/>
      <c r="D1072" s="14"/>
      <c r="E1072" s="23"/>
      <c r="F1072" s="23"/>
    </row>
    <row r="1073" spans="1:6" ht="15" customHeight="1">
      <c r="A1073" s="14"/>
      <c r="B1073" s="14"/>
      <c r="C1073" s="14"/>
      <c r="D1073" s="14"/>
      <c r="E1073" s="23"/>
      <c r="F1073" s="23"/>
    </row>
    <row r="1074" spans="1:6" ht="15" customHeight="1">
      <c r="A1074" s="14"/>
      <c r="B1074" s="14"/>
      <c r="C1074" s="14"/>
      <c r="D1074" s="14"/>
      <c r="E1074" s="23"/>
      <c r="F1074" s="23"/>
    </row>
    <row r="1075" spans="1:6" ht="15" customHeight="1">
      <c r="A1075" s="14"/>
      <c r="B1075" s="14"/>
      <c r="C1075" s="14"/>
      <c r="D1075" s="14"/>
      <c r="E1075" s="23"/>
      <c r="F1075" s="23"/>
    </row>
    <row r="1076" spans="1:6" ht="15" customHeight="1">
      <c r="A1076" s="14"/>
      <c r="B1076" s="14"/>
      <c r="C1076" s="14"/>
      <c r="D1076" s="14"/>
      <c r="E1076" s="23"/>
      <c r="F1076" s="23"/>
    </row>
    <row r="1077" spans="1:6" ht="15" customHeight="1">
      <c r="A1077" s="14"/>
      <c r="B1077" s="14"/>
      <c r="C1077" s="14"/>
      <c r="D1077" s="14"/>
      <c r="E1077" s="23"/>
      <c r="F1077" s="23"/>
    </row>
    <row r="1078" spans="1:6" ht="15" customHeight="1">
      <c r="A1078" s="14"/>
      <c r="B1078" s="14"/>
      <c r="C1078" s="14"/>
      <c r="D1078" s="14"/>
      <c r="E1078" s="23"/>
      <c r="F1078" s="23"/>
    </row>
    <row r="1079" spans="1:6" ht="15" customHeight="1">
      <c r="A1079" s="14"/>
      <c r="B1079" s="14"/>
      <c r="C1079" s="14"/>
      <c r="D1079" s="14"/>
      <c r="E1079" s="23"/>
      <c r="F1079" s="23"/>
    </row>
    <row r="1080" spans="1:6" ht="15" customHeight="1">
      <c r="A1080" s="14"/>
      <c r="B1080" s="14"/>
      <c r="C1080" s="14"/>
      <c r="D1080" s="14"/>
      <c r="E1080" s="23"/>
      <c r="F1080" s="23"/>
    </row>
    <row r="1081" spans="1:6" ht="15" customHeight="1">
      <c r="A1081" s="14"/>
      <c r="B1081" s="14"/>
      <c r="C1081" s="14"/>
      <c r="D1081" s="14"/>
      <c r="E1081" s="23"/>
      <c r="F1081" s="23"/>
    </row>
    <row r="1082" spans="1:6" ht="15" customHeight="1">
      <c r="A1082" s="14"/>
      <c r="B1082" s="14"/>
      <c r="C1082" s="14"/>
      <c r="D1082" s="14"/>
      <c r="E1082" s="23"/>
      <c r="F1082" s="23"/>
    </row>
    <row r="1083" spans="1:6" ht="15" customHeight="1">
      <c r="A1083" s="14"/>
      <c r="B1083" s="14"/>
      <c r="C1083" s="14"/>
      <c r="D1083" s="14"/>
      <c r="E1083" s="23"/>
      <c r="F1083" s="23"/>
    </row>
    <row r="1084" spans="1:6" ht="15" customHeight="1">
      <c r="A1084" s="14"/>
      <c r="B1084" s="14"/>
      <c r="C1084" s="14"/>
      <c r="D1084" s="14"/>
      <c r="E1084" s="23"/>
      <c r="F1084" s="23"/>
    </row>
    <row r="1085" spans="1:6" ht="15" customHeight="1">
      <c r="A1085" s="14"/>
      <c r="B1085" s="14"/>
      <c r="C1085" s="14"/>
      <c r="D1085" s="14"/>
      <c r="E1085" s="23"/>
      <c r="F1085" s="23"/>
    </row>
    <row r="1086" spans="1:6" ht="15" customHeight="1">
      <c r="A1086" s="14"/>
      <c r="B1086" s="14"/>
      <c r="C1086" s="14"/>
      <c r="D1086" s="14"/>
      <c r="E1086" s="23"/>
      <c r="F1086" s="23"/>
    </row>
    <row r="1087" spans="1:6" ht="15" customHeight="1">
      <c r="A1087" s="14"/>
      <c r="B1087" s="14"/>
      <c r="C1087" s="14"/>
      <c r="D1087" s="14"/>
      <c r="E1087" s="23"/>
      <c r="F1087" s="23"/>
    </row>
    <row r="1088" spans="1:6" ht="15" customHeight="1">
      <c r="A1088" s="14"/>
      <c r="B1088" s="14"/>
      <c r="C1088" s="14"/>
      <c r="D1088" s="14"/>
      <c r="E1088" s="23"/>
      <c r="F1088" s="23"/>
    </row>
    <row r="1089" spans="1:6" ht="15" customHeight="1">
      <c r="A1089" s="14"/>
      <c r="B1089" s="14"/>
      <c r="C1089" s="14"/>
      <c r="D1089" s="14"/>
      <c r="E1089" s="23"/>
      <c r="F1089" s="23"/>
    </row>
    <row r="1090" spans="1:6" ht="15" customHeight="1">
      <c r="A1090" s="14"/>
      <c r="B1090" s="14"/>
      <c r="C1090" s="14"/>
      <c r="D1090" s="14"/>
      <c r="E1090" s="23"/>
      <c r="F1090" s="23"/>
    </row>
    <row r="1091" spans="1:6" ht="15" customHeight="1">
      <c r="A1091" s="14"/>
      <c r="B1091" s="14"/>
      <c r="C1091" s="14"/>
      <c r="D1091" s="14"/>
      <c r="E1091" s="23"/>
      <c r="F1091" s="23"/>
    </row>
    <row r="1092" spans="1:6" ht="15" customHeight="1">
      <c r="A1092" s="14"/>
      <c r="B1092" s="14"/>
      <c r="C1092" s="14"/>
      <c r="D1092" s="14"/>
      <c r="E1092" s="23"/>
      <c r="F1092" s="23"/>
    </row>
    <row r="1093" spans="1:6" ht="15" customHeight="1">
      <c r="A1093" s="14"/>
      <c r="B1093" s="14"/>
      <c r="C1093" s="14"/>
      <c r="D1093" s="14"/>
      <c r="E1093" s="23"/>
      <c r="F1093" s="23"/>
    </row>
    <row r="1094" spans="1:6" ht="15" customHeight="1">
      <c r="A1094" s="14"/>
      <c r="B1094" s="14"/>
      <c r="C1094" s="14"/>
      <c r="D1094" s="14"/>
      <c r="E1094" s="23"/>
      <c r="F1094" s="23"/>
    </row>
    <row r="1095" spans="1:6" ht="15" customHeight="1">
      <c r="A1095" s="14"/>
      <c r="B1095" s="14"/>
      <c r="C1095" s="14"/>
      <c r="D1095" s="14"/>
      <c r="E1095" s="23"/>
      <c r="F1095" s="23"/>
    </row>
    <row r="1096" spans="1:6" ht="15" customHeight="1">
      <c r="A1096" s="14"/>
      <c r="B1096" s="14"/>
      <c r="C1096" s="14"/>
      <c r="D1096" s="14"/>
      <c r="E1096" s="23"/>
      <c r="F1096" s="23"/>
    </row>
    <row r="1097" spans="1:6" ht="15" customHeight="1">
      <c r="A1097" s="14"/>
      <c r="B1097" s="14"/>
      <c r="C1097" s="14"/>
      <c r="D1097" s="14"/>
      <c r="E1097" s="23"/>
      <c r="F1097" s="23"/>
    </row>
    <row r="1098" spans="1:6" ht="15" customHeight="1">
      <c r="A1098" s="14"/>
      <c r="B1098" s="14"/>
      <c r="C1098" s="14"/>
      <c r="D1098" s="14"/>
      <c r="E1098" s="23"/>
      <c r="F1098" s="23"/>
    </row>
    <row r="1099" spans="1:6" ht="15" customHeight="1">
      <c r="A1099" s="14"/>
      <c r="B1099" s="14"/>
      <c r="C1099" s="14"/>
      <c r="D1099" s="14"/>
      <c r="E1099" s="23"/>
      <c r="F1099" s="23"/>
    </row>
    <row r="1100" spans="1:6" ht="15" customHeight="1">
      <c r="A1100" s="14"/>
      <c r="B1100" s="14"/>
      <c r="C1100" s="14"/>
      <c r="D1100" s="14"/>
      <c r="E1100" s="23"/>
      <c r="F1100" s="23"/>
    </row>
    <row r="1101" spans="1:6" ht="15" customHeight="1">
      <c r="A1101" s="14"/>
      <c r="B1101" s="14"/>
      <c r="C1101" s="14"/>
      <c r="D1101" s="14"/>
      <c r="E1101" s="23"/>
      <c r="F1101" s="23"/>
    </row>
    <row r="1102" spans="1:6" ht="15" customHeight="1">
      <c r="A1102" s="14"/>
      <c r="B1102" s="14"/>
      <c r="C1102" s="14"/>
      <c r="D1102" s="14"/>
      <c r="E1102" s="23"/>
      <c r="F1102" s="23"/>
    </row>
    <row r="1103" spans="1:6" ht="15" customHeight="1">
      <c r="A1103" s="14"/>
      <c r="B1103" s="14"/>
      <c r="C1103" s="14"/>
      <c r="D1103" s="14"/>
      <c r="E1103" s="23"/>
      <c r="F1103" s="23"/>
    </row>
    <row r="1104" spans="1:6" ht="15" customHeight="1">
      <c r="A1104" s="14"/>
      <c r="B1104" s="14"/>
      <c r="C1104" s="14"/>
      <c r="D1104" s="14"/>
      <c r="E1104" s="23"/>
      <c r="F1104" s="23"/>
    </row>
    <row r="1105" spans="1:6" ht="15" customHeight="1">
      <c r="A1105" s="14"/>
      <c r="B1105" s="14"/>
      <c r="C1105" s="14"/>
      <c r="D1105" s="14"/>
      <c r="E1105" s="23"/>
      <c r="F1105" s="23"/>
    </row>
    <row r="1106" spans="1:6" ht="15" customHeight="1">
      <c r="A1106" s="14"/>
      <c r="B1106" s="14"/>
      <c r="C1106" s="14"/>
      <c r="D1106" s="14"/>
      <c r="E1106" s="23"/>
      <c r="F1106" s="23"/>
    </row>
    <row r="1107" spans="1:6" ht="15" customHeight="1">
      <c r="A1107" s="14"/>
      <c r="B1107" s="14"/>
      <c r="C1107" s="14"/>
      <c r="D1107" s="14"/>
      <c r="E1107" s="23"/>
      <c r="F1107" s="23"/>
    </row>
    <row r="1108" spans="1:6" ht="15" customHeight="1">
      <c r="A1108" s="14"/>
      <c r="B1108" s="14"/>
      <c r="C1108" s="14"/>
      <c r="D1108" s="14"/>
      <c r="E1108" s="23"/>
      <c r="F1108" s="23"/>
    </row>
    <row r="1109" spans="1:6" ht="15" customHeight="1">
      <c r="A1109" s="14"/>
      <c r="B1109" s="14"/>
      <c r="C1109" s="14"/>
      <c r="D1109" s="14"/>
      <c r="E1109" s="23"/>
      <c r="F1109" s="23"/>
    </row>
    <row r="1110" spans="1:6" ht="15" customHeight="1">
      <c r="A1110" s="14"/>
      <c r="B1110" s="14"/>
      <c r="C1110" s="14"/>
      <c r="D1110" s="14"/>
      <c r="E1110" s="23"/>
      <c r="F1110" s="23"/>
    </row>
    <row r="1111" spans="1:6" ht="15" customHeight="1">
      <c r="A1111" s="14"/>
      <c r="B1111" s="14"/>
      <c r="C1111" s="14"/>
      <c r="D1111" s="14"/>
      <c r="E1111" s="23"/>
      <c r="F1111" s="23"/>
    </row>
    <row r="1112" spans="1:6" ht="15" customHeight="1">
      <c r="A1112" s="14"/>
      <c r="B1112" s="14"/>
      <c r="C1112" s="14"/>
      <c r="D1112" s="14"/>
      <c r="E1112" s="23"/>
      <c r="F1112" s="23"/>
    </row>
    <row r="1113" spans="1:6" ht="15" customHeight="1">
      <c r="A1113" s="14"/>
      <c r="B1113" s="14"/>
      <c r="C1113" s="14"/>
      <c r="D1113" s="14"/>
      <c r="E1113" s="23"/>
      <c r="F1113" s="23"/>
    </row>
    <row r="1114" spans="1:6" ht="15" customHeight="1">
      <c r="A1114" s="14"/>
      <c r="B1114" s="14"/>
      <c r="C1114" s="14"/>
      <c r="D1114" s="14"/>
      <c r="E1114" s="23"/>
      <c r="F1114" s="23"/>
    </row>
    <row r="1115" spans="1:6" ht="15" customHeight="1">
      <c r="A1115" s="14"/>
      <c r="B1115" s="14"/>
      <c r="C1115" s="14"/>
      <c r="D1115" s="14"/>
      <c r="E1115" s="23"/>
      <c r="F1115" s="23"/>
    </row>
    <row r="1116" spans="1:6" ht="15" customHeight="1">
      <c r="A1116" s="14"/>
      <c r="B1116" s="14"/>
      <c r="C1116" s="14"/>
      <c r="D1116" s="14"/>
      <c r="E1116" s="23"/>
      <c r="F1116" s="23"/>
    </row>
    <row r="1117" spans="1:6" ht="15" customHeight="1">
      <c r="A1117" s="14"/>
      <c r="B1117" s="14"/>
      <c r="C1117" s="14"/>
      <c r="D1117" s="14"/>
      <c r="E1117" s="23"/>
      <c r="F1117" s="23"/>
    </row>
    <row r="1118" spans="1:6" ht="15" customHeight="1">
      <c r="A1118" s="14"/>
      <c r="B1118" s="14"/>
      <c r="C1118" s="14"/>
      <c r="D1118" s="14"/>
      <c r="E1118" s="23"/>
      <c r="F1118" s="23"/>
    </row>
    <row r="1119" spans="1:6" ht="15" customHeight="1">
      <c r="A1119" s="14"/>
      <c r="B1119" s="14"/>
      <c r="C1119" s="14"/>
      <c r="D1119" s="14"/>
      <c r="E1119" s="23"/>
      <c r="F1119" s="23"/>
    </row>
    <row r="1120" spans="1:6" ht="15" customHeight="1">
      <c r="A1120" s="14"/>
      <c r="B1120" s="14"/>
      <c r="C1120" s="14"/>
      <c r="D1120" s="14"/>
      <c r="E1120" s="23"/>
      <c r="F1120" s="23"/>
    </row>
    <row r="1121" spans="1:6" ht="15" customHeight="1">
      <c r="A1121" s="14"/>
      <c r="B1121" s="14"/>
      <c r="C1121" s="14"/>
      <c r="D1121" s="14"/>
      <c r="E1121" s="23"/>
      <c r="F1121" s="23"/>
    </row>
    <row r="1122" spans="1:6" ht="15" customHeight="1">
      <c r="A1122" s="14"/>
      <c r="B1122" s="14"/>
      <c r="C1122" s="14"/>
      <c r="D1122" s="14"/>
      <c r="E1122" s="23"/>
      <c r="F1122" s="23"/>
    </row>
    <row r="1123" spans="1:6" ht="15" customHeight="1">
      <c r="A1123" s="14"/>
      <c r="B1123" s="14"/>
      <c r="C1123" s="14"/>
      <c r="D1123" s="14"/>
      <c r="E1123" s="23"/>
      <c r="F1123" s="23"/>
    </row>
    <row r="1124" spans="1:6" ht="15" customHeight="1">
      <c r="A1124" s="14"/>
      <c r="B1124" s="14"/>
      <c r="C1124" s="14"/>
      <c r="D1124" s="14"/>
      <c r="E1124" s="23"/>
      <c r="F1124" s="23"/>
    </row>
    <row r="1125" spans="1:6" ht="15" customHeight="1">
      <c r="A1125" s="14"/>
      <c r="B1125" s="14"/>
      <c r="C1125" s="14"/>
      <c r="D1125" s="14"/>
      <c r="E1125" s="23"/>
      <c r="F1125" s="23"/>
    </row>
    <row r="1126" spans="1:6" ht="15" customHeight="1">
      <c r="A1126" s="14"/>
      <c r="B1126" s="14"/>
      <c r="C1126" s="14"/>
      <c r="D1126" s="14"/>
      <c r="E1126" s="23"/>
      <c r="F1126" s="23"/>
    </row>
    <row r="1127" spans="1:6" ht="15" customHeight="1">
      <c r="A1127" s="14"/>
      <c r="B1127" s="14"/>
      <c r="C1127" s="14"/>
      <c r="D1127" s="14"/>
      <c r="E1127" s="23"/>
      <c r="F1127" s="23"/>
    </row>
    <row r="1128" spans="1:6" ht="15" customHeight="1">
      <c r="A1128" s="14"/>
      <c r="B1128" s="14"/>
      <c r="C1128" s="14"/>
      <c r="D1128" s="14"/>
      <c r="E1128" s="23"/>
      <c r="F1128" s="23"/>
    </row>
    <row r="1129" spans="1:6" ht="15" customHeight="1">
      <c r="A1129" s="14"/>
      <c r="B1129" s="14"/>
      <c r="C1129" s="14"/>
      <c r="D1129" s="14"/>
      <c r="E1129" s="23"/>
      <c r="F1129" s="23"/>
    </row>
    <row r="1130" spans="1:6" ht="15" customHeight="1">
      <c r="A1130" s="14"/>
      <c r="B1130" s="14"/>
      <c r="C1130" s="14"/>
      <c r="D1130" s="14"/>
      <c r="E1130" s="23"/>
      <c r="F1130" s="23"/>
    </row>
    <row r="1131" spans="1:6" ht="15" customHeight="1">
      <c r="A1131" s="14"/>
      <c r="B1131" s="14"/>
      <c r="C1131" s="14"/>
      <c r="D1131" s="14"/>
      <c r="E1131" s="23"/>
      <c r="F1131" s="23"/>
    </row>
    <row r="1132" spans="1:6" ht="15" customHeight="1">
      <c r="A1132" s="14"/>
      <c r="B1132" s="14"/>
      <c r="C1132" s="14"/>
      <c r="D1132" s="14"/>
      <c r="E1132" s="23"/>
      <c r="F1132" s="23"/>
    </row>
    <row r="1133" spans="1:6" ht="15" customHeight="1">
      <c r="A1133" s="14"/>
      <c r="B1133" s="14"/>
      <c r="C1133" s="14"/>
      <c r="D1133" s="14"/>
      <c r="E1133" s="23"/>
      <c r="F1133" s="23"/>
    </row>
    <row r="1134" spans="1:6" ht="15" customHeight="1">
      <c r="A1134" s="14"/>
      <c r="B1134" s="14"/>
      <c r="C1134" s="14"/>
      <c r="D1134" s="14"/>
      <c r="E1134" s="23"/>
      <c r="F1134" s="23"/>
    </row>
    <row r="1135" spans="1:6" ht="15" customHeight="1">
      <c r="A1135" s="14"/>
      <c r="B1135" s="14"/>
      <c r="C1135" s="14"/>
      <c r="D1135" s="14"/>
      <c r="E1135" s="23"/>
      <c r="F1135" s="23"/>
    </row>
    <row r="1136" spans="1:6" ht="15" customHeight="1">
      <c r="A1136" s="14"/>
      <c r="B1136" s="14"/>
      <c r="C1136" s="14"/>
      <c r="D1136" s="14"/>
      <c r="E1136" s="23"/>
      <c r="F1136" s="23"/>
    </row>
    <row r="1137" spans="1:6" ht="15" customHeight="1">
      <c r="A1137" s="14"/>
      <c r="B1137" s="14"/>
      <c r="C1137" s="14"/>
      <c r="D1137" s="14"/>
      <c r="E1137" s="23"/>
      <c r="F1137" s="23"/>
    </row>
    <row r="1138" spans="1:6" ht="15" customHeight="1">
      <c r="A1138" s="14"/>
      <c r="B1138" s="14"/>
      <c r="C1138" s="14"/>
      <c r="D1138" s="14"/>
      <c r="E1138" s="23"/>
      <c r="F1138" s="23"/>
    </row>
    <row r="1139" spans="1:6" ht="15" customHeight="1">
      <c r="A1139" s="14"/>
      <c r="B1139" s="14"/>
      <c r="C1139" s="14"/>
      <c r="D1139" s="14"/>
      <c r="E1139" s="23"/>
      <c r="F1139" s="23"/>
    </row>
    <row r="1140" spans="1:6" ht="15" customHeight="1">
      <c r="A1140" s="14"/>
      <c r="B1140" s="14"/>
      <c r="C1140" s="14"/>
      <c r="D1140" s="14"/>
      <c r="E1140" s="23"/>
      <c r="F1140" s="23"/>
    </row>
    <row r="1141" spans="1:6" ht="15" customHeight="1">
      <c r="A1141" s="14"/>
      <c r="B1141" s="14"/>
      <c r="C1141" s="14"/>
      <c r="D1141" s="14"/>
      <c r="E1141" s="23"/>
      <c r="F1141" s="23"/>
    </row>
    <row r="1142" spans="1:6" ht="15" customHeight="1">
      <c r="A1142" s="14"/>
      <c r="B1142" s="14"/>
      <c r="C1142" s="14"/>
      <c r="D1142" s="14"/>
      <c r="E1142" s="23"/>
      <c r="F1142" s="23"/>
    </row>
    <row r="1143" spans="1:6" ht="15" customHeight="1">
      <c r="A1143" s="14"/>
      <c r="B1143" s="14"/>
      <c r="C1143" s="14"/>
      <c r="D1143" s="14"/>
      <c r="E1143" s="23"/>
      <c r="F1143" s="23"/>
    </row>
    <row r="1144" spans="1:6" ht="15" customHeight="1">
      <c r="A1144" s="14"/>
      <c r="B1144" s="14"/>
      <c r="C1144" s="14"/>
      <c r="D1144" s="14"/>
      <c r="E1144" s="23"/>
      <c r="F1144" s="23"/>
    </row>
    <row r="1145" spans="1:6" ht="15" customHeight="1">
      <c r="A1145" s="14"/>
      <c r="B1145" s="14"/>
      <c r="C1145" s="14"/>
      <c r="D1145" s="14"/>
      <c r="E1145" s="23"/>
      <c r="F1145" s="23"/>
    </row>
    <row r="1146" spans="1:6" ht="15" customHeight="1">
      <c r="A1146" s="14"/>
      <c r="B1146" s="14"/>
      <c r="C1146" s="14"/>
      <c r="D1146" s="14"/>
      <c r="E1146" s="23"/>
      <c r="F1146" s="23"/>
    </row>
    <row r="1147" spans="1:6" ht="15" customHeight="1">
      <c r="A1147" s="14"/>
      <c r="B1147" s="14"/>
      <c r="C1147" s="14"/>
      <c r="D1147" s="14"/>
      <c r="E1147" s="23"/>
      <c r="F1147" s="23"/>
    </row>
    <row r="1148" spans="1:6" ht="15" customHeight="1">
      <c r="A1148" s="14"/>
      <c r="B1148" s="14"/>
      <c r="C1148" s="14"/>
      <c r="D1148" s="14"/>
      <c r="E1148" s="23"/>
      <c r="F1148" s="23"/>
    </row>
    <row r="1149" spans="1:6" ht="15" customHeight="1">
      <c r="A1149" s="14"/>
      <c r="B1149" s="14"/>
      <c r="C1149" s="14"/>
      <c r="D1149" s="14"/>
      <c r="E1149" s="23"/>
      <c r="F1149" s="23"/>
    </row>
    <row r="1150" spans="1:6" ht="15" customHeight="1">
      <c r="A1150" s="14"/>
      <c r="B1150" s="14"/>
      <c r="C1150" s="14"/>
      <c r="D1150" s="14"/>
      <c r="E1150" s="23"/>
      <c r="F1150" s="23"/>
    </row>
    <row r="1151" spans="1:6" ht="15" customHeight="1">
      <c r="A1151" s="14"/>
      <c r="B1151" s="14"/>
      <c r="C1151" s="14"/>
      <c r="D1151" s="14"/>
      <c r="E1151" s="23"/>
      <c r="F1151" s="23"/>
    </row>
    <row r="1152" spans="1:6" ht="15" customHeight="1">
      <c r="A1152" s="14"/>
      <c r="B1152" s="14"/>
      <c r="C1152" s="14"/>
      <c r="D1152" s="14"/>
      <c r="E1152" s="23"/>
      <c r="F1152" s="23"/>
    </row>
    <row r="1153" spans="1:6" ht="15" customHeight="1">
      <c r="A1153" s="14"/>
      <c r="B1153" s="14"/>
      <c r="C1153" s="14"/>
      <c r="D1153" s="14"/>
      <c r="E1153" s="23"/>
      <c r="F1153" s="23"/>
    </row>
    <row r="1154" spans="1:6" ht="15" customHeight="1">
      <c r="A1154" s="14"/>
      <c r="B1154" s="14"/>
      <c r="C1154" s="14"/>
      <c r="D1154" s="14"/>
      <c r="E1154" s="23"/>
      <c r="F1154" s="23"/>
    </row>
    <row r="1155" spans="1:6" ht="15" customHeight="1">
      <c r="A1155" s="14"/>
      <c r="B1155" s="14"/>
      <c r="C1155" s="14"/>
      <c r="D1155" s="14"/>
      <c r="E1155" s="23"/>
      <c r="F1155" s="23"/>
    </row>
    <row r="1156" spans="1:6" ht="15" customHeight="1">
      <c r="A1156" s="14"/>
      <c r="B1156" s="14"/>
      <c r="C1156" s="14"/>
      <c r="D1156" s="14"/>
      <c r="E1156" s="23"/>
      <c r="F1156" s="23"/>
    </row>
    <row r="1157" spans="1:6" ht="15" customHeight="1">
      <c r="A1157" s="14"/>
      <c r="B1157" s="14"/>
      <c r="C1157" s="14"/>
      <c r="D1157" s="14"/>
      <c r="E1157" s="23"/>
      <c r="F1157" s="23"/>
    </row>
    <row r="1158" spans="1:6" ht="15" customHeight="1">
      <c r="A1158" s="14"/>
      <c r="B1158" s="14"/>
      <c r="C1158" s="14"/>
      <c r="D1158" s="14"/>
      <c r="E1158" s="23"/>
      <c r="F1158" s="23"/>
    </row>
    <row r="1159" spans="1:6" ht="15" customHeight="1">
      <c r="A1159" s="14"/>
      <c r="B1159" s="14"/>
      <c r="C1159" s="14"/>
      <c r="D1159" s="14"/>
      <c r="E1159" s="23"/>
      <c r="F1159" s="23"/>
    </row>
    <row r="1160" spans="1:6" ht="15" customHeight="1">
      <c r="A1160" s="14"/>
      <c r="B1160" s="14"/>
      <c r="C1160" s="14"/>
      <c r="D1160" s="14"/>
      <c r="E1160" s="23"/>
      <c r="F1160" s="23"/>
    </row>
    <row r="1161" spans="1:6" ht="15" customHeight="1">
      <c r="A1161" s="14"/>
      <c r="B1161" s="14"/>
      <c r="C1161" s="14"/>
      <c r="D1161" s="14"/>
      <c r="E1161" s="23"/>
      <c r="F1161" s="23"/>
    </row>
    <row r="1162" spans="1:6" ht="15" customHeight="1">
      <c r="A1162" s="14"/>
      <c r="B1162" s="14"/>
      <c r="C1162" s="14"/>
      <c r="D1162" s="14"/>
      <c r="E1162" s="23"/>
      <c r="F1162" s="23"/>
    </row>
    <row r="1163" spans="1:6" ht="15" customHeight="1">
      <c r="A1163" s="14"/>
      <c r="B1163" s="14"/>
      <c r="C1163" s="14"/>
      <c r="D1163" s="14"/>
      <c r="E1163" s="23"/>
      <c r="F1163" s="23"/>
    </row>
    <row r="1164" spans="1:6" ht="15" customHeight="1">
      <c r="A1164" s="14"/>
      <c r="B1164" s="14"/>
      <c r="C1164" s="14"/>
      <c r="D1164" s="14"/>
      <c r="E1164" s="23"/>
      <c r="F1164" s="23"/>
    </row>
    <row r="1165" spans="1:6" ht="15" customHeight="1">
      <c r="A1165" s="14"/>
      <c r="B1165" s="14"/>
      <c r="C1165" s="14"/>
      <c r="D1165" s="14"/>
      <c r="E1165" s="23"/>
      <c r="F1165" s="23"/>
    </row>
    <row r="1166" spans="1:6" ht="15" customHeight="1">
      <c r="A1166" s="14"/>
      <c r="B1166" s="14"/>
      <c r="C1166" s="14"/>
      <c r="D1166" s="14"/>
      <c r="E1166" s="23"/>
      <c r="F1166" s="23"/>
    </row>
    <row r="1167" spans="1:6" ht="15" customHeight="1">
      <c r="A1167" s="14"/>
      <c r="B1167" s="14"/>
      <c r="C1167" s="14"/>
      <c r="D1167" s="14"/>
      <c r="E1167" s="23"/>
      <c r="F1167" s="23"/>
    </row>
    <row r="1168" spans="1:6" ht="15" customHeight="1">
      <c r="A1168" s="14"/>
      <c r="B1168" s="14"/>
      <c r="C1168" s="14"/>
      <c r="D1168" s="14"/>
      <c r="E1168" s="23"/>
      <c r="F1168" s="23"/>
    </row>
    <row r="1169" spans="1:6" ht="15" customHeight="1">
      <c r="A1169" s="14"/>
      <c r="B1169" s="14"/>
      <c r="C1169" s="14"/>
      <c r="D1169" s="14"/>
      <c r="E1169" s="23"/>
      <c r="F1169" s="23"/>
    </row>
    <row r="1170" spans="1:6" ht="15" customHeight="1">
      <c r="A1170" s="14"/>
      <c r="B1170" s="14"/>
      <c r="C1170" s="14"/>
      <c r="D1170" s="14"/>
      <c r="E1170" s="23"/>
      <c r="F1170" s="23"/>
    </row>
    <row r="1171" spans="1:6" ht="15" customHeight="1">
      <c r="A1171" s="14"/>
      <c r="B1171" s="14"/>
      <c r="C1171" s="14"/>
      <c r="D1171" s="14"/>
      <c r="E1171" s="23"/>
      <c r="F1171" s="23"/>
    </row>
    <row r="1172" spans="1:6" ht="15" customHeight="1">
      <c r="A1172" s="14"/>
      <c r="B1172" s="14"/>
      <c r="C1172" s="14"/>
      <c r="D1172" s="14"/>
      <c r="E1172" s="23"/>
      <c r="F1172" s="23"/>
    </row>
    <row r="1173" spans="1:6" ht="15" customHeight="1">
      <c r="A1173" s="14"/>
      <c r="B1173" s="14"/>
      <c r="C1173" s="14"/>
      <c r="D1173" s="14"/>
      <c r="E1173" s="23"/>
      <c r="F1173" s="23"/>
    </row>
    <row r="1174" spans="1:6" ht="15" customHeight="1">
      <c r="A1174" s="14"/>
      <c r="B1174" s="14"/>
      <c r="C1174" s="14"/>
      <c r="D1174" s="14"/>
      <c r="E1174" s="23"/>
      <c r="F1174" s="23"/>
    </row>
    <row r="1175" spans="1:6" ht="15" customHeight="1">
      <c r="A1175" s="14"/>
      <c r="B1175" s="14"/>
      <c r="C1175" s="14"/>
      <c r="D1175" s="14"/>
      <c r="E1175" s="23"/>
      <c r="F1175" s="23"/>
    </row>
    <row r="1176" spans="1:6" ht="15" customHeight="1">
      <c r="A1176" s="14"/>
      <c r="B1176" s="14"/>
      <c r="C1176" s="14"/>
      <c r="D1176" s="14"/>
      <c r="E1176" s="23"/>
      <c r="F1176" s="23"/>
    </row>
    <row r="1177" spans="1:6" ht="15" customHeight="1">
      <c r="A1177" s="14"/>
      <c r="B1177" s="14"/>
      <c r="C1177" s="14"/>
      <c r="D1177" s="14"/>
      <c r="E1177" s="23"/>
      <c r="F1177" s="23"/>
    </row>
    <row r="1178" spans="1:6" ht="15" customHeight="1">
      <c r="A1178" s="14"/>
      <c r="B1178" s="14"/>
      <c r="C1178" s="14"/>
      <c r="D1178" s="14"/>
      <c r="E1178" s="23"/>
      <c r="F1178" s="23"/>
    </row>
    <row r="1179" spans="1:6" ht="15" customHeight="1">
      <c r="A1179" s="14"/>
      <c r="B1179" s="14"/>
      <c r="C1179" s="14"/>
      <c r="D1179" s="14"/>
      <c r="E1179" s="23"/>
      <c r="F1179" s="23"/>
    </row>
    <row r="1180" spans="1:6" ht="15" customHeight="1">
      <c r="A1180" s="14"/>
      <c r="B1180" s="14"/>
      <c r="C1180" s="14"/>
      <c r="D1180" s="14"/>
      <c r="E1180" s="23"/>
      <c r="F1180" s="23"/>
    </row>
    <row r="1181" spans="1:6" ht="15" customHeight="1">
      <c r="A1181" s="14"/>
      <c r="B1181" s="14"/>
      <c r="C1181" s="14"/>
      <c r="D1181" s="14"/>
      <c r="E1181" s="23"/>
      <c r="F1181" s="23"/>
    </row>
    <row r="1182" spans="1:6" ht="15" customHeight="1">
      <c r="A1182" s="14"/>
      <c r="B1182" s="14"/>
      <c r="C1182" s="14"/>
      <c r="D1182" s="14"/>
      <c r="E1182" s="23"/>
      <c r="F1182" s="23"/>
    </row>
    <row r="1183" spans="1:6" ht="15" customHeight="1">
      <c r="A1183" s="14"/>
      <c r="B1183" s="14"/>
      <c r="C1183" s="14"/>
      <c r="D1183" s="14"/>
      <c r="E1183" s="23"/>
      <c r="F1183" s="23"/>
    </row>
    <row r="1184" spans="1:6" ht="15" customHeight="1">
      <c r="A1184" s="14"/>
      <c r="B1184" s="14"/>
      <c r="C1184" s="14"/>
      <c r="D1184" s="14"/>
      <c r="E1184" s="23"/>
      <c r="F1184" s="23"/>
    </row>
    <row r="1185" spans="1:6" ht="15" customHeight="1">
      <c r="A1185" s="14"/>
      <c r="B1185" s="14"/>
      <c r="C1185" s="14"/>
      <c r="D1185" s="14"/>
      <c r="E1185" s="23"/>
      <c r="F1185" s="23"/>
    </row>
    <row r="1186" spans="1:6" ht="15" customHeight="1">
      <c r="A1186" s="14"/>
      <c r="B1186" s="14"/>
      <c r="C1186" s="14"/>
      <c r="D1186" s="14"/>
      <c r="E1186" s="23"/>
      <c r="F1186" s="23"/>
    </row>
    <row r="1187" spans="1:6" ht="15" customHeight="1">
      <c r="A1187" s="14"/>
      <c r="B1187" s="14"/>
      <c r="C1187" s="14"/>
      <c r="D1187" s="14"/>
      <c r="E1187" s="23"/>
      <c r="F1187" s="23"/>
    </row>
    <row r="1188" spans="1:6" ht="15" customHeight="1">
      <c r="A1188" s="14"/>
      <c r="B1188" s="14"/>
      <c r="C1188" s="14"/>
      <c r="D1188" s="14"/>
      <c r="E1188" s="23"/>
      <c r="F1188" s="23"/>
    </row>
    <row r="1189" spans="1:6" ht="15" customHeight="1">
      <c r="A1189" s="14"/>
      <c r="B1189" s="14"/>
      <c r="C1189" s="14"/>
      <c r="D1189" s="14"/>
      <c r="E1189" s="23"/>
      <c r="F1189" s="23"/>
    </row>
    <row r="1190" spans="1:6" ht="15" customHeight="1">
      <c r="A1190" s="14"/>
      <c r="B1190" s="14"/>
      <c r="C1190" s="14"/>
      <c r="D1190" s="14"/>
      <c r="E1190" s="23"/>
      <c r="F1190" s="23"/>
    </row>
    <row r="1191" spans="1:6" ht="15" customHeight="1">
      <c r="A1191" s="14"/>
      <c r="B1191" s="14"/>
      <c r="C1191" s="14"/>
      <c r="D1191" s="14"/>
      <c r="E1191" s="23"/>
      <c r="F1191" s="23"/>
    </row>
    <row r="1192" spans="1:6" ht="15" customHeight="1">
      <c r="A1192" s="14"/>
      <c r="B1192" s="14"/>
      <c r="C1192" s="14"/>
      <c r="D1192" s="14"/>
      <c r="E1192" s="23"/>
      <c r="F1192" s="23"/>
    </row>
    <row r="1193" spans="1:6" ht="15" customHeight="1">
      <c r="A1193" s="14"/>
      <c r="B1193" s="14"/>
      <c r="C1193" s="14"/>
      <c r="D1193" s="14"/>
      <c r="E1193" s="23"/>
      <c r="F1193" s="23"/>
    </row>
    <row r="1194" spans="1:6" ht="15" customHeight="1">
      <c r="A1194" s="14"/>
      <c r="B1194" s="14"/>
      <c r="C1194" s="14"/>
      <c r="D1194" s="14"/>
      <c r="E1194" s="23"/>
      <c r="F1194" s="23"/>
    </row>
    <row r="1195" spans="1:6" ht="15" customHeight="1">
      <c r="A1195" s="14"/>
      <c r="B1195" s="14"/>
      <c r="C1195" s="14"/>
      <c r="D1195" s="14"/>
      <c r="E1195" s="23"/>
      <c r="F1195" s="23"/>
    </row>
    <row r="1196" spans="1:6" ht="15" customHeight="1">
      <c r="A1196" s="14"/>
      <c r="B1196" s="14"/>
      <c r="C1196" s="14"/>
      <c r="D1196" s="14"/>
      <c r="E1196" s="23"/>
      <c r="F1196" s="23"/>
    </row>
    <row r="1197" spans="1:6" ht="15" customHeight="1">
      <c r="A1197" s="14"/>
      <c r="B1197" s="14"/>
      <c r="C1197" s="14"/>
      <c r="D1197" s="14"/>
      <c r="E1197" s="23"/>
      <c r="F1197" s="23"/>
    </row>
    <row r="1198" spans="1:6" ht="15" customHeight="1">
      <c r="A1198" s="14"/>
      <c r="B1198" s="14"/>
      <c r="C1198" s="14"/>
      <c r="D1198" s="14"/>
      <c r="E1198" s="23"/>
      <c r="F1198" s="23"/>
    </row>
    <row r="1199" spans="1:6" ht="15" customHeight="1">
      <c r="A1199" s="14"/>
      <c r="B1199" s="14"/>
      <c r="C1199" s="14"/>
      <c r="D1199" s="14"/>
      <c r="E1199" s="23"/>
      <c r="F1199" s="23"/>
    </row>
    <row r="1200" spans="1:6" ht="15" customHeight="1">
      <c r="A1200" s="14"/>
      <c r="B1200" s="14"/>
      <c r="C1200" s="14"/>
      <c r="D1200" s="14"/>
      <c r="E1200" s="23"/>
      <c r="F1200" s="23"/>
    </row>
    <row r="1201" spans="1:6" ht="15" customHeight="1">
      <c r="A1201" s="14"/>
      <c r="B1201" s="14"/>
      <c r="C1201" s="14"/>
      <c r="D1201" s="14"/>
      <c r="E1201" s="23"/>
      <c r="F1201" s="23"/>
    </row>
    <row r="1202" spans="1:6" ht="15" customHeight="1">
      <c r="A1202" s="14"/>
      <c r="B1202" s="14"/>
      <c r="C1202" s="14"/>
      <c r="D1202" s="14"/>
      <c r="E1202" s="23"/>
      <c r="F1202" s="23"/>
    </row>
    <row r="1203" spans="1:6" ht="15" customHeight="1">
      <c r="A1203" s="14"/>
      <c r="B1203" s="14"/>
      <c r="C1203" s="14"/>
      <c r="D1203" s="14"/>
      <c r="E1203" s="23"/>
      <c r="F1203" s="23"/>
    </row>
    <row r="1204" spans="1:6" ht="15" customHeight="1">
      <c r="A1204" s="14"/>
      <c r="B1204" s="14"/>
      <c r="C1204" s="14"/>
      <c r="D1204" s="14"/>
      <c r="E1204" s="23"/>
      <c r="F1204" s="23"/>
    </row>
    <row r="1205" spans="1:6" ht="15" customHeight="1">
      <c r="A1205" s="14"/>
      <c r="B1205" s="14"/>
      <c r="C1205" s="14"/>
      <c r="D1205" s="14"/>
      <c r="E1205" s="23"/>
      <c r="F1205" s="23"/>
    </row>
    <row r="1206" spans="1:6" ht="15" customHeight="1">
      <c r="A1206" s="14"/>
      <c r="B1206" s="14"/>
      <c r="C1206" s="14"/>
      <c r="D1206" s="14"/>
      <c r="E1206" s="23"/>
      <c r="F1206" s="23"/>
    </row>
    <row r="1207" spans="1:6" ht="15" customHeight="1">
      <c r="A1207" s="14"/>
      <c r="B1207" s="14"/>
      <c r="C1207" s="14"/>
      <c r="D1207" s="14"/>
      <c r="E1207" s="23"/>
      <c r="F1207" s="23"/>
    </row>
    <row r="1208" spans="1:6" ht="15" customHeight="1">
      <c r="A1208" s="14"/>
      <c r="B1208" s="14"/>
      <c r="C1208" s="14"/>
      <c r="D1208" s="14"/>
      <c r="E1208" s="23"/>
      <c r="F1208" s="23"/>
    </row>
    <row r="1209" spans="1:6" ht="15" customHeight="1">
      <c r="A1209" s="14"/>
      <c r="B1209" s="14"/>
      <c r="C1209" s="14"/>
      <c r="D1209" s="14"/>
      <c r="E1209" s="23"/>
      <c r="F1209" s="23"/>
    </row>
    <row r="1210" spans="1:6" ht="15" customHeight="1">
      <c r="A1210" s="14"/>
      <c r="B1210" s="14"/>
      <c r="C1210" s="14"/>
      <c r="D1210" s="14"/>
      <c r="E1210" s="23"/>
      <c r="F1210" s="23"/>
    </row>
    <row r="1211" spans="1:6" ht="15" customHeight="1">
      <c r="A1211" s="14"/>
      <c r="B1211" s="14"/>
      <c r="C1211" s="14"/>
      <c r="D1211" s="14"/>
      <c r="E1211" s="23"/>
      <c r="F1211" s="23"/>
    </row>
    <row r="1212" spans="1:6" ht="15" customHeight="1">
      <c r="A1212" s="14"/>
      <c r="B1212" s="14"/>
      <c r="C1212" s="14"/>
      <c r="D1212" s="14"/>
      <c r="E1212" s="23"/>
      <c r="F1212" s="23"/>
    </row>
    <row r="1213" spans="1:6" ht="15" customHeight="1">
      <c r="A1213" s="14"/>
      <c r="B1213" s="14"/>
      <c r="C1213" s="14"/>
      <c r="D1213" s="14"/>
      <c r="E1213" s="23"/>
      <c r="F1213" s="23"/>
    </row>
    <row r="1214" spans="1:6" ht="15" customHeight="1">
      <c r="A1214" s="14"/>
      <c r="B1214" s="14"/>
      <c r="C1214" s="14"/>
      <c r="D1214" s="14"/>
      <c r="E1214" s="23"/>
      <c r="F1214" s="23"/>
    </row>
    <row r="1215" spans="1:6" ht="15" customHeight="1">
      <c r="A1215" s="14"/>
      <c r="B1215" s="14"/>
      <c r="C1215" s="14"/>
      <c r="D1215" s="14"/>
      <c r="E1215" s="23"/>
      <c r="F1215" s="23"/>
    </row>
    <row r="1216" spans="1:6" ht="15" customHeight="1">
      <c r="A1216" s="14"/>
      <c r="B1216" s="14"/>
      <c r="C1216" s="14"/>
      <c r="D1216" s="14"/>
      <c r="E1216" s="23"/>
      <c r="F1216" s="23"/>
    </row>
    <row r="1217" spans="1:6" ht="15" customHeight="1">
      <c r="A1217" s="14"/>
      <c r="B1217" s="14"/>
      <c r="C1217" s="14"/>
      <c r="D1217" s="14"/>
      <c r="E1217" s="23"/>
      <c r="F1217" s="23"/>
    </row>
    <row r="1218" spans="1:6" ht="15" customHeight="1">
      <c r="A1218" s="14"/>
      <c r="B1218" s="14"/>
      <c r="C1218" s="14"/>
      <c r="D1218" s="14"/>
      <c r="E1218" s="23"/>
      <c r="F1218" s="23"/>
    </row>
    <row r="1219" spans="1:6" ht="15" customHeight="1">
      <c r="A1219" s="14"/>
      <c r="B1219" s="14"/>
      <c r="C1219" s="14"/>
      <c r="D1219" s="14"/>
      <c r="E1219" s="23"/>
      <c r="F1219" s="23"/>
    </row>
    <row r="1220" spans="1:6" ht="15" customHeight="1">
      <c r="A1220" s="14"/>
      <c r="B1220" s="14"/>
      <c r="C1220" s="14"/>
      <c r="D1220" s="14"/>
      <c r="E1220" s="23"/>
      <c r="F1220" s="23"/>
    </row>
    <row r="1221" spans="1:6" ht="15" customHeight="1">
      <c r="A1221" s="14"/>
      <c r="B1221" s="14"/>
      <c r="C1221" s="14"/>
      <c r="D1221" s="14"/>
      <c r="E1221" s="23"/>
      <c r="F1221" s="23"/>
    </row>
    <row r="1222" spans="1:6" ht="15" customHeight="1">
      <c r="A1222" s="14"/>
      <c r="B1222" s="14"/>
      <c r="C1222" s="14"/>
      <c r="D1222" s="14"/>
      <c r="E1222" s="23"/>
      <c r="F1222" s="23"/>
    </row>
    <row r="1223" spans="1:6" ht="15" customHeight="1">
      <c r="A1223" s="14"/>
      <c r="B1223" s="14"/>
      <c r="C1223" s="14"/>
      <c r="D1223" s="14"/>
      <c r="E1223" s="23"/>
      <c r="F1223" s="23"/>
    </row>
    <row r="1224" spans="1:6" ht="15" customHeight="1">
      <c r="A1224" s="14"/>
      <c r="B1224" s="14"/>
      <c r="C1224" s="14"/>
      <c r="D1224" s="14"/>
      <c r="E1224" s="23"/>
      <c r="F1224" s="23"/>
    </row>
    <row r="1225" spans="1:6" ht="15" customHeight="1">
      <c r="A1225" s="14"/>
      <c r="B1225" s="14"/>
      <c r="C1225" s="14"/>
      <c r="D1225" s="14"/>
      <c r="E1225" s="23"/>
      <c r="F1225" s="23"/>
    </row>
    <row r="1226" spans="1:6" ht="15" customHeight="1">
      <c r="A1226" s="14"/>
      <c r="B1226" s="14"/>
      <c r="C1226" s="14"/>
      <c r="D1226" s="14"/>
      <c r="E1226" s="23"/>
      <c r="F1226" s="23"/>
    </row>
    <row r="1227" spans="1:6" ht="15" customHeight="1">
      <c r="A1227" s="14"/>
      <c r="B1227" s="14"/>
      <c r="C1227" s="14"/>
      <c r="D1227" s="14"/>
      <c r="E1227" s="23"/>
      <c r="F1227" s="23"/>
    </row>
    <row r="1228" spans="1:6" ht="15" customHeight="1">
      <c r="A1228" s="14"/>
      <c r="B1228" s="14"/>
      <c r="C1228" s="14"/>
      <c r="D1228" s="14"/>
      <c r="E1228" s="23"/>
      <c r="F1228" s="23"/>
    </row>
    <row r="1229" spans="1:6" ht="15" customHeight="1">
      <c r="A1229" s="14"/>
      <c r="B1229" s="14"/>
      <c r="C1229" s="14"/>
      <c r="D1229" s="14"/>
      <c r="E1229" s="23"/>
      <c r="F1229" s="23"/>
    </row>
    <row r="1230" spans="1:6" ht="15" customHeight="1">
      <c r="A1230" s="14"/>
      <c r="B1230" s="14"/>
      <c r="C1230" s="14"/>
      <c r="D1230" s="14"/>
      <c r="E1230" s="23"/>
      <c r="F1230" s="23"/>
    </row>
    <row r="1231" spans="1:6" ht="15" customHeight="1">
      <c r="A1231" s="14"/>
      <c r="B1231" s="14"/>
      <c r="C1231" s="14"/>
      <c r="D1231" s="14"/>
      <c r="E1231" s="23"/>
      <c r="F1231" s="23"/>
    </row>
    <row r="1232" spans="1:6" ht="15" customHeight="1">
      <c r="A1232" s="14"/>
      <c r="B1232" s="14"/>
      <c r="C1232" s="14"/>
      <c r="D1232" s="14"/>
      <c r="E1232" s="23"/>
      <c r="F1232" s="23"/>
    </row>
    <row r="1233" spans="1:6" ht="15" customHeight="1">
      <c r="A1233" s="14"/>
      <c r="B1233" s="14"/>
      <c r="C1233" s="14"/>
      <c r="D1233" s="14"/>
      <c r="E1233" s="23"/>
      <c r="F1233" s="23"/>
    </row>
    <row r="1234" spans="1:6" ht="15" customHeight="1">
      <c r="A1234" s="14"/>
      <c r="B1234" s="14"/>
      <c r="C1234" s="14"/>
      <c r="D1234" s="14"/>
      <c r="E1234" s="23"/>
      <c r="F1234" s="23"/>
    </row>
    <row r="1235" spans="1:6" ht="15" customHeight="1">
      <c r="A1235" s="14"/>
      <c r="B1235" s="14"/>
      <c r="C1235" s="14"/>
      <c r="D1235" s="14"/>
      <c r="E1235" s="23"/>
      <c r="F1235" s="23"/>
    </row>
    <row r="1236" spans="1:6" ht="15" customHeight="1">
      <c r="A1236" s="14"/>
      <c r="B1236" s="14"/>
      <c r="C1236" s="14"/>
      <c r="D1236" s="14"/>
      <c r="E1236" s="23"/>
      <c r="F1236" s="23"/>
    </row>
    <row r="1237" spans="1:6" ht="15" customHeight="1">
      <c r="A1237" s="14"/>
      <c r="B1237" s="14"/>
      <c r="C1237" s="14"/>
      <c r="D1237" s="14"/>
      <c r="E1237" s="23"/>
      <c r="F1237" s="23"/>
    </row>
    <row r="1238" spans="1:6" ht="15" customHeight="1">
      <c r="A1238" s="14"/>
      <c r="B1238" s="14"/>
      <c r="C1238" s="14"/>
      <c r="D1238" s="14"/>
      <c r="E1238" s="23"/>
      <c r="F1238" s="23"/>
    </row>
    <row r="1239" spans="1:6" ht="15" customHeight="1">
      <c r="A1239" s="14"/>
      <c r="B1239" s="14"/>
      <c r="C1239" s="14"/>
      <c r="D1239" s="14"/>
      <c r="E1239" s="23"/>
      <c r="F1239" s="23"/>
    </row>
    <row r="1240" spans="1:6" ht="15" customHeight="1">
      <c r="A1240" s="14"/>
      <c r="B1240" s="14"/>
      <c r="C1240" s="14"/>
      <c r="D1240" s="14"/>
      <c r="E1240" s="23"/>
      <c r="F1240" s="23"/>
    </row>
    <row r="1241" spans="1:6" ht="15" customHeight="1">
      <c r="A1241" s="14"/>
      <c r="B1241" s="14"/>
      <c r="C1241" s="14"/>
      <c r="D1241" s="14"/>
      <c r="E1241" s="23"/>
      <c r="F1241" s="23"/>
    </row>
    <row r="1242" spans="1:6" ht="15" customHeight="1">
      <c r="A1242" s="14"/>
      <c r="B1242" s="14"/>
      <c r="C1242" s="14"/>
      <c r="D1242" s="14"/>
      <c r="E1242" s="23"/>
      <c r="F1242" s="23"/>
    </row>
    <row r="1243" spans="1:6" ht="15" customHeight="1">
      <c r="A1243" s="14"/>
      <c r="B1243" s="14"/>
      <c r="C1243" s="14"/>
      <c r="D1243" s="14"/>
      <c r="E1243" s="23"/>
      <c r="F1243" s="23"/>
    </row>
    <row r="1244" spans="1:6" ht="15" customHeight="1">
      <c r="A1244" s="14"/>
      <c r="B1244" s="14"/>
      <c r="C1244" s="14"/>
      <c r="D1244" s="14"/>
      <c r="E1244" s="23"/>
      <c r="F1244" s="23"/>
    </row>
    <row r="1245" spans="1:6" ht="15" customHeight="1">
      <c r="A1245" s="14"/>
      <c r="B1245" s="14"/>
      <c r="C1245" s="14"/>
      <c r="D1245" s="14"/>
      <c r="E1245" s="23"/>
      <c r="F1245" s="23"/>
    </row>
    <row r="1246" spans="1:6" ht="15" customHeight="1">
      <c r="A1246" s="14"/>
      <c r="B1246" s="14"/>
      <c r="C1246" s="14"/>
      <c r="D1246" s="14"/>
      <c r="E1246" s="23"/>
      <c r="F1246" s="23"/>
    </row>
    <row r="1247" spans="1:6" ht="15" customHeight="1">
      <c r="A1247" s="14"/>
      <c r="B1247" s="14"/>
      <c r="C1247" s="14"/>
      <c r="D1247" s="14"/>
      <c r="E1247" s="23"/>
      <c r="F1247" s="23"/>
    </row>
    <row r="1248" spans="1:6" ht="15" customHeight="1">
      <c r="A1248" s="14"/>
      <c r="B1248" s="14"/>
      <c r="C1248" s="14"/>
      <c r="D1248" s="14"/>
      <c r="E1248" s="23"/>
      <c r="F1248" s="23"/>
    </row>
    <row r="1249" spans="1:6" ht="15" customHeight="1">
      <c r="A1249" s="14"/>
      <c r="B1249" s="14"/>
      <c r="C1249" s="14"/>
      <c r="D1249" s="14"/>
      <c r="E1249" s="23"/>
      <c r="F1249" s="23"/>
    </row>
    <row r="1250" spans="1:6" ht="15" customHeight="1">
      <c r="A1250" s="14"/>
      <c r="B1250" s="14"/>
      <c r="C1250" s="14"/>
      <c r="D1250" s="14"/>
      <c r="E1250" s="23"/>
      <c r="F1250" s="23"/>
    </row>
    <row r="1251" spans="1:6" ht="15" customHeight="1">
      <c r="A1251" s="14"/>
      <c r="B1251" s="14"/>
      <c r="C1251" s="14"/>
      <c r="D1251" s="14"/>
      <c r="E1251" s="23"/>
      <c r="F1251" s="23"/>
    </row>
    <row r="1252" spans="1:6" ht="15" customHeight="1">
      <c r="A1252" s="14"/>
      <c r="B1252" s="14"/>
      <c r="C1252" s="14"/>
      <c r="D1252" s="14"/>
      <c r="E1252" s="23"/>
      <c r="F1252" s="23"/>
    </row>
    <row r="1253" spans="1:6" ht="15" customHeight="1">
      <c r="A1253" s="14"/>
      <c r="B1253" s="14"/>
      <c r="C1253" s="14"/>
      <c r="D1253" s="14"/>
      <c r="E1253" s="23"/>
      <c r="F1253" s="23"/>
    </row>
    <row r="1254" spans="1:6" ht="15" customHeight="1">
      <c r="A1254" s="14"/>
      <c r="B1254" s="14"/>
      <c r="C1254" s="14"/>
      <c r="D1254" s="14"/>
      <c r="E1254" s="23"/>
      <c r="F1254" s="23"/>
    </row>
    <row r="1255" spans="1:6" ht="15" customHeight="1">
      <c r="A1255" s="14"/>
      <c r="B1255" s="14"/>
      <c r="C1255" s="14"/>
      <c r="D1255" s="14"/>
      <c r="E1255" s="23"/>
      <c r="F1255" s="23"/>
    </row>
    <row r="1256" spans="1:6" ht="15" customHeight="1">
      <c r="A1256" s="14"/>
      <c r="B1256" s="14"/>
      <c r="C1256" s="14"/>
      <c r="D1256" s="14"/>
      <c r="E1256" s="23"/>
      <c r="F1256" s="23"/>
    </row>
    <row r="1257" spans="1:6" ht="15" customHeight="1">
      <c r="A1257" s="14"/>
      <c r="B1257" s="14"/>
      <c r="C1257" s="14"/>
      <c r="D1257" s="14"/>
      <c r="E1257" s="23"/>
      <c r="F1257" s="23"/>
    </row>
    <row r="1258" spans="1:6" ht="15" customHeight="1">
      <c r="A1258" s="14"/>
      <c r="B1258" s="14"/>
      <c r="C1258" s="14"/>
      <c r="D1258" s="14"/>
      <c r="E1258" s="23"/>
      <c r="F1258" s="23"/>
    </row>
    <row r="1259" spans="1:6" ht="15" customHeight="1">
      <c r="A1259" s="14"/>
      <c r="B1259" s="14"/>
      <c r="C1259" s="14"/>
      <c r="D1259" s="14"/>
      <c r="E1259" s="23"/>
      <c r="F1259" s="23"/>
    </row>
    <row r="1260" spans="1:6" ht="15" customHeight="1">
      <c r="A1260" s="14"/>
      <c r="B1260" s="14"/>
      <c r="C1260" s="14"/>
      <c r="D1260" s="14"/>
      <c r="E1260" s="23"/>
      <c r="F1260" s="23"/>
    </row>
    <row r="1261" spans="1:6" ht="15" customHeight="1">
      <c r="A1261" s="14"/>
      <c r="B1261" s="14"/>
      <c r="C1261" s="14"/>
      <c r="D1261" s="14"/>
      <c r="E1261" s="23"/>
      <c r="F1261" s="23"/>
    </row>
    <row r="1262" spans="1:6" ht="15" customHeight="1">
      <c r="A1262" s="14"/>
      <c r="B1262" s="14"/>
      <c r="C1262" s="14"/>
      <c r="D1262" s="14"/>
      <c r="E1262" s="23"/>
      <c r="F1262" s="23"/>
    </row>
    <row r="1263" spans="1:6" ht="15" customHeight="1">
      <c r="A1263" s="14"/>
      <c r="B1263" s="14"/>
      <c r="C1263" s="14"/>
      <c r="D1263" s="14"/>
      <c r="E1263" s="23"/>
      <c r="F1263" s="23"/>
    </row>
    <row r="1264" spans="1:6" ht="15" customHeight="1">
      <c r="A1264" s="14"/>
      <c r="B1264" s="14"/>
      <c r="C1264" s="14"/>
      <c r="D1264" s="14"/>
      <c r="E1264" s="23"/>
      <c r="F1264" s="23"/>
    </row>
    <row r="1265" spans="1:6" ht="15" customHeight="1">
      <c r="A1265" s="14"/>
      <c r="B1265" s="14"/>
      <c r="C1265" s="14"/>
      <c r="D1265" s="14"/>
      <c r="E1265" s="23"/>
      <c r="F1265" s="23"/>
    </row>
    <row r="1266" spans="1:6" ht="15" customHeight="1">
      <c r="A1266" s="14"/>
      <c r="B1266" s="14"/>
      <c r="C1266" s="14"/>
      <c r="D1266" s="14"/>
      <c r="E1266" s="23"/>
      <c r="F1266" s="23"/>
    </row>
    <row r="1267" spans="1:6" ht="15" customHeight="1">
      <c r="A1267" s="14"/>
      <c r="B1267" s="14"/>
      <c r="C1267" s="14"/>
      <c r="D1267" s="14"/>
      <c r="E1267" s="23"/>
      <c r="F1267" s="23"/>
    </row>
    <row r="1268" spans="1:6" ht="15" customHeight="1">
      <c r="A1268" s="14"/>
      <c r="B1268" s="14"/>
      <c r="C1268" s="14"/>
      <c r="D1268" s="14"/>
      <c r="E1268" s="23"/>
      <c r="F1268" s="23"/>
    </row>
    <row r="1269" spans="1:6" ht="15" customHeight="1">
      <c r="A1269" s="14"/>
      <c r="B1269" s="14"/>
      <c r="C1269" s="14"/>
      <c r="D1269" s="14"/>
      <c r="E1269" s="23"/>
      <c r="F1269" s="23"/>
    </row>
    <row r="1270" spans="1:6" ht="15" customHeight="1">
      <c r="A1270" s="14"/>
      <c r="B1270" s="14"/>
      <c r="C1270" s="14"/>
      <c r="D1270" s="14"/>
      <c r="E1270" s="23"/>
      <c r="F1270" s="23"/>
    </row>
    <row r="1271" spans="1:6" ht="15" customHeight="1">
      <c r="A1271" s="14"/>
      <c r="B1271" s="14"/>
      <c r="C1271" s="14"/>
      <c r="D1271" s="14"/>
      <c r="E1271" s="23"/>
      <c r="F1271" s="23"/>
    </row>
    <row r="1272" spans="1:6" ht="15" customHeight="1">
      <c r="A1272" s="14"/>
      <c r="B1272" s="14"/>
      <c r="C1272" s="14"/>
      <c r="D1272" s="14"/>
      <c r="E1272" s="23"/>
      <c r="F1272" s="23"/>
    </row>
    <row r="1273" spans="1:6" ht="15" customHeight="1">
      <c r="A1273" s="14"/>
      <c r="B1273" s="14"/>
      <c r="C1273" s="14"/>
      <c r="D1273" s="14"/>
      <c r="E1273" s="23"/>
      <c r="F1273" s="23"/>
    </row>
    <row r="1274" spans="1:6" ht="15" customHeight="1">
      <c r="A1274" s="14"/>
      <c r="B1274" s="14"/>
      <c r="C1274" s="14"/>
      <c r="D1274" s="14"/>
      <c r="E1274" s="23"/>
      <c r="F1274" s="23"/>
    </row>
    <row r="1275" spans="1:6" ht="15" customHeight="1">
      <c r="A1275" s="14"/>
      <c r="B1275" s="14"/>
      <c r="C1275" s="14"/>
      <c r="D1275" s="14"/>
      <c r="E1275" s="23"/>
      <c r="F1275" s="23"/>
    </row>
    <row r="1276" spans="1:6" ht="15" customHeight="1">
      <c r="A1276" s="14"/>
      <c r="B1276" s="14"/>
      <c r="C1276" s="14"/>
      <c r="D1276" s="14"/>
      <c r="E1276" s="23"/>
      <c r="F1276" s="23"/>
    </row>
    <row r="1277" spans="1:6" ht="15" customHeight="1">
      <c r="A1277" s="14"/>
      <c r="B1277" s="14"/>
      <c r="C1277" s="14"/>
      <c r="D1277" s="14"/>
      <c r="E1277" s="23"/>
      <c r="F1277" s="23"/>
    </row>
    <row r="1278" spans="1:6" ht="15" customHeight="1">
      <c r="A1278" s="14"/>
      <c r="B1278" s="14"/>
      <c r="C1278" s="14"/>
      <c r="D1278" s="14"/>
      <c r="E1278" s="23"/>
      <c r="F1278" s="23"/>
    </row>
    <row r="1279" spans="1:6" ht="15" customHeight="1">
      <c r="A1279" s="14"/>
      <c r="B1279" s="14"/>
      <c r="C1279" s="14"/>
      <c r="D1279" s="14"/>
      <c r="E1279" s="23"/>
      <c r="F1279" s="23"/>
    </row>
    <row r="1280" spans="1:6" ht="15" customHeight="1">
      <c r="A1280" s="14"/>
      <c r="B1280" s="14"/>
      <c r="C1280" s="14"/>
      <c r="D1280" s="14"/>
      <c r="E1280" s="23"/>
      <c r="F1280" s="23"/>
    </row>
    <row r="1281" spans="1:6" ht="15" customHeight="1">
      <c r="A1281" s="14"/>
      <c r="B1281" s="14"/>
      <c r="C1281" s="14"/>
      <c r="D1281" s="14"/>
      <c r="E1281" s="23"/>
      <c r="F1281" s="23"/>
    </row>
    <row r="1282" spans="1:6" ht="15" customHeight="1">
      <c r="A1282" s="14"/>
      <c r="B1282" s="14"/>
      <c r="C1282" s="14"/>
      <c r="D1282" s="14"/>
      <c r="E1282" s="23"/>
      <c r="F1282" s="23"/>
    </row>
    <row r="1283" spans="1:6" ht="15" customHeight="1">
      <c r="A1283" s="14"/>
      <c r="B1283" s="14"/>
      <c r="C1283" s="14"/>
      <c r="D1283" s="14"/>
      <c r="E1283" s="23"/>
      <c r="F1283" s="23"/>
    </row>
    <row r="1284" spans="1:6" ht="15" customHeight="1">
      <c r="A1284" s="14"/>
      <c r="B1284" s="14"/>
      <c r="C1284" s="14"/>
      <c r="D1284" s="14"/>
      <c r="E1284" s="23"/>
      <c r="F1284" s="23"/>
    </row>
    <row r="1285" spans="1:6" ht="15" customHeight="1">
      <c r="A1285" s="14"/>
      <c r="B1285" s="14"/>
      <c r="C1285" s="14"/>
      <c r="D1285" s="14"/>
      <c r="E1285" s="23"/>
      <c r="F1285" s="23"/>
    </row>
    <row r="1286" spans="1:6" ht="15" customHeight="1">
      <c r="A1286" s="14"/>
      <c r="B1286" s="14"/>
      <c r="C1286" s="14"/>
      <c r="D1286" s="14"/>
      <c r="E1286" s="23"/>
      <c r="F1286" s="23"/>
    </row>
    <row r="1287" spans="1:6" ht="15" customHeight="1">
      <c r="A1287" s="14"/>
      <c r="B1287" s="14"/>
      <c r="C1287" s="14"/>
      <c r="D1287" s="14"/>
      <c r="E1287" s="23"/>
      <c r="F1287" s="23"/>
    </row>
    <row r="1288" spans="1:6" ht="15" customHeight="1">
      <c r="A1288" s="14"/>
      <c r="B1288" s="14"/>
      <c r="C1288" s="14"/>
      <c r="D1288" s="14"/>
      <c r="E1288" s="23"/>
      <c r="F1288" s="23"/>
    </row>
    <row r="1289" spans="1:6" ht="15" customHeight="1">
      <c r="A1289" s="14"/>
      <c r="B1289" s="14"/>
      <c r="C1289" s="14"/>
      <c r="D1289" s="14"/>
      <c r="E1289" s="23"/>
      <c r="F1289" s="23"/>
    </row>
    <row r="1290" spans="1:6" ht="15" customHeight="1">
      <c r="A1290" s="14"/>
      <c r="B1290" s="14"/>
      <c r="C1290" s="14"/>
      <c r="D1290" s="14"/>
      <c r="E1290" s="23"/>
      <c r="F1290" s="23"/>
    </row>
    <row r="1291" spans="1:6" ht="15" customHeight="1">
      <c r="A1291" s="14"/>
      <c r="B1291" s="14"/>
      <c r="C1291" s="14"/>
      <c r="D1291" s="14"/>
      <c r="E1291" s="23"/>
      <c r="F1291" s="23"/>
    </row>
    <row r="1292" spans="1:6" ht="15" customHeight="1">
      <c r="A1292" s="14"/>
      <c r="B1292" s="14"/>
      <c r="C1292" s="14"/>
      <c r="D1292" s="14"/>
      <c r="E1292" s="23"/>
      <c r="F1292" s="23"/>
    </row>
    <row r="1293" spans="1:6" ht="15" customHeight="1">
      <c r="A1293" s="14"/>
      <c r="B1293" s="14"/>
      <c r="C1293" s="14"/>
      <c r="D1293" s="14"/>
      <c r="E1293" s="23"/>
      <c r="F1293" s="23"/>
    </row>
    <row r="1294" spans="1:6" ht="15" customHeight="1">
      <c r="A1294" s="14"/>
      <c r="B1294" s="14"/>
      <c r="C1294" s="14"/>
      <c r="D1294" s="14"/>
      <c r="E1294" s="23"/>
      <c r="F1294" s="23"/>
    </row>
    <row r="1295" spans="1:6" ht="15" customHeight="1">
      <c r="A1295" s="14"/>
      <c r="B1295" s="14"/>
      <c r="C1295" s="14"/>
      <c r="D1295" s="14"/>
      <c r="E1295" s="23"/>
      <c r="F1295" s="23"/>
    </row>
    <row r="1296" spans="1:6" ht="15" customHeight="1">
      <c r="A1296" s="14"/>
      <c r="B1296" s="14"/>
      <c r="C1296" s="14"/>
      <c r="D1296" s="14"/>
      <c r="E1296" s="23"/>
      <c r="F1296" s="23"/>
    </row>
    <row r="1297" spans="1:6" ht="15" customHeight="1">
      <c r="A1297" s="14"/>
      <c r="B1297" s="14"/>
      <c r="C1297" s="14"/>
      <c r="D1297" s="14"/>
      <c r="E1297" s="23"/>
      <c r="F1297" s="23"/>
    </row>
    <row r="1298" spans="1:6" ht="15" customHeight="1">
      <c r="A1298" s="14"/>
      <c r="B1298" s="14"/>
      <c r="C1298" s="14"/>
      <c r="D1298" s="14"/>
      <c r="E1298" s="23"/>
      <c r="F1298" s="23"/>
    </row>
    <row r="1299" spans="1:6" ht="15" customHeight="1">
      <c r="A1299" s="14"/>
      <c r="B1299" s="14"/>
      <c r="C1299" s="14"/>
      <c r="D1299" s="14"/>
      <c r="E1299" s="23"/>
      <c r="F1299" s="23"/>
    </row>
    <row r="1300" spans="1:6" ht="15" customHeight="1">
      <c r="A1300" s="14"/>
      <c r="B1300" s="14"/>
      <c r="C1300" s="14"/>
      <c r="D1300" s="14"/>
      <c r="E1300" s="23"/>
      <c r="F1300" s="23"/>
    </row>
    <row r="1301" spans="1:6" ht="15" customHeight="1">
      <c r="A1301" s="14"/>
      <c r="B1301" s="14"/>
      <c r="C1301" s="14"/>
      <c r="D1301" s="14"/>
      <c r="E1301" s="23"/>
      <c r="F1301" s="23"/>
    </row>
    <row r="1302" spans="1:6" ht="15" customHeight="1">
      <c r="A1302" s="14"/>
      <c r="B1302" s="14"/>
      <c r="C1302" s="14"/>
      <c r="D1302" s="14"/>
      <c r="E1302" s="23"/>
      <c r="F1302" s="23"/>
    </row>
    <row r="1303" spans="1:6" ht="15" customHeight="1">
      <c r="A1303" s="14"/>
      <c r="B1303" s="14"/>
      <c r="C1303" s="14"/>
      <c r="D1303" s="14"/>
      <c r="E1303" s="23"/>
      <c r="F1303" s="23"/>
    </row>
    <row r="1304" spans="1:6" ht="15" customHeight="1">
      <c r="A1304" s="14"/>
      <c r="B1304" s="14"/>
      <c r="C1304" s="14"/>
      <c r="D1304" s="14"/>
      <c r="E1304" s="23"/>
      <c r="F1304" s="23"/>
    </row>
    <row r="1305" spans="1:6" ht="15" customHeight="1">
      <c r="A1305" s="14"/>
      <c r="B1305" s="14"/>
      <c r="C1305" s="14"/>
      <c r="D1305" s="14"/>
      <c r="E1305" s="23"/>
      <c r="F1305" s="23"/>
    </row>
    <row r="1306" spans="1:6" ht="15" customHeight="1">
      <c r="A1306" s="14"/>
      <c r="B1306" s="14"/>
      <c r="C1306" s="14"/>
      <c r="D1306" s="14"/>
      <c r="E1306" s="23"/>
      <c r="F1306" s="23"/>
    </row>
    <row r="1307" spans="1:6" ht="15" customHeight="1">
      <c r="A1307" s="14"/>
      <c r="B1307" s="14"/>
      <c r="C1307" s="14"/>
      <c r="D1307" s="14"/>
      <c r="E1307" s="23"/>
      <c r="F1307" s="23"/>
    </row>
    <row r="1308" spans="1:6" ht="15" customHeight="1">
      <c r="A1308" s="14"/>
      <c r="B1308" s="14"/>
      <c r="C1308" s="14"/>
      <c r="D1308" s="14"/>
      <c r="E1308" s="23"/>
      <c r="F1308" s="23"/>
    </row>
    <row r="1309" spans="1:6" ht="15" customHeight="1">
      <c r="A1309" s="14"/>
      <c r="B1309" s="14"/>
      <c r="C1309" s="14"/>
      <c r="D1309" s="14"/>
      <c r="E1309" s="23"/>
      <c r="F1309" s="23"/>
    </row>
    <row r="1310" spans="1:6" ht="15" customHeight="1">
      <c r="A1310" s="14"/>
      <c r="B1310" s="14"/>
      <c r="C1310" s="14"/>
      <c r="D1310" s="14"/>
      <c r="E1310" s="23"/>
      <c r="F1310" s="23"/>
    </row>
    <row r="1311" spans="1:6" ht="15" customHeight="1">
      <c r="A1311" s="14"/>
      <c r="B1311" s="14"/>
      <c r="C1311" s="14"/>
      <c r="D1311" s="14"/>
      <c r="E1311" s="23"/>
      <c r="F1311" s="23"/>
    </row>
    <row r="1312" spans="1:6" ht="15" customHeight="1">
      <c r="A1312" s="14"/>
      <c r="B1312" s="14"/>
      <c r="C1312" s="14"/>
      <c r="D1312" s="14"/>
      <c r="E1312" s="23"/>
      <c r="F1312" s="23"/>
    </row>
    <row r="1313" spans="1:6" ht="15" customHeight="1">
      <c r="A1313" s="14"/>
      <c r="B1313" s="14"/>
      <c r="C1313" s="14"/>
      <c r="D1313" s="14"/>
      <c r="E1313" s="23"/>
      <c r="F1313" s="23"/>
    </row>
    <row r="1314" spans="1:6" ht="15" customHeight="1">
      <c r="A1314" s="14"/>
      <c r="B1314" s="14"/>
      <c r="C1314" s="14"/>
      <c r="D1314" s="14"/>
      <c r="E1314" s="23"/>
      <c r="F1314" s="23"/>
    </row>
    <row r="1315" spans="1:6" ht="15" customHeight="1">
      <c r="A1315" s="14"/>
      <c r="B1315" s="14"/>
      <c r="C1315" s="14"/>
      <c r="D1315" s="14"/>
      <c r="E1315" s="23"/>
      <c r="F1315" s="23"/>
    </row>
    <row r="1316" spans="1:6" ht="15" customHeight="1">
      <c r="A1316" s="14"/>
      <c r="B1316" s="14"/>
      <c r="C1316" s="14"/>
      <c r="D1316" s="14"/>
      <c r="E1316" s="23"/>
      <c r="F1316" s="23"/>
    </row>
    <row r="1317" spans="1:6" ht="15" customHeight="1">
      <c r="A1317" s="14"/>
      <c r="B1317" s="14"/>
      <c r="C1317" s="14"/>
      <c r="D1317" s="14"/>
      <c r="E1317" s="23"/>
      <c r="F1317" s="23"/>
    </row>
    <row r="1318" spans="1:6" ht="15" customHeight="1">
      <c r="A1318" s="14"/>
      <c r="B1318" s="14"/>
      <c r="C1318" s="14"/>
      <c r="D1318" s="14"/>
      <c r="E1318" s="23"/>
      <c r="F1318" s="23"/>
    </row>
    <row r="1319" spans="1:6" ht="15" customHeight="1">
      <c r="A1319" s="14"/>
      <c r="B1319" s="14"/>
      <c r="C1319" s="14"/>
      <c r="D1319" s="14"/>
      <c r="E1319" s="23"/>
      <c r="F1319" s="23"/>
    </row>
    <row r="1320" spans="1:6" ht="15" customHeight="1">
      <c r="A1320" s="14"/>
      <c r="B1320" s="14"/>
      <c r="C1320" s="14"/>
      <c r="D1320" s="14"/>
      <c r="E1320" s="23"/>
      <c r="F1320" s="23"/>
    </row>
    <row r="1321" spans="1:6" ht="15" customHeight="1">
      <c r="A1321" s="14"/>
      <c r="B1321" s="14"/>
      <c r="C1321" s="14"/>
      <c r="D1321" s="14"/>
      <c r="E1321" s="23"/>
      <c r="F1321" s="23"/>
    </row>
    <row r="1322" spans="1:6" ht="15" customHeight="1">
      <c r="A1322" s="14"/>
      <c r="B1322" s="14"/>
      <c r="C1322" s="14"/>
      <c r="D1322" s="14"/>
      <c r="E1322" s="23"/>
      <c r="F1322" s="23"/>
    </row>
    <row r="1323" spans="1:6" ht="15" customHeight="1">
      <c r="A1323" s="14"/>
      <c r="B1323" s="14"/>
      <c r="C1323" s="14"/>
      <c r="D1323" s="14"/>
      <c r="E1323" s="23"/>
      <c r="F1323" s="23"/>
    </row>
    <row r="1324" spans="1:6" ht="15" customHeight="1">
      <c r="A1324" s="14"/>
      <c r="B1324" s="14"/>
      <c r="C1324" s="14"/>
      <c r="D1324" s="14"/>
      <c r="E1324" s="23"/>
      <c r="F1324" s="23"/>
    </row>
    <row r="1325" spans="1:6" ht="15" customHeight="1">
      <c r="A1325" s="14"/>
      <c r="B1325" s="14"/>
      <c r="C1325" s="14"/>
      <c r="D1325" s="14"/>
      <c r="E1325" s="23"/>
      <c r="F1325" s="23"/>
    </row>
    <row r="1326" spans="1:6" ht="15" customHeight="1">
      <c r="A1326" s="14"/>
      <c r="B1326" s="14"/>
      <c r="C1326" s="14"/>
      <c r="D1326" s="14"/>
      <c r="E1326" s="23"/>
      <c r="F1326" s="23"/>
    </row>
    <row r="1327" spans="1:6" ht="15" customHeight="1">
      <c r="A1327" s="14"/>
      <c r="B1327" s="14"/>
      <c r="C1327" s="14"/>
      <c r="D1327" s="14"/>
      <c r="E1327" s="23"/>
      <c r="F1327" s="23"/>
    </row>
    <row r="1328" spans="1:6" ht="15" customHeight="1">
      <c r="A1328" s="14"/>
      <c r="B1328" s="14"/>
      <c r="C1328" s="14"/>
      <c r="D1328" s="14"/>
      <c r="E1328" s="23"/>
      <c r="F1328" s="23"/>
    </row>
    <row r="1329" spans="1:6" ht="15" customHeight="1">
      <c r="A1329" s="14"/>
      <c r="B1329" s="14"/>
      <c r="C1329" s="14"/>
      <c r="D1329" s="14"/>
      <c r="E1329" s="23"/>
      <c r="F1329" s="23"/>
    </row>
    <row r="1330" spans="1:6" ht="15" customHeight="1">
      <c r="A1330" s="14"/>
      <c r="B1330" s="14"/>
      <c r="C1330" s="14"/>
      <c r="D1330" s="14"/>
      <c r="E1330" s="23"/>
      <c r="F1330" s="23"/>
    </row>
    <row r="1331" spans="1:6" ht="15" customHeight="1">
      <c r="A1331" s="14"/>
      <c r="B1331" s="14"/>
      <c r="C1331" s="14"/>
      <c r="D1331" s="14"/>
      <c r="E1331" s="23"/>
      <c r="F1331" s="23"/>
    </row>
    <row r="1332" spans="1:6" ht="15" customHeight="1">
      <c r="A1332" s="14"/>
      <c r="B1332" s="14"/>
      <c r="C1332" s="14"/>
      <c r="D1332" s="14"/>
      <c r="E1332" s="23"/>
      <c r="F1332" s="23"/>
    </row>
    <row r="1333" spans="1:6" ht="15" customHeight="1">
      <c r="A1333" s="14"/>
      <c r="B1333" s="14"/>
      <c r="C1333" s="14"/>
      <c r="D1333" s="14"/>
      <c r="E1333" s="23"/>
      <c r="F1333" s="23"/>
    </row>
    <row r="1334" spans="1:6" ht="15" customHeight="1">
      <c r="A1334" s="14"/>
      <c r="B1334" s="14"/>
      <c r="C1334" s="14"/>
      <c r="D1334" s="14"/>
      <c r="E1334" s="23"/>
      <c r="F1334" s="23"/>
    </row>
    <row r="1335" spans="1:6" ht="15" customHeight="1">
      <c r="A1335" s="14"/>
      <c r="B1335" s="14"/>
      <c r="C1335" s="14"/>
      <c r="D1335" s="14"/>
      <c r="E1335" s="23"/>
      <c r="F1335" s="23"/>
    </row>
    <row r="1336" spans="1:6" ht="15" customHeight="1">
      <c r="A1336" s="14"/>
      <c r="B1336" s="14"/>
      <c r="C1336" s="14"/>
      <c r="D1336" s="14"/>
      <c r="E1336" s="23"/>
      <c r="F1336" s="23"/>
    </row>
    <row r="1337" spans="1:6" ht="15" customHeight="1">
      <c r="A1337" s="14"/>
      <c r="B1337" s="14"/>
      <c r="C1337" s="14"/>
      <c r="D1337" s="14"/>
      <c r="E1337" s="23"/>
      <c r="F1337" s="23"/>
    </row>
    <row r="1338" spans="1:6" ht="15" customHeight="1">
      <c r="A1338" s="14"/>
      <c r="B1338" s="14"/>
      <c r="C1338" s="14"/>
      <c r="D1338" s="14"/>
      <c r="E1338" s="23"/>
      <c r="F1338" s="23"/>
    </row>
    <row r="1339" spans="1:6" ht="15" customHeight="1">
      <c r="A1339" s="14"/>
      <c r="B1339" s="14"/>
      <c r="C1339" s="14"/>
      <c r="D1339" s="14"/>
      <c r="E1339" s="23"/>
      <c r="F1339" s="23"/>
    </row>
    <row r="1340" spans="1:6" ht="15" customHeight="1">
      <c r="A1340" s="14"/>
      <c r="B1340" s="14"/>
      <c r="C1340" s="14"/>
      <c r="D1340" s="14"/>
      <c r="E1340" s="23"/>
      <c r="F1340" s="23"/>
    </row>
    <row r="1341" spans="1:6" ht="15" customHeight="1">
      <c r="A1341" s="14"/>
      <c r="B1341" s="14"/>
      <c r="C1341" s="14"/>
      <c r="D1341" s="14"/>
      <c r="E1341" s="15"/>
      <c r="F1341" s="15"/>
    </row>
    <row r="1342" spans="1:6" ht="15" customHeight="1">
      <c r="A1342" s="14"/>
      <c r="B1342" s="14"/>
      <c r="C1342" s="14"/>
      <c r="D1342" s="14"/>
      <c r="E1342" s="15"/>
      <c r="F1342" s="15"/>
    </row>
    <row r="1343" spans="1:6" ht="15" customHeight="1">
      <c r="A1343" s="14"/>
      <c r="B1343" s="14"/>
      <c r="C1343" s="14"/>
      <c r="D1343" s="14"/>
      <c r="E1343" s="15"/>
      <c r="F1343" s="15"/>
    </row>
    <row r="1344" spans="1:6" ht="15" customHeight="1">
      <c r="A1344" s="14"/>
      <c r="B1344" s="14"/>
      <c r="C1344" s="14"/>
      <c r="D1344" s="14"/>
      <c r="E1344" s="15"/>
      <c r="F1344" s="15"/>
    </row>
    <row r="1345" spans="1:6" ht="15" customHeight="1">
      <c r="A1345" s="14"/>
      <c r="B1345" s="14"/>
      <c r="C1345" s="14"/>
      <c r="D1345" s="14"/>
      <c r="E1345" s="15"/>
      <c r="F1345" s="15"/>
    </row>
    <row r="1346" spans="1:6" ht="15" customHeight="1">
      <c r="A1346" s="14"/>
      <c r="B1346" s="14"/>
      <c r="C1346" s="14"/>
      <c r="D1346" s="14"/>
      <c r="E1346" s="15"/>
      <c r="F1346" s="15"/>
    </row>
    <row r="1347" spans="1:6" ht="15" customHeight="1">
      <c r="A1347" s="14"/>
      <c r="B1347" s="14"/>
      <c r="C1347" s="14"/>
      <c r="D1347" s="14"/>
      <c r="E1347" s="15"/>
      <c r="F1347" s="15"/>
    </row>
    <row r="1348" spans="1:6" ht="15" customHeight="1">
      <c r="A1348" s="14"/>
      <c r="B1348" s="14"/>
      <c r="C1348" s="14"/>
      <c r="D1348" s="14"/>
      <c r="E1348" s="15"/>
      <c r="F1348" s="15"/>
    </row>
    <row r="1349" spans="1:6" ht="15" customHeight="1">
      <c r="A1349" s="14"/>
      <c r="B1349" s="14"/>
      <c r="C1349" s="14"/>
      <c r="D1349" s="14"/>
      <c r="E1349" s="15"/>
      <c r="F1349" s="15"/>
    </row>
    <row r="1350" spans="1:6" ht="15" customHeight="1">
      <c r="A1350" s="14"/>
      <c r="B1350" s="14"/>
      <c r="C1350" s="14"/>
      <c r="D1350" s="14"/>
      <c r="E1350" s="15"/>
      <c r="F1350" s="15"/>
    </row>
    <row r="1351" spans="1:6" ht="15" customHeight="1">
      <c r="A1351" s="14"/>
      <c r="B1351" s="14"/>
      <c r="C1351" s="14"/>
      <c r="D1351" s="14"/>
      <c r="E1351" s="15"/>
      <c r="F1351" s="15"/>
    </row>
    <row r="1352" spans="1:6" ht="15" customHeight="1">
      <c r="A1352" s="14"/>
      <c r="B1352" s="14"/>
      <c r="C1352" s="14"/>
      <c r="D1352" s="14"/>
      <c r="E1352" s="15"/>
      <c r="F1352" s="15"/>
    </row>
    <row r="1353" spans="1:6" ht="15" customHeight="1">
      <c r="A1353" s="14"/>
      <c r="B1353" s="14"/>
      <c r="C1353" s="14"/>
      <c r="D1353" s="14"/>
      <c r="E1353" s="15"/>
      <c r="F1353" s="15"/>
    </row>
    <row r="1354" spans="1:6" ht="15" customHeight="1">
      <c r="A1354" s="14"/>
      <c r="B1354" s="14"/>
      <c r="C1354" s="14"/>
      <c r="D1354" s="14"/>
      <c r="E1354" s="15"/>
      <c r="F1354" s="15"/>
    </row>
    <row r="1355" spans="1:6" ht="15" customHeight="1">
      <c r="A1355" s="14"/>
      <c r="B1355" s="14"/>
      <c r="C1355" s="14"/>
      <c r="D1355" s="14"/>
      <c r="E1355" s="15"/>
      <c r="F1355" s="15"/>
    </row>
    <row r="1356" spans="1:6" ht="15" customHeight="1">
      <c r="A1356" s="14"/>
      <c r="B1356" s="14"/>
      <c r="C1356" s="14"/>
      <c r="D1356" s="14"/>
      <c r="E1356" s="15"/>
      <c r="F1356" s="15"/>
    </row>
    <row r="1357" spans="1:6" ht="15" customHeight="1">
      <c r="A1357" s="14"/>
      <c r="B1357" s="14"/>
      <c r="C1357" s="14"/>
      <c r="D1357" s="14"/>
      <c r="E1357" s="15"/>
      <c r="F1357" s="15"/>
    </row>
    <row r="1358" spans="1:6" ht="15" customHeight="1">
      <c r="A1358" s="14"/>
      <c r="B1358" s="14"/>
      <c r="C1358" s="14"/>
      <c r="D1358" s="14"/>
      <c r="E1358" s="15"/>
      <c r="F1358" s="15"/>
    </row>
    <row r="1359" spans="1:6" ht="15" customHeight="1">
      <c r="A1359" s="14"/>
      <c r="B1359" s="14"/>
      <c r="C1359" s="14"/>
      <c r="D1359" s="14"/>
      <c r="E1359" s="15"/>
      <c r="F1359" s="15"/>
    </row>
    <row r="1360" spans="1:6" ht="15" customHeight="1">
      <c r="A1360" s="14"/>
      <c r="B1360" s="14"/>
      <c r="C1360" s="14"/>
      <c r="D1360" s="14"/>
      <c r="E1360" s="15"/>
      <c r="F1360" s="15"/>
    </row>
    <row r="1361" spans="1:6" ht="15" customHeight="1">
      <c r="A1361" s="14"/>
      <c r="B1361" s="14"/>
      <c r="C1361" s="14"/>
      <c r="D1361" s="14"/>
      <c r="E1361" s="15"/>
      <c r="F1361" s="15"/>
    </row>
    <row r="1362" spans="1:6" ht="15" customHeight="1">
      <c r="A1362" s="14"/>
      <c r="B1362" s="14"/>
      <c r="C1362" s="14"/>
      <c r="D1362" s="14"/>
      <c r="E1362" s="15"/>
      <c r="F1362" s="15"/>
    </row>
    <row r="1363" spans="1:6" ht="15" customHeight="1">
      <c r="A1363" s="14"/>
      <c r="B1363" s="14"/>
      <c r="C1363" s="14"/>
      <c r="D1363" s="14"/>
      <c r="E1363" s="15"/>
      <c r="F1363" s="15"/>
    </row>
    <row r="1364" spans="1:6" ht="15" customHeight="1">
      <c r="A1364" s="14"/>
      <c r="B1364" s="14"/>
      <c r="C1364" s="14"/>
      <c r="D1364" s="14"/>
      <c r="E1364" s="15"/>
      <c r="F1364" s="15"/>
    </row>
    <row r="1365" spans="1:6" ht="15" customHeight="1">
      <c r="A1365" s="14"/>
      <c r="B1365" s="14"/>
      <c r="C1365" s="14"/>
      <c r="D1365" s="14"/>
      <c r="E1365" s="15"/>
      <c r="F1365" s="15"/>
    </row>
    <row r="1366" spans="1:6" ht="15" customHeight="1">
      <c r="A1366" s="14"/>
      <c r="B1366" s="14"/>
      <c r="C1366" s="14"/>
      <c r="D1366" s="14"/>
      <c r="E1366" s="15"/>
      <c r="F1366" s="15"/>
    </row>
    <row r="1367" spans="1:6" ht="15" customHeight="1">
      <c r="A1367" s="14"/>
      <c r="B1367" s="14"/>
      <c r="C1367" s="14"/>
      <c r="D1367" s="14"/>
      <c r="E1367" s="15"/>
      <c r="F1367" s="15"/>
    </row>
    <row r="1368" spans="1:6" ht="15" customHeight="1">
      <c r="A1368" s="14"/>
      <c r="B1368" s="14"/>
      <c r="C1368" s="14"/>
      <c r="D1368" s="14"/>
      <c r="E1368" s="15"/>
      <c r="F1368" s="15"/>
    </row>
    <row r="1369" spans="1:6" ht="15" customHeight="1">
      <c r="A1369" s="14"/>
      <c r="B1369" s="14"/>
      <c r="C1369" s="14"/>
      <c r="D1369" s="14"/>
      <c r="E1369" s="15"/>
      <c r="F1369" s="15"/>
    </row>
    <row r="1370" spans="1:6" ht="15" customHeight="1">
      <c r="A1370" s="14"/>
      <c r="B1370" s="14"/>
      <c r="C1370" s="14"/>
      <c r="D1370" s="14"/>
      <c r="E1370" s="15"/>
      <c r="F1370" s="15"/>
    </row>
    <row r="1371" spans="1:6" ht="15" customHeight="1">
      <c r="A1371" s="14"/>
      <c r="B1371" s="14"/>
      <c r="C1371" s="14"/>
      <c r="D1371" s="14"/>
      <c r="E1371" s="15"/>
      <c r="F1371" s="15"/>
    </row>
    <row r="1372" spans="1:6" ht="15" customHeight="1">
      <c r="A1372" s="14"/>
      <c r="B1372" s="14"/>
      <c r="C1372" s="14"/>
      <c r="D1372" s="14"/>
      <c r="E1372" s="15"/>
      <c r="F1372" s="15"/>
    </row>
    <row r="1373" spans="1:6" ht="15" customHeight="1">
      <c r="A1373" s="14"/>
      <c r="B1373" s="14"/>
      <c r="C1373" s="14"/>
      <c r="D1373" s="14"/>
      <c r="E1373" s="15"/>
      <c r="F1373" s="15"/>
    </row>
    <row r="1374" spans="1:6" ht="15" customHeight="1">
      <c r="A1374" s="14"/>
      <c r="B1374" s="14"/>
      <c r="C1374" s="14"/>
      <c r="D1374" s="14"/>
      <c r="E1374" s="15"/>
      <c r="F1374" s="15"/>
    </row>
    <row r="1375" spans="1:6" ht="15" customHeight="1">
      <c r="A1375" s="14"/>
      <c r="B1375" s="14"/>
      <c r="C1375" s="14"/>
      <c r="D1375" s="14"/>
      <c r="E1375" s="15"/>
      <c r="F1375" s="15"/>
    </row>
    <row r="1376" spans="1:6" ht="15" customHeight="1">
      <c r="A1376" s="14"/>
      <c r="B1376" s="14"/>
      <c r="C1376" s="14"/>
      <c r="D1376" s="14"/>
      <c r="E1376" s="15"/>
      <c r="F1376" s="15"/>
    </row>
    <row r="1377" spans="1:6" ht="15" customHeight="1">
      <c r="A1377" s="14"/>
      <c r="B1377" s="14"/>
      <c r="C1377" s="14"/>
      <c r="D1377" s="14"/>
      <c r="E1377" s="15"/>
      <c r="F1377" s="15"/>
    </row>
    <row r="1378" spans="1:6" ht="15" customHeight="1">
      <c r="A1378" s="14"/>
      <c r="B1378" s="14"/>
      <c r="C1378" s="14"/>
      <c r="D1378" s="14"/>
      <c r="E1378" s="15"/>
      <c r="F1378" s="15"/>
    </row>
    <row r="1379" spans="1:6" ht="15" customHeight="1">
      <c r="A1379" s="14"/>
      <c r="B1379" s="14"/>
      <c r="C1379" s="14"/>
      <c r="D1379" s="14"/>
      <c r="E1379" s="15"/>
      <c r="F1379" s="15"/>
    </row>
    <row r="1380" spans="1:6" ht="15" customHeight="1">
      <c r="A1380" s="14"/>
      <c r="B1380" s="14"/>
      <c r="C1380" s="14"/>
      <c r="D1380" s="14"/>
      <c r="E1380" s="15"/>
      <c r="F1380" s="15"/>
    </row>
    <row r="1381" spans="1:6" ht="15" customHeight="1">
      <c r="A1381" s="14"/>
      <c r="B1381" s="14"/>
      <c r="C1381" s="14"/>
      <c r="D1381" s="14"/>
      <c r="E1381" s="15"/>
      <c r="F1381" s="15"/>
    </row>
    <row r="1382" spans="1:6" ht="15" customHeight="1">
      <c r="A1382" s="14"/>
      <c r="B1382" s="14"/>
      <c r="C1382" s="14"/>
      <c r="D1382" s="14"/>
      <c r="E1382" s="15"/>
      <c r="F1382" s="15"/>
    </row>
    <row r="1383" spans="1:6" ht="15" customHeight="1">
      <c r="A1383" s="14"/>
      <c r="B1383" s="14"/>
      <c r="C1383" s="14"/>
      <c r="D1383" s="14"/>
      <c r="E1383" s="15"/>
      <c r="F1383" s="15"/>
    </row>
    <row r="1384" spans="1:6" ht="15" customHeight="1">
      <c r="A1384" s="14"/>
      <c r="B1384" s="14"/>
      <c r="C1384" s="14"/>
      <c r="D1384" s="14"/>
      <c r="E1384" s="15"/>
      <c r="F1384" s="15"/>
    </row>
    <row r="1385" spans="1:6" ht="15" customHeight="1">
      <c r="A1385" s="14"/>
      <c r="B1385" s="14"/>
      <c r="C1385" s="14"/>
      <c r="D1385" s="14"/>
      <c r="E1385" s="15"/>
      <c r="F1385" s="15"/>
    </row>
    <row r="1386" spans="1:6" ht="15" customHeight="1">
      <c r="A1386" s="14"/>
      <c r="B1386" s="14"/>
      <c r="C1386" s="14"/>
      <c r="D1386" s="14"/>
      <c r="E1386" s="15"/>
      <c r="F1386" s="15"/>
    </row>
    <row r="1387" spans="1:6" ht="15" customHeight="1">
      <c r="A1387" s="14"/>
      <c r="B1387" s="14"/>
      <c r="C1387" s="14"/>
      <c r="D1387" s="14"/>
      <c r="E1387" s="15"/>
      <c r="F1387" s="15"/>
    </row>
    <row r="1388" spans="1:6" ht="15" customHeight="1">
      <c r="A1388" s="14"/>
      <c r="B1388" s="14"/>
      <c r="C1388" s="14"/>
      <c r="D1388" s="14"/>
      <c r="E1388" s="15"/>
      <c r="F1388" s="15"/>
    </row>
    <row r="1389" spans="1:6" ht="15" customHeight="1">
      <c r="A1389" s="14"/>
      <c r="B1389" s="14"/>
      <c r="C1389" s="14"/>
      <c r="D1389" s="14"/>
      <c r="E1389" s="15"/>
      <c r="F1389" s="15"/>
    </row>
    <row r="1390" spans="1:6" ht="15" customHeight="1">
      <c r="A1390" s="14"/>
      <c r="B1390" s="14"/>
      <c r="C1390" s="14"/>
      <c r="D1390" s="14"/>
      <c r="E1390" s="15"/>
      <c r="F1390" s="15"/>
    </row>
    <row r="1391" spans="1:6" ht="15" customHeight="1">
      <c r="A1391" s="14"/>
      <c r="B1391" s="14"/>
      <c r="C1391" s="14"/>
      <c r="D1391" s="14"/>
      <c r="E1391" s="15"/>
      <c r="F1391" s="15"/>
    </row>
    <row r="1392" spans="1:6" ht="15" customHeight="1">
      <c r="A1392" s="14"/>
      <c r="B1392" s="14"/>
      <c r="C1392" s="14"/>
      <c r="D1392" s="14"/>
      <c r="E1392" s="15"/>
      <c r="F1392" s="15"/>
    </row>
    <row r="1393" spans="1:6" ht="15" customHeight="1">
      <c r="A1393" s="14"/>
      <c r="B1393" s="14"/>
      <c r="C1393" s="14"/>
      <c r="D1393" s="14"/>
      <c r="E1393" s="15"/>
      <c r="F1393" s="15"/>
    </row>
    <row r="1394" spans="1:6" ht="15" customHeight="1">
      <c r="A1394" s="14"/>
      <c r="B1394" s="14"/>
      <c r="C1394" s="14"/>
      <c r="D1394" s="14"/>
      <c r="E1394" s="15"/>
      <c r="F1394" s="15"/>
    </row>
    <row r="1395" spans="1:6" ht="15" customHeight="1">
      <c r="A1395" s="14"/>
      <c r="B1395" s="14"/>
      <c r="C1395" s="14"/>
      <c r="D1395" s="14"/>
      <c r="E1395" s="15"/>
      <c r="F1395" s="15"/>
    </row>
    <row r="1396" spans="1:6" ht="15" customHeight="1">
      <c r="A1396" s="14"/>
      <c r="B1396" s="14"/>
      <c r="C1396" s="14"/>
      <c r="D1396" s="14"/>
      <c r="E1396" s="15"/>
      <c r="F1396" s="15"/>
    </row>
    <row r="1397" spans="1:6" ht="15" customHeight="1">
      <c r="A1397" s="14"/>
      <c r="B1397" s="14"/>
      <c r="C1397" s="14"/>
      <c r="D1397" s="14"/>
      <c r="E1397" s="15"/>
      <c r="F1397" s="15"/>
    </row>
    <row r="1398" spans="1:6" ht="15" customHeight="1">
      <c r="A1398" s="14"/>
      <c r="B1398" s="14"/>
      <c r="C1398" s="14"/>
      <c r="D1398" s="14"/>
      <c r="E1398" s="15"/>
      <c r="F1398" s="15"/>
    </row>
    <row r="1399" spans="1:6" ht="15" customHeight="1">
      <c r="A1399" s="14"/>
      <c r="B1399" s="14"/>
      <c r="C1399" s="14"/>
      <c r="D1399" s="14"/>
      <c r="E1399" s="15"/>
      <c r="F1399" s="15"/>
    </row>
    <row r="1400" spans="1:6" ht="15" customHeight="1">
      <c r="A1400" s="14"/>
      <c r="B1400" s="14"/>
      <c r="C1400" s="14"/>
      <c r="D1400" s="14"/>
      <c r="E1400" s="15"/>
      <c r="F1400" s="15"/>
    </row>
    <row r="1401" spans="1:6" ht="15" customHeight="1">
      <c r="A1401" s="14"/>
      <c r="B1401" s="14"/>
      <c r="C1401" s="14"/>
      <c r="D1401" s="14"/>
      <c r="E1401" s="15"/>
      <c r="F1401" s="15"/>
    </row>
    <row r="1402" spans="1:6" ht="15" customHeight="1">
      <c r="A1402" s="14"/>
      <c r="B1402" s="14"/>
      <c r="C1402" s="14"/>
      <c r="D1402" s="14"/>
      <c r="E1402" s="15"/>
      <c r="F1402" s="15"/>
    </row>
    <row r="1403" spans="1:6" ht="15" customHeight="1">
      <c r="A1403" s="14"/>
      <c r="B1403" s="14"/>
      <c r="C1403" s="14"/>
      <c r="D1403" s="14"/>
      <c r="E1403" s="15"/>
      <c r="F1403" s="15"/>
    </row>
    <row r="1404" spans="1:6" ht="15" customHeight="1">
      <c r="A1404" s="14"/>
      <c r="B1404" s="14"/>
      <c r="C1404" s="14"/>
      <c r="D1404" s="14"/>
      <c r="E1404" s="15"/>
      <c r="F1404" s="15"/>
    </row>
    <row r="1405" spans="1:6" ht="15" customHeight="1">
      <c r="A1405" s="14"/>
      <c r="B1405" s="14"/>
      <c r="C1405" s="14"/>
      <c r="D1405" s="14"/>
      <c r="E1405" s="15"/>
      <c r="F1405" s="15"/>
    </row>
    <row r="1406" spans="1:6" ht="15" customHeight="1">
      <c r="A1406" s="14"/>
      <c r="B1406" s="14"/>
      <c r="C1406" s="14"/>
      <c r="D1406" s="14"/>
      <c r="E1406" s="15"/>
      <c r="F1406" s="15"/>
    </row>
    <row r="1407" spans="1:6" ht="15" customHeight="1">
      <c r="A1407" s="14"/>
      <c r="B1407" s="14"/>
      <c r="C1407" s="14"/>
      <c r="D1407" s="14"/>
      <c r="E1407" s="15"/>
      <c r="F1407" s="15"/>
    </row>
    <row r="1408" spans="1:6" ht="15" customHeight="1">
      <c r="A1408" s="14"/>
      <c r="B1408" s="14"/>
      <c r="C1408" s="14"/>
      <c r="D1408" s="14"/>
      <c r="E1408" s="15"/>
      <c r="F1408" s="15"/>
    </row>
    <row r="1409" spans="1:6" ht="15" customHeight="1">
      <c r="A1409" s="14"/>
      <c r="B1409" s="14"/>
      <c r="C1409" s="14"/>
      <c r="D1409" s="14"/>
      <c r="E1409" s="15"/>
      <c r="F1409" s="15"/>
    </row>
    <row r="1410" spans="1:6" ht="15" customHeight="1">
      <c r="A1410" s="14"/>
      <c r="B1410" s="14"/>
      <c r="C1410" s="14"/>
      <c r="D1410" s="14"/>
      <c r="E1410" s="15"/>
      <c r="F1410" s="15"/>
    </row>
    <row r="1411" spans="1:6" ht="15" customHeight="1">
      <c r="A1411" s="14"/>
      <c r="B1411" s="14"/>
      <c r="C1411" s="14"/>
      <c r="D1411" s="14"/>
      <c r="E1411" s="15"/>
      <c r="F1411" s="15"/>
    </row>
    <row r="1412" spans="1:6" ht="15" customHeight="1">
      <c r="A1412" s="14"/>
      <c r="B1412" s="14"/>
      <c r="C1412" s="14"/>
      <c r="D1412" s="14"/>
      <c r="E1412" s="15"/>
      <c r="F1412" s="15"/>
    </row>
    <row r="1413" spans="1:6" ht="15" customHeight="1">
      <c r="A1413" s="14"/>
      <c r="B1413" s="14"/>
      <c r="C1413" s="14"/>
      <c r="D1413" s="14"/>
      <c r="E1413" s="15"/>
      <c r="F1413" s="15"/>
    </row>
    <row r="1414" spans="1:6" ht="15" customHeight="1">
      <c r="A1414" s="14"/>
      <c r="B1414" s="14"/>
      <c r="C1414" s="14"/>
      <c r="D1414" s="14"/>
      <c r="E1414" s="15"/>
      <c r="F1414" s="15"/>
    </row>
    <row r="1415" spans="1:6" ht="15" customHeight="1">
      <c r="A1415" s="14"/>
      <c r="B1415" s="14"/>
      <c r="C1415" s="14"/>
      <c r="D1415" s="14"/>
      <c r="E1415" s="15"/>
      <c r="F1415" s="15"/>
    </row>
    <row r="1416" spans="1:6" ht="15" customHeight="1">
      <c r="A1416" s="14"/>
      <c r="B1416" s="14"/>
      <c r="C1416" s="14"/>
      <c r="D1416" s="14"/>
      <c r="E1416" s="15"/>
      <c r="F1416" s="15"/>
    </row>
    <row r="1417" spans="1:6" ht="15" customHeight="1">
      <c r="A1417" s="14"/>
      <c r="B1417" s="14"/>
      <c r="C1417" s="14"/>
      <c r="D1417" s="14"/>
      <c r="E1417" s="15"/>
      <c r="F1417" s="15"/>
    </row>
    <row r="1418" spans="1:6" ht="15" customHeight="1">
      <c r="A1418" s="14"/>
      <c r="B1418" s="14"/>
      <c r="C1418" s="14"/>
      <c r="D1418" s="14"/>
      <c r="E1418" s="15"/>
      <c r="F1418" s="15"/>
    </row>
    <row r="1419" spans="1:6" ht="15" customHeight="1">
      <c r="A1419" s="14"/>
      <c r="B1419" s="14"/>
      <c r="C1419" s="14"/>
      <c r="D1419" s="14"/>
      <c r="E1419" s="15"/>
      <c r="F1419" s="15"/>
    </row>
    <row r="1420" spans="1:6" ht="15" customHeight="1">
      <c r="A1420" s="14"/>
      <c r="B1420" s="14"/>
      <c r="C1420" s="14"/>
      <c r="D1420" s="14"/>
      <c r="E1420" s="15"/>
      <c r="F1420" s="15"/>
    </row>
    <row r="1421" spans="1:6" ht="15" customHeight="1">
      <c r="A1421" s="14"/>
      <c r="B1421" s="14"/>
      <c r="C1421" s="14"/>
      <c r="D1421" s="14"/>
      <c r="E1421" s="15"/>
      <c r="F1421" s="15"/>
    </row>
    <row r="1422" spans="1:6" ht="15" customHeight="1">
      <c r="A1422" s="14"/>
      <c r="B1422" s="14"/>
      <c r="C1422" s="14"/>
      <c r="D1422" s="14"/>
      <c r="E1422" s="15"/>
      <c r="F1422" s="15"/>
    </row>
    <row r="1423" spans="1:6" ht="15" customHeight="1">
      <c r="A1423" s="14"/>
      <c r="B1423" s="14"/>
      <c r="C1423" s="14"/>
      <c r="D1423" s="14"/>
      <c r="E1423" s="15"/>
      <c r="F1423" s="15"/>
    </row>
    <row r="1424" spans="1:6" ht="15" customHeight="1">
      <c r="A1424" s="14"/>
      <c r="B1424" s="14"/>
      <c r="C1424" s="14"/>
      <c r="D1424" s="14"/>
      <c r="E1424" s="15"/>
      <c r="F1424" s="15"/>
    </row>
    <row r="1425" spans="1:6" ht="15" customHeight="1">
      <c r="A1425" s="14"/>
      <c r="B1425" s="14"/>
      <c r="C1425" s="14"/>
      <c r="D1425" s="14"/>
      <c r="E1425" s="15"/>
      <c r="F1425" s="15"/>
    </row>
    <row r="1426" spans="1:6" ht="15" customHeight="1">
      <c r="A1426" s="14"/>
      <c r="B1426" s="14"/>
      <c r="C1426" s="14"/>
      <c r="D1426" s="14"/>
      <c r="E1426" s="15"/>
      <c r="F1426" s="15"/>
    </row>
    <row r="1427" spans="1:6" ht="15" customHeight="1">
      <c r="A1427" s="14"/>
      <c r="B1427" s="14"/>
      <c r="C1427" s="14"/>
      <c r="D1427" s="14"/>
      <c r="E1427" s="15"/>
      <c r="F1427" s="15"/>
    </row>
    <row r="1428" spans="1:6" ht="15" customHeight="1">
      <c r="A1428" s="14"/>
      <c r="B1428" s="14"/>
      <c r="C1428" s="14"/>
      <c r="D1428" s="14"/>
      <c r="E1428" s="15"/>
      <c r="F1428" s="15"/>
    </row>
    <row r="1429" spans="1:6" ht="15" customHeight="1">
      <c r="A1429" s="14"/>
      <c r="B1429" s="14"/>
      <c r="C1429" s="14"/>
      <c r="D1429" s="14"/>
      <c r="E1429" s="15"/>
      <c r="F1429" s="15"/>
    </row>
    <row r="1430" spans="1:6" ht="15" customHeight="1">
      <c r="A1430" s="14"/>
      <c r="B1430" s="14"/>
      <c r="C1430" s="14"/>
      <c r="D1430" s="14"/>
      <c r="E1430" s="15"/>
      <c r="F1430" s="15"/>
    </row>
    <row r="1431" spans="1:6" ht="15" customHeight="1">
      <c r="A1431" s="14"/>
      <c r="B1431" s="14"/>
      <c r="C1431" s="14"/>
      <c r="D1431" s="14"/>
      <c r="E1431" s="15"/>
      <c r="F1431" s="15"/>
    </row>
    <row r="1432" spans="1:6" ht="15" customHeight="1">
      <c r="A1432" s="14"/>
      <c r="B1432" s="14"/>
      <c r="C1432" s="14"/>
      <c r="D1432" s="14"/>
      <c r="E1432" s="15"/>
      <c r="F1432" s="15"/>
    </row>
    <row r="1433" spans="1:6" ht="15" customHeight="1">
      <c r="A1433" s="14"/>
      <c r="B1433" s="14"/>
      <c r="C1433" s="14"/>
      <c r="D1433" s="14"/>
      <c r="E1433" s="15"/>
      <c r="F1433" s="15"/>
    </row>
    <row r="1434" spans="1:6" ht="15" customHeight="1">
      <c r="A1434" s="14"/>
      <c r="B1434" s="14"/>
      <c r="C1434" s="14"/>
      <c r="D1434" s="14"/>
      <c r="E1434" s="15"/>
      <c r="F1434" s="15"/>
    </row>
    <row r="1435" spans="1:6" ht="15" customHeight="1">
      <c r="A1435" s="14"/>
      <c r="B1435" s="14"/>
      <c r="C1435" s="14"/>
      <c r="D1435" s="14"/>
      <c r="E1435" s="15"/>
      <c r="F1435" s="15"/>
    </row>
    <row r="1436" spans="1:6" ht="15" customHeight="1">
      <c r="A1436" s="14"/>
      <c r="B1436" s="14"/>
      <c r="C1436" s="14"/>
      <c r="D1436" s="14"/>
      <c r="E1436" s="15"/>
      <c r="F1436" s="15"/>
    </row>
    <row r="1437" spans="1:6" ht="15" customHeight="1">
      <c r="A1437" s="14"/>
      <c r="B1437" s="14"/>
      <c r="C1437" s="14"/>
      <c r="D1437" s="14"/>
      <c r="E1437" s="15"/>
      <c r="F1437" s="15"/>
    </row>
    <row r="1438" spans="1:6" ht="15" customHeight="1">
      <c r="A1438" s="14"/>
      <c r="B1438" s="14"/>
      <c r="C1438" s="14"/>
      <c r="D1438" s="14"/>
      <c r="E1438" s="15"/>
      <c r="F1438" s="15"/>
    </row>
    <row r="1439" spans="1:6" ht="15" customHeight="1">
      <c r="A1439" s="14"/>
      <c r="B1439" s="14"/>
      <c r="C1439" s="14"/>
      <c r="D1439" s="14"/>
      <c r="E1439" s="15"/>
      <c r="F1439" s="15"/>
    </row>
    <row r="1440" spans="1:6" ht="15" customHeight="1">
      <c r="A1440" s="14"/>
      <c r="B1440" s="14"/>
      <c r="C1440" s="14"/>
      <c r="D1440" s="14"/>
      <c r="E1440" s="15"/>
      <c r="F1440" s="15"/>
    </row>
    <row r="1441" spans="1:6" ht="15" customHeight="1">
      <c r="A1441" s="14"/>
      <c r="B1441" s="14"/>
      <c r="C1441" s="14"/>
      <c r="D1441" s="14"/>
      <c r="E1441" s="15"/>
      <c r="F1441" s="15"/>
    </row>
    <row r="1442" spans="1:6" ht="15" customHeight="1">
      <c r="A1442" s="14"/>
      <c r="B1442" s="14"/>
      <c r="C1442" s="14"/>
      <c r="D1442" s="14"/>
      <c r="E1442" s="15"/>
      <c r="F1442" s="15"/>
    </row>
    <row r="1443" spans="1:6" ht="15" customHeight="1">
      <c r="A1443" s="14"/>
      <c r="B1443" s="14"/>
      <c r="C1443" s="14"/>
      <c r="D1443" s="14"/>
      <c r="E1443" s="15"/>
      <c r="F1443" s="15"/>
    </row>
    <row r="1444" spans="1:6" ht="15" customHeight="1">
      <c r="A1444" s="14"/>
      <c r="B1444" s="14"/>
      <c r="C1444" s="14"/>
      <c r="D1444" s="14"/>
      <c r="E1444" s="15"/>
      <c r="F1444" s="15"/>
    </row>
    <row r="1445" spans="1:6" ht="15" customHeight="1">
      <c r="A1445" s="14"/>
      <c r="B1445" s="14"/>
      <c r="C1445" s="14"/>
      <c r="D1445" s="14"/>
      <c r="E1445" s="15"/>
      <c r="F1445" s="15"/>
    </row>
    <row r="1446" spans="1:6" ht="15" customHeight="1">
      <c r="A1446" s="14"/>
      <c r="B1446" s="14"/>
      <c r="C1446" s="14"/>
      <c r="D1446" s="14"/>
      <c r="E1446" s="15"/>
      <c r="F1446" s="15"/>
    </row>
    <row r="1447" spans="1:6" ht="15" customHeight="1">
      <c r="A1447" s="14"/>
      <c r="B1447" s="14"/>
      <c r="C1447" s="14"/>
      <c r="D1447" s="14"/>
      <c r="E1447" s="15"/>
      <c r="F1447" s="15"/>
    </row>
    <row r="1448" spans="1:6" ht="15" customHeight="1">
      <c r="A1448" s="14"/>
      <c r="B1448" s="14"/>
      <c r="C1448" s="14"/>
      <c r="D1448" s="14"/>
      <c r="E1448" s="15"/>
      <c r="F1448" s="15"/>
    </row>
    <row r="1449" spans="1:6" ht="15" customHeight="1">
      <c r="A1449" s="14"/>
      <c r="B1449" s="14"/>
      <c r="C1449" s="14"/>
      <c r="D1449" s="14"/>
      <c r="E1449" s="15"/>
      <c r="F1449" s="15"/>
    </row>
    <row r="1450" spans="1:6" ht="15" customHeight="1">
      <c r="A1450" s="14"/>
      <c r="B1450" s="14"/>
      <c r="C1450" s="14"/>
      <c r="D1450" s="14"/>
      <c r="E1450" s="15"/>
      <c r="F1450" s="15"/>
    </row>
    <row r="1451" spans="1:6" ht="15" customHeight="1">
      <c r="A1451" s="14"/>
      <c r="B1451" s="14"/>
      <c r="C1451" s="14"/>
      <c r="D1451" s="14"/>
      <c r="E1451" s="15"/>
      <c r="F1451" s="15"/>
    </row>
    <row r="1452" spans="1:6" ht="15" customHeight="1">
      <c r="A1452" s="14"/>
      <c r="B1452" s="14"/>
      <c r="C1452" s="14"/>
      <c r="D1452" s="14"/>
      <c r="E1452" s="15"/>
      <c r="F1452" s="15"/>
    </row>
    <row r="1453" spans="1:6" ht="15" customHeight="1">
      <c r="A1453" s="14"/>
      <c r="B1453" s="14"/>
      <c r="C1453" s="14"/>
      <c r="D1453" s="14"/>
      <c r="E1453" s="15"/>
      <c r="F1453" s="15"/>
    </row>
    <row r="1454" spans="1:6" ht="15" customHeight="1">
      <c r="A1454" s="14"/>
      <c r="B1454" s="14"/>
      <c r="C1454" s="14"/>
      <c r="D1454" s="14"/>
      <c r="E1454" s="15"/>
      <c r="F1454" s="15"/>
    </row>
    <row r="1455" spans="1:6" ht="15" customHeight="1">
      <c r="A1455" s="14"/>
      <c r="B1455" s="14"/>
      <c r="C1455" s="14"/>
      <c r="D1455" s="14"/>
      <c r="E1455" s="15"/>
      <c r="F1455" s="15"/>
    </row>
    <row r="1456" spans="1:6" ht="15" customHeight="1">
      <c r="A1456" s="14"/>
      <c r="B1456" s="14"/>
      <c r="C1456" s="14"/>
      <c r="D1456" s="14"/>
      <c r="E1456" s="15"/>
      <c r="F1456" s="15"/>
    </row>
    <row r="1457" spans="1:6" ht="15" customHeight="1">
      <c r="A1457" s="14"/>
      <c r="B1457" s="14"/>
      <c r="C1457" s="14"/>
      <c r="D1457" s="14"/>
      <c r="E1457" s="15"/>
      <c r="F1457" s="15"/>
    </row>
    <row r="1458" spans="1:6" ht="15" customHeight="1">
      <c r="A1458" s="14"/>
      <c r="B1458" s="14"/>
      <c r="C1458" s="14"/>
      <c r="D1458" s="14"/>
      <c r="E1458" s="15"/>
      <c r="F1458" s="15"/>
    </row>
    <row r="1459" spans="1:6" ht="15" customHeight="1">
      <c r="A1459" s="14"/>
      <c r="B1459" s="14"/>
      <c r="C1459" s="14"/>
      <c r="D1459" s="14"/>
      <c r="E1459" s="15"/>
      <c r="F1459" s="15"/>
    </row>
    <row r="1460" spans="1:6" ht="15" customHeight="1">
      <c r="A1460" s="14"/>
      <c r="B1460" s="14"/>
      <c r="C1460" s="14"/>
      <c r="D1460" s="14"/>
      <c r="E1460" s="15"/>
      <c r="F1460" s="15"/>
    </row>
    <row r="1461" spans="1:6" ht="15" customHeight="1">
      <c r="A1461" s="14"/>
      <c r="B1461" s="14"/>
      <c r="C1461" s="14"/>
      <c r="D1461" s="14"/>
      <c r="E1461" s="15"/>
      <c r="F1461" s="15"/>
    </row>
    <row r="1462" spans="1:6" ht="15" customHeight="1">
      <c r="A1462" s="14"/>
      <c r="B1462" s="14"/>
      <c r="C1462" s="14"/>
      <c r="D1462" s="14"/>
      <c r="E1462" s="15"/>
      <c r="F1462" s="15"/>
    </row>
    <row r="1463" spans="1:6" ht="15" customHeight="1">
      <c r="A1463" s="14"/>
      <c r="B1463" s="14"/>
      <c r="C1463" s="14"/>
      <c r="D1463" s="14"/>
      <c r="E1463" s="15"/>
      <c r="F1463" s="15"/>
    </row>
    <row r="1464" spans="1:6" ht="15" customHeight="1">
      <c r="A1464" s="14"/>
      <c r="B1464" s="14"/>
      <c r="C1464" s="14"/>
      <c r="D1464" s="14"/>
      <c r="E1464" s="15"/>
      <c r="F1464" s="15"/>
    </row>
    <row r="1465" spans="1:6" ht="15" customHeight="1">
      <c r="A1465" s="14"/>
      <c r="B1465" s="14"/>
      <c r="C1465" s="14"/>
      <c r="D1465" s="14"/>
      <c r="E1465" s="15"/>
      <c r="F1465" s="15"/>
    </row>
    <row r="1466" spans="1:6" ht="15" customHeight="1">
      <c r="A1466" s="14"/>
      <c r="B1466" s="14"/>
      <c r="C1466" s="14"/>
      <c r="D1466" s="14"/>
      <c r="E1466" s="15"/>
      <c r="F1466" s="15"/>
    </row>
    <row r="1467" spans="1:6" ht="15" customHeight="1">
      <c r="A1467" s="14"/>
      <c r="B1467" s="14"/>
      <c r="C1467" s="14"/>
      <c r="D1467" s="14"/>
      <c r="E1467" s="15"/>
      <c r="F1467" s="15"/>
    </row>
    <row r="1468" spans="1:6" ht="15" customHeight="1">
      <c r="A1468" s="14"/>
      <c r="B1468" s="14"/>
      <c r="C1468" s="14"/>
      <c r="D1468" s="14"/>
      <c r="E1468" s="15"/>
      <c r="F1468" s="15"/>
    </row>
    <row r="1469" spans="1:6" ht="15" customHeight="1">
      <c r="A1469" s="14"/>
      <c r="B1469" s="14"/>
      <c r="C1469" s="14"/>
      <c r="D1469" s="14"/>
      <c r="E1469" s="15"/>
      <c r="F1469" s="15"/>
    </row>
    <row r="1470" spans="1:6" ht="15" customHeight="1">
      <c r="A1470" s="14"/>
      <c r="B1470" s="14"/>
      <c r="C1470" s="14"/>
      <c r="D1470" s="14"/>
      <c r="E1470" s="15"/>
      <c r="F1470" s="15"/>
    </row>
    <row r="1471" spans="1:6" ht="15" customHeight="1">
      <c r="A1471" s="14"/>
      <c r="B1471" s="14"/>
      <c r="C1471" s="14"/>
      <c r="D1471" s="14"/>
      <c r="E1471" s="15"/>
      <c r="F1471" s="15"/>
    </row>
    <row r="1472" spans="1:6" ht="15" customHeight="1">
      <c r="A1472" s="14"/>
      <c r="B1472" s="14"/>
      <c r="C1472" s="14"/>
      <c r="D1472" s="14"/>
      <c r="E1472" s="15"/>
      <c r="F1472" s="15"/>
    </row>
    <row r="1473" spans="1:6" ht="15" customHeight="1">
      <c r="A1473" s="14"/>
      <c r="B1473" s="14"/>
      <c r="C1473" s="14"/>
      <c r="D1473" s="14"/>
      <c r="E1473" s="15"/>
      <c r="F1473" s="15"/>
    </row>
    <row r="1474" spans="1:6" ht="15" customHeight="1">
      <c r="A1474" s="14"/>
      <c r="B1474" s="14"/>
      <c r="C1474" s="14"/>
      <c r="D1474" s="14"/>
      <c r="E1474" s="15"/>
      <c r="F1474" s="15"/>
    </row>
    <row r="1475" spans="1:6" ht="15" customHeight="1">
      <c r="A1475" s="14"/>
      <c r="B1475" s="14"/>
      <c r="C1475" s="14"/>
      <c r="D1475" s="14"/>
      <c r="E1475" s="15"/>
      <c r="F1475" s="15"/>
    </row>
    <row r="1476" spans="1:6" ht="15" customHeight="1">
      <c r="A1476" s="14"/>
      <c r="B1476" s="14"/>
      <c r="C1476" s="14"/>
      <c r="D1476" s="14"/>
      <c r="E1476" s="15"/>
      <c r="F1476" s="15"/>
    </row>
    <row r="1477" spans="1:6" ht="15" customHeight="1">
      <c r="A1477" s="14"/>
      <c r="B1477" s="14"/>
      <c r="C1477" s="14"/>
      <c r="D1477" s="14"/>
      <c r="E1477" s="15"/>
      <c r="F1477" s="15"/>
    </row>
    <row r="1478" spans="1:6" ht="15" customHeight="1">
      <c r="A1478" s="14"/>
      <c r="B1478" s="14"/>
      <c r="C1478" s="14"/>
      <c r="D1478" s="14"/>
      <c r="E1478" s="15"/>
      <c r="F1478" s="15"/>
    </row>
    <row r="1479" spans="1:6" ht="15" customHeight="1">
      <c r="A1479" s="14"/>
      <c r="B1479" s="14"/>
      <c r="C1479" s="14"/>
      <c r="D1479" s="14"/>
      <c r="E1479" s="15"/>
      <c r="F1479" s="15"/>
    </row>
    <row r="1480" spans="1:6" ht="15" customHeight="1">
      <c r="A1480" s="14"/>
      <c r="B1480" s="14"/>
      <c r="C1480" s="14"/>
      <c r="D1480" s="14"/>
      <c r="E1480" s="15"/>
      <c r="F1480" s="15"/>
    </row>
    <row r="1481" spans="1:6" ht="15" customHeight="1">
      <c r="A1481" s="14"/>
      <c r="B1481" s="14"/>
      <c r="C1481" s="14"/>
      <c r="D1481" s="14"/>
      <c r="E1481" s="15"/>
      <c r="F1481" s="15"/>
    </row>
    <row r="1482" spans="1:6" ht="15" customHeight="1">
      <c r="A1482" s="14"/>
      <c r="B1482" s="14"/>
      <c r="C1482" s="14"/>
      <c r="D1482" s="14"/>
      <c r="E1482" s="15"/>
      <c r="F1482" s="15"/>
    </row>
    <row r="1483" spans="1:6" ht="15" customHeight="1">
      <c r="A1483" s="14"/>
      <c r="B1483" s="14"/>
      <c r="C1483" s="14"/>
      <c r="D1483" s="14"/>
      <c r="E1483" s="15"/>
      <c r="F1483" s="15"/>
    </row>
    <row r="1484" spans="1:6" ht="15" customHeight="1">
      <c r="A1484" s="14"/>
      <c r="B1484" s="14"/>
      <c r="C1484" s="14"/>
      <c r="D1484" s="14"/>
      <c r="E1484" s="15"/>
      <c r="F1484" s="15"/>
    </row>
    <row r="1485" spans="1:6" ht="15" customHeight="1">
      <c r="A1485" s="14"/>
      <c r="B1485" s="14"/>
      <c r="C1485" s="14"/>
      <c r="D1485" s="14"/>
      <c r="E1485" s="15"/>
      <c r="F1485" s="15"/>
    </row>
    <row r="1486" spans="1:6" ht="15" customHeight="1">
      <c r="A1486" s="14"/>
      <c r="B1486" s="14"/>
      <c r="C1486" s="14"/>
      <c r="D1486" s="14"/>
      <c r="E1486" s="15"/>
      <c r="F1486" s="15"/>
    </row>
    <row r="1487" spans="1:6" ht="15" customHeight="1">
      <c r="A1487" s="14"/>
      <c r="B1487" s="14"/>
      <c r="C1487" s="14"/>
      <c r="D1487" s="14"/>
      <c r="E1487" s="15"/>
      <c r="F1487" s="15"/>
    </row>
    <row r="1488" spans="1:6" ht="15" customHeight="1">
      <c r="A1488" s="14"/>
      <c r="B1488" s="14"/>
      <c r="C1488" s="14"/>
      <c r="D1488" s="14"/>
      <c r="E1488" s="15"/>
      <c r="F1488" s="15"/>
    </row>
    <row r="1489" spans="1:6" ht="15" customHeight="1">
      <c r="A1489" s="14"/>
      <c r="B1489" s="14"/>
      <c r="C1489" s="14"/>
      <c r="D1489" s="14"/>
      <c r="E1489" s="15"/>
      <c r="F1489" s="15"/>
    </row>
    <row r="1490" spans="1:6" ht="15" customHeight="1">
      <c r="A1490" s="14"/>
      <c r="B1490" s="14"/>
      <c r="C1490" s="14"/>
      <c r="D1490" s="14"/>
      <c r="E1490" s="15"/>
      <c r="F1490" s="15"/>
    </row>
    <row r="1491" spans="1:6" ht="15" customHeight="1">
      <c r="A1491" s="14"/>
      <c r="B1491" s="14"/>
      <c r="C1491" s="14"/>
      <c r="D1491" s="14"/>
      <c r="E1491" s="15"/>
      <c r="F1491" s="15"/>
    </row>
    <row r="1492" spans="1:6" ht="15" customHeight="1">
      <c r="A1492" s="14"/>
      <c r="B1492" s="14"/>
      <c r="C1492" s="14"/>
      <c r="D1492" s="14"/>
      <c r="E1492" s="15"/>
      <c r="F1492" s="15"/>
    </row>
    <row r="1493" spans="1:6" ht="15" customHeight="1">
      <c r="A1493" s="14"/>
      <c r="B1493" s="14"/>
      <c r="C1493" s="14"/>
      <c r="D1493" s="14"/>
      <c r="E1493" s="15"/>
      <c r="F1493" s="15"/>
    </row>
    <row r="1494" spans="1:6" ht="15" customHeight="1">
      <c r="A1494" s="14"/>
      <c r="B1494" s="14"/>
      <c r="C1494" s="14"/>
      <c r="D1494" s="14"/>
      <c r="E1494" s="15"/>
      <c r="F1494" s="15"/>
    </row>
    <row r="1495" spans="1:6" ht="15" customHeight="1">
      <c r="A1495" s="14"/>
      <c r="B1495" s="14"/>
      <c r="C1495" s="14"/>
      <c r="D1495" s="14"/>
      <c r="E1495" s="15"/>
      <c r="F1495" s="15"/>
    </row>
    <row r="1496" spans="1:6" ht="15" customHeight="1">
      <c r="A1496" s="14"/>
      <c r="B1496" s="14"/>
      <c r="C1496" s="14"/>
      <c r="D1496" s="14"/>
      <c r="E1496" s="15"/>
      <c r="F1496" s="15"/>
    </row>
    <row r="1497" spans="1:6" ht="15" customHeight="1">
      <c r="A1497" s="14"/>
      <c r="B1497" s="14"/>
      <c r="C1497" s="14"/>
      <c r="D1497" s="14"/>
      <c r="E1497" s="15"/>
      <c r="F1497" s="15"/>
    </row>
    <row r="1498" spans="1:6" ht="15" customHeight="1">
      <c r="A1498" s="14"/>
      <c r="B1498" s="14"/>
      <c r="C1498" s="14"/>
      <c r="D1498" s="14"/>
      <c r="E1498" s="15"/>
      <c r="F1498" s="15"/>
    </row>
    <row r="1499" spans="1:6" ht="15" customHeight="1">
      <c r="A1499" s="14"/>
      <c r="B1499" s="14"/>
      <c r="C1499" s="14"/>
      <c r="D1499" s="14"/>
      <c r="E1499" s="15"/>
      <c r="F1499" s="15"/>
    </row>
    <row r="1500" spans="1:6" ht="15" customHeight="1">
      <c r="A1500" s="14"/>
      <c r="B1500" s="14"/>
      <c r="C1500" s="14"/>
      <c r="D1500" s="14"/>
      <c r="E1500" s="15"/>
      <c r="F1500" s="15"/>
    </row>
    <row r="1501" spans="1:6" ht="15" customHeight="1">
      <c r="A1501" s="14"/>
      <c r="B1501" s="14"/>
      <c r="C1501" s="14"/>
      <c r="D1501" s="14"/>
      <c r="E1501" s="15"/>
      <c r="F1501" s="15"/>
    </row>
    <row r="1502" spans="1:6" ht="15" customHeight="1">
      <c r="A1502" s="14"/>
      <c r="B1502" s="14"/>
      <c r="C1502" s="14"/>
      <c r="D1502" s="14"/>
      <c r="E1502" s="15"/>
      <c r="F1502" s="15"/>
    </row>
    <row r="1503" spans="1:6" ht="15" customHeight="1">
      <c r="A1503" s="14"/>
      <c r="B1503" s="14"/>
      <c r="C1503" s="14"/>
      <c r="D1503" s="14"/>
      <c r="E1503" s="15"/>
      <c r="F1503" s="15"/>
    </row>
    <row r="1504" spans="1:6" ht="15" customHeight="1">
      <c r="A1504" s="14"/>
      <c r="B1504" s="14"/>
      <c r="C1504" s="14"/>
      <c r="D1504" s="14"/>
      <c r="E1504" s="15"/>
      <c r="F1504" s="15"/>
    </row>
    <row r="1505" spans="1:6" ht="15" customHeight="1">
      <c r="A1505" s="14"/>
      <c r="B1505" s="14"/>
      <c r="C1505" s="14"/>
      <c r="D1505" s="14"/>
      <c r="E1505" s="15"/>
      <c r="F1505" s="15"/>
    </row>
    <row r="1506" spans="1:6" ht="15" customHeight="1">
      <c r="A1506" s="14"/>
      <c r="B1506" s="14"/>
      <c r="C1506" s="14"/>
      <c r="D1506" s="14"/>
      <c r="E1506" s="15"/>
      <c r="F1506" s="15"/>
    </row>
    <row r="1507" spans="1:6" ht="15" customHeight="1">
      <c r="A1507" s="14"/>
      <c r="B1507" s="14"/>
      <c r="C1507" s="14"/>
      <c r="D1507" s="14"/>
      <c r="E1507" s="15"/>
      <c r="F1507" s="15"/>
    </row>
    <row r="1508" spans="1:6" ht="15" customHeight="1">
      <c r="A1508" s="14"/>
      <c r="B1508" s="14"/>
      <c r="C1508" s="14"/>
      <c r="D1508" s="14"/>
      <c r="E1508" s="15"/>
      <c r="F1508" s="15"/>
    </row>
    <row r="1509" spans="1:6" ht="15" customHeight="1">
      <c r="A1509" s="14"/>
      <c r="B1509" s="14"/>
      <c r="C1509" s="14"/>
      <c r="D1509" s="14"/>
      <c r="E1509" s="15"/>
      <c r="F1509" s="15"/>
    </row>
    <row r="1510" spans="1:6" ht="15" customHeight="1">
      <c r="A1510" s="14"/>
      <c r="B1510" s="14"/>
      <c r="C1510" s="14"/>
      <c r="D1510" s="14"/>
      <c r="E1510" s="15"/>
      <c r="F1510" s="15"/>
    </row>
    <row r="1511" spans="1:6" ht="15" customHeight="1">
      <c r="A1511" s="14"/>
      <c r="B1511" s="14"/>
      <c r="C1511" s="14"/>
      <c r="D1511" s="14"/>
      <c r="E1511" s="15"/>
      <c r="F1511" s="15"/>
    </row>
    <row r="1512" spans="1:6" ht="15" customHeight="1">
      <c r="A1512" s="14"/>
      <c r="B1512" s="14"/>
      <c r="C1512" s="14"/>
      <c r="D1512" s="14"/>
      <c r="E1512" s="15"/>
      <c r="F1512" s="15"/>
    </row>
    <row r="1513" spans="1:6" ht="15" customHeight="1">
      <c r="A1513" s="14"/>
      <c r="B1513" s="14"/>
      <c r="C1513" s="14"/>
      <c r="D1513" s="14"/>
      <c r="E1513" s="15"/>
      <c r="F1513" s="15"/>
    </row>
    <row r="1514" spans="1:6" ht="15" customHeight="1">
      <c r="A1514" s="14"/>
      <c r="B1514" s="14"/>
      <c r="C1514" s="14"/>
      <c r="D1514" s="14"/>
      <c r="E1514" s="15"/>
      <c r="F1514" s="15"/>
    </row>
    <row r="1515" spans="1:6" ht="15" customHeight="1">
      <c r="A1515" s="14"/>
      <c r="B1515" s="14"/>
      <c r="C1515" s="14"/>
      <c r="D1515" s="14"/>
      <c r="E1515" s="15"/>
      <c r="F1515" s="15"/>
    </row>
    <row r="1516" spans="1:6" ht="15" customHeight="1">
      <c r="A1516" s="14"/>
      <c r="B1516" s="14"/>
      <c r="C1516" s="14"/>
      <c r="D1516" s="14"/>
      <c r="E1516" s="15"/>
      <c r="F1516" s="15"/>
    </row>
    <row r="1517" spans="1:6" ht="15" customHeight="1">
      <c r="A1517" s="14"/>
      <c r="B1517" s="14"/>
      <c r="C1517" s="14"/>
      <c r="D1517" s="14"/>
      <c r="E1517" s="15"/>
      <c r="F1517" s="15"/>
    </row>
    <row r="1518" spans="1:6" ht="15" customHeight="1">
      <c r="A1518" s="14"/>
      <c r="B1518" s="14"/>
      <c r="C1518" s="14"/>
      <c r="D1518" s="14"/>
      <c r="E1518" s="15"/>
      <c r="F1518" s="15"/>
    </row>
    <row r="1519" spans="1:6" ht="15" customHeight="1">
      <c r="A1519" s="14"/>
      <c r="B1519" s="14"/>
      <c r="C1519" s="14"/>
      <c r="D1519" s="14"/>
      <c r="E1519" s="15"/>
      <c r="F1519" s="15"/>
    </row>
    <row r="1520" spans="1:6" ht="15" customHeight="1">
      <c r="A1520" s="14"/>
      <c r="B1520" s="14"/>
      <c r="C1520" s="14"/>
      <c r="D1520" s="14"/>
      <c r="E1520" s="15"/>
      <c r="F1520" s="15"/>
    </row>
    <row r="1521" spans="1:6" ht="15" customHeight="1">
      <c r="A1521" s="14"/>
      <c r="B1521" s="14"/>
      <c r="C1521" s="14"/>
      <c r="D1521" s="14"/>
      <c r="E1521" s="15"/>
      <c r="F1521" s="15"/>
    </row>
    <row r="1522" spans="1:6" ht="15" customHeight="1">
      <c r="A1522" s="14"/>
      <c r="B1522" s="14"/>
      <c r="C1522" s="14"/>
      <c r="D1522" s="14"/>
      <c r="E1522" s="15"/>
      <c r="F1522" s="15"/>
    </row>
    <row r="1523" spans="1:6" ht="15" customHeight="1">
      <c r="A1523" s="14"/>
      <c r="B1523" s="14"/>
      <c r="C1523" s="14"/>
      <c r="D1523" s="14"/>
      <c r="E1523" s="15"/>
      <c r="F1523" s="15"/>
    </row>
    <row r="1524" spans="1:6" ht="15" customHeight="1">
      <c r="A1524" s="14"/>
      <c r="B1524" s="14"/>
      <c r="C1524" s="14"/>
      <c r="D1524" s="14"/>
      <c r="E1524" s="15"/>
      <c r="F1524" s="15"/>
    </row>
    <row r="1525" spans="1:6" ht="15" customHeight="1">
      <c r="A1525" s="14"/>
      <c r="B1525" s="14"/>
      <c r="C1525" s="14"/>
      <c r="D1525" s="14"/>
      <c r="E1525" s="15"/>
      <c r="F1525" s="15"/>
    </row>
    <row r="1526" spans="1:6" ht="15" customHeight="1">
      <c r="A1526" s="14"/>
      <c r="B1526" s="14"/>
      <c r="C1526" s="14"/>
      <c r="D1526" s="14"/>
      <c r="E1526" s="15"/>
      <c r="F1526" s="15"/>
    </row>
    <row r="1527" spans="1:6" ht="15" customHeight="1">
      <c r="A1527" s="14"/>
      <c r="B1527" s="14"/>
      <c r="C1527" s="14"/>
      <c r="D1527" s="14"/>
      <c r="E1527" s="15"/>
      <c r="F1527" s="15"/>
    </row>
    <row r="1528" spans="1:6" ht="15" customHeight="1">
      <c r="A1528" s="14"/>
      <c r="B1528" s="14"/>
      <c r="C1528" s="14"/>
      <c r="D1528" s="14"/>
      <c r="E1528" s="15"/>
      <c r="F1528" s="15"/>
    </row>
    <row r="1529" spans="1:6" ht="15" customHeight="1">
      <c r="A1529" s="14"/>
      <c r="B1529" s="14"/>
      <c r="C1529" s="14"/>
      <c r="D1529" s="14"/>
      <c r="E1529" s="15"/>
      <c r="F1529" s="15"/>
    </row>
    <row r="1530" spans="1:6" ht="15" customHeight="1">
      <c r="A1530" s="14"/>
      <c r="B1530" s="14"/>
      <c r="C1530" s="14"/>
      <c r="D1530" s="14"/>
      <c r="E1530" s="15"/>
      <c r="F1530" s="15"/>
    </row>
    <row r="1531" spans="1:6" ht="15" customHeight="1">
      <c r="A1531" s="14"/>
      <c r="B1531" s="14"/>
      <c r="C1531" s="14"/>
      <c r="D1531" s="14"/>
      <c r="E1531" s="15"/>
      <c r="F1531" s="15"/>
    </row>
    <row r="1532" spans="1:6" ht="15" customHeight="1">
      <c r="A1532" s="14"/>
      <c r="B1532" s="14"/>
      <c r="C1532" s="14"/>
      <c r="D1532" s="14"/>
      <c r="E1532" s="15"/>
      <c r="F1532" s="15"/>
    </row>
    <row r="1533" spans="1:6" ht="15" customHeight="1">
      <c r="A1533" s="14"/>
      <c r="B1533" s="14"/>
      <c r="C1533" s="14"/>
      <c r="D1533" s="14"/>
      <c r="E1533" s="15"/>
      <c r="F1533" s="15"/>
    </row>
    <row r="1534" spans="1:6" ht="15" customHeight="1">
      <c r="A1534" s="14"/>
      <c r="B1534" s="14"/>
      <c r="C1534" s="14"/>
      <c r="D1534" s="14"/>
      <c r="E1534" s="15"/>
      <c r="F1534" s="15"/>
    </row>
    <row r="1535" spans="1:6" ht="15" customHeight="1">
      <c r="A1535" s="14"/>
      <c r="B1535" s="14"/>
      <c r="C1535" s="14"/>
      <c r="D1535" s="14"/>
      <c r="E1535" s="15"/>
      <c r="F1535" s="15"/>
    </row>
    <row r="1536" spans="1:6" ht="15" customHeight="1">
      <c r="A1536" s="14"/>
      <c r="B1536" s="14"/>
      <c r="C1536" s="14"/>
      <c r="D1536" s="14"/>
      <c r="E1536" s="15"/>
      <c r="F1536" s="15"/>
    </row>
    <row r="1537" spans="1:6" ht="15" customHeight="1">
      <c r="A1537" s="14"/>
      <c r="B1537" s="14"/>
      <c r="C1537" s="14"/>
      <c r="D1537" s="14"/>
      <c r="E1537" s="15"/>
      <c r="F1537" s="15"/>
    </row>
    <row r="1538" spans="1:6" ht="15" customHeight="1">
      <c r="A1538" s="14"/>
      <c r="B1538" s="14"/>
      <c r="C1538" s="14"/>
      <c r="D1538" s="14"/>
      <c r="E1538" s="15"/>
      <c r="F1538" s="15"/>
    </row>
    <row r="1539" spans="1:6" ht="15" customHeight="1">
      <c r="A1539" s="14"/>
      <c r="B1539" s="14"/>
      <c r="C1539" s="14"/>
      <c r="D1539" s="14"/>
      <c r="E1539" s="15"/>
      <c r="F1539" s="15"/>
    </row>
    <row r="1540" spans="1:6" ht="15" customHeight="1">
      <c r="A1540" s="14"/>
      <c r="B1540" s="14"/>
      <c r="C1540" s="14"/>
      <c r="D1540" s="14"/>
      <c r="E1540" s="15"/>
      <c r="F1540" s="15"/>
    </row>
    <row r="1541" spans="1:6" ht="15" customHeight="1">
      <c r="A1541" s="14"/>
      <c r="B1541" s="14"/>
      <c r="C1541" s="14"/>
      <c r="D1541" s="14"/>
      <c r="E1541" s="15"/>
      <c r="F1541" s="15"/>
    </row>
    <row r="1542" spans="1:6" ht="15" customHeight="1">
      <c r="A1542" s="14"/>
      <c r="B1542" s="14"/>
      <c r="C1542" s="14"/>
      <c r="D1542" s="14"/>
      <c r="E1542" s="15"/>
      <c r="F1542" s="15"/>
    </row>
    <row r="1543" spans="1:6" ht="15" customHeight="1">
      <c r="A1543" s="14"/>
      <c r="B1543" s="14"/>
      <c r="C1543" s="14"/>
      <c r="D1543" s="14"/>
      <c r="E1543" s="15"/>
      <c r="F1543" s="15"/>
    </row>
    <row r="1544" spans="1:6" ht="15" customHeight="1">
      <c r="A1544" s="14"/>
      <c r="B1544" s="14"/>
      <c r="C1544" s="14"/>
      <c r="D1544" s="14"/>
      <c r="E1544" s="15"/>
      <c r="F1544" s="15"/>
    </row>
    <row r="1545" spans="1:6" ht="15" customHeight="1">
      <c r="A1545" s="14"/>
      <c r="B1545" s="14"/>
      <c r="C1545" s="14"/>
      <c r="D1545" s="14"/>
      <c r="E1545" s="15"/>
      <c r="F1545" s="15"/>
    </row>
    <row r="1546" spans="1:6" ht="15" customHeight="1">
      <c r="A1546" s="14"/>
      <c r="B1546" s="14"/>
      <c r="C1546" s="14"/>
      <c r="D1546" s="14"/>
      <c r="E1546" s="15"/>
      <c r="F1546" s="15"/>
    </row>
    <row r="1547" spans="1:6" ht="15" customHeight="1">
      <c r="A1547" s="14"/>
      <c r="B1547" s="14"/>
      <c r="C1547" s="14"/>
      <c r="D1547" s="14"/>
      <c r="E1547" s="15"/>
      <c r="F1547" s="15"/>
    </row>
    <row r="1548" spans="1:6" ht="15" customHeight="1">
      <c r="A1548" s="14"/>
      <c r="B1548" s="14"/>
      <c r="C1548" s="14"/>
      <c r="D1548" s="14"/>
      <c r="E1548" s="15"/>
      <c r="F1548" s="15"/>
    </row>
    <row r="1549" spans="1:6" ht="15" customHeight="1">
      <c r="A1549" s="14"/>
      <c r="B1549" s="14"/>
      <c r="C1549" s="14"/>
      <c r="D1549" s="14"/>
      <c r="E1549" s="15"/>
      <c r="F1549" s="15"/>
    </row>
    <row r="1550" spans="1:6" ht="15" customHeight="1">
      <c r="A1550" s="14"/>
      <c r="B1550" s="14"/>
      <c r="C1550" s="14"/>
      <c r="D1550" s="14"/>
      <c r="E1550" s="15"/>
      <c r="F1550" s="15"/>
    </row>
    <row r="1551" spans="1:6" ht="15" customHeight="1">
      <c r="A1551" s="14"/>
      <c r="B1551" s="14"/>
      <c r="C1551" s="14"/>
      <c r="D1551" s="14"/>
      <c r="E1551" s="15"/>
      <c r="F1551" s="15"/>
    </row>
    <row r="1552" spans="1:6" ht="15" customHeight="1">
      <c r="A1552" s="14"/>
      <c r="B1552" s="14"/>
      <c r="C1552" s="14"/>
      <c r="D1552" s="14"/>
      <c r="E1552" s="15"/>
      <c r="F1552" s="15"/>
    </row>
    <row r="1553" spans="1:6" ht="15" customHeight="1">
      <c r="A1553" s="14"/>
      <c r="B1553" s="14"/>
      <c r="C1553" s="14"/>
      <c r="D1553" s="14"/>
      <c r="E1553" s="15"/>
      <c r="F1553" s="15"/>
    </row>
    <row r="1554" spans="1:6" ht="15" customHeight="1">
      <c r="A1554" s="14"/>
      <c r="B1554" s="14"/>
      <c r="C1554" s="14"/>
      <c r="D1554" s="14"/>
      <c r="E1554" s="15"/>
      <c r="F1554" s="15"/>
    </row>
    <row r="1555" spans="1:6" ht="15" customHeight="1">
      <c r="A1555" s="14"/>
      <c r="B1555" s="14"/>
      <c r="C1555" s="14"/>
      <c r="D1555" s="14"/>
      <c r="E1555" s="15"/>
      <c r="F1555" s="15"/>
    </row>
    <row r="1556" spans="1:6" ht="15" customHeight="1">
      <c r="A1556" s="14"/>
      <c r="B1556" s="14"/>
      <c r="C1556" s="14"/>
      <c r="D1556" s="14"/>
      <c r="E1556" s="15"/>
      <c r="F1556" s="15"/>
    </row>
    <row r="1557" spans="1:6" ht="15" customHeight="1">
      <c r="A1557" s="14"/>
      <c r="B1557" s="14"/>
      <c r="C1557" s="14"/>
      <c r="D1557" s="14"/>
      <c r="E1557" s="15"/>
      <c r="F1557" s="15"/>
    </row>
    <row r="1558" spans="1:6" ht="15" customHeight="1">
      <c r="A1558" s="14"/>
      <c r="B1558" s="14"/>
      <c r="C1558" s="14"/>
      <c r="D1558" s="14"/>
      <c r="E1558" s="15"/>
      <c r="F1558" s="15"/>
    </row>
    <row r="1559" spans="1:6" ht="15" customHeight="1">
      <c r="A1559" s="14"/>
      <c r="B1559" s="14"/>
      <c r="C1559" s="14"/>
      <c r="D1559" s="14"/>
      <c r="E1559" s="15"/>
      <c r="F1559" s="15"/>
    </row>
    <row r="1560" spans="1:6" ht="15" customHeight="1">
      <c r="A1560" s="14"/>
      <c r="B1560" s="14"/>
      <c r="C1560" s="14"/>
      <c r="D1560" s="14"/>
      <c r="E1560" s="15"/>
      <c r="F1560" s="15"/>
    </row>
    <row r="1561" spans="1:6" ht="15" customHeight="1">
      <c r="A1561" s="14"/>
      <c r="B1561" s="14"/>
      <c r="C1561" s="14"/>
      <c r="D1561" s="14"/>
      <c r="E1561" s="15"/>
      <c r="F1561" s="15"/>
    </row>
    <row r="1562" spans="1:6" ht="15" customHeight="1">
      <c r="A1562" s="14"/>
      <c r="B1562" s="14"/>
      <c r="C1562" s="14"/>
      <c r="D1562" s="14"/>
      <c r="E1562" s="15"/>
      <c r="F1562" s="15"/>
    </row>
    <row r="1563" spans="1:6" ht="15" customHeight="1">
      <c r="A1563" s="14"/>
      <c r="B1563" s="14"/>
      <c r="C1563" s="14"/>
      <c r="D1563" s="14"/>
      <c r="E1563" s="15"/>
      <c r="F1563" s="15"/>
    </row>
    <row r="1564" spans="1:6" ht="15" customHeight="1">
      <c r="A1564" s="14"/>
      <c r="B1564" s="14"/>
      <c r="C1564" s="14"/>
      <c r="D1564" s="14"/>
      <c r="E1564" s="15"/>
      <c r="F1564" s="15"/>
    </row>
    <row r="1565" spans="1:6" ht="15" customHeight="1">
      <c r="A1565" s="14"/>
      <c r="B1565" s="14"/>
      <c r="C1565" s="14"/>
      <c r="D1565" s="14"/>
      <c r="E1565" s="15"/>
      <c r="F1565" s="15"/>
    </row>
    <row r="1566" spans="1:6" ht="15" customHeight="1">
      <c r="A1566" s="14"/>
      <c r="B1566" s="14"/>
      <c r="C1566" s="14"/>
      <c r="D1566" s="14"/>
      <c r="E1566" s="15"/>
      <c r="F1566" s="15"/>
    </row>
    <row r="1567" spans="1:6" ht="15" customHeight="1">
      <c r="A1567" s="14"/>
      <c r="B1567" s="14"/>
      <c r="C1567" s="14"/>
      <c r="D1567" s="14"/>
      <c r="E1567" s="15"/>
      <c r="F1567" s="15"/>
    </row>
    <row r="1568" spans="1:6" ht="15" customHeight="1">
      <c r="A1568" s="14"/>
      <c r="B1568" s="14"/>
      <c r="C1568" s="14"/>
      <c r="D1568" s="14"/>
      <c r="E1568" s="15"/>
      <c r="F1568" s="15"/>
    </row>
    <row r="1569" spans="1:6" ht="15" customHeight="1">
      <c r="A1569" s="14"/>
      <c r="B1569" s="14"/>
      <c r="C1569" s="14"/>
      <c r="D1569" s="14"/>
      <c r="E1569" s="15"/>
      <c r="F1569" s="15"/>
    </row>
    <row r="1570" spans="1:6" ht="15" customHeight="1">
      <c r="A1570" s="14"/>
      <c r="B1570" s="14"/>
      <c r="C1570" s="14"/>
      <c r="D1570" s="14"/>
      <c r="E1570" s="15"/>
      <c r="F1570" s="15"/>
    </row>
    <row r="1571" spans="1:6" ht="15" customHeight="1">
      <c r="A1571" s="14"/>
      <c r="B1571" s="14"/>
      <c r="C1571" s="14"/>
      <c r="D1571" s="14"/>
      <c r="E1571" s="15"/>
      <c r="F1571" s="15"/>
    </row>
    <row r="1572" spans="1:6" ht="15" customHeight="1">
      <c r="A1572" s="14"/>
      <c r="B1572" s="14"/>
      <c r="C1572" s="14"/>
      <c r="D1572" s="14"/>
      <c r="E1572" s="15"/>
      <c r="F1572" s="15"/>
    </row>
    <row r="1573" spans="1:6" ht="15" customHeight="1">
      <c r="A1573" s="14"/>
      <c r="B1573" s="14"/>
      <c r="C1573" s="14"/>
      <c r="D1573" s="14"/>
      <c r="E1573" s="15"/>
      <c r="F1573" s="15"/>
    </row>
    <row r="1574" spans="1:6" ht="15" customHeight="1">
      <c r="A1574" s="14"/>
      <c r="B1574" s="14"/>
      <c r="C1574" s="14"/>
      <c r="D1574" s="14"/>
      <c r="E1574" s="15"/>
      <c r="F1574" s="15"/>
    </row>
    <row r="1575" spans="1:6" ht="15" customHeight="1">
      <c r="A1575" s="14"/>
      <c r="B1575" s="14"/>
      <c r="C1575" s="14"/>
      <c r="D1575" s="14"/>
      <c r="E1575" s="15"/>
      <c r="F1575" s="15"/>
    </row>
    <row r="1576" spans="1:6" ht="15" customHeight="1">
      <c r="A1576" s="14"/>
      <c r="B1576" s="14"/>
      <c r="C1576" s="14"/>
      <c r="D1576" s="14"/>
      <c r="E1576" s="15"/>
      <c r="F1576" s="15"/>
    </row>
    <row r="1577" spans="1:6" ht="15" customHeight="1">
      <c r="A1577" s="14"/>
      <c r="B1577" s="14"/>
      <c r="C1577" s="14"/>
      <c r="D1577" s="14"/>
      <c r="E1577" s="15"/>
      <c r="F1577" s="15"/>
    </row>
    <row r="1578" spans="1:6" ht="15" customHeight="1">
      <c r="A1578" s="14"/>
      <c r="B1578" s="14"/>
      <c r="C1578" s="14"/>
      <c r="D1578" s="14"/>
      <c r="E1578" s="15"/>
      <c r="F1578" s="15"/>
    </row>
    <row r="1579" spans="1:6" ht="15" customHeight="1">
      <c r="A1579" s="14"/>
      <c r="B1579" s="14"/>
      <c r="C1579" s="14"/>
      <c r="D1579" s="14"/>
      <c r="E1579" s="15"/>
      <c r="F1579" s="15"/>
    </row>
    <row r="1580" spans="1:6" ht="15" customHeight="1">
      <c r="A1580" s="14"/>
      <c r="B1580" s="14"/>
      <c r="C1580" s="14"/>
      <c r="D1580" s="14"/>
      <c r="E1580" s="15"/>
      <c r="F1580" s="15"/>
    </row>
    <row r="1581" spans="1:6" ht="15" customHeight="1">
      <c r="A1581" s="14"/>
      <c r="B1581" s="14"/>
      <c r="C1581" s="14"/>
      <c r="D1581" s="14"/>
      <c r="E1581" s="15"/>
      <c r="F1581" s="15"/>
    </row>
    <row r="1582" spans="1:6" ht="15" customHeight="1">
      <c r="A1582" s="14"/>
      <c r="B1582" s="14"/>
      <c r="C1582" s="14"/>
      <c r="D1582" s="14"/>
      <c r="E1582" s="15"/>
      <c r="F1582" s="15"/>
    </row>
    <row r="1583" spans="1:6" ht="15" customHeight="1">
      <c r="A1583" s="14"/>
      <c r="B1583" s="14"/>
      <c r="C1583" s="14"/>
      <c r="D1583" s="14"/>
      <c r="E1583" s="15"/>
      <c r="F1583" s="15"/>
    </row>
    <row r="1584" spans="1:6" ht="15" customHeight="1">
      <c r="A1584" s="14"/>
      <c r="B1584" s="14"/>
      <c r="C1584" s="14"/>
      <c r="D1584" s="14"/>
      <c r="E1584" s="15"/>
      <c r="F1584" s="15"/>
    </row>
    <row r="1585" spans="1:6" ht="15" customHeight="1">
      <c r="A1585" s="14"/>
      <c r="B1585" s="14"/>
      <c r="C1585" s="14"/>
      <c r="D1585" s="14"/>
      <c r="E1585" s="15"/>
      <c r="F1585" s="15"/>
    </row>
    <row r="1586" spans="1:6" ht="15" customHeight="1">
      <c r="A1586" s="14"/>
      <c r="B1586" s="14"/>
      <c r="C1586" s="14"/>
      <c r="D1586" s="14"/>
      <c r="E1586" s="15"/>
      <c r="F1586" s="15"/>
    </row>
    <row r="1587" spans="1:6" ht="15" customHeight="1">
      <c r="A1587" s="14"/>
      <c r="B1587" s="14"/>
      <c r="C1587" s="14"/>
      <c r="D1587" s="14"/>
      <c r="E1587" s="15"/>
      <c r="F1587" s="15"/>
    </row>
    <row r="1588" spans="1:6" ht="15" customHeight="1">
      <c r="A1588" s="14"/>
      <c r="B1588" s="14"/>
      <c r="C1588" s="14"/>
      <c r="D1588" s="14"/>
      <c r="E1588" s="15"/>
      <c r="F1588" s="15"/>
    </row>
    <row r="1589" spans="1:6" ht="15" customHeight="1">
      <c r="A1589" s="14"/>
      <c r="B1589" s="14"/>
      <c r="C1589" s="14"/>
      <c r="D1589" s="14"/>
      <c r="E1589" s="15"/>
      <c r="F1589" s="15"/>
    </row>
    <row r="1590" spans="1:6" ht="15" customHeight="1">
      <c r="A1590" s="14"/>
      <c r="B1590" s="14"/>
      <c r="C1590" s="14"/>
      <c r="D1590" s="14"/>
      <c r="E1590" s="15"/>
      <c r="F1590" s="15"/>
    </row>
    <row r="1591" spans="1:6" ht="15" customHeight="1">
      <c r="A1591" s="14"/>
      <c r="B1591" s="14"/>
      <c r="C1591" s="14"/>
      <c r="D1591" s="14"/>
      <c r="E1591" s="15"/>
      <c r="F1591" s="15"/>
    </row>
    <row r="1592" spans="1:6" ht="15" customHeight="1">
      <c r="A1592" s="14"/>
      <c r="B1592" s="14"/>
      <c r="C1592" s="14"/>
      <c r="D1592" s="14"/>
      <c r="E1592" s="15"/>
      <c r="F1592" s="15"/>
    </row>
    <row r="1593" spans="1:6" ht="15" customHeight="1">
      <c r="A1593" s="14"/>
      <c r="B1593" s="14"/>
      <c r="C1593" s="14"/>
      <c r="D1593" s="14"/>
      <c r="E1593" s="15"/>
      <c r="F1593" s="15"/>
    </row>
    <row r="1594" spans="1:6" ht="15" customHeight="1">
      <c r="A1594" s="14"/>
      <c r="B1594" s="14"/>
      <c r="C1594" s="14"/>
      <c r="D1594" s="14"/>
      <c r="E1594" s="15"/>
      <c r="F1594" s="15"/>
    </row>
    <row r="1595" spans="1:6" ht="15" customHeight="1">
      <c r="A1595" s="14"/>
      <c r="B1595" s="14"/>
      <c r="C1595" s="14"/>
      <c r="D1595" s="14"/>
      <c r="E1595" s="15"/>
      <c r="F1595" s="15"/>
    </row>
    <row r="1596" spans="1:6" ht="15" customHeight="1">
      <c r="A1596" s="14"/>
      <c r="B1596" s="14"/>
      <c r="C1596" s="14"/>
      <c r="D1596" s="14"/>
      <c r="E1596" s="15"/>
      <c r="F1596" s="15"/>
    </row>
    <row r="1597" spans="1:6" ht="15" customHeight="1">
      <c r="A1597" s="14"/>
      <c r="B1597" s="14"/>
      <c r="C1597" s="14"/>
      <c r="D1597" s="14"/>
      <c r="E1597" s="15"/>
      <c r="F1597" s="15"/>
    </row>
    <row r="1598" spans="1:6" ht="15" customHeight="1">
      <c r="A1598" s="14"/>
      <c r="B1598" s="14"/>
      <c r="C1598" s="14"/>
      <c r="D1598" s="14"/>
      <c r="E1598" s="15"/>
      <c r="F1598" s="15"/>
    </row>
    <row r="1599" spans="1:6" ht="15" customHeight="1">
      <c r="A1599" s="14"/>
      <c r="B1599" s="14"/>
      <c r="C1599" s="14"/>
      <c r="D1599" s="14"/>
      <c r="E1599" s="15"/>
      <c r="F1599" s="15"/>
    </row>
    <row r="1600" spans="1:6" ht="15" customHeight="1">
      <c r="A1600" s="14"/>
      <c r="B1600" s="14"/>
      <c r="C1600" s="14"/>
      <c r="D1600" s="14"/>
      <c r="E1600" s="15"/>
      <c r="F1600" s="15"/>
    </row>
    <row r="1601" spans="1:6" ht="15" customHeight="1">
      <c r="A1601" s="14"/>
      <c r="B1601" s="14"/>
      <c r="C1601" s="14"/>
      <c r="D1601" s="14"/>
      <c r="E1601" s="15"/>
      <c r="F1601" s="15"/>
    </row>
    <row r="1602" spans="1:6" ht="15" customHeight="1">
      <c r="A1602" s="14"/>
      <c r="B1602" s="14"/>
      <c r="C1602" s="14"/>
      <c r="D1602" s="14"/>
      <c r="E1602" s="15"/>
      <c r="F1602" s="15"/>
    </row>
    <row r="1603" spans="1:6" ht="15" customHeight="1">
      <c r="A1603" s="14"/>
      <c r="B1603" s="14"/>
      <c r="C1603" s="14"/>
      <c r="D1603" s="14"/>
      <c r="E1603" s="15"/>
      <c r="F1603" s="15"/>
    </row>
    <row r="1604" spans="1:6" ht="15" customHeight="1">
      <c r="A1604" s="14"/>
      <c r="B1604" s="14"/>
      <c r="C1604" s="14"/>
      <c r="D1604" s="14"/>
      <c r="E1604" s="15"/>
      <c r="F1604" s="15"/>
    </row>
    <row r="1605" spans="1:6" ht="15" customHeight="1">
      <c r="A1605" s="14"/>
      <c r="B1605" s="14"/>
      <c r="C1605" s="14"/>
      <c r="D1605" s="14"/>
      <c r="E1605" s="15"/>
      <c r="F1605" s="15"/>
    </row>
    <row r="1606" spans="1:6" ht="15" customHeight="1">
      <c r="A1606" s="14"/>
      <c r="B1606" s="14"/>
      <c r="C1606" s="14"/>
      <c r="D1606" s="14"/>
      <c r="E1606" s="15"/>
      <c r="F1606" s="15"/>
    </row>
    <row r="1607" spans="1:6" ht="15" customHeight="1">
      <c r="A1607" s="14"/>
      <c r="B1607" s="14"/>
      <c r="C1607" s="14"/>
      <c r="D1607" s="14"/>
      <c r="E1607" s="15"/>
      <c r="F1607" s="15"/>
    </row>
    <row r="1608" spans="1:6" ht="15" customHeight="1">
      <c r="A1608" s="14"/>
      <c r="B1608" s="14"/>
      <c r="C1608" s="14"/>
      <c r="D1608" s="14"/>
      <c r="E1608" s="15"/>
      <c r="F1608" s="15"/>
    </row>
    <row r="1609" spans="1:6" ht="15" customHeight="1">
      <c r="A1609" s="14"/>
      <c r="B1609" s="14"/>
      <c r="C1609" s="14"/>
      <c r="D1609" s="14"/>
      <c r="E1609" s="15"/>
      <c r="F1609" s="15"/>
    </row>
    <row r="1610" spans="1:6" ht="15" customHeight="1">
      <c r="A1610" s="14"/>
      <c r="B1610" s="14"/>
      <c r="C1610" s="14"/>
      <c r="D1610" s="14"/>
      <c r="E1610" s="15"/>
      <c r="F1610" s="15"/>
    </row>
    <row r="1611" spans="1:6" ht="15" customHeight="1">
      <c r="A1611" s="14"/>
      <c r="B1611" s="14"/>
      <c r="C1611" s="14"/>
      <c r="D1611" s="14"/>
      <c r="E1611" s="15"/>
      <c r="F1611" s="15"/>
    </row>
    <row r="1612" spans="1:6" ht="15" customHeight="1">
      <c r="A1612" s="14"/>
      <c r="B1612" s="14"/>
      <c r="C1612" s="14"/>
      <c r="D1612" s="14"/>
      <c r="E1612" s="15"/>
      <c r="F1612" s="15"/>
    </row>
    <row r="1613" spans="1:6" ht="15" customHeight="1">
      <c r="A1613" s="14"/>
      <c r="B1613" s="14"/>
      <c r="C1613" s="14"/>
      <c r="D1613" s="14"/>
      <c r="E1613" s="15"/>
      <c r="F1613" s="15"/>
    </row>
    <row r="1614" spans="1:6" ht="15" customHeight="1">
      <c r="A1614" s="14"/>
      <c r="B1614" s="14"/>
      <c r="C1614" s="14"/>
      <c r="D1614" s="14"/>
      <c r="E1614" s="15"/>
      <c r="F1614" s="15"/>
    </row>
    <row r="1615" spans="1:6" ht="15" customHeight="1">
      <c r="A1615" s="14"/>
      <c r="B1615" s="14"/>
      <c r="C1615" s="14"/>
      <c r="D1615" s="14"/>
      <c r="E1615" s="15"/>
      <c r="F1615" s="15"/>
    </row>
    <row r="1616" spans="1:6" ht="15" customHeight="1">
      <c r="A1616" s="14"/>
      <c r="B1616" s="14"/>
      <c r="C1616" s="14"/>
      <c r="D1616" s="14"/>
      <c r="E1616" s="15"/>
      <c r="F1616" s="15"/>
    </row>
    <row r="1617" spans="1:6" ht="15" customHeight="1">
      <c r="A1617" s="14"/>
      <c r="B1617" s="14"/>
      <c r="C1617" s="14"/>
      <c r="D1617" s="14"/>
      <c r="E1617" s="15"/>
      <c r="F1617" s="15"/>
    </row>
    <row r="1618" spans="1:6" ht="15" customHeight="1">
      <c r="A1618" s="14"/>
      <c r="B1618" s="14"/>
      <c r="C1618" s="14"/>
      <c r="D1618" s="14"/>
      <c r="E1618" s="15"/>
      <c r="F1618" s="15"/>
    </row>
    <row r="1619" spans="1:6" ht="15" customHeight="1">
      <c r="A1619" s="14"/>
      <c r="B1619" s="14"/>
      <c r="C1619" s="14"/>
      <c r="D1619" s="14"/>
      <c r="E1619" s="15"/>
      <c r="F1619" s="15"/>
    </row>
    <row r="1620" spans="1:6" ht="15" customHeight="1">
      <c r="A1620" s="14"/>
      <c r="B1620" s="14"/>
      <c r="C1620" s="14"/>
      <c r="D1620" s="14"/>
      <c r="E1620" s="15"/>
      <c r="F1620" s="15"/>
    </row>
    <row r="1621" spans="1:6" ht="15" customHeight="1">
      <c r="A1621" s="14"/>
      <c r="B1621" s="14"/>
      <c r="C1621" s="14"/>
      <c r="D1621" s="14"/>
      <c r="E1621" s="15"/>
      <c r="F1621" s="15"/>
    </row>
    <row r="1622" spans="1:6" ht="15" customHeight="1">
      <c r="A1622" s="14"/>
      <c r="B1622" s="14"/>
      <c r="C1622" s="14"/>
      <c r="D1622" s="14"/>
      <c r="E1622" s="15"/>
      <c r="F1622" s="15"/>
    </row>
    <row r="1623" spans="1:6" ht="15" customHeight="1">
      <c r="A1623" s="14"/>
      <c r="B1623" s="14"/>
      <c r="C1623" s="14"/>
      <c r="D1623" s="14"/>
      <c r="E1623" s="15"/>
      <c r="F1623" s="15"/>
    </row>
    <row r="1624" spans="1:6" ht="15" customHeight="1">
      <c r="A1624" s="14"/>
      <c r="B1624" s="14"/>
      <c r="C1624" s="14"/>
      <c r="D1624" s="14"/>
      <c r="E1624" s="15"/>
      <c r="F1624" s="15"/>
    </row>
    <row r="1625" spans="1:6" ht="15" customHeight="1">
      <c r="A1625" s="14"/>
      <c r="B1625" s="14"/>
      <c r="C1625" s="14"/>
      <c r="D1625" s="14"/>
      <c r="E1625" s="15"/>
      <c r="F1625" s="15"/>
    </row>
    <row r="1626" spans="1:6" ht="15" customHeight="1">
      <c r="A1626" s="14"/>
      <c r="B1626" s="14"/>
      <c r="C1626" s="14"/>
      <c r="D1626" s="14"/>
      <c r="E1626" s="15"/>
      <c r="F1626" s="15"/>
    </row>
    <row r="1627" spans="1:6" ht="15" customHeight="1">
      <c r="A1627" s="14"/>
      <c r="B1627" s="14"/>
      <c r="C1627" s="14"/>
      <c r="D1627" s="14"/>
      <c r="E1627" s="15"/>
      <c r="F1627" s="15"/>
    </row>
    <row r="1628" spans="1:6" ht="15" customHeight="1">
      <c r="A1628" s="14"/>
      <c r="B1628" s="14"/>
      <c r="C1628" s="14"/>
      <c r="D1628" s="14"/>
      <c r="E1628" s="15"/>
      <c r="F1628" s="15"/>
    </row>
    <row r="1629" spans="1:6" ht="15" customHeight="1">
      <c r="A1629" s="14"/>
      <c r="B1629" s="14"/>
      <c r="C1629" s="14"/>
      <c r="D1629" s="14"/>
      <c r="E1629" s="15"/>
      <c r="F1629" s="15"/>
    </row>
    <row r="1630" spans="1:6" ht="15" customHeight="1">
      <c r="A1630" s="14"/>
      <c r="B1630" s="14"/>
      <c r="C1630" s="14"/>
      <c r="D1630" s="14"/>
      <c r="E1630" s="15"/>
      <c r="F1630" s="15"/>
    </row>
    <row r="1631" spans="1:6" ht="15" customHeight="1">
      <c r="A1631" s="14"/>
      <c r="B1631" s="14"/>
      <c r="C1631" s="14"/>
      <c r="D1631" s="14"/>
      <c r="E1631" s="15"/>
      <c r="F1631" s="15"/>
    </row>
    <row r="1632" spans="1:6" ht="15" customHeight="1">
      <c r="A1632" s="14"/>
      <c r="B1632" s="14"/>
      <c r="C1632" s="14"/>
      <c r="D1632" s="14"/>
      <c r="E1632" s="15"/>
      <c r="F1632" s="15"/>
    </row>
    <row r="1633" spans="1:6" ht="15" customHeight="1">
      <c r="A1633" s="14"/>
      <c r="B1633" s="14"/>
      <c r="C1633" s="14"/>
      <c r="D1633" s="14"/>
      <c r="E1633" s="15"/>
      <c r="F1633" s="15"/>
    </row>
    <row r="1634" spans="1:6" ht="15" customHeight="1">
      <c r="A1634" s="14"/>
      <c r="B1634" s="14"/>
      <c r="C1634" s="14"/>
      <c r="D1634" s="14"/>
      <c r="E1634" s="15"/>
      <c r="F1634" s="15"/>
    </row>
    <row r="1635" spans="1:6" ht="15" customHeight="1">
      <c r="A1635" s="14"/>
      <c r="B1635" s="14"/>
      <c r="C1635" s="14"/>
      <c r="D1635" s="14"/>
      <c r="E1635" s="15"/>
      <c r="F1635" s="15"/>
    </row>
    <row r="1636" spans="1:6" ht="15" customHeight="1">
      <c r="A1636" s="14"/>
      <c r="B1636" s="14"/>
      <c r="C1636" s="14"/>
      <c r="D1636" s="14"/>
      <c r="E1636" s="15"/>
      <c r="F1636" s="15"/>
    </row>
    <row r="1637" spans="1:6" ht="15" customHeight="1">
      <c r="A1637" s="14"/>
      <c r="B1637" s="14"/>
      <c r="C1637" s="14"/>
      <c r="D1637" s="14"/>
      <c r="E1637" s="15"/>
      <c r="F1637" s="15"/>
    </row>
    <row r="1638" spans="1:6" ht="15" customHeight="1">
      <c r="A1638" s="14"/>
      <c r="B1638" s="14"/>
      <c r="C1638" s="14"/>
      <c r="D1638" s="14"/>
      <c r="E1638" s="15"/>
      <c r="F1638" s="15"/>
    </row>
    <row r="1639" spans="1:6" ht="15" customHeight="1">
      <c r="A1639" s="14"/>
      <c r="B1639" s="14"/>
      <c r="C1639" s="14"/>
      <c r="D1639" s="14"/>
      <c r="E1639" s="15"/>
      <c r="F1639" s="15"/>
    </row>
    <row r="1640" spans="1:6" ht="15" customHeight="1">
      <c r="A1640" s="14"/>
      <c r="B1640" s="14"/>
      <c r="C1640" s="14"/>
      <c r="D1640" s="14"/>
      <c r="E1640" s="15"/>
      <c r="F1640" s="15"/>
    </row>
    <row r="1641" spans="1:6" ht="15" customHeight="1">
      <c r="A1641" s="14"/>
      <c r="B1641" s="14"/>
      <c r="C1641" s="14"/>
      <c r="D1641" s="14"/>
      <c r="E1641" s="15"/>
      <c r="F1641" s="15"/>
    </row>
    <row r="1642" spans="1:6" ht="15" customHeight="1">
      <c r="A1642" s="14"/>
      <c r="B1642" s="14"/>
      <c r="C1642" s="14"/>
      <c r="D1642" s="14"/>
      <c r="E1642" s="15"/>
      <c r="F1642" s="15"/>
    </row>
    <row r="1643" spans="1:6" ht="15" customHeight="1">
      <c r="A1643" s="14"/>
      <c r="B1643" s="14"/>
      <c r="C1643" s="14"/>
      <c r="D1643" s="14"/>
      <c r="E1643" s="15"/>
      <c r="F1643" s="15"/>
    </row>
    <row r="1644" spans="1:6" ht="15" customHeight="1">
      <c r="A1644" s="14"/>
      <c r="B1644" s="14"/>
      <c r="C1644" s="14"/>
      <c r="D1644" s="14"/>
      <c r="E1644" s="15"/>
      <c r="F1644" s="15"/>
    </row>
    <row r="1645" spans="1:6" ht="15" customHeight="1">
      <c r="A1645" s="14"/>
      <c r="B1645" s="14"/>
      <c r="C1645" s="14"/>
      <c r="D1645" s="14"/>
      <c r="E1645" s="15"/>
      <c r="F1645" s="15"/>
    </row>
    <row r="1646" spans="1:6" ht="15" customHeight="1">
      <c r="A1646" s="14"/>
      <c r="B1646" s="14"/>
      <c r="C1646" s="14"/>
      <c r="D1646" s="14"/>
      <c r="E1646" s="15"/>
      <c r="F1646" s="15"/>
    </row>
    <row r="1647" spans="1:6" ht="15" customHeight="1">
      <c r="A1647" s="14"/>
      <c r="B1647" s="14"/>
      <c r="C1647" s="14"/>
      <c r="D1647" s="14"/>
      <c r="E1647" s="15"/>
      <c r="F1647" s="15"/>
    </row>
    <row r="1648" spans="1:6" ht="15" customHeight="1">
      <c r="A1648" s="14"/>
      <c r="B1648" s="14"/>
      <c r="C1648" s="14"/>
      <c r="D1648" s="14"/>
      <c r="E1648" s="15"/>
      <c r="F1648" s="15"/>
    </row>
    <row r="1649" spans="1:6" ht="15" customHeight="1">
      <c r="A1649" s="14"/>
      <c r="B1649" s="14"/>
      <c r="C1649" s="14"/>
      <c r="D1649" s="14"/>
      <c r="E1649" s="15"/>
      <c r="F1649" s="15"/>
    </row>
    <row r="1650" spans="1:6" ht="15" customHeight="1">
      <c r="A1650" s="14"/>
      <c r="B1650" s="14"/>
      <c r="C1650" s="14"/>
      <c r="D1650" s="14"/>
      <c r="E1650" s="15"/>
      <c r="F1650" s="15"/>
    </row>
    <row r="1651" spans="1:6" ht="15" customHeight="1">
      <c r="A1651" s="14"/>
      <c r="B1651" s="14"/>
      <c r="C1651" s="14"/>
      <c r="D1651" s="14"/>
      <c r="E1651" s="15"/>
      <c r="F1651" s="15"/>
    </row>
    <row r="1652" spans="1:6" ht="15" customHeight="1">
      <c r="A1652" s="14"/>
      <c r="B1652" s="14"/>
      <c r="C1652" s="14"/>
      <c r="D1652" s="14"/>
      <c r="E1652" s="15"/>
      <c r="F1652" s="15"/>
    </row>
    <row r="1653" spans="1:6" ht="15" customHeight="1">
      <c r="A1653" s="14"/>
      <c r="B1653" s="14"/>
      <c r="C1653" s="14"/>
      <c r="D1653" s="14"/>
      <c r="E1653" s="15"/>
      <c r="F1653" s="15"/>
    </row>
    <row r="1654" spans="1:6" ht="15" customHeight="1">
      <c r="A1654" s="14"/>
      <c r="B1654" s="14"/>
      <c r="C1654" s="14"/>
      <c r="D1654" s="14"/>
      <c r="E1654" s="15"/>
      <c r="F1654" s="15"/>
    </row>
    <row r="1655" spans="1:6" ht="15" customHeight="1">
      <c r="A1655" s="14"/>
      <c r="B1655" s="14"/>
      <c r="C1655" s="14"/>
      <c r="D1655" s="14"/>
      <c r="E1655" s="15"/>
      <c r="F1655" s="15"/>
    </row>
    <row r="1656" spans="1:6" ht="15" customHeight="1">
      <c r="A1656" s="14"/>
      <c r="B1656" s="14"/>
      <c r="C1656" s="14"/>
      <c r="D1656" s="14"/>
      <c r="E1656" s="15"/>
      <c r="F1656" s="15"/>
    </row>
    <row r="1657" spans="1:6" ht="15" customHeight="1">
      <c r="A1657" s="14"/>
      <c r="B1657" s="14"/>
      <c r="C1657" s="14"/>
      <c r="D1657" s="14"/>
      <c r="E1657" s="15"/>
      <c r="F1657" s="15"/>
    </row>
    <row r="1658" spans="1:6" ht="15" customHeight="1">
      <c r="A1658" s="14"/>
      <c r="B1658" s="14"/>
      <c r="C1658" s="14"/>
      <c r="D1658" s="14"/>
      <c r="E1658" s="15"/>
      <c r="F1658" s="15"/>
    </row>
    <row r="1659" spans="1:6" ht="15" customHeight="1">
      <c r="A1659" s="14"/>
      <c r="B1659" s="14"/>
      <c r="C1659" s="14"/>
      <c r="D1659" s="14"/>
      <c r="E1659" s="15"/>
      <c r="F1659" s="15"/>
    </row>
    <row r="1660" spans="1:6" ht="15" customHeight="1">
      <c r="A1660" s="14"/>
      <c r="B1660" s="14"/>
      <c r="C1660" s="14"/>
      <c r="D1660" s="14"/>
      <c r="E1660" s="15"/>
      <c r="F1660" s="15"/>
    </row>
    <row r="1661" spans="1:6" ht="15" customHeight="1">
      <c r="A1661" s="14"/>
      <c r="B1661" s="14"/>
      <c r="C1661" s="14"/>
      <c r="D1661" s="14"/>
      <c r="E1661" s="15"/>
      <c r="F1661" s="15"/>
    </row>
    <row r="1662" spans="1:6" ht="15" customHeight="1">
      <c r="A1662" s="14"/>
      <c r="B1662" s="14"/>
      <c r="C1662" s="14"/>
      <c r="D1662" s="14"/>
      <c r="E1662" s="15"/>
      <c r="F1662" s="15"/>
    </row>
    <row r="1663" spans="1:6" ht="15" customHeight="1">
      <c r="A1663" s="14"/>
      <c r="B1663" s="14"/>
      <c r="C1663" s="14"/>
      <c r="D1663" s="14"/>
      <c r="E1663" s="15"/>
      <c r="F1663" s="15"/>
    </row>
    <row r="1664" spans="1:6" ht="15" customHeight="1">
      <c r="A1664" s="14"/>
      <c r="B1664" s="14"/>
      <c r="C1664" s="14"/>
      <c r="D1664" s="14"/>
      <c r="E1664" s="15"/>
      <c r="F1664" s="15"/>
    </row>
    <row r="1665" spans="1:6" ht="15" customHeight="1">
      <c r="A1665" s="14"/>
      <c r="B1665" s="14"/>
      <c r="C1665" s="14"/>
      <c r="D1665" s="14"/>
      <c r="E1665" s="15"/>
      <c r="F1665" s="15"/>
    </row>
    <row r="1666" spans="1:6" ht="15" customHeight="1">
      <c r="A1666" s="14"/>
      <c r="B1666" s="14"/>
      <c r="C1666" s="14"/>
      <c r="D1666" s="14"/>
      <c r="E1666" s="15"/>
      <c r="F1666" s="15"/>
    </row>
    <row r="1667" spans="1:6" ht="15" customHeight="1">
      <c r="A1667" s="14"/>
      <c r="B1667" s="14"/>
      <c r="C1667" s="14"/>
      <c r="D1667" s="14"/>
      <c r="E1667" s="15"/>
      <c r="F1667" s="15"/>
    </row>
    <row r="1668" spans="1:6" ht="15" customHeight="1">
      <c r="A1668" s="14"/>
      <c r="B1668" s="14"/>
      <c r="C1668" s="14"/>
      <c r="D1668" s="14"/>
      <c r="E1668" s="15"/>
      <c r="F1668" s="15"/>
    </row>
    <row r="1669" spans="1:6" ht="15" customHeight="1">
      <c r="A1669" s="14"/>
      <c r="B1669" s="14"/>
      <c r="C1669" s="14"/>
      <c r="D1669" s="14"/>
      <c r="E1669" s="15"/>
      <c r="F1669" s="15"/>
    </row>
    <row r="1670" spans="1:6" ht="15" customHeight="1">
      <c r="A1670" s="14"/>
      <c r="B1670" s="14"/>
      <c r="C1670" s="14"/>
      <c r="D1670" s="14"/>
      <c r="E1670" s="15"/>
      <c r="F1670" s="15"/>
    </row>
    <row r="1671" spans="1:6" ht="15" customHeight="1">
      <c r="A1671" s="14"/>
      <c r="B1671" s="14"/>
      <c r="C1671" s="14"/>
      <c r="D1671" s="14"/>
      <c r="E1671" s="15"/>
      <c r="F1671" s="15"/>
    </row>
    <row r="1672" spans="1:6" ht="15" customHeight="1">
      <c r="A1672" s="14"/>
      <c r="B1672" s="14"/>
      <c r="C1672" s="14"/>
      <c r="D1672" s="14"/>
      <c r="E1672" s="15"/>
      <c r="F1672" s="15"/>
    </row>
    <row r="1673" spans="1:6" ht="15" customHeight="1">
      <c r="A1673" s="14"/>
      <c r="B1673" s="14"/>
      <c r="C1673" s="14"/>
      <c r="D1673" s="14"/>
      <c r="E1673" s="15"/>
      <c r="F1673" s="15"/>
    </row>
    <row r="1674" spans="1:6" ht="15" customHeight="1">
      <c r="A1674" s="14"/>
      <c r="B1674" s="14"/>
      <c r="C1674" s="14"/>
      <c r="D1674" s="14"/>
      <c r="E1674" s="15"/>
      <c r="F1674" s="15"/>
    </row>
    <row r="1675" spans="1:6" ht="15" customHeight="1">
      <c r="A1675" s="14"/>
      <c r="B1675" s="14"/>
      <c r="C1675" s="14"/>
      <c r="D1675" s="14"/>
      <c r="E1675" s="15"/>
      <c r="F1675" s="15"/>
    </row>
    <row r="1676" spans="1:6" ht="15" customHeight="1">
      <c r="A1676" s="14"/>
      <c r="B1676" s="14"/>
      <c r="C1676" s="14"/>
      <c r="D1676" s="14"/>
      <c r="E1676" s="15"/>
      <c r="F1676" s="15"/>
    </row>
    <row r="1677" spans="1:6" ht="15" customHeight="1">
      <c r="A1677" s="14"/>
      <c r="B1677" s="14"/>
      <c r="C1677" s="14"/>
      <c r="D1677" s="14"/>
      <c r="E1677" s="15"/>
      <c r="F1677" s="15"/>
    </row>
    <row r="1678" spans="1:6" ht="15" customHeight="1">
      <c r="A1678" s="14"/>
      <c r="B1678" s="14"/>
      <c r="C1678" s="14"/>
      <c r="D1678" s="14"/>
      <c r="E1678" s="15"/>
      <c r="F1678" s="15"/>
    </row>
    <row r="1679" spans="1:6" ht="15" customHeight="1">
      <c r="A1679" s="14"/>
      <c r="B1679" s="14"/>
      <c r="C1679" s="14"/>
      <c r="D1679" s="14"/>
      <c r="E1679" s="15"/>
      <c r="F1679" s="15"/>
    </row>
    <row r="1680" spans="1:6" ht="15" customHeight="1">
      <c r="A1680" s="14"/>
      <c r="B1680" s="14"/>
      <c r="C1680" s="14"/>
      <c r="D1680" s="14"/>
      <c r="E1680" s="15"/>
      <c r="F1680" s="15"/>
    </row>
    <row r="1681" spans="1:6" ht="15" customHeight="1">
      <c r="A1681" s="14"/>
      <c r="B1681" s="14"/>
      <c r="C1681" s="14"/>
      <c r="D1681" s="14"/>
      <c r="E1681" s="15"/>
      <c r="F1681" s="15"/>
    </row>
    <row r="1682" spans="1:6" ht="15" customHeight="1">
      <c r="A1682" s="14"/>
      <c r="B1682" s="14"/>
      <c r="C1682" s="14"/>
      <c r="D1682" s="14"/>
      <c r="E1682" s="15"/>
      <c r="F1682" s="15"/>
    </row>
    <row r="1683" spans="1:6" ht="15" customHeight="1">
      <c r="A1683" s="14"/>
      <c r="B1683" s="14"/>
      <c r="C1683" s="14"/>
      <c r="D1683" s="14"/>
      <c r="E1683" s="15"/>
      <c r="F1683" s="15"/>
    </row>
    <row r="1684" spans="1:6" ht="15" customHeight="1">
      <c r="A1684" s="14"/>
      <c r="B1684" s="14"/>
      <c r="C1684" s="14"/>
      <c r="D1684" s="14"/>
      <c r="E1684" s="15"/>
      <c r="F1684" s="15"/>
    </row>
    <row r="1685" spans="1:6" ht="15" customHeight="1">
      <c r="A1685" s="14"/>
      <c r="B1685" s="14"/>
      <c r="C1685" s="14"/>
      <c r="D1685" s="14"/>
      <c r="E1685" s="15"/>
      <c r="F1685" s="15"/>
    </row>
    <row r="1686" spans="1:6" ht="15" customHeight="1">
      <c r="A1686" s="14"/>
      <c r="B1686" s="14"/>
      <c r="C1686" s="14"/>
      <c r="D1686" s="14"/>
      <c r="E1686" s="15"/>
      <c r="F1686" s="15"/>
    </row>
    <row r="1687" spans="1:6" ht="15" customHeight="1">
      <c r="A1687" s="14"/>
      <c r="B1687" s="14"/>
      <c r="C1687" s="14"/>
      <c r="D1687" s="14"/>
      <c r="E1687" s="15"/>
      <c r="F1687" s="15"/>
    </row>
    <row r="1688" spans="1:6" ht="15" customHeight="1">
      <c r="A1688" s="14"/>
      <c r="B1688" s="14"/>
      <c r="C1688" s="14"/>
      <c r="D1688" s="14"/>
      <c r="E1688" s="15"/>
      <c r="F1688" s="15"/>
    </row>
    <row r="1689" spans="1:6" ht="15" customHeight="1">
      <c r="A1689" s="14"/>
      <c r="B1689" s="14"/>
      <c r="C1689" s="14"/>
      <c r="D1689" s="14"/>
      <c r="E1689" s="15"/>
      <c r="F1689" s="15"/>
    </row>
    <row r="1690" spans="1:6" ht="15" customHeight="1">
      <c r="A1690" s="14"/>
      <c r="B1690" s="14"/>
      <c r="C1690" s="14"/>
      <c r="D1690" s="14"/>
      <c r="E1690" s="15"/>
      <c r="F1690" s="15"/>
    </row>
    <row r="1691" spans="1:6" ht="15" customHeight="1">
      <c r="A1691" s="14"/>
      <c r="B1691" s="14"/>
      <c r="C1691" s="14"/>
      <c r="D1691" s="14"/>
      <c r="E1691" s="15"/>
      <c r="F1691" s="15"/>
    </row>
    <row r="1692" spans="1:6" ht="15" customHeight="1">
      <c r="A1692" s="14"/>
      <c r="B1692" s="14"/>
      <c r="C1692" s="14"/>
      <c r="D1692" s="14"/>
      <c r="E1692" s="15"/>
      <c r="F1692" s="15"/>
    </row>
    <row r="1693" spans="1:6" ht="15" customHeight="1">
      <c r="A1693" s="14"/>
      <c r="B1693" s="14"/>
      <c r="C1693" s="14"/>
      <c r="D1693" s="14"/>
      <c r="E1693" s="15"/>
      <c r="F1693" s="15"/>
    </row>
    <row r="1694" spans="1:6" ht="15" customHeight="1">
      <c r="A1694" s="14"/>
      <c r="B1694" s="14"/>
      <c r="C1694" s="14"/>
      <c r="D1694" s="14"/>
      <c r="E1694" s="15"/>
      <c r="F1694" s="15"/>
    </row>
    <row r="1695" spans="1:6" ht="15" customHeight="1">
      <c r="A1695" s="14"/>
      <c r="B1695" s="14"/>
      <c r="C1695" s="14"/>
      <c r="D1695" s="14"/>
      <c r="E1695" s="15"/>
      <c r="F1695" s="15"/>
    </row>
    <row r="1696" spans="1:6" ht="15" customHeight="1">
      <c r="A1696" s="14"/>
      <c r="B1696" s="14"/>
      <c r="C1696" s="14"/>
      <c r="D1696" s="14"/>
      <c r="E1696" s="15"/>
      <c r="F1696" s="15"/>
    </row>
    <row r="1697" spans="1:6" ht="15" customHeight="1">
      <c r="A1697" s="14"/>
      <c r="B1697" s="14"/>
      <c r="C1697" s="14"/>
      <c r="D1697" s="14"/>
      <c r="E1697" s="15"/>
      <c r="F1697" s="15"/>
    </row>
    <row r="1698" spans="1:6" ht="15" customHeight="1">
      <c r="A1698" s="14"/>
      <c r="B1698" s="14"/>
      <c r="C1698" s="14"/>
      <c r="D1698" s="14"/>
      <c r="E1698" s="15"/>
      <c r="F1698" s="15"/>
    </row>
    <row r="1699" spans="1:6" ht="15" customHeight="1">
      <c r="A1699" s="14"/>
      <c r="B1699" s="14"/>
      <c r="C1699" s="14"/>
      <c r="D1699" s="14"/>
      <c r="E1699" s="15"/>
      <c r="F1699" s="15"/>
    </row>
    <row r="1700" spans="1:6" ht="15" customHeight="1">
      <c r="A1700" s="14"/>
      <c r="B1700" s="14"/>
      <c r="C1700" s="14"/>
      <c r="D1700" s="14"/>
      <c r="E1700" s="15"/>
      <c r="F1700" s="15"/>
    </row>
    <row r="1701" spans="1:6" ht="15" customHeight="1">
      <c r="A1701" s="14"/>
      <c r="B1701" s="14"/>
      <c r="C1701" s="14"/>
      <c r="D1701" s="14"/>
      <c r="E1701" s="15"/>
      <c r="F1701" s="15"/>
    </row>
    <row r="1702" spans="1:6" ht="15" customHeight="1">
      <c r="A1702" s="14"/>
      <c r="B1702" s="14"/>
      <c r="C1702" s="14"/>
      <c r="D1702" s="14"/>
      <c r="E1702" s="15"/>
      <c r="F1702" s="15"/>
    </row>
    <row r="1703" spans="1:6" ht="15" customHeight="1">
      <c r="A1703" s="14"/>
      <c r="B1703" s="14"/>
      <c r="C1703" s="14"/>
      <c r="D1703" s="14"/>
      <c r="E1703" s="15"/>
      <c r="F1703" s="15"/>
    </row>
    <row r="1704" spans="1:6" ht="15" customHeight="1">
      <c r="A1704" s="14"/>
      <c r="B1704" s="14"/>
      <c r="C1704" s="14"/>
      <c r="D1704" s="14"/>
      <c r="E1704" s="15"/>
      <c r="F1704" s="15"/>
    </row>
    <row r="1705" spans="1:6" ht="15" customHeight="1">
      <c r="A1705" s="14"/>
      <c r="B1705" s="14"/>
      <c r="C1705" s="14"/>
      <c r="D1705" s="14"/>
      <c r="E1705" s="15"/>
      <c r="F1705" s="15"/>
    </row>
    <row r="1706" spans="1:6" ht="15" customHeight="1">
      <c r="A1706" s="14"/>
      <c r="B1706" s="14"/>
      <c r="C1706" s="14"/>
      <c r="D1706" s="14"/>
      <c r="E1706" s="15"/>
      <c r="F1706" s="15"/>
    </row>
    <row r="1707" spans="1:6" ht="15" customHeight="1">
      <c r="A1707" s="14"/>
      <c r="B1707" s="14"/>
      <c r="C1707" s="14"/>
      <c r="D1707" s="14"/>
      <c r="E1707" s="15"/>
      <c r="F1707" s="15"/>
    </row>
    <row r="1708" spans="1:6" ht="15" customHeight="1">
      <c r="A1708" s="14"/>
      <c r="B1708" s="14"/>
      <c r="C1708" s="14"/>
      <c r="D1708" s="14"/>
      <c r="E1708" s="15"/>
      <c r="F1708" s="15"/>
    </row>
    <row r="1709" spans="1:6" ht="15" customHeight="1">
      <c r="A1709" s="14"/>
      <c r="B1709" s="14"/>
      <c r="C1709" s="14"/>
      <c r="D1709" s="14"/>
      <c r="E1709" s="15"/>
      <c r="F1709" s="15"/>
    </row>
    <row r="1710" spans="1:6" ht="15" customHeight="1">
      <c r="A1710" s="14"/>
      <c r="B1710" s="14"/>
      <c r="C1710" s="14"/>
      <c r="D1710" s="14"/>
      <c r="E1710" s="15"/>
      <c r="F1710" s="15"/>
    </row>
    <row r="1711" spans="1:6" ht="15" customHeight="1">
      <c r="A1711" s="14"/>
      <c r="B1711" s="14"/>
      <c r="C1711" s="14"/>
      <c r="D1711" s="14"/>
      <c r="E1711" s="15"/>
      <c r="F1711" s="15"/>
    </row>
    <row r="1712" spans="1:6" ht="15" customHeight="1">
      <c r="A1712" s="14"/>
      <c r="B1712" s="14"/>
      <c r="C1712" s="14"/>
      <c r="D1712" s="14"/>
      <c r="E1712" s="15"/>
      <c r="F1712" s="15"/>
    </row>
    <row r="1713" spans="1:6" ht="15" customHeight="1">
      <c r="A1713" s="14"/>
      <c r="B1713" s="14"/>
      <c r="C1713" s="14"/>
      <c r="D1713" s="14"/>
      <c r="E1713" s="15"/>
      <c r="F1713" s="15"/>
    </row>
    <row r="1714" spans="1:6" ht="15" customHeight="1">
      <c r="A1714" s="14"/>
      <c r="B1714" s="14"/>
      <c r="C1714" s="14"/>
      <c r="D1714" s="14"/>
      <c r="E1714" s="15"/>
      <c r="F1714" s="15"/>
    </row>
    <row r="1715" spans="1:6" ht="15" customHeight="1">
      <c r="A1715" s="14"/>
      <c r="B1715" s="14"/>
      <c r="C1715" s="14"/>
      <c r="D1715" s="14"/>
      <c r="E1715" s="15"/>
      <c r="F1715" s="15"/>
    </row>
    <row r="1716" spans="1:6" ht="15" customHeight="1">
      <c r="A1716" s="14"/>
      <c r="B1716" s="14"/>
      <c r="C1716" s="14"/>
      <c r="D1716" s="14"/>
      <c r="E1716" s="15"/>
      <c r="F1716" s="15"/>
    </row>
    <row r="1717" spans="1:6" ht="15" customHeight="1">
      <c r="A1717" s="14"/>
      <c r="B1717" s="14"/>
      <c r="C1717" s="14"/>
      <c r="D1717" s="14"/>
      <c r="E1717" s="15"/>
      <c r="F1717" s="15"/>
    </row>
    <row r="1718" spans="1:6" ht="15" customHeight="1">
      <c r="A1718" s="14"/>
      <c r="B1718" s="14"/>
      <c r="C1718" s="14"/>
      <c r="D1718" s="14"/>
      <c r="E1718" s="15"/>
      <c r="F1718" s="15"/>
    </row>
    <row r="1719" spans="1:6" ht="15" customHeight="1">
      <c r="A1719" s="14"/>
      <c r="B1719" s="14"/>
      <c r="C1719" s="14"/>
      <c r="D1719" s="14"/>
      <c r="E1719" s="15"/>
      <c r="F1719" s="15"/>
    </row>
    <row r="1720" spans="1:6" ht="15" customHeight="1">
      <c r="A1720" s="14"/>
      <c r="B1720" s="14"/>
      <c r="C1720" s="14"/>
      <c r="D1720" s="14"/>
      <c r="E1720" s="15"/>
      <c r="F1720" s="15"/>
    </row>
    <row r="1721" spans="1:6" ht="15" customHeight="1">
      <c r="A1721" s="14"/>
      <c r="B1721" s="14"/>
      <c r="C1721" s="14"/>
      <c r="D1721" s="14"/>
      <c r="E1721" s="15"/>
      <c r="F1721" s="15"/>
    </row>
    <row r="1722" spans="1:6" ht="15" customHeight="1">
      <c r="A1722" s="14"/>
      <c r="B1722" s="14"/>
      <c r="C1722" s="14"/>
      <c r="D1722" s="14"/>
      <c r="E1722" s="15"/>
      <c r="F1722" s="15"/>
    </row>
    <row r="1723" spans="1:6" ht="15" customHeight="1">
      <c r="A1723" s="14"/>
      <c r="B1723" s="14"/>
      <c r="C1723" s="14"/>
      <c r="D1723" s="14"/>
      <c r="E1723" s="15"/>
      <c r="F1723" s="15"/>
    </row>
    <row r="1724" spans="1:6" ht="15" customHeight="1">
      <c r="A1724" s="14"/>
      <c r="B1724" s="14"/>
      <c r="C1724" s="14"/>
      <c r="D1724" s="14"/>
      <c r="E1724" s="15"/>
      <c r="F1724" s="15"/>
    </row>
    <row r="1725" spans="1:6" ht="15" customHeight="1">
      <c r="A1725" s="14"/>
      <c r="B1725" s="14"/>
      <c r="C1725" s="14"/>
      <c r="D1725" s="14"/>
      <c r="E1725" s="15"/>
      <c r="F1725" s="15"/>
    </row>
    <row r="1726" spans="1:6" ht="15" customHeight="1">
      <c r="A1726" s="14"/>
      <c r="B1726" s="14"/>
      <c r="C1726" s="14"/>
      <c r="D1726" s="14"/>
      <c r="E1726" s="15"/>
      <c r="F1726" s="15"/>
    </row>
    <row r="1727" spans="1:6" ht="15" customHeight="1">
      <c r="A1727" s="14"/>
      <c r="B1727" s="14"/>
      <c r="C1727" s="14"/>
      <c r="D1727" s="14"/>
      <c r="E1727" s="15"/>
      <c r="F1727" s="15"/>
    </row>
    <row r="1728" spans="1:6" ht="15" customHeight="1">
      <c r="A1728" s="14"/>
      <c r="B1728" s="14"/>
      <c r="C1728" s="14"/>
      <c r="D1728" s="14"/>
      <c r="E1728" s="15"/>
      <c r="F1728" s="15"/>
    </row>
    <row r="1729" spans="1:6" ht="15" customHeight="1">
      <c r="A1729" s="14"/>
      <c r="B1729" s="14"/>
      <c r="C1729" s="14"/>
      <c r="D1729" s="14"/>
      <c r="E1729" s="15"/>
      <c r="F1729" s="15"/>
    </row>
    <row r="1730" spans="1:6" ht="15" customHeight="1">
      <c r="A1730" s="14"/>
      <c r="B1730" s="14"/>
      <c r="C1730" s="14"/>
      <c r="D1730" s="14"/>
      <c r="E1730" s="15"/>
      <c r="F1730" s="15"/>
    </row>
    <row r="1731" spans="1:6" ht="15" customHeight="1">
      <c r="A1731" s="14"/>
      <c r="B1731" s="14"/>
      <c r="C1731" s="14"/>
      <c r="D1731" s="14"/>
      <c r="E1731" s="15"/>
      <c r="F1731" s="15"/>
    </row>
    <row r="1732" spans="1:6" ht="15" customHeight="1">
      <c r="A1732" s="14"/>
      <c r="B1732" s="14"/>
      <c r="C1732" s="14"/>
      <c r="D1732" s="14"/>
      <c r="E1732" s="15"/>
      <c r="F1732" s="15"/>
    </row>
    <row r="1733" spans="1:6" ht="15" customHeight="1">
      <c r="A1733" s="14"/>
      <c r="B1733" s="14"/>
      <c r="C1733" s="14"/>
      <c r="D1733" s="14"/>
      <c r="E1733" s="15"/>
      <c r="F1733" s="15"/>
    </row>
    <row r="1734" spans="1:6" ht="15" customHeight="1">
      <c r="A1734" s="14"/>
      <c r="B1734" s="14"/>
      <c r="C1734" s="14"/>
      <c r="D1734" s="14"/>
      <c r="E1734" s="15"/>
      <c r="F1734" s="15"/>
    </row>
    <row r="1735" spans="1:6" ht="15" customHeight="1">
      <c r="A1735" s="14"/>
      <c r="B1735" s="14"/>
      <c r="C1735" s="14"/>
      <c r="D1735" s="14"/>
      <c r="E1735" s="15"/>
      <c r="F1735" s="15"/>
    </row>
    <row r="1736" spans="1:6" ht="15" customHeight="1">
      <c r="A1736" s="14"/>
      <c r="B1736" s="14"/>
      <c r="C1736" s="14"/>
      <c r="D1736" s="14"/>
      <c r="E1736" s="15"/>
      <c r="F1736" s="15"/>
    </row>
    <row r="1737" spans="1:6" ht="15" customHeight="1">
      <c r="A1737" s="14"/>
      <c r="B1737" s="14"/>
      <c r="C1737" s="14"/>
      <c r="D1737" s="14"/>
      <c r="E1737" s="15"/>
      <c r="F1737" s="15"/>
    </row>
    <row r="1738" spans="1:6" ht="15" customHeight="1">
      <c r="A1738" s="14"/>
      <c r="B1738" s="14"/>
      <c r="C1738" s="14"/>
      <c r="D1738" s="14"/>
      <c r="E1738" s="15"/>
      <c r="F1738" s="15"/>
    </row>
    <row r="1739" spans="1:6" ht="15" customHeight="1">
      <c r="A1739" s="14"/>
      <c r="B1739" s="14"/>
      <c r="C1739" s="14"/>
      <c r="D1739" s="14"/>
      <c r="E1739" s="15"/>
      <c r="F1739" s="15"/>
    </row>
    <row r="1740" spans="1:6" ht="15" customHeight="1">
      <c r="A1740" s="14"/>
      <c r="B1740" s="14"/>
      <c r="C1740" s="14"/>
      <c r="D1740" s="14"/>
      <c r="E1740" s="15"/>
      <c r="F1740" s="15"/>
    </row>
    <row r="1741" spans="1:6" ht="15" customHeight="1">
      <c r="A1741" s="14"/>
      <c r="B1741" s="14"/>
      <c r="C1741" s="14"/>
      <c r="D1741" s="14"/>
      <c r="E1741" s="15"/>
      <c r="F1741" s="15"/>
    </row>
    <row r="1742" spans="1:6" ht="15" customHeight="1">
      <c r="A1742" s="14"/>
      <c r="B1742" s="14"/>
      <c r="C1742" s="14"/>
      <c r="D1742" s="14"/>
      <c r="E1742" s="15"/>
      <c r="F1742" s="15"/>
    </row>
    <row r="1743" spans="1:6" ht="15" customHeight="1">
      <c r="A1743" s="14"/>
      <c r="B1743" s="14"/>
      <c r="C1743" s="14"/>
      <c r="D1743" s="14"/>
      <c r="E1743" s="15"/>
      <c r="F1743" s="15"/>
    </row>
    <row r="1744" spans="1:6" ht="15" customHeight="1">
      <c r="A1744" s="14"/>
      <c r="B1744" s="14"/>
      <c r="C1744" s="14"/>
      <c r="D1744" s="14"/>
      <c r="E1744" s="15"/>
      <c r="F1744" s="15"/>
    </row>
    <row r="1745" spans="1:6" ht="15" customHeight="1">
      <c r="A1745" s="14"/>
      <c r="B1745" s="14"/>
      <c r="C1745" s="14"/>
      <c r="D1745" s="14"/>
      <c r="E1745" s="15"/>
      <c r="F1745" s="15"/>
    </row>
    <row r="1746" spans="1:6" ht="15" customHeight="1">
      <c r="A1746" s="14"/>
      <c r="B1746" s="14"/>
      <c r="C1746" s="14"/>
      <c r="D1746" s="14"/>
      <c r="E1746" s="15"/>
      <c r="F1746" s="15"/>
    </row>
    <row r="1747" spans="1:6" ht="15" customHeight="1">
      <c r="A1747" s="14"/>
      <c r="B1747" s="14"/>
      <c r="C1747" s="14"/>
      <c r="D1747" s="14"/>
      <c r="E1747" s="15"/>
      <c r="F1747" s="15"/>
    </row>
    <row r="1748" spans="1:6" ht="15" customHeight="1">
      <c r="A1748" s="14"/>
      <c r="B1748" s="14"/>
      <c r="C1748" s="14"/>
      <c r="D1748" s="14"/>
      <c r="E1748" s="15"/>
      <c r="F1748" s="15"/>
    </row>
    <row r="1749" spans="1:6" ht="15" customHeight="1">
      <c r="A1749" s="14"/>
      <c r="B1749" s="14"/>
      <c r="C1749" s="14"/>
      <c r="D1749" s="14"/>
      <c r="E1749" s="15"/>
      <c r="F1749" s="15"/>
    </row>
    <row r="1750" spans="1:6" ht="15" customHeight="1">
      <c r="A1750" s="14"/>
      <c r="B1750" s="14"/>
      <c r="C1750" s="14"/>
      <c r="D1750" s="14"/>
      <c r="E1750" s="15"/>
      <c r="F1750" s="15"/>
    </row>
    <row r="1751" spans="1:6" ht="15" customHeight="1">
      <c r="A1751" s="14"/>
      <c r="B1751" s="14"/>
      <c r="C1751" s="14"/>
      <c r="D1751" s="14"/>
      <c r="E1751" s="15"/>
      <c r="F1751" s="15"/>
    </row>
    <row r="1752" spans="1:6" ht="15" customHeight="1">
      <c r="A1752" s="14"/>
      <c r="B1752" s="14"/>
      <c r="C1752" s="14"/>
      <c r="D1752" s="14"/>
      <c r="E1752" s="15"/>
      <c r="F1752" s="15"/>
    </row>
    <row r="1753" spans="1:6" ht="15" customHeight="1">
      <c r="A1753" s="14"/>
      <c r="B1753" s="14"/>
      <c r="C1753" s="14"/>
      <c r="D1753" s="14"/>
      <c r="E1753" s="15"/>
      <c r="F1753" s="15"/>
    </row>
    <row r="1754" spans="1:6" ht="15" customHeight="1">
      <c r="A1754" s="14"/>
      <c r="B1754" s="14"/>
      <c r="C1754" s="14"/>
      <c r="D1754" s="14"/>
      <c r="E1754" s="15"/>
      <c r="F1754" s="15"/>
    </row>
    <row r="1755" spans="1:6" ht="15" customHeight="1">
      <c r="A1755" s="14"/>
      <c r="B1755" s="14"/>
      <c r="C1755" s="14"/>
      <c r="D1755" s="14"/>
      <c r="E1755" s="15"/>
      <c r="F1755" s="15"/>
    </row>
    <row r="1756" spans="1:6" ht="15" customHeight="1">
      <c r="A1756" s="14"/>
      <c r="B1756" s="14"/>
      <c r="C1756" s="14"/>
      <c r="D1756" s="14"/>
      <c r="E1756" s="15"/>
      <c r="F1756" s="15"/>
    </row>
    <row r="1757" spans="1:6" ht="15" customHeight="1">
      <c r="A1757" s="14"/>
      <c r="B1757" s="14"/>
      <c r="C1757" s="14"/>
      <c r="D1757" s="14"/>
      <c r="E1757" s="15"/>
      <c r="F1757" s="15"/>
    </row>
    <row r="1758" spans="1:6" ht="15" customHeight="1">
      <c r="A1758" s="14"/>
      <c r="B1758" s="14"/>
      <c r="C1758" s="14"/>
      <c r="D1758" s="14"/>
      <c r="E1758" s="15"/>
      <c r="F1758" s="15"/>
    </row>
    <row r="1759" spans="1:6" ht="15" customHeight="1">
      <c r="A1759" s="14"/>
      <c r="B1759" s="14"/>
      <c r="C1759" s="14"/>
      <c r="D1759" s="14"/>
      <c r="E1759" s="15"/>
      <c r="F1759" s="15"/>
    </row>
    <row r="1760" spans="1:6" ht="15" customHeight="1">
      <c r="A1760" s="14"/>
      <c r="B1760" s="14"/>
      <c r="C1760" s="14"/>
      <c r="D1760" s="14"/>
      <c r="E1760" s="15"/>
      <c r="F1760" s="15"/>
    </row>
    <row r="1761" spans="1:6" ht="15" customHeight="1">
      <c r="A1761" s="14"/>
      <c r="B1761" s="14"/>
      <c r="C1761" s="14"/>
      <c r="D1761" s="14"/>
      <c r="E1761" s="15"/>
      <c r="F1761" s="15"/>
    </row>
    <row r="1762" spans="1:6" ht="15" customHeight="1">
      <c r="A1762" s="14"/>
      <c r="B1762" s="14"/>
      <c r="C1762" s="14"/>
      <c r="D1762" s="14"/>
      <c r="E1762" s="15"/>
      <c r="F1762" s="15"/>
    </row>
    <row r="1763" spans="1:6" ht="15" customHeight="1">
      <c r="A1763" s="14"/>
      <c r="B1763" s="14"/>
      <c r="C1763" s="14"/>
      <c r="D1763" s="14"/>
      <c r="E1763" s="15"/>
      <c r="F1763" s="15"/>
    </row>
    <row r="1764" spans="1:6" ht="15" customHeight="1">
      <c r="A1764" s="14"/>
      <c r="B1764" s="14"/>
      <c r="C1764" s="14"/>
      <c r="D1764" s="14"/>
      <c r="E1764" s="15"/>
      <c r="F1764" s="15"/>
    </row>
    <row r="1765" spans="1:6" ht="15" customHeight="1">
      <c r="A1765" s="14"/>
      <c r="B1765" s="14"/>
      <c r="C1765" s="14"/>
      <c r="D1765" s="14"/>
      <c r="E1765" s="15"/>
      <c r="F1765" s="15"/>
    </row>
    <row r="1766" spans="1:6" ht="15" customHeight="1">
      <c r="A1766" s="14"/>
      <c r="B1766" s="14"/>
      <c r="C1766" s="14"/>
      <c r="D1766" s="14"/>
      <c r="E1766" s="15"/>
      <c r="F1766" s="15"/>
    </row>
    <row r="1767" spans="1:6" ht="15" customHeight="1">
      <c r="A1767" s="14"/>
      <c r="B1767" s="14"/>
      <c r="C1767" s="14"/>
      <c r="D1767" s="14"/>
      <c r="E1767" s="15"/>
      <c r="F1767" s="15"/>
    </row>
    <row r="1768" spans="1:6" ht="15" customHeight="1">
      <c r="A1768" s="14"/>
      <c r="B1768" s="14"/>
      <c r="C1768" s="14"/>
      <c r="D1768" s="14"/>
      <c r="E1768" s="15"/>
      <c r="F1768" s="15"/>
    </row>
    <row r="1769" spans="1:6" ht="15" customHeight="1">
      <c r="A1769" s="14"/>
      <c r="B1769" s="14"/>
      <c r="C1769" s="14"/>
      <c r="D1769" s="14"/>
      <c r="E1769" s="15"/>
      <c r="F1769" s="15"/>
    </row>
    <row r="1770" spans="1:6" ht="15" customHeight="1">
      <c r="A1770" s="14"/>
      <c r="B1770" s="14"/>
      <c r="C1770" s="14"/>
      <c r="D1770" s="14"/>
      <c r="E1770" s="15"/>
      <c r="F1770" s="15"/>
    </row>
    <row r="1771" spans="1:6" ht="15" customHeight="1">
      <c r="A1771" s="14"/>
      <c r="B1771" s="14"/>
      <c r="C1771" s="14"/>
      <c r="D1771" s="14"/>
      <c r="E1771" s="15"/>
      <c r="F1771" s="15"/>
    </row>
    <row r="1772" spans="1:6" ht="15" customHeight="1">
      <c r="A1772" s="14"/>
      <c r="B1772" s="14"/>
      <c r="C1772" s="14"/>
      <c r="D1772" s="14"/>
      <c r="E1772" s="15"/>
      <c r="F1772" s="15"/>
    </row>
    <row r="1773" spans="1:6" ht="15" customHeight="1">
      <c r="A1773" s="14"/>
      <c r="B1773" s="14"/>
      <c r="C1773" s="14"/>
      <c r="D1773" s="14"/>
      <c r="E1773" s="15"/>
      <c r="F1773" s="15"/>
    </row>
    <row r="1774" spans="1:6" ht="15" customHeight="1">
      <c r="A1774" s="14"/>
      <c r="B1774" s="14"/>
      <c r="C1774" s="14"/>
      <c r="D1774" s="14"/>
      <c r="E1774" s="15"/>
      <c r="F1774" s="15"/>
    </row>
    <row r="1775" spans="1:6" ht="15" customHeight="1">
      <c r="A1775" s="14"/>
      <c r="B1775" s="14"/>
      <c r="C1775" s="14"/>
      <c r="D1775" s="14"/>
      <c r="E1775" s="15"/>
      <c r="F1775" s="15"/>
    </row>
    <row r="1776" spans="1:6" ht="15" customHeight="1">
      <c r="A1776" s="14"/>
      <c r="B1776" s="14"/>
      <c r="C1776" s="14"/>
      <c r="D1776" s="14"/>
      <c r="E1776" s="15"/>
      <c r="F1776" s="15"/>
    </row>
    <row r="1777" spans="1:6" ht="15" customHeight="1">
      <c r="A1777" s="14"/>
      <c r="B1777" s="14"/>
      <c r="C1777" s="14"/>
      <c r="D1777" s="14"/>
      <c r="E1777" s="15"/>
      <c r="F1777" s="15"/>
    </row>
    <row r="1778" spans="1:6" ht="15" customHeight="1">
      <c r="A1778" s="14"/>
      <c r="B1778" s="14"/>
      <c r="C1778" s="14"/>
      <c r="D1778" s="14"/>
      <c r="E1778" s="15"/>
      <c r="F1778" s="15"/>
    </row>
    <row r="1779" spans="1:6" ht="15" customHeight="1">
      <c r="A1779" s="14"/>
      <c r="B1779" s="14"/>
      <c r="C1779" s="14"/>
      <c r="D1779" s="14"/>
      <c r="E1779" s="15"/>
      <c r="F1779" s="15"/>
    </row>
    <row r="1780" spans="1:6" ht="15" customHeight="1">
      <c r="A1780" s="14"/>
      <c r="B1780" s="14"/>
      <c r="C1780" s="14"/>
      <c r="D1780" s="14"/>
      <c r="E1780" s="15"/>
      <c r="F1780" s="15"/>
    </row>
    <row r="1781" spans="1:6" ht="15" customHeight="1">
      <c r="A1781" s="14"/>
      <c r="B1781" s="14"/>
      <c r="C1781" s="14"/>
      <c r="D1781" s="14"/>
      <c r="E1781" s="15"/>
      <c r="F1781" s="15"/>
    </row>
    <row r="1782" spans="1:6" ht="15" customHeight="1">
      <c r="A1782" s="14"/>
      <c r="B1782" s="14"/>
      <c r="C1782" s="14"/>
      <c r="D1782" s="14"/>
      <c r="E1782" s="15"/>
      <c r="F1782" s="15"/>
    </row>
    <row r="1783" spans="1:6" ht="15" customHeight="1">
      <c r="A1783" s="14"/>
      <c r="B1783" s="14"/>
      <c r="C1783" s="14"/>
      <c r="D1783" s="14"/>
      <c r="E1783" s="15"/>
      <c r="F1783" s="15"/>
    </row>
    <row r="1784" spans="1:6" ht="15" customHeight="1">
      <c r="A1784" s="14"/>
      <c r="B1784" s="14"/>
      <c r="C1784" s="14"/>
      <c r="D1784" s="14"/>
      <c r="E1784" s="15"/>
      <c r="F1784" s="15"/>
    </row>
    <row r="1785" spans="1:6" ht="15" customHeight="1">
      <c r="A1785" s="14"/>
      <c r="B1785" s="14"/>
      <c r="C1785" s="14"/>
      <c r="D1785" s="14"/>
      <c r="E1785" s="15"/>
      <c r="F1785" s="15"/>
    </row>
    <row r="1786" spans="1:6" ht="15" customHeight="1">
      <c r="A1786" s="14"/>
      <c r="B1786" s="14"/>
      <c r="C1786" s="14"/>
      <c r="D1786" s="14"/>
      <c r="E1786" s="15"/>
      <c r="F1786" s="15"/>
    </row>
    <row r="1787" spans="1:6" ht="15" customHeight="1">
      <c r="A1787" s="14"/>
      <c r="B1787" s="14"/>
      <c r="C1787" s="14"/>
      <c r="D1787" s="14"/>
      <c r="E1787" s="15"/>
      <c r="F1787" s="15"/>
    </row>
    <row r="1788" spans="1:6" ht="15" customHeight="1">
      <c r="A1788" s="14"/>
      <c r="B1788" s="14"/>
      <c r="C1788" s="14"/>
      <c r="D1788" s="14"/>
      <c r="E1788" s="15"/>
      <c r="F1788" s="15"/>
    </row>
    <row r="1789" spans="1:6" ht="15" customHeight="1">
      <c r="A1789" s="14"/>
      <c r="B1789" s="14"/>
      <c r="C1789" s="14"/>
      <c r="D1789" s="14"/>
      <c r="E1789" s="15"/>
      <c r="F1789" s="15"/>
    </row>
    <row r="1790" spans="1:6" ht="15" customHeight="1">
      <c r="A1790" s="14"/>
      <c r="B1790" s="14"/>
      <c r="C1790" s="14"/>
      <c r="D1790" s="14"/>
      <c r="E1790" s="15"/>
      <c r="F1790" s="15"/>
    </row>
    <row r="1791" spans="1:6" ht="15" customHeight="1">
      <c r="A1791" s="14"/>
      <c r="B1791" s="14"/>
      <c r="C1791" s="14"/>
      <c r="D1791" s="14"/>
      <c r="E1791" s="15"/>
      <c r="F1791" s="15"/>
    </row>
    <row r="1792" spans="1:6" ht="15" customHeight="1">
      <c r="A1792" s="14"/>
      <c r="B1792" s="14"/>
      <c r="C1792" s="14"/>
      <c r="D1792" s="14"/>
      <c r="E1792" s="15"/>
      <c r="F1792" s="15"/>
    </row>
    <row r="1793" spans="1:6" ht="15" customHeight="1">
      <c r="A1793" s="14"/>
      <c r="B1793" s="14"/>
      <c r="C1793" s="14"/>
      <c r="D1793" s="14"/>
      <c r="E1793" s="15"/>
      <c r="F1793" s="15"/>
    </row>
    <row r="1794" spans="1:6" ht="15" customHeight="1">
      <c r="A1794" s="14"/>
      <c r="B1794" s="14"/>
      <c r="C1794" s="14"/>
      <c r="D1794" s="14"/>
      <c r="E1794" s="15"/>
      <c r="F1794" s="15"/>
    </row>
    <row r="1795" spans="1:6" ht="15" customHeight="1">
      <c r="A1795" s="14"/>
      <c r="B1795" s="14"/>
      <c r="C1795" s="14"/>
      <c r="D1795" s="14"/>
      <c r="E1795" s="15"/>
      <c r="F1795" s="15"/>
    </row>
    <row r="1796" spans="1:6" ht="15" customHeight="1">
      <c r="A1796" s="14"/>
      <c r="B1796" s="14"/>
      <c r="C1796" s="14"/>
      <c r="D1796" s="14"/>
      <c r="E1796" s="15"/>
      <c r="F1796" s="15"/>
    </row>
    <row r="1797" spans="1:6" ht="15" customHeight="1">
      <c r="A1797" s="14"/>
      <c r="B1797" s="14"/>
      <c r="C1797" s="14"/>
      <c r="D1797" s="14"/>
      <c r="E1797" s="15"/>
      <c r="F1797" s="15"/>
    </row>
    <row r="1798" spans="1:6" ht="15" customHeight="1">
      <c r="A1798" s="14"/>
      <c r="B1798" s="14"/>
      <c r="C1798" s="14"/>
      <c r="D1798" s="14"/>
      <c r="E1798" s="15"/>
      <c r="F1798" s="15"/>
    </row>
    <row r="1799" spans="1:6" ht="15" customHeight="1">
      <c r="A1799" s="14"/>
      <c r="B1799" s="14"/>
      <c r="C1799" s="14"/>
      <c r="D1799" s="14"/>
      <c r="E1799" s="15"/>
      <c r="F1799" s="15"/>
    </row>
    <row r="1800" spans="1:6" ht="15" customHeight="1">
      <c r="A1800" s="14"/>
      <c r="B1800" s="14"/>
      <c r="C1800" s="14"/>
      <c r="D1800" s="14"/>
      <c r="E1800" s="15"/>
      <c r="F1800" s="15"/>
    </row>
    <row r="1801" spans="1:6" ht="15" customHeight="1">
      <c r="A1801" s="14"/>
      <c r="B1801" s="14"/>
      <c r="C1801" s="14"/>
      <c r="D1801" s="14"/>
      <c r="E1801" s="15"/>
      <c r="F1801" s="15"/>
    </row>
    <row r="1802" spans="1:6" ht="15" customHeight="1">
      <c r="A1802" s="14"/>
      <c r="B1802" s="14"/>
      <c r="C1802" s="14"/>
      <c r="D1802" s="14"/>
      <c r="E1802" s="15"/>
      <c r="F1802" s="15"/>
    </row>
    <row r="1803" spans="1:6" ht="15" customHeight="1">
      <c r="A1803" s="14"/>
      <c r="B1803" s="14"/>
      <c r="C1803" s="14"/>
      <c r="D1803" s="14"/>
      <c r="E1803" s="15"/>
      <c r="F1803" s="15"/>
    </row>
    <row r="1804" spans="1:6" ht="15" customHeight="1">
      <c r="A1804" s="14"/>
      <c r="B1804" s="14"/>
      <c r="C1804" s="14"/>
      <c r="D1804" s="14"/>
      <c r="E1804" s="15"/>
      <c r="F1804" s="15"/>
    </row>
    <row r="1805" spans="1:6" ht="15" customHeight="1">
      <c r="A1805" s="14"/>
      <c r="B1805" s="14"/>
      <c r="C1805" s="14"/>
      <c r="D1805" s="14"/>
      <c r="E1805" s="15"/>
      <c r="F1805" s="15"/>
    </row>
    <row r="1806" spans="1:6" ht="15" customHeight="1">
      <c r="A1806" s="14"/>
      <c r="B1806" s="14"/>
      <c r="C1806" s="14"/>
      <c r="D1806" s="14"/>
      <c r="E1806" s="15"/>
      <c r="F1806" s="15"/>
    </row>
    <row r="1807" spans="1:6" ht="15" customHeight="1">
      <c r="A1807" s="14"/>
      <c r="B1807" s="14"/>
      <c r="C1807" s="14"/>
      <c r="D1807" s="14"/>
      <c r="E1807" s="15"/>
      <c r="F1807" s="15"/>
    </row>
    <row r="1808" spans="1:6" ht="15" customHeight="1">
      <c r="A1808" s="14"/>
      <c r="B1808" s="14"/>
      <c r="C1808" s="14"/>
      <c r="D1808" s="14"/>
      <c r="E1808" s="15"/>
      <c r="F1808" s="15"/>
    </row>
    <row r="1809" spans="1:6" ht="15" customHeight="1">
      <c r="A1809" s="14"/>
      <c r="B1809" s="14"/>
      <c r="C1809" s="14"/>
      <c r="D1809" s="14"/>
      <c r="E1809" s="15"/>
      <c r="F1809" s="15"/>
    </row>
    <row r="1810" spans="1:6" ht="15" customHeight="1">
      <c r="A1810" s="14"/>
      <c r="B1810" s="14"/>
      <c r="C1810" s="14"/>
      <c r="D1810" s="14"/>
      <c r="E1810" s="15"/>
      <c r="F1810" s="15"/>
    </row>
    <row r="1811" spans="1:6" ht="15" customHeight="1">
      <c r="A1811" s="14"/>
      <c r="B1811" s="14"/>
      <c r="C1811" s="14"/>
      <c r="D1811" s="14"/>
      <c r="E1811" s="15"/>
      <c r="F1811" s="15"/>
    </row>
    <row r="1812" spans="1:6" ht="15" customHeight="1">
      <c r="A1812" s="14"/>
      <c r="B1812" s="14"/>
      <c r="C1812" s="14"/>
      <c r="D1812" s="14"/>
      <c r="E1812" s="15"/>
      <c r="F1812" s="15"/>
    </row>
    <row r="1813" spans="1:6" ht="15" customHeight="1">
      <c r="A1813" s="14"/>
      <c r="B1813" s="14"/>
      <c r="C1813" s="14"/>
      <c r="D1813" s="14"/>
      <c r="E1813" s="15"/>
      <c r="F1813" s="15"/>
    </row>
    <row r="1814" spans="1:6" ht="15" customHeight="1">
      <c r="A1814" s="14"/>
      <c r="B1814" s="14"/>
      <c r="C1814" s="14"/>
      <c r="D1814" s="14"/>
      <c r="E1814" s="15"/>
      <c r="F1814" s="15"/>
    </row>
    <row r="1815" spans="1:6" ht="15" customHeight="1">
      <c r="A1815" s="14"/>
      <c r="B1815" s="14"/>
      <c r="C1815" s="14"/>
      <c r="D1815" s="14"/>
      <c r="E1815" s="15"/>
      <c r="F1815" s="15"/>
    </row>
    <row r="1816" spans="1:6" ht="15" customHeight="1">
      <c r="A1816" s="14"/>
      <c r="B1816" s="14"/>
      <c r="C1816" s="14"/>
      <c r="D1816" s="14"/>
      <c r="E1816" s="15"/>
      <c r="F1816" s="15"/>
    </row>
    <row r="1817" spans="1:6" ht="15" customHeight="1">
      <c r="A1817" s="14"/>
      <c r="B1817" s="14"/>
      <c r="C1817" s="14"/>
      <c r="D1817" s="14"/>
      <c r="E1817" s="15"/>
      <c r="F1817" s="15"/>
    </row>
    <row r="1818" spans="1:6" ht="15" customHeight="1">
      <c r="A1818" s="14"/>
      <c r="B1818" s="14"/>
      <c r="C1818" s="14"/>
      <c r="D1818" s="14"/>
      <c r="E1818" s="15"/>
      <c r="F1818" s="15"/>
    </row>
    <row r="1819" spans="1:6" ht="15" customHeight="1">
      <c r="A1819" s="14"/>
      <c r="B1819" s="14"/>
      <c r="C1819" s="14"/>
      <c r="D1819" s="14"/>
      <c r="E1819" s="15"/>
      <c r="F1819" s="15"/>
    </row>
    <row r="1820" spans="1:6" ht="15" customHeight="1">
      <c r="A1820" s="14"/>
      <c r="B1820" s="14"/>
      <c r="C1820" s="14"/>
      <c r="D1820" s="14"/>
      <c r="E1820" s="15"/>
      <c r="F1820" s="15"/>
    </row>
    <row r="1821" spans="1:6" ht="15" customHeight="1">
      <c r="A1821" s="14"/>
      <c r="B1821" s="14"/>
      <c r="C1821" s="14"/>
      <c r="D1821" s="14"/>
      <c r="E1821" s="15"/>
      <c r="F1821" s="15"/>
    </row>
    <row r="1822" spans="1:6" ht="15" customHeight="1">
      <c r="A1822" s="14"/>
      <c r="B1822" s="14"/>
      <c r="C1822" s="14"/>
      <c r="D1822" s="14"/>
      <c r="E1822" s="15"/>
      <c r="F1822" s="15"/>
    </row>
    <row r="1823" spans="1:6" ht="15" customHeight="1">
      <c r="A1823" s="14"/>
      <c r="B1823" s="14"/>
      <c r="C1823" s="14"/>
      <c r="D1823" s="14"/>
      <c r="E1823" s="15"/>
      <c r="F1823" s="15"/>
    </row>
    <row r="1824" spans="1:6" ht="15" customHeight="1">
      <c r="A1824" s="14"/>
      <c r="B1824" s="14"/>
      <c r="C1824" s="14"/>
      <c r="D1824" s="14"/>
      <c r="E1824" s="15"/>
      <c r="F1824" s="15"/>
    </row>
    <row r="1825" spans="1:6" ht="15" customHeight="1">
      <c r="A1825" s="14"/>
      <c r="B1825" s="14"/>
      <c r="C1825" s="14"/>
      <c r="D1825" s="14"/>
      <c r="E1825" s="15"/>
      <c r="F1825" s="15"/>
    </row>
    <row r="1826" spans="1:6" ht="15" customHeight="1">
      <c r="A1826" s="14"/>
      <c r="B1826" s="14"/>
      <c r="C1826" s="14"/>
      <c r="D1826" s="14"/>
      <c r="E1826" s="15"/>
      <c r="F1826" s="15"/>
    </row>
    <row r="1827" spans="1:6" ht="15" customHeight="1">
      <c r="A1827" s="14"/>
      <c r="B1827" s="14"/>
      <c r="C1827" s="14"/>
      <c r="D1827" s="14"/>
      <c r="E1827" s="15"/>
      <c r="F1827" s="15"/>
    </row>
    <row r="1828" spans="1:6" ht="15" customHeight="1">
      <c r="A1828" s="14"/>
      <c r="B1828" s="14"/>
      <c r="C1828" s="14"/>
      <c r="D1828" s="14"/>
      <c r="E1828" s="15"/>
      <c r="F1828" s="15"/>
    </row>
    <row r="1829" spans="1:6" ht="15" customHeight="1">
      <c r="A1829" s="14"/>
      <c r="B1829" s="14"/>
      <c r="C1829" s="14"/>
      <c r="D1829" s="14"/>
      <c r="E1829" s="15"/>
      <c r="F1829" s="15"/>
    </row>
    <row r="1830" spans="1:6" ht="15" customHeight="1">
      <c r="A1830" s="14"/>
      <c r="B1830" s="14"/>
      <c r="C1830" s="14"/>
      <c r="D1830" s="14"/>
      <c r="E1830" s="15"/>
      <c r="F1830" s="15"/>
    </row>
    <row r="1831" spans="1:6" ht="15" customHeight="1">
      <c r="A1831" s="14"/>
      <c r="B1831" s="14"/>
      <c r="C1831" s="14"/>
      <c r="D1831" s="14"/>
      <c r="E1831" s="15"/>
      <c r="F1831" s="15"/>
    </row>
    <row r="1832" spans="1:6" ht="15" customHeight="1">
      <c r="A1832" s="14"/>
      <c r="B1832" s="14"/>
      <c r="C1832" s="14"/>
      <c r="D1832" s="14"/>
      <c r="E1832" s="15"/>
      <c r="F1832" s="15"/>
    </row>
    <row r="1833" spans="1:6" ht="15" customHeight="1">
      <c r="A1833" s="14"/>
      <c r="B1833" s="14"/>
      <c r="C1833" s="14"/>
      <c r="D1833" s="14"/>
      <c r="E1833" s="15"/>
      <c r="F1833" s="15"/>
    </row>
    <row r="1834" spans="1:6" ht="15" customHeight="1">
      <c r="A1834" s="14"/>
      <c r="B1834" s="14"/>
      <c r="C1834" s="14"/>
      <c r="D1834" s="14"/>
      <c r="E1834" s="15"/>
      <c r="F1834" s="15"/>
    </row>
    <row r="1835" spans="1:6" ht="15" customHeight="1">
      <c r="A1835" s="14"/>
      <c r="B1835" s="14"/>
      <c r="C1835" s="14"/>
      <c r="D1835" s="14"/>
      <c r="E1835" s="15"/>
      <c r="F1835" s="15"/>
    </row>
    <row r="1836" spans="1:6" ht="15" customHeight="1">
      <c r="A1836" s="14"/>
      <c r="B1836" s="14"/>
      <c r="C1836" s="14"/>
      <c r="D1836" s="14"/>
      <c r="E1836" s="15"/>
      <c r="F1836" s="15"/>
    </row>
    <row r="1837" spans="1:6" ht="15" customHeight="1">
      <c r="A1837" s="14"/>
      <c r="B1837" s="14"/>
      <c r="C1837" s="14"/>
      <c r="D1837" s="14"/>
      <c r="E1837" s="15"/>
      <c r="F1837" s="15"/>
    </row>
    <row r="1838" spans="1:6" ht="15" customHeight="1">
      <c r="A1838" s="14"/>
      <c r="B1838" s="14"/>
      <c r="C1838" s="14"/>
      <c r="D1838" s="14"/>
      <c r="E1838" s="15"/>
      <c r="F1838" s="15"/>
    </row>
    <row r="1839" spans="1:6" ht="15" customHeight="1">
      <c r="A1839" s="14"/>
      <c r="B1839" s="14"/>
      <c r="C1839" s="14"/>
      <c r="D1839" s="14"/>
      <c r="E1839" s="15"/>
      <c r="F1839" s="15"/>
    </row>
    <row r="1840" spans="1:6" ht="15" customHeight="1">
      <c r="A1840" s="14"/>
      <c r="B1840" s="14"/>
      <c r="C1840" s="14"/>
      <c r="D1840" s="14"/>
      <c r="E1840" s="15"/>
      <c r="F1840" s="15"/>
    </row>
    <row r="1841" spans="1:6" ht="15" customHeight="1">
      <c r="A1841" s="14"/>
      <c r="B1841" s="14"/>
      <c r="C1841" s="14"/>
      <c r="D1841" s="14"/>
      <c r="E1841" s="15"/>
      <c r="F1841" s="15"/>
    </row>
    <row r="1842" spans="1:6" ht="15" customHeight="1">
      <c r="A1842" s="14"/>
      <c r="B1842" s="14"/>
      <c r="C1842" s="14"/>
      <c r="D1842" s="14"/>
      <c r="E1842" s="15"/>
      <c r="F1842" s="15"/>
    </row>
    <row r="1843" spans="1:6" ht="15" customHeight="1">
      <c r="A1843" s="14"/>
      <c r="B1843" s="14"/>
      <c r="C1843" s="14"/>
      <c r="D1843" s="14"/>
      <c r="E1843" s="15"/>
      <c r="F1843" s="15"/>
    </row>
    <row r="1844" spans="1:6" ht="15" customHeight="1">
      <c r="A1844" s="14"/>
      <c r="B1844" s="14"/>
      <c r="C1844" s="14"/>
      <c r="D1844" s="14"/>
      <c r="E1844" s="15"/>
      <c r="F1844" s="15"/>
    </row>
    <row r="1845" spans="1:6" ht="15" customHeight="1">
      <c r="A1845" s="14"/>
      <c r="B1845" s="14"/>
      <c r="C1845" s="14"/>
      <c r="D1845" s="14"/>
      <c r="E1845" s="15"/>
      <c r="F1845" s="15"/>
    </row>
    <row r="1846" spans="1:6" ht="15" customHeight="1">
      <c r="A1846" s="14"/>
      <c r="B1846" s="14"/>
      <c r="C1846" s="14"/>
      <c r="D1846" s="14"/>
      <c r="E1846" s="15"/>
      <c r="F1846" s="15"/>
    </row>
    <row r="1847" spans="1:6" ht="15" customHeight="1">
      <c r="A1847" s="14"/>
      <c r="B1847" s="14"/>
      <c r="C1847" s="14"/>
      <c r="D1847" s="14"/>
      <c r="E1847" s="15"/>
      <c r="F1847" s="15"/>
    </row>
    <row r="1848" spans="1:6" ht="15" customHeight="1">
      <c r="A1848" s="14"/>
      <c r="B1848" s="14"/>
      <c r="C1848" s="14"/>
      <c r="D1848" s="14"/>
      <c r="E1848" s="15"/>
      <c r="F1848" s="15"/>
    </row>
    <row r="1849" spans="1:6" ht="15" customHeight="1">
      <c r="A1849" s="14"/>
      <c r="B1849" s="14"/>
      <c r="C1849" s="14"/>
      <c r="D1849" s="14"/>
      <c r="E1849" s="15"/>
      <c r="F1849" s="15"/>
    </row>
    <row r="1850" spans="1:6" ht="15" customHeight="1">
      <c r="A1850" s="14"/>
      <c r="B1850" s="14"/>
      <c r="C1850" s="14"/>
      <c r="D1850" s="14"/>
      <c r="E1850" s="15"/>
      <c r="F1850" s="15"/>
    </row>
    <row r="1851" spans="1:6" ht="15" customHeight="1">
      <c r="A1851" s="14"/>
      <c r="B1851" s="14"/>
      <c r="C1851" s="14"/>
      <c r="D1851" s="14"/>
      <c r="E1851" s="15"/>
      <c r="F1851" s="15"/>
    </row>
    <row r="1852" spans="1:6" ht="15" customHeight="1">
      <c r="A1852" s="14"/>
      <c r="B1852" s="14"/>
      <c r="C1852" s="14"/>
      <c r="D1852" s="14"/>
      <c r="E1852" s="15"/>
      <c r="F1852" s="15"/>
    </row>
    <row r="1853" spans="1:6" ht="15" customHeight="1">
      <c r="A1853" s="14"/>
      <c r="B1853" s="14"/>
      <c r="C1853" s="14"/>
      <c r="D1853" s="14"/>
      <c r="E1853" s="15"/>
      <c r="F1853" s="15"/>
    </row>
    <row r="1854" spans="1:6" ht="15" customHeight="1">
      <c r="A1854" s="14"/>
      <c r="B1854" s="14"/>
      <c r="C1854" s="14"/>
      <c r="D1854" s="14"/>
      <c r="E1854" s="15"/>
      <c r="F1854" s="15"/>
    </row>
    <row r="1855" spans="1:6" ht="15" customHeight="1">
      <c r="A1855" s="14"/>
      <c r="B1855" s="14"/>
      <c r="C1855" s="14"/>
      <c r="D1855" s="14"/>
      <c r="E1855" s="15"/>
      <c r="F1855" s="15"/>
    </row>
    <row r="1856" spans="1:6" ht="15" customHeight="1">
      <c r="A1856" s="14"/>
      <c r="B1856" s="14"/>
      <c r="C1856" s="14"/>
      <c r="D1856" s="14"/>
      <c r="E1856" s="15"/>
      <c r="F1856" s="15"/>
    </row>
    <row r="1857" spans="1:6" ht="15" customHeight="1">
      <c r="A1857" s="14"/>
      <c r="B1857" s="14"/>
      <c r="C1857" s="14"/>
      <c r="D1857" s="14"/>
      <c r="E1857" s="15"/>
      <c r="F1857" s="15"/>
    </row>
    <row r="1858" spans="1:6" ht="15" customHeight="1">
      <c r="A1858" s="14"/>
      <c r="B1858" s="14"/>
      <c r="C1858" s="14"/>
      <c r="D1858" s="14"/>
      <c r="E1858" s="15"/>
      <c r="F1858" s="15"/>
    </row>
    <row r="1859" spans="1:6" ht="15" customHeight="1">
      <c r="A1859" s="14"/>
      <c r="B1859" s="14"/>
      <c r="C1859" s="14"/>
      <c r="D1859" s="14"/>
      <c r="E1859" s="15"/>
      <c r="F1859" s="15"/>
    </row>
    <row r="1860" spans="1:6" ht="15" customHeight="1">
      <c r="A1860" s="14"/>
      <c r="B1860" s="14"/>
      <c r="C1860" s="14"/>
      <c r="D1860" s="14"/>
      <c r="E1860" s="15"/>
      <c r="F1860" s="15"/>
    </row>
    <row r="1861" spans="1:6" ht="15" customHeight="1">
      <c r="A1861" s="14"/>
      <c r="B1861" s="14"/>
      <c r="C1861" s="14"/>
      <c r="D1861" s="14"/>
      <c r="E1861" s="15"/>
      <c r="F1861" s="15"/>
    </row>
    <row r="1862" spans="1:6" ht="15" customHeight="1">
      <c r="A1862" s="14"/>
      <c r="B1862" s="14"/>
      <c r="C1862" s="14"/>
      <c r="D1862" s="14"/>
      <c r="E1862" s="15"/>
      <c r="F1862" s="15"/>
    </row>
    <row r="1863" spans="1:6" ht="15" customHeight="1">
      <c r="A1863" s="14"/>
      <c r="B1863" s="14"/>
      <c r="C1863" s="14"/>
      <c r="D1863" s="14"/>
      <c r="E1863" s="15"/>
      <c r="F1863" s="15"/>
    </row>
    <row r="1864" spans="1:6" ht="15" customHeight="1">
      <c r="A1864" s="14"/>
      <c r="B1864" s="14"/>
      <c r="C1864" s="14"/>
      <c r="D1864" s="14"/>
      <c r="E1864" s="15"/>
      <c r="F1864" s="15"/>
    </row>
    <row r="1865" spans="1:6" ht="15" customHeight="1">
      <c r="A1865" s="14"/>
      <c r="B1865" s="14"/>
      <c r="C1865" s="14"/>
      <c r="D1865" s="14"/>
      <c r="E1865" s="15"/>
      <c r="F1865" s="15"/>
    </row>
    <row r="1866" spans="1:6" ht="15" customHeight="1">
      <c r="A1866" s="14"/>
      <c r="B1866" s="14"/>
      <c r="C1866" s="14"/>
      <c r="D1866" s="14"/>
      <c r="E1866" s="15"/>
      <c r="F1866" s="15"/>
    </row>
    <row r="1867" spans="1:6" ht="15" customHeight="1">
      <c r="A1867" s="14"/>
      <c r="B1867" s="14"/>
      <c r="C1867" s="14"/>
      <c r="D1867" s="14"/>
      <c r="E1867" s="15"/>
      <c r="F1867" s="15"/>
    </row>
    <row r="1868" spans="1:6" ht="15" customHeight="1">
      <c r="A1868" s="14"/>
      <c r="B1868" s="14"/>
      <c r="C1868" s="14"/>
      <c r="D1868" s="14"/>
      <c r="E1868" s="15"/>
      <c r="F1868" s="15"/>
    </row>
    <row r="1869" spans="1:6" ht="15" customHeight="1">
      <c r="A1869" s="14"/>
      <c r="B1869" s="14"/>
      <c r="C1869" s="14"/>
      <c r="D1869" s="14"/>
      <c r="E1869" s="15"/>
      <c r="F1869" s="15"/>
    </row>
    <row r="1870" spans="1:6" ht="15" customHeight="1">
      <c r="A1870" s="14"/>
      <c r="B1870" s="14"/>
      <c r="C1870" s="14"/>
      <c r="D1870" s="14"/>
      <c r="E1870" s="15"/>
      <c r="F1870" s="15"/>
    </row>
    <row r="1871" spans="1:6" ht="15" customHeight="1">
      <c r="A1871" s="14"/>
      <c r="B1871" s="14"/>
      <c r="C1871" s="14"/>
      <c r="D1871" s="14"/>
      <c r="E1871" s="15"/>
      <c r="F1871" s="15"/>
    </row>
    <row r="1872" spans="1:6" ht="15" customHeight="1">
      <c r="A1872" s="14"/>
      <c r="B1872" s="14"/>
      <c r="C1872" s="14"/>
      <c r="D1872" s="14"/>
      <c r="E1872" s="15"/>
      <c r="F1872" s="15"/>
    </row>
    <row r="1873" spans="1:6" ht="15" customHeight="1">
      <c r="A1873" s="14"/>
      <c r="B1873" s="14"/>
      <c r="C1873" s="14"/>
      <c r="D1873" s="14"/>
      <c r="E1873" s="15"/>
      <c r="F1873" s="15"/>
    </row>
    <row r="1874" spans="1:6" ht="15" customHeight="1">
      <c r="A1874" s="14"/>
      <c r="B1874" s="14"/>
      <c r="C1874" s="14"/>
      <c r="D1874" s="14"/>
      <c r="E1874" s="15"/>
      <c r="F1874" s="15"/>
    </row>
    <row r="1875" spans="1:6" ht="15" customHeight="1">
      <c r="A1875" s="14"/>
      <c r="B1875" s="14"/>
      <c r="C1875" s="14"/>
      <c r="D1875" s="14"/>
      <c r="E1875" s="15"/>
      <c r="F1875" s="15"/>
    </row>
    <row r="1876" spans="1:6" ht="15" customHeight="1">
      <c r="A1876" s="14"/>
      <c r="B1876" s="14"/>
      <c r="C1876" s="14"/>
      <c r="D1876" s="14"/>
      <c r="E1876" s="15"/>
      <c r="F1876" s="15"/>
    </row>
    <row r="1877" spans="1:6" ht="15" customHeight="1">
      <c r="A1877" s="14"/>
      <c r="B1877" s="14"/>
      <c r="C1877" s="14"/>
      <c r="D1877" s="14"/>
      <c r="E1877" s="15"/>
      <c r="F1877" s="15"/>
    </row>
    <row r="1878" spans="1:6" ht="15" customHeight="1">
      <c r="A1878" s="14"/>
      <c r="B1878" s="14"/>
      <c r="C1878" s="14"/>
      <c r="D1878" s="14"/>
      <c r="E1878" s="15"/>
      <c r="F1878" s="15"/>
    </row>
    <row r="1879" spans="1:6" ht="15" customHeight="1">
      <c r="A1879" s="14"/>
      <c r="B1879" s="14"/>
      <c r="C1879" s="14"/>
      <c r="D1879" s="14"/>
      <c r="E1879" s="15"/>
      <c r="F1879" s="15"/>
    </row>
    <row r="1880" spans="1:6" ht="15" customHeight="1">
      <c r="A1880" s="14"/>
      <c r="B1880" s="14"/>
      <c r="C1880" s="14"/>
      <c r="D1880" s="14"/>
      <c r="E1880" s="15"/>
      <c r="F1880" s="15"/>
    </row>
    <row r="1881" spans="1:6" ht="15" customHeight="1">
      <c r="A1881" s="14"/>
      <c r="B1881" s="14"/>
      <c r="C1881" s="14"/>
      <c r="D1881" s="14"/>
      <c r="E1881" s="15"/>
      <c r="F1881" s="15"/>
    </row>
    <row r="1882" spans="1:6" ht="15" customHeight="1">
      <c r="A1882" s="14"/>
      <c r="B1882" s="14"/>
      <c r="C1882" s="14"/>
      <c r="D1882" s="14"/>
      <c r="E1882" s="15"/>
      <c r="F1882" s="15"/>
    </row>
    <row r="1883" spans="1:6" ht="15" customHeight="1">
      <c r="A1883" s="14"/>
      <c r="B1883" s="14"/>
      <c r="C1883" s="14"/>
      <c r="D1883" s="14"/>
      <c r="E1883" s="15"/>
      <c r="F1883" s="15"/>
    </row>
    <row r="1884" spans="1:6" ht="15" customHeight="1">
      <c r="A1884" s="14"/>
      <c r="B1884" s="14"/>
      <c r="C1884" s="14"/>
      <c r="D1884" s="14"/>
      <c r="E1884" s="15"/>
      <c r="F1884" s="15"/>
    </row>
    <row r="1885" spans="1:6" ht="15" customHeight="1">
      <c r="A1885" s="14"/>
      <c r="B1885" s="14"/>
      <c r="C1885" s="14"/>
      <c r="D1885" s="14"/>
      <c r="E1885" s="15"/>
      <c r="F1885" s="15"/>
    </row>
    <row r="1886" spans="1:6" ht="15" customHeight="1">
      <c r="A1886" s="14"/>
      <c r="B1886" s="14"/>
      <c r="C1886" s="14"/>
      <c r="D1886" s="14"/>
      <c r="E1886" s="15"/>
      <c r="F1886" s="15"/>
    </row>
    <row r="1887" spans="1:6" ht="15" customHeight="1">
      <c r="A1887" s="14"/>
      <c r="B1887" s="14"/>
      <c r="C1887" s="14"/>
      <c r="D1887" s="14"/>
      <c r="E1887" s="15"/>
      <c r="F1887" s="15"/>
    </row>
    <row r="1888" spans="1:6" ht="15" customHeight="1">
      <c r="A1888" s="14"/>
      <c r="B1888" s="14"/>
      <c r="C1888" s="14"/>
      <c r="D1888" s="14"/>
      <c r="E1888" s="15"/>
      <c r="F1888" s="15"/>
    </row>
    <row r="1889" spans="1:6" ht="15" customHeight="1">
      <c r="A1889" s="14"/>
      <c r="B1889" s="14"/>
      <c r="C1889" s="14"/>
      <c r="D1889" s="14"/>
      <c r="E1889" s="15"/>
      <c r="F1889" s="15"/>
    </row>
    <row r="1890" spans="1:6" ht="15" customHeight="1">
      <c r="A1890" s="14"/>
      <c r="B1890" s="14"/>
      <c r="C1890" s="14"/>
      <c r="D1890" s="14"/>
      <c r="E1890" s="15"/>
      <c r="F1890" s="15"/>
    </row>
    <row r="1891" spans="1:6" ht="15" customHeight="1">
      <c r="A1891" s="14"/>
      <c r="B1891" s="14"/>
      <c r="C1891" s="14"/>
      <c r="D1891" s="14"/>
      <c r="E1891" s="15"/>
      <c r="F1891" s="15"/>
    </row>
    <row r="1892" spans="1:6" ht="15" customHeight="1">
      <c r="A1892" s="14"/>
      <c r="B1892" s="14"/>
      <c r="C1892" s="14"/>
      <c r="D1892" s="14"/>
      <c r="E1892" s="15"/>
      <c r="F1892" s="15"/>
    </row>
    <row r="1893" spans="1:6" ht="15" customHeight="1">
      <c r="A1893" s="14"/>
      <c r="B1893" s="14"/>
      <c r="C1893" s="14"/>
      <c r="D1893" s="14"/>
      <c r="E1893" s="15"/>
      <c r="F1893" s="15"/>
    </row>
    <row r="1894" spans="1:6" ht="15" customHeight="1">
      <c r="A1894" s="14"/>
      <c r="B1894" s="14"/>
      <c r="C1894" s="14"/>
      <c r="D1894" s="14"/>
      <c r="E1894" s="15"/>
      <c r="F1894" s="15"/>
    </row>
    <row r="1895" spans="1:6" ht="15" customHeight="1">
      <c r="A1895" s="14"/>
      <c r="B1895" s="14"/>
      <c r="C1895" s="14"/>
      <c r="D1895" s="14"/>
      <c r="E1895" s="15"/>
      <c r="F1895" s="15"/>
    </row>
    <row r="1896" spans="1:6" ht="15" customHeight="1">
      <c r="A1896" s="14"/>
      <c r="B1896" s="14"/>
      <c r="C1896" s="14"/>
      <c r="D1896" s="14"/>
      <c r="E1896" s="15"/>
      <c r="F1896" s="15"/>
    </row>
    <row r="1897" spans="1:6" ht="15" customHeight="1">
      <c r="A1897" s="14"/>
      <c r="B1897" s="14"/>
      <c r="C1897" s="14"/>
      <c r="D1897" s="14"/>
      <c r="E1897" s="15"/>
      <c r="F1897" s="15"/>
    </row>
    <row r="1898" spans="1:6" ht="15" customHeight="1">
      <c r="A1898" s="14"/>
      <c r="B1898" s="14"/>
      <c r="C1898" s="14"/>
      <c r="D1898" s="14"/>
      <c r="E1898" s="15"/>
      <c r="F1898" s="15"/>
    </row>
    <row r="1899" spans="1:6" ht="15" customHeight="1">
      <c r="A1899" s="14"/>
      <c r="B1899" s="14"/>
      <c r="C1899" s="14"/>
      <c r="D1899" s="14"/>
      <c r="E1899" s="15"/>
      <c r="F1899" s="15"/>
    </row>
    <row r="1900" spans="1:6" ht="15" customHeight="1">
      <c r="A1900" s="14"/>
      <c r="B1900" s="14"/>
      <c r="C1900" s="14"/>
      <c r="D1900" s="14"/>
      <c r="E1900" s="15"/>
      <c r="F1900" s="15"/>
    </row>
    <row r="1901" spans="1:6" ht="15" customHeight="1">
      <c r="A1901" s="14"/>
      <c r="B1901" s="14"/>
      <c r="C1901" s="14"/>
      <c r="D1901" s="14"/>
      <c r="E1901" s="15"/>
      <c r="F1901" s="15"/>
    </row>
    <row r="1902" spans="1:6" ht="15" customHeight="1">
      <c r="A1902" s="14"/>
      <c r="B1902" s="14"/>
      <c r="C1902" s="14"/>
      <c r="D1902" s="14"/>
      <c r="E1902" s="15"/>
      <c r="F1902" s="15"/>
    </row>
    <row r="1903" spans="1:6" ht="15" customHeight="1">
      <c r="A1903" s="14"/>
      <c r="B1903" s="14"/>
      <c r="C1903" s="14"/>
      <c r="D1903" s="14"/>
      <c r="E1903" s="15"/>
      <c r="F1903" s="15"/>
    </row>
    <row r="1904" spans="1:6" ht="15" customHeight="1">
      <c r="A1904" s="14"/>
      <c r="B1904" s="14"/>
      <c r="C1904" s="14"/>
      <c r="D1904" s="14"/>
      <c r="E1904" s="15"/>
      <c r="F1904" s="15"/>
    </row>
    <row r="1905" spans="1:6" ht="15" customHeight="1">
      <c r="A1905" s="14"/>
      <c r="B1905" s="14"/>
      <c r="C1905" s="14"/>
      <c r="D1905" s="14"/>
      <c r="E1905" s="15"/>
      <c r="F1905" s="15"/>
    </row>
    <row r="1906" spans="1:6" ht="15" customHeight="1">
      <c r="A1906" s="14"/>
      <c r="B1906" s="14"/>
      <c r="C1906" s="14"/>
      <c r="D1906" s="14"/>
      <c r="E1906" s="15"/>
      <c r="F1906" s="15"/>
    </row>
    <row r="1907" spans="1:6" ht="15" customHeight="1">
      <c r="A1907" s="14"/>
      <c r="B1907" s="14"/>
      <c r="C1907" s="14"/>
      <c r="D1907" s="14"/>
      <c r="E1907" s="15"/>
      <c r="F1907" s="15"/>
    </row>
    <row r="1908" spans="1:6" ht="15" customHeight="1">
      <c r="A1908" s="14"/>
      <c r="B1908" s="14"/>
      <c r="C1908" s="14"/>
      <c r="D1908" s="14"/>
      <c r="E1908" s="15"/>
      <c r="F1908" s="15"/>
    </row>
    <row r="1909" spans="1:6" ht="15" customHeight="1">
      <c r="A1909" s="14"/>
      <c r="B1909" s="14"/>
      <c r="C1909" s="14"/>
      <c r="D1909" s="14"/>
      <c r="E1909" s="15"/>
      <c r="F1909" s="15"/>
    </row>
    <row r="1910" spans="1:6" ht="15" customHeight="1">
      <c r="A1910" s="14"/>
      <c r="B1910" s="14"/>
      <c r="C1910" s="14"/>
      <c r="D1910" s="14"/>
      <c r="E1910" s="15"/>
      <c r="F1910" s="15"/>
    </row>
    <row r="1911" spans="1:6" ht="15" customHeight="1">
      <c r="A1911" s="14"/>
      <c r="B1911" s="14"/>
      <c r="C1911" s="14"/>
      <c r="D1911" s="14"/>
      <c r="E1911" s="15"/>
      <c r="F1911" s="15"/>
    </row>
    <row r="1912" spans="1:6" ht="15" customHeight="1">
      <c r="A1912" s="14"/>
      <c r="B1912" s="14"/>
      <c r="C1912" s="14"/>
      <c r="D1912" s="14"/>
      <c r="E1912" s="15"/>
      <c r="F1912" s="15"/>
    </row>
    <row r="1913" spans="1:6" ht="15" customHeight="1">
      <c r="A1913" s="14"/>
      <c r="B1913" s="14"/>
      <c r="C1913" s="14"/>
      <c r="D1913" s="14"/>
      <c r="E1913" s="15"/>
      <c r="F1913" s="15"/>
    </row>
    <row r="1914" spans="1:6" ht="15" customHeight="1">
      <c r="A1914" s="14"/>
      <c r="B1914" s="14"/>
      <c r="C1914" s="14"/>
      <c r="D1914" s="14"/>
      <c r="E1914" s="15"/>
      <c r="F1914" s="15"/>
    </row>
    <row r="1915" spans="1:6" ht="15" customHeight="1">
      <c r="A1915" s="14"/>
      <c r="B1915" s="14"/>
      <c r="C1915" s="14"/>
      <c r="D1915" s="14"/>
      <c r="E1915" s="15"/>
      <c r="F1915" s="15"/>
    </row>
    <row r="1916" spans="1:6" ht="15" customHeight="1">
      <c r="A1916" s="14"/>
      <c r="B1916" s="14"/>
      <c r="C1916" s="14"/>
      <c r="D1916" s="14"/>
      <c r="E1916" s="15"/>
      <c r="F1916" s="15"/>
    </row>
    <row r="1917" spans="1:6" ht="15" customHeight="1">
      <c r="A1917" s="14"/>
      <c r="B1917" s="14"/>
      <c r="C1917" s="14"/>
      <c r="D1917" s="14"/>
      <c r="E1917" s="15"/>
      <c r="F1917" s="15"/>
    </row>
    <row r="1918" spans="1:6" ht="15" customHeight="1">
      <c r="A1918" s="14"/>
      <c r="B1918" s="14"/>
      <c r="C1918" s="14"/>
      <c r="D1918" s="14"/>
      <c r="E1918" s="15"/>
      <c r="F1918" s="15"/>
    </row>
    <row r="1919" spans="1:6" ht="15" customHeight="1">
      <c r="A1919" s="14"/>
      <c r="B1919" s="14"/>
      <c r="C1919" s="14"/>
      <c r="D1919" s="14"/>
      <c r="E1919" s="15"/>
      <c r="F1919" s="15"/>
    </row>
    <row r="1920" spans="1:6" ht="15" customHeight="1">
      <c r="A1920" s="14"/>
      <c r="B1920" s="14"/>
      <c r="C1920" s="14"/>
      <c r="D1920" s="14"/>
      <c r="E1920" s="15"/>
      <c r="F1920" s="15"/>
    </row>
    <row r="1921" spans="1:6" ht="15" customHeight="1">
      <c r="A1921" s="14"/>
      <c r="B1921" s="14"/>
      <c r="C1921" s="14"/>
      <c r="D1921" s="14"/>
      <c r="E1921" s="15"/>
      <c r="F1921" s="15"/>
    </row>
    <row r="1922" spans="1:6" ht="15" customHeight="1">
      <c r="A1922" s="14"/>
      <c r="B1922" s="14"/>
      <c r="C1922" s="14"/>
      <c r="D1922" s="14"/>
      <c r="E1922" s="15"/>
      <c r="F1922" s="15"/>
    </row>
    <row r="1923" spans="1:6" ht="15" customHeight="1">
      <c r="A1923" s="14"/>
      <c r="B1923" s="14"/>
      <c r="C1923" s="14"/>
      <c r="D1923" s="14"/>
      <c r="E1923" s="15"/>
      <c r="F1923" s="15"/>
    </row>
    <row r="1924" spans="1:6" ht="15" customHeight="1">
      <c r="A1924" s="14"/>
      <c r="B1924" s="14"/>
      <c r="C1924" s="14"/>
      <c r="D1924" s="14"/>
      <c r="E1924" s="15"/>
      <c r="F1924" s="15"/>
    </row>
    <row r="1925" spans="1:6" ht="15" customHeight="1">
      <c r="A1925" s="14"/>
      <c r="B1925" s="14"/>
      <c r="C1925" s="14"/>
      <c r="D1925" s="14"/>
      <c r="E1925" s="15"/>
      <c r="F1925" s="15"/>
    </row>
    <row r="1926" spans="1:6" ht="15" customHeight="1">
      <c r="A1926" s="14"/>
      <c r="B1926" s="14"/>
      <c r="C1926" s="14"/>
      <c r="D1926" s="14"/>
      <c r="E1926" s="15"/>
      <c r="F1926" s="15"/>
    </row>
    <row r="1927" spans="1:6" ht="15" customHeight="1">
      <c r="A1927" s="14"/>
      <c r="B1927" s="14"/>
      <c r="C1927" s="14"/>
      <c r="D1927" s="14"/>
      <c r="E1927" s="15"/>
      <c r="F1927" s="15"/>
    </row>
    <row r="1928" spans="1:6" ht="15" customHeight="1">
      <c r="A1928" s="14"/>
      <c r="B1928" s="14"/>
      <c r="C1928" s="14"/>
      <c r="D1928" s="14"/>
      <c r="E1928" s="15"/>
      <c r="F1928" s="15"/>
    </row>
    <row r="1929" spans="1:6" ht="15" customHeight="1">
      <c r="A1929" s="14"/>
      <c r="B1929" s="14"/>
      <c r="C1929" s="14"/>
      <c r="D1929" s="14"/>
      <c r="E1929" s="15"/>
      <c r="F1929" s="15"/>
    </row>
    <row r="1930" spans="1:6" ht="15" customHeight="1">
      <c r="A1930" s="14"/>
      <c r="B1930" s="14"/>
      <c r="C1930" s="14"/>
      <c r="D1930" s="14"/>
      <c r="E1930" s="15"/>
      <c r="F1930" s="15"/>
    </row>
    <row r="1931" spans="1:6" ht="15" customHeight="1">
      <c r="A1931" s="14"/>
      <c r="B1931" s="14"/>
      <c r="C1931" s="14"/>
      <c r="D1931" s="14"/>
      <c r="E1931" s="15"/>
      <c r="F1931" s="15"/>
    </row>
    <row r="1932" spans="1:6" ht="15" customHeight="1">
      <c r="A1932" s="14"/>
      <c r="B1932" s="14"/>
      <c r="C1932" s="14"/>
      <c r="D1932" s="14"/>
      <c r="E1932" s="15"/>
      <c r="F1932" s="15"/>
    </row>
    <row r="1933" spans="1:6" ht="15" customHeight="1">
      <c r="A1933" s="14"/>
      <c r="B1933" s="14"/>
      <c r="C1933" s="14"/>
      <c r="D1933" s="14"/>
      <c r="E1933" s="15"/>
      <c r="F1933" s="15"/>
    </row>
    <row r="1934" spans="1:6" ht="15" customHeight="1">
      <c r="A1934" s="14"/>
      <c r="B1934" s="14"/>
      <c r="C1934" s="14"/>
      <c r="D1934" s="14"/>
      <c r="E1934" s="15"/>
      <c r="F1934" s="15"/>
    </row>
    <row r="1935" spans="1:6" ht="15" customHeight="1">
      <c r="A1935" s="14"/>
      <c r="B1935" s="14"/>
      <c r="C1935" s="14"/>
      <c r="D1935" s="14"/>
      <c r="E1935" s="15"/>
      <c r="F1935" s="15"/>
    </row>
    <row r="1936" spans="1:6" ht="15" customHeight="1">
      <c r="A1936" s="14"/>
      <c r="B1936" s="14"/>
      <c r="C1936" s="14"/>
      <c r="D1936" s="14"/>
      <c r="E1936" s="15"/>
      <c r="F1936" s="15"/>
    </row>
    <row r="1937" spans="1:6" ht="15" customHeight="1">
      <c r="A1937" s="14"/>
      <c r="B1937" s="14"/>
      <c r="C1937" s="14"/>
      <c r="D1937" s="14"/>
      <c r="E1937" s="15"/>
      <c r="F1937" s="15"/>
    </row>
    <row r="1938" spans="1:6" ht="15" customHeight="1">
      <c r="A1938" s="14"/>
      <c r="B1938" s="14"/>
      <c r="C1938" s="14"/>
      <c r="D1938" s="14"/>
      <c r="E1938" s="15"/>
      <c r="F1938" s="15"/>
    </row>
    <row r="1939" spans="1:6" ht="15" customHeight="1">
      <c r="A1939" s="14"/>
      <c r="B1939" s="14"/>
      <c r="C1939" s="14"/>
      <c r="D1939" s="14"/>
      <c r="E1939" s="15"/>
      <c r="F1939" s="15"/>
    </row>
    <row r="1940" spans="1:6" ht="15" customHeight="1">
      <c r="A1940" s="14"/>
      <c r="B1940" s="14"/>
      <c r="C1940" s="14"/>
      <c r="D1940" s="14"/>
      <c r="E1940" s="15"/>
      <c r="F1940" s="15"/>
    </row>
    <row r="1941" spans="1:6" ht="15" customHeight="1">
      <c r="A1941" s="14"/>
      <c r="B1941" s="14"/>
      <c r="C1941" s="14"/>
      <c r="D1941" s="14"/>
      <c r="E1941" s="15"/>
      <c r="F1941" s="15"/>
    </row>
    <row r="1942" spans="1:6" ht="15" customHeight="1">
      <c r="A1942" s="14"/>
      <c r="B1942" s="14"/>
      <c r="C1942" s="14"/>
      <c r="D1942" s="14"/>
      <c r="E1942" s="15"/>
      <c r="F1942" s="15"/>
    </row>
    <row r="1943" spans="1:6" ht="15" customHeight="1">
      <c r="A1943" s="14"/>
      <c r="B1943" s="14"/>
      <c r="C1943" s="14"/>
      <c r="D1943" s="14"/>
      <c r="E1943" s="15"/>
      <c r="F1943" s="15"/>
    </row>
    <row r="1944" spans="1:6" ht="15" customHeight="1">
      <c r="A1944" s="14"/>
      <c r="B1944" s="14"/>
      <c r="C1944" s="14"/>
      <c r="D1944" s="14"/>
      <c r="E1944" s="15"/>
      <c r="F1944" s="15"/>
    </row>
    <row r="1945" spans="1:6" ht="15" customHeight="1">
      <c r="A1945" s="14"/>
      <c r="B1945" s="14"/>
      <c r="C1945" s="14"/>
      <c r="D1945" s="14"/>
      <c r="E1945" s="15"/>
      <c r="F1945" s="15"/>
    </row>
    <row r="1946" spans="1:6" ht="15" customHeight="1">
      <c r="A1946" s="14"/>
      <c r="B1946" s="14"/>
      <c r="C1946" s="14"/>
      <c r="D1946" s="14"/>
      <c r="E1946" s="15"/>
      <c r="F1946" s="15"/>
    </row>
    <row r="1947" spans="1:6" ht="15" customHeight="1">
      <c r="A1947" s="14"/>
      <c r="B1947" s="14"/>
      <c r="C1947" s="14"/>
      <c r="D1947" s="14"/>
      <c r="E1947" s="15"/>
      <c r="F1947" s="15"/>
    </row>
    <row r="1948" spans="1:6" ht="15" customHeight="1">
      <c r="A1948" s="14"/>
      <c r="B1948" s="14"/>
      <c r="C1948" s="14"/>
      <c r="D1948" s="14"/>
      <c r="E1948" s="15"/>
      <c r="F1948" s="15"/>
    </row>
    <row r="1949" spans="1:6" ht="15" customHeight="1">
      <c r="A1949" s="14"/>
      <c r="B1949" s="14"/>
      <c r="C1949" s="14"/>
      <c r="D1949" s="14"/>
      <c r="E1949" s="15"/>
      <c r="F1949" s="15"/>
    </row>
    <row r="1950" spans="1:6" ht="15" customHeight="1">
      <c r="A1950" s="14"/>
      <c r="B1950" s="14"/>
      <c r="C1950" s="14"/>
      <c r="D1950" s="14"/>
      <c r="E1950" s="15"/>
      <c r="F1950" s="15"/>
    </row>
    <row r="1951" spans="1:6" ht="15" customHeight="1">
      <c r="A1951" s="14"/>
      <c r="B1951" s="14"/>
      <c r="C1951" s="14"/>
      <c r="D1951" s="14"/>
      <c r="E1951" s="15"/>
      <c r="F1951" s="15"/>
    </row>
    <row r="1952" spans="1:6" ht="15" customHeight="1">
      <c r="A1952" s="14"/>
      <c r="B1952" s="14"/>
      <c r="C1952" s="14"/>
      <c r="D1952" s="14"/>
      <c r="E1952" s="15"/>
      <c r="F1952" s="15"/>
    </row>
    <row r="1953" spans="1:6" ht="15" customHeight="1">
      <c r="A1953" s="14"/>
      <c r="B1953" s="14"/>
      <c r="C1953" s="14"/>
      <c r="D1953" s="14"/>
      <c r="E1953" s="15"/>
      <c r="F1953" s="15"/>
    </row>
    <row r="1954" spans="1:6" ht="15" customHeight="1">
      <c r="A1954" s="14"/>
      <c r="B1954" s="14"/>
      <c r="C1954" s="14"/>
      <c r="D1954" s="14"/>
      <c r="E1954" s="15"/>
      <c r="F1954" s="15"/>
    </row>
    <row r="1955" spans="1:6" ht="15" customHeight="1">
      <c r="A1955" s="14"/>
      <c r="B1955" s="14"/>
      <c r="C1955" s="14"/>
      <c r="D1955" s="14"/>
      <c r="E1955" s="15"/>
      <c r="F1955" s="15"/>
    </row>
    <row r="1956" spans="1:6" ht="15" customHeight="1">
      <c r="A1956" s="14"/>
      <c r="B1956" s="14"/>
      <c r="C1956" s="14"/>
      <c r="D1956" s="14"/>
      <c r="E1956" s="15"/>
      <c r="F1956" s="15"/>
    </row>
    <row r="1957" spans="1:6" ht="15" customHeight="1">
      <c r="A1957" s="14"/>
      <c r="B1957" s="14"/>
      <c r="C1957" s="14"/>
      <c r="D1957" s="14"/>
      <c r="E1957" s="15"/>
      <c r="F1957" s="15"/>
    </row>
    <row r="1958" spans="1:6" ht="15" customHeight="1">
      <c r="A1958" s="14"/>
      <c r="B1958" s="14"/>
      <c r="C1958" s="14"/>
      <c r="D1958" s="14"/>
      <c r="E1958" s="15"/>
      <c r="F1958" s="15"/>
    </row>
    <row r="1959" spans="1:6" ht="15" customHeight="1">
      <c r="A1959" s="14"/>
      <c r="B1959" s="14"/>
      <c r="C1959" s="14"/>
      <c r="D1959" s="14"/>
      <c r="E1959" s="15"/>
      <c r="F1959" s="15"/>
    </row>
    <row r="1960" spans="1:6" ht="15" customHeight="1">
      <c r="A1960" s="14"/>
      <c r="B1960" s="14"/>
      <c r="C1960" s="14"/>
      <c r="D1960" s="14"/>
      <c r="E1960" s="15"/>
      <c r="F1960" s="15"/>
    </row>
    <row r="1961" spans="1:6" ht="15" customHeight="1">
      <c r="A1961" s="14"/>
      <c r="B1961" s="14"/>
      <c r="C1961" s="14"/>
      <c r="D1961" s="14"/>
      <c r="E1961" s="15"/>
      <c r="F1961" s="15"/>
    </row>
    <row r="1962" spans="1:6" ht="15" customHeight="1">
      <c r="A1962" s="14"/>
      <c r="B1962" s="14"/>
      <c r="C1962" s="14"/>
      <c r="D1962" s="14"/>
      <c r="E1962" s="15"/>
      <c r="F1962" s="15"/>
    </row>
    <row r="1963" spans="1:6" ht="15" customHeight="1">
      <c r="A1963" s="14"/>
      <c r="B1963" s="14"/>
      <c r="C1963" s="14"/>
      <c r="D1963" s="14"/>
      <c r="E1963" s="15"/>
      <c r="F1963" s="15"/>
    </row>
    <row r="1964" spans="1:6" ht="15" customHeight="1">
      <c r="A1964" s="14"/>
      <c r="B1964" s="14"/>
      <c r="C1964" s="14"/>
      <c r="D1964" s="14"/>
      <c r="E1964" s="15"/>
      <c r="F1964" s="15"/>
    </row>
    <row r="1965" spans="1:6" ht="15" customHeight="1">
      <c r="A1965" s="14"/>
      <c r="B1965" s="14"/>
      <c r="C1965" s="14"/>
      <c r="D1965" s="14"/>
      <c r="E1965" s="15"/>
      <c r="F1965" s="15"/>
    </row>
    <row r="1966" spans="1:6" ht="15" customHeight="1">
      <c r="A1966" s="14"/>
      <c r="B1966" s="14"/>
      <c r="C1966" s="14"/>
      <c r="D1966" s="14"/>
      <c r="E1966" s="15"/>
      <c r="F1966" s="15"/>
    </row>
    <row r="1967" spans="1:6" ht="15" customHeight="1">
      <c r="A1967" s="14"/>
      <c r="B1967" s="14"/>
      <c r="C1967" s="14"/>
      <c r="D1967" s="14"/>
      <c r="E1967" s="15"/>
      <c r="F1967" s="15"/>
    </row>
    <row r="1968" spans="1:6" ht="15" customHeight="1">
      <c r="A1968" s="14"/>
      <c r="B1968" s="14"/>
      <c r="C1968" s="14"/>
      <c r="D1968" s="14"/>
      <c r="E1968" s="15"/>
      <c r="F1968" s="15"/>
    </row>
    <row r="1969" spans="1:6" ht="15" customHeight="1">
      <c r="A1969" s="14"/>
      <c r="B1969" s="14"/>
      <c r="C1969" s="14"/>
      <c r="D1969" s="14"/>
      <c r="E1969" s="15"/>
      <c r="F1969" s="15"/>
    </row>
    <row r="1970" spans="1:6" ht="15" customHeight="1">
      <c r="A1970" s="14"/>
      <c r="B1970" s="14"/>
      <c r="C1970" s="14"/>
      <c r="D1970" s="14"/>
      <c r="E1970" s="15"/>
      <c r="F1970" s="15"/>
    </row>
    <row r="1971" spans="1:6" ht="15" customHeight="1">
      <c r="A1971" s="14"/>
      <c r="B1971" s="14"/>
      <c r="C1971" s="14"/>
      <c r="D1971" s="14"/>
      <c r="E1971" s="15"/>
      <c r="F1971" s="15"/>
    </row>
    <row r="1972" spans="1:6" ht="15" customHeight="1">
      <c r="A1972" s="14"/>
      <c r="B1972" s="14"/>
      <c r="C1972" s="14"/>
      <c r="D1972" s="14"/>
      <c r="E1972" s="15"/>
      <c r="F1972" s="15"/>
    </row>
    <row r="1973" spans="1:6" ht="15" customHeight="1">
      <c r="A1973" s="14"/>
      <c r="B1973" s="14"/>
      <c r="C1973" s="14"/>
      <c r="D1973" s="14"/>
      <c r="E1973" s="15"/>
      <c r="F1973" s="15"/>
    </row>
    <row r="1974" spans="1:6" ht="15" customHeight="1">
      <c r="A1974" s="14"/>
      <c r="B1974" s="14"/>
      <c r="C1974" s="14"/>
      <c r="D1974" s="14"/>
      <c r="E1974" s="15"/>
      <c r="F1974" s="15"/>
    </row>
    <row r="1975" spans="1:6" ht="15" customHeight="1">
      <c r="A1975" s="14"/>
      <c r="B1975" s="14"/>
      <c r="C1975" s="14"/>
      <c r="D1975" s="14"/>
      <c r="E1975" s="15"/>
      <c r="F1975" s="15"/>
    </row>
    <row r="1976" spans="1:6" ht="15" customHeight="1">
      <c r="A1976" s="14"/>
      <c r="B1976" s="14"/>
      <c r="C1976" s="14"/>
      <c r="D1976" s="14"/>
      <c r="E1976" s="15"/>
      <c r="F1976" s="15"/>
    </row>
    <row r="1977" spans="1:6" ht="15" customHeight="1">
      <c r="A1977" s="14"/>
      <c r="B1977" s="14"/>
      <c r="C1977" s="14"/>
      <c r="D1977" s="14"/>
      <c r="E1977" s="15"/>
      <c r="F1977" s="15"/>
    </row>
    <row r="1978" spans="1:6" ht="15" customHeight="1">
      <c r="A1978" s="14"/>
      <c r="B1978" s="14"/>
      <c r="C1978" s="14"/>
      <c r="D1978" s="14"/>
      <c r="E1978" s="15"/>
      <c r="F1978" s="15"/>
    </row>
    <row r="1979" spans="1:6" ht="15" customHeight="1">
      <c r="A1979" s="14"/>
      <c r="B1979" s="14"/>
      <c r="C1979" s="14"/>
      <c r="D1979" s="14"/>
      <c r="E1979" s="15"/>
      <c r="F1979" s="15"/>
    </row>
    <row r="1980" spans="1:6" ht="15" customHeight="1">
      <c r="A1980" s="14"/>
      <c r="B1980" s="14"/>
      <c r="C1980" s="14"/>
      <c r="D1980" s="14"/>
      <c r="E1980" s="15"/>
      <c r="F1980" s="15"/>
    </row>
    <row r="1981" spans="1:6" ht="15" customHeight="1">
      <c r="A1981" s="14"/>
      <c r="B1981" s="14"/>
      <c r="C1981" s="14"/>
      <c r="D1981" s="14"/>
      <c r="E1981" s="15"/>
      <c r="F1981" s="15"/>
    </row>
    <row r="1982" spans="1:6" ht="15" customHeight="1">
      <c r="A1982" s="14"/>
      <c r="B1982" s="14"/>
      <c r="C1982" s="14"/>
      <c r="D1982" s="14"/>
      <c r="E1982" s="15"/>
      <c r="F1982" s="15"/>
    </row>
    <row r="1983" spans="1:6" ht="15" customHeight="1">
      <c r="A1983" s="14"/>
      <c r="B1983" s="14"/>
      <c r="C1983" s="14"/>
      <c r="D1983" s="14"/>
      <c r="E1983" s="15"/>
      <c r="F1983" s="15"/>
    </row>
    <row r="1984" spans="1:6" ht="15" customHeight="1">
      <c r="A1984" s="14"/>
      <c r="B1984" s="14"/>
      <c r="C1984" s="14"/>
      <c r="D1984" s="14"/>
      <c r="E1984" s="15"/>
      <c r="F1984" s="15"/>
    </row>
    <row r="1985" spans="1:6" ht="15" customHeight="1">
      <c r="A1985" s="14"/>
      <c r="B1985" s="14"/>
      <c r="C1985" s="14"/>
      <c r="D1985" s="14"/>
      <c r="E1985" s="15"/>
      <c r="F1985" s="15"/>
    </row>
    <row r="1986" spans="1:6" ht="15" customHeight="1">
      <c r="A1986" s="14"/>
      <c r="B1986" s="14"/>
      <c r="C1986" s="14"/>
      <c r="D1986" s="14"/>
      <c r="E1986" s="15"/>
      <c r="F1986" s="15"/>
    </row>
    <row r="1987" spans="1:6" ht="15" customHeight="1">
      <c r="A1987" s="14"/>
      <c r="B1987" s="14"/>
      <c r="C1987" s="14"/>
      <c r="D1987" s="14"/>
      <c r="E1987" s="15"/>
      <c r="F1987" s="15"/>
    </row>
    <row r="1988" spans="1:6" ht="15" customHeight="1">
      <c r="A1988" s="14"/>
      <c r="B1988" s="14"/>
      <c r="C1988" s="14"/>
      <c r="D1988" s="14"/>
      <c r="E1988" s="15"/>
      <c r="F1988" s="15"/>
    </row>
    <row r="1989" spans="1:6" ht="15" customHeight="1">
      <c r="A1989" s="14"/>
      <c r="B1989" s="14"/>
      <c r="C1989" s="14"/>
      <c r="D1989" s="14"/>
      <c r="E1989" s="15"/>
      <c r="F1989" s="15"/>
    </row>
    <row r="1990" spans="1:6" ht="15" customHeight="1">
      <c r="A1990" s="14"/>
      <c r="B1990" s="14"/>
      <c r="C1990" s="14"/>
      <c r="D1990" s="14"/>
      <c r="E1990" s="15"/>
      <c r="F1990" s="15"/>
    </row>
    <row r="1991" spans="1:6" ht="15" customHeight="1">
      <c r="A1991" s="14"/>
      <c r="B1991" s="14"/>
      <c r="C1991" s="14"/>
      <c r="D1991" s="14"/>
      <c r="E1991" s="15"/>
      <c r="F1991" s="15"/>
    </row>
    <row r="1992" spans="1:6" ht="15" customHeight="1">
      <c r="A1992" s="14"/>
      <c r="B1992" s="14"/>
      <c r="C1992" s="14"/>
      <c r="D1992" s="14"/>
      <c r="E1992" s="15"/>
      <c r="F1992" s="15"/>
    </row>
    <row r="1993" spans="1:6" ht="15" customHeight="1">
      <c r="A1993" s="14"/>
      <c r="B1993" s="14"/>
      <c r="C1993" s="14"/>
      <c r="D1993" s="14"/>
      <c r="E1993" s="15"/>
      <c r="F1993" s="15"/>
    </row>
    <row r="1994" spans="1:6" ht="15" customHeight="1">
      <c r="A1994" s="14"/>
      <c r="B1994" s="14"/>
      <c r="C1994" s="14"/>
      <c r="D1994" s="14"/>
      <c r="E1994" s="15"/>
      <c r="F1994" s="15"/>
    </row>
    <row r="1995" spans="1:6" ht="15" customHeight="1">
      <c r="A1995" s="14"/>
      <c r="B1995" s="14"/>
      <c r="C1995" s="14"/>
      <c r="D1995" s="14"/>
      <c r="E1995" s="15"/>
      <c r="F1995" s="15"/>
    </row>
    <row r="1996" spans="1:6" ht="15" customHeight="1">
      <c r="A1996" s="14"/>
      <c r="B1996" s="14"/>
      <c r="C1996" s="14"/>
      <c r="D1996" s="14"/>
      <c r="E1996" s="15"/>
      <c r="F1996" s="15"/>
    </row>
    <row r="1997" spans="1:6" ht="15" customHeight="1">
      <c r="A1997" s="14"/>
      <c r="B1997" s="14"/>
      <c r="C1997" s="14"/>
      <c r="D1997" s="14"/>
      <c r="E1997" s="15"/>
      <c r="F1997" s="15"/>
    </row>
    <row r="1998" spans="1:6" ht="15" customHeight="1">
      <c r="A1998" s="14"/>
      <c r="B1998" s="14"/>
      <c r="C1998" s="14"/>
      <c r="D1998" s="14"/>
      <c r="E1998" s="15"/>
      <c r="F1998" s="15"/>
    </row>
    <row r="1999" spans="1:6" ht="15" customHeight="1">
      <c r="A1999" s="14"/>
      <c r="B1999" s="14"/>
      <c r="C1999" s="14"/>
      <c r="D1999" s="14"/>
      <c r="E1999" s="15"/>
      <c r="F1999" s="15"/>
    </row>
    <row r="2000" spans="1:6" ht="15" customHeight="1">
      <c r="A2000" s="14"/>
      <c r="B2000" s="14"/>
      <c r="C2000" s="14"/>
      <c r="D2000" s="14"/>
      <c r="E2000" s="15"/>
      <c r="F2000" s="15"/>
    </row>
    <row r="2001" spans="1:6" ht="15" customHeight="1">
      <c r="A2001" s="14"/>
      <c r="B2001" s="14"/>
      <c r="C2001" s="14"/>
      <c r="D2001" s="14"/>
      <c r="E2001" s="15"/>
      <c r="F2001" s="15"/>
    </row>
    <row r="2002" spans="1:6" ht="15" customHeight="1">
      <c r="A2002" s="14"/>
      <c r="B2002" s="14"/>
      <c r="C2002" s="14"/>
      <c r="D2002" s="14"/>
      <c r="E2002" s="15"/>
      <c r="F2002" s="15"/>
    </row>
    <row r="2003" spans="1:6" ht="15" customHeight="1">
      <c r="A2003" s="14"/>
      <c r="B2003" s="14"/>
      <c r="C2003" s="14"/>
      <c r="D2003" s="14"/>
      <c r="E2003" s="15"/>
      <c r="F2003" s="15"/>
    </row>
    <row r="2004" spans="1:6" ht="15" customHeight="1">
      <c r="A2004" s="14"/>
      <c r="B2004" s="14"/>
      <c r="C2004" s="14"/>
      <c r="D2004" s="14"/>
      <c r="E2004" s="15"/>
      <c r="F2004" s="15"/>
    </row>
    <row r="2005" spans="1:6" ht="15" customHeight="1">
      <c r="A2005" s="14"/>
      <c r="B2005" s="14"/>
      <c r="C2005" s="14"/>
      <c r="D2005" s="14"/>
      <c r="E2005" s="15"/>
      <c r="F2005" s="15"/>
    </row>
    <row r="2006" spans="1:6" ht="15" customHeight="1">
      <c r="A2006" s="14"/>
      <c r="B2006" s="14"/>
      <c r="C2006" s="14"/>
      <c r="D2006" s="14"/>
      <c r="E2006" s="15"/>
      <c r="F2006" s="15"/>
    </row>
    <row r="2007" spans="1:6" ht="15" customHeight="1">
      <c r="A2007" s="14"/>
      <c r="B2007" s="14"/>
      <c r="C2007" s="14"/>
      <c r="D2007" s="14"/>
      <c r="E2007" s="15"/>
      <c r="F2007" s="15"/>
    </row>
    <row r="2008" spans="1:6" ht="15" customHeight="1">
      <c r="A2008" s="14"/>
      <c r="B2008" s="14"/>
      <c r="C2008" s="14"/>
      <c r="D2008" s="14"/>
      <c r="E2008" s="15"/>
      <c r="F2008" s="15"/>
    </row>
    <row r="2009" spans="1:6" ht="15" customHeight="1">
      <c r="A2009" s="14"/>
      <c r="B2009" s="14"/>
      <c r="C2009" s="14"/>
      <c r="D2009" s="14"/>
      <c r="E2009" s="15"/>
      <c r="F2009" s="15"/>
    </row>
    <row r="2010" spans="1:6" ht="15" customHeight="1">
      <c r="A2010" s="14"/>
      <c r="B2010" s="14"/>
      <c r="C2010" s="14"/>
      <c r="D2010" s="14"/>
      <c r="E2010" s="15"/>
      <c r="F2010" s="15"/>
    </row>
    <row r="2011" spans="1:6" ht="15" customHeight="1">
      <c r="A2011" s="14"/>
      <c r="B2011" s="14"/>
      <c r="C2011" s="14"/>
      <c r="D2011" s="14"/>
      <c r="E2011" s="15"/>
      <c r="F2011" s="15"/>
    </row>
    <row r="2012" spans="1:6" ht="15" customHeight="1">
      <c r="A2012" s="14"/>
      <c r="B2012" s="14"/>
      <c r="C2012" s="14"/>
      <c r="D2012" s="14"/>
      <c r="E2012" s="15"/>
      <c r="F2012" s="15"/>
    </row>
    <row r="2013" spans="1:6" ht="15" customHeight="1">
      <c r="A2013" s="14"/>
      <c r="B2013" s="14"/>
      <c r="C2013" s="14"/>
      <c r="D2013" s="14"/>
      <c r="E2013" s="15"/>
      <c r="F2013" s="15"/>
    </row>
    <row r="2014" spans="1:6" ht="15" customHeight="1">
      <c r="A2014" s="14"/>
      <c r="B2014" s="14"/>
      <c r="C2014" s="14"/>
      <c r="D2014" s="14"/>
      <c r="E2014" s="15"/>
      <c r="F2014" s="15"/>
    </row>
    <row r="2015" spans="1:6" ht="15" customHeight="1">
      <c r="A2015" s="14"/>
      <c r="B2015" s="14"/>
      <c r="C2015" s="14"/>
      <c r="D2015" s="14"/>
      <c r="E2015" s="15"/>
      <c r="F2015" s="15"/>
    </row>
    <row r="2016" spans="1:6" ht="15" customHeight="1">
      <c r="A2016" s="14"/>
      <c r="B2016" s="14"/>
      <c r="C2016" s="14"/>
      <c r="D2016" s="14"/>
      <c r="E2016" s="15"/>
      <c r="F2016" s="15"/>
    </row>
    <row r="2017" spans="1:6" ht="15" customHeight="1">
      <c r="A2017" s="14"/>
      <c r="B2017" s="14"/>
      <c r="C2017" s="14"/>
      <c r="D2017" s="14"/>
      <c r="E2017" s="15"/>
      <c r="F2017" s="15"/>
    </row>
    <row r="2018" spans="1:6" ht="15" customHeight="1">
      <c r="A2018" s="14"/>
      <c r="B2018" s="14"/>
      <c r="C2018" s="14"/>
      <c r="D2018" s="14"/>
      <c r="E2018" s="15"/>
      <c r="F2018" s="15"/>
    </row>
    <row r="2019" spans="1:6" ht="15" customHeight="1">
      <c r="A2019" s="14"/>
      <c r="B2019" s="14"/>
      <c r="C2019" s="14"/>
      <c r="D2019" s="14"/>
      <c r="E2019" s="15"/>
      <c r="F2019" s="15"/>
    </row>
    <row r="2020" spans="1:6" ht="15" customHeight="1">
      <c r="A2020" s="14"/>
      <c r="B2020" s="14"/>
      <c r="C2020" s="14"/>
      <c r="D2020" s="14"/>
      <c r="E2020" s="15"/>
      <c r="F2020" s="15"/>
    </row>
    <row r="2021" spans="1:6" ht="15" customHeight="1">
      <c r="A2021" s="14"/>
      <c r="B2021" s="14"/>
      <c r="C2021" s="14"/>
      <c r="D2021" s="14"/>
      <c r="E2021" s="15"/>
      <c r="F2021" s="15"/>
    </row>
    <row r="2022" spans="1:6" ht="15" customHeight="1">
      <c r="A2022" s="14"/>
      <c r="B2022" s="14"/>
      <c r="C2022" s="14"/>
      <c r="D2022" s="14"/>
      <c r="E2022" s="15"/>
      <c r="F2022" s="15"/>
    </row>
    <row r="2023" spans="1:6" ht="15" customHeight="1">
      <c r="A2023" s="14"/>
      <c r="B2023" s="14"/>
      <c r="C2023" s="14"/>
      <c r="D2023" s="14"/>
      <c r="E2023" s="15"/>
      <c r="F2023" s="15"/>
    </row>
    <row r="2024" spans="1:6" ht="15" customHeight="1">
      <c r="A2024" s="14"/>
      <c r="B2024" s="14"/>
      <c r="C2024" s="14"/>
      <c r="D2024" s="14"/>
      <c r="E2024" s="15"/>
      <c r="F2024" s="15"/>
    </row>
    <row r="2025" spans="1:6" ht="15" customHeight="1">
      <c r="A2025" s="14"/>
      <c r="B2025" s="14"/>
      <c r="C2025" s="14"/>
      <c r="D2025" s="14"/>
      <c r="E2025" s="15"/>
      <c r="F2025" s="15"/>
    </row>
    <row r="2026" spans="1:6" ht="15" customHeight="1">
      <c r="A2026" s="14"/>
      <c r="B2026" s="14"/>
      <c r="C2026" s="14"/>
      <c r="D2026" s="14"/>
      <c r="E2026" s="15"/>
      <c r="F2026" s="15"/>
    </row>
    <row r="2027" spans="1:6" ht="15" customHeight="1">
      <c r="A2027" s="14"/>
      <c r="B2027" s="14"/>
      <c r="C2027" s="14"/>
      <c r="D2027" s="14"/>
      <c r="E2027" s="15"/>
      <c r="F2027" s="15"/>
    </row>
    <row r="2028" spans="1:6" ht="15" customHeight="1">
      <c r="A2028" s="14"/>
      <c r="B2028" s="14"/>
      <c r="C2028" s="14"/>
      <c r="D2028" s="14"/>
      <c r="E2028" s="15"/>
      <c r="F2028" s="15"/>
    </row>
    <row r="2029" spans="1:6" ht="15" customHeight="1">
      <c r="A2029" s="14"/>
      <c r="B2029" s="14"/>
      <c r="C2029" s="14"/>
      <c r="D2029" s="14"/>
      <c r="E2029" s="15"/>
      <c r="F2029" s="15"/>
    </row>
    <row r="2030" spans="1:6" ht="15" customHeight="1">
      <c r="A2030" s="14"/>
      <c r="B2030" s="14"/>
      <c r="C2030" s="14"/>
      <c r="D2030" s="14"/>
      <c r="E2030" s="15"/>
      <c r="F2030" s="15"/>
    </row>
    <row r="2031" spans="1:6" ht="15" customHeight="1">
      <c r="A2031" s="14"/>
      <c r="B2031" s="14"/>
      <c r="C2031" s="14"/>
      <c r="D2031" s="14"/>
      <c r="E2031" s="15"/>
      <c r="F2031" s="15"/>
    </row>
    <row r="2032" spans="1:6" ht="15" customHeight="1">
      <c r="A2032" s="14"/>
      <c r="B2032" s="14"/>
      <c r="C2032" s="14"/>
      <c r="D2032" s="14"/>
      <c r="E2032" s="15"/>
      <c r="F2032" s="15"/>
    </row>
    <row r="2033" spans="1:6" ht="15" customHeight="1">
      <c r="A2033" s="14"/>
      <c r="B2033" s="14"/>
      <c r="C2033" s="14"/>
      <c r="D2033" s="14"/>
      <c r="E2033" s="15"/>
      <c r="F2033" s="15"/>
    </row>
    <row r="2034" spans="1:6" ht="15" customHeight="1">
      <c r="A2034" s="14"/>
      <c r="B2034" s="14"/>
      <c r="C2034" s="14"/>
      <c r="D2034" s="14"/>
      <c r="E2034" s="15"/>
      <c r="F2034" s="15"/>
    </row>
    <row r="2035" spans="1:6" ht="15" customHeight="1">
      <c r="A2035" s="14"/>
      <c r="B2035" s="14"/>
      <c r="C2035" s="14"/>
      <c r="D2035" s="14"/>
      <c r="E2035" s="15"/>
      <c r="F2035" s="15"/>
    </row>
    <row r="2036" spans="1:6" ht="15" customHeight="1">
      <c r="A2036" s="14"/>
      <c r="B2036" s="14"/>
      <c r="C2036" s="14"/>
      <c r="D2036" s="14"/>
      <c r="E2036" s="15"/>
      <c r="F2036" s="15"/>
    </row>
    <row r="2037" spans="1:6" ht="15" customHeight="1">
      <c r="A2037" s="14"/>
      <c r="B2037" s="14"/>
      <c r="C2037" s="14"/>
      <c r="D2037" s="14"/>
      <c r="E2037" s="15"/>
      <c r="F2037" s="15"/>
    </row>
    <row r="2038" spans="1:6" ht="15" customHeight="1">
      <c r="A2038" s="14"/>
      <c r="B2038" s="14"/>
      <c r="C2038" s="14"/>
      <c r="D2038" s="14"/>
      <c r="E2038" s="15"/>
      <c r="F2038" s="15"/>
    </row>
    <row r="2039" spans="1:6" ht="15" customHeight="1">
      <c r="A2039" s="14"/>
      <c r="B2039" s="14"/>
      <c r="C2039" s="14"/>
      <c r="D2039" s="14"/>
      <c r="E2039" s="15"/>
      <c r="F2039" s="15"/>
    </row>
    <row r="2040" spans="1:6" ht="15" customHeight="1">
      <c r="A2040" s="14"/>
      <c r="B2040" s="14"/>
      <c r="C2040" s="14"/>
      <c r="D2040" s="14"/>
      <c r="E2040" s="15"/>
      <c r="F2040" s="15"/>
    </row>
    <row r="2041" spans="1:6" ht="15" customHeight="1">
      <c r="A2041" s="14"/>
      <c r="B2041" s="14"/>
      <c r="C2041" s="14"/>
      <c r="D2041" s="14"/>
      <c r="E2041" s="15"/>
      <c r="F2041" s="15"/>
    </row>
    <row r="2042" spans="1:6" ht="15" customHeight="1">
      <c r="A2042" s="14"/>
      <c r="B2042" s="14"/>
      <c r="C2042" s="14"/>
      <c r="D2042" s="14"/>
      <c r="E2042" s="15"/>
      <c r="F2042" s="15"/>
    </row>
    <row r="2043" spans="1:6" ht="15" customHeight="1">
      <c r="A2043" s="14"/>
      <c r="B2043" s="14"/>
      <c r="C2043" s="14"/>
      <c r="D2043" s="14"/>
      <c r="E2043" s="15"/>
      <c r="F2043" s="15"/>
    </row>
    <row r="2044" spans="1:6" ht="15" customHeight="1">
      <c r="A2044" s="14"/>
      <c r="B2044" s="14"/>
      <c r="C2044" s="14"/>
      <c r="D2044" s="14"/>
      <c r="E2044" s="15"/>
      <c r="F2044" s="15"/>
    </row>
    <row r="2045" spans="1:6" ht="15" customHeight="1">
      <c r="A2045" s="14"/>
      <c r="B2045" s="14"/>
      <c r="C2045" s="14"/>
      <c r="D2045" s="14"/>
      <c r="E2045" s="15"/>
      <c r="F2045" s="15"/>
    </row>
    <row r="2046" spans="1:6" ht="15" customHeight="1">
      <c r="A2046" s="14"/>
      <c r="B2046" s="14"/>
      <c r="C2046" s="14"/>
      <c r="D2046" s="14"/>
      <c r="E2046" s="15"/>
      <c r="F2046" s="15"/>
    </row>
    <row r="2047" spans="1:6" ht="15" customHeight="1">
      <c r="A2047" s="14"/>
      <c r="B2047" s="14"/>
      <c r="C2047" s="14"/>
      <c r="D2047" s="14"/>
      <c r="E2047" s="15"/>
      <c r="F2047" s="15"/>
    </row>
    <row r="2048" spans="1:6" ht="15" customHeight="1">
      <c r="A2048" s="14"/>
      <c r="B2048" s="14"/>
      <c r="C2048" s="14"/>
      <c r="D2048" s="14"/>
      <c r="E2048" s="15"/>
      <c r="F2048" s="15"/>
    </row>
    <row r="2049" spans="1:6" ht="15" customHeight="1">
      <c r="A2049" s="14"/>
      <c r="B2049" s="14"/>
      <c r="C2049" s="14"/>
      <c r="D2049" s="14"/>
      <c r="E2049" s="15"/>
      <c r="F2049" s="15"/>
    </row>
    <row r="2050" spans="1:6" ht="15" customHeight="1">
      <c r="A2050" s="14"/>
      <c r="B2050" s="14"/>
      <c r="C2050" s="14"/>
      <c r="D2050" s="14"/>
      <c r="E2050" s="15"/>
      <c r="F2050" s="15"/>
    </row>
    <row r="2051" spans="1:6" ht="15" customHeight="1">
      <c r="A2051" s="14"/>
      <c r="B2051" s="14"/>
      <c r="C2051" s="14"/>
      <c r="D2051" s="14"/>
      <c r="E2051" s="15"/>
      <c r="F2051" s="15"/>
    </row>
    <row r="2052" spans="1:6" ht="15" customHeight="1">
      <c r="A2052" s="14"/>
      <c r="B2052" s="14"/>
      <c r="C2052" s="14"/>
      <c r="D2052" s="14"/>
      <c r="E2052" s="15"/>
      <c r="F2052" s="15"/>
    </row>
    <row r="2053" spans="1:6" ht="15" customHeight="1">
      <c r="A2053" s="14"/>
      <c r="B2053" s="14"/>
      <c r="C2053" s="14"/>
      <c r="D2053" s="14"/>
      <c r="E2053" s="15"/>
      <c r="F2053" s="15"/>
    </row>
    <row r="2054" spans="1:6" ht="15" customHeight="1">
      <c r="A2054" s="14"/>
      <c r="B2054" s="14"/>
      <c r="C2054" s="14"/>
      <c r="D2054" s="14"/>
      <c r="E2054" s="15"/>
      <c r="F2054" s="15"/>
    </row>
    <row r="2055" spans="1:6" ht="15" customHeight="1">
      <c r="A2055" s="14"/>
      <c r="B2055" s="14"/>
      <c r="C2055" s="14"/>
      <c r="D2055" s="14"/>
      <c r="E2055" s="15"/>
      <c r="F2055" s="15"/>
    </row>
    <row r="2056" spans="1:6" ht="15" customHeight="1">
      <c r="A2056" s="14"/>
      <c r="B2056" s="14"/>
      <c r="C2056" s="14"/>
      <c r="D2056" s="14"/>
      <c r="E2056" s="15"/>
      <c r="F2056" s="15"/>
    </row>
    <row r="2057" spans="1:6" ht="15" customHeight="1">
      <c r="A2057" s="14"/>
      <c r="B2057" s="14"/>
      <c r="C2057" s="14"/>
      <c r="D2057" s="14"/>
      <c r="E2057" s="15"/>
      <c r="F2057" s="15"/>
    </row>
    <row r="2058" spans="1:6" ht="15" customHeight="1">
      <c r="A2058" s="14"/>
      <c r="B2058" s="14"/>
      <c r="C2058" s="14"/>
      <c r="D2058" s="14"/>
      <c r="E2058" s="15"/>
      <c r="F2058" s="15"/>
    </row>
    <row r="2059" spans="1:6" ht="15" customHeight="1">
      <c r="A2059" s="14"/>
      <c r="B2059" s="14"/>
      <c r="C2059" s="14"/>
      <c r="D2059" s="14"/>
      <c r="E2059" s="15"/>
      <c r="F2059" s="15"/>
    </row>
    <row r="2060" spans="1:6" ht="15" customHeight="1">
      <c r="A2060" s="14"/>
      <c r="B2060" s="14"/>
      <c r="C2060" s="14"/>
      <c r="D2060" s="14"/>
      <c r="E2060" s="15"/>
      <c r="F2060" s="15"/>
    </row>
    <row r="2061" spans="1:6" ht="15" customHeight="1">
      <c r="A2061" s="14"/>
      <c r="B2061" s="14"/>
      <c r="C2061" s="14"/>
      <c r="D2061" s="14"/>
      <c r="E2061" s="15"/>
      <c r="F2061" s="15"/>
    </row>
    <row r="2062" spans="1:6" ht="15" customHeight="1">
      <c r="A2062" s="14"/>
      <c r="B2062" s="14"/>
      <c r="C2062" s="14"/>
      <c r="D2062" s="14"/>
      <c r="E2062" s="15"/>
      <c r="F2062" s="15"/>
    </row>
    <row r="2063" spans="1:6" ht="15" customHeight="1">
      <c r="A2063" s="14"/>
      <c r="B2063" s="14"/>
      <c r="C2063" s="14"/>
      <c r="D2063" s="14"/>
      <c r="E2063" s="15"/>
      <c r="F2063" s="15"/>
    </row>
    <row r="2064" spans="1:6" ht="15" customHeight="1">
      <c r="A2064" s="14"/>
      <c r="B2064" s="14"/>
      <c r="C2064" s="14"/>
      <c r="D2064" s="14"/>
      <c r="E2064" s="15"/>
      <c r="F2064" s="15"/>
    </row>
    <row r="2065" spans="1:6" ht="15" customHeight="1">
      <c r="A2065" s="14"/>
      <c r="B2065" s="14"/>
      <c r="C2065" s="14"/>
      <c r="D2065" s="14"/>
      <c r="E2065" s="15"/>
      <c r="F2065" s="15"/>
    </row>
    <row r="2066" spans="1:6" ht="15" customHeight="1">
      <c r="A2066" s="14"/>
      <c r="B2066" s="14"/>
      <c r="C2066" s="14"/>
      <c r="D2066" s="14"/>
      <c r="E2066" s="15"/>
      <c r="F2066" s="15"/>
    </row>
    <row r="2067" spans="1:6" ht="15" customHeight="1">
      <c r="A2067" s="14"/>
      <c r="B2067" s="14"/>
      <c r="C2067" s="14"/>
      <c r="D2067" s="14"/>
      <c r="E2067" s="15"/>
      <c r="F2067" s="15"/>
    </row>
    <row r="2068" spans="1:6" ht="15" customHeight="1">
      <c r="A2068" s="14"/>
      <c r="B2068" s="14"/>
      <c r="C2068" s="14"/>
      <c r="D2068" s="14"/>
      <c r="E2068" s="15"/>
      <c r="F2068" s="15"/>
    </row>
    <row r="2069" spans="1:6" ht="15" customHeight="1">
      <c r="A2069" s="14"/>
      <c r="B2069" s="14"/>
      <c r="C2069" s="14"/>
      <c r="D2069" s="14"/>
      <c r="E2069" s="15"/>
      <c r="F2069" s="15"/>
    </row>
    <row r="2070" spans="1:6" ht="15" customHeight="1">
      <c r="A2070" s="14"/>
      <c r="B2070" s="14"/>
      <c r="C2070" s="14"/>
      <c r="D2070" s="14"/>
      <c r="E2070" s="15"/>
      <c r="F2070" s="15"/>
    </row>
    <row r="2071" spans="1:6" ht="15" customHeight="1">
      <c r="A2071" s="14"/>
      <c r="B2071" s="14"/>
      <c r="C2071" s="14"/>
      <c r="D2071" s="14"/>
      <c r="E2071" s="15"/>
      <c r="F2071" s="15"/>
    </row>
    <row r="2072" spans="1:6" ht="15" customHeight="1">
      <c r="A2072" s="14"/>
      <c r="B2072" s="14"/>
      <c r="C2072" s="14"/>
      <c r="D2072" s="14"/>
      <c r="E2072" s="15"/>
      <c r="F2072" s="15"/>
    </row>
    <row r="2073" spans="1:6" ht="15" customHeight="1">
      <c r="A2073" s="14"/>
      <c r="B2073" s="14"/>
      <c r="C2073" s="14"/>
      <c r="D2073" s="14"/>
      <c r="E2073" s="15"/>
      <c r="F2073" s="15"/>
    </row>
    <row r="2074" spans="1:6" ht="15" customHeight="1">
      <c r="A2074" s="14"/>
      <c r="B2074" s="14"/>
      <c r="C2074" s="14"/>
      <c r="D2074" s="14"/>
      <c r="E2074" s="15"/>
      <c r="F2074" s="15"/>
    </row>
    <row r="2075" spans="1:6" ht="15" customHeight="1">
      <c r="A2075" s="14"/>
      <c r="B2075" s="14"/>
      <c r="C2075" s="14"/>
      <c r="D2075" s="14"/>
      <c r="E2075" s="15"/>
      <c r="F2075" s="15"/>
    </row>
    <row r="2076" spans="1:6" ht="15" customHeight="1">
      <c r="A2076" s="14"/>
      <c r="B2076" s="14"/>
      <c r="C2076" s="14"/>
      <c r="D2076" s="14"/>
      <c r="E2076" s="15"/>
      <c r="F2076" s="15"/>
    </row>
    <row r="2077" spans="1:6" ht="15" customHeight="1">
      <c r="A2077" s="14"/>
      <c r="B2077" s="14"/>
      <c r="C2077" s="14"/>
      <c r="D2077" s="14"/>
      <c r="E2077" s="15"/>
      <c r="F2077" s="15"/>
    </row>
    <row r="2078" spans="1:6" ht="15" customHeight="1">
      <c r="A2078" s="14"/>
      <c r="B2078" s="14"/>
      <c r="C2078" s="14"/>
      <c r="D2078" s="14"/>
      <c r="E2078" s="15"/>
      <c r="F2078" s="15"/>
    </row>
    <row r="2079" spans="1:6" ht="15" customHeight="1">
      <c r="A2079" s="14"/>
      <c r="B2079" s="14"/>
      <c r="C2079" s="14"/>
      <c r="D2079" s="14"/>
      <c r="E2079" s="15"/>
      <c r="F2079" s="15"/>
    </row>
    <row r="2080" spans="1:6" ht="15" customHeight="1">
      <c r="A2080" s="14"/>
      <c r="B2080" s="14"/>
      <c r="C2080" s="14"/>
      <c r="D2080" s="14"/>
      <c r="E2080" s="15"/>
      <c r="F2080" s="15"/>
    </row>
    <row r="2081" spans="1:6" ht="15" customHeight="1">
      <c r="A2081" s="14"/>
      <c r="B2081" s="14"/>
      <c r="C2081" s="14"/>
      <c r="D2081" s="14"/>
      <c r="E2081" s="15"/>
      <c r="F2081" s="15"/>
    </row>
    <row r="2082" spans="1:6" ht="15" customHeight="1">
      <c r="A2082" s="14"/>
      <c r="B2082" s="14"/>
      <c r="C2082" s="14"/>
      <c r="D2082" s="14"/>
      <c r="E2082" s="15"/>
      <c r="F2082" s="15"/>
    </row>
    <row r="2083" spans="1:6" ht="15" customHeight="1">
      <c r="A2083" s="14"/>
      <c r="B2083" s="14"/>
      <c r="C2083" s="14"/>
      <c r="D2083" s="14"/>
      <c r="E2083" s="15"/>
      <c r="F2083" s="15"/>
    </row>
    <row r="2084" spans="1:6" ht="15" customHeight="1">
      <c r="A2084" s="14"/>
      <c r="B2084" s="14"/>
      <c r="C2084" s="14"/>
      <c r="D2084" s="14"/>
      <c r="E2084" s="15"/>
      <c r="F2084" s="15"/>
    </row>
    <row r="2085" spans="1:6" ht="15" customHeight="1">
      <c r="A2085" s="14"/>
      <c r="B2085" s="14"/>
      <c r="C2085" s="14"/>
      <c r="D2085" s="14"/>
      <c r="E2085" s="15"/>
      <c r="F2085" s="15"/>
    </row>
    <row r="2086" spans="1:6" ht="15" customHeight="1">
      <c r="A2086" s="14"/>
      <c r="B2086" s="14"/>
      <c r="C2086" s="14"/>
      <c r="D2086" s="14"/>
      <c r="E2086" s="15"/>
      <c r="F2086" s="15"/>
    </row>
    <row r="2087" spans="1:6" ht="15" customHeight="1">
      <c r="A2087" s="14"/>
      <c r="B2087" s="14"/>
      <c r="C2087" s="14"/>
      <c r="D2087" s="14"/>
      <c r="E2087" s="15"/>
      <c r="F2087" s="15"/>
    </row>
    <row r="2088" spans="1:6" ht="15" customHeight="1">
      <c r="A2088" s="14"/>
      <c r="B2088" s="14"/>
      <c r="C2088" s="14"/>
      <c r="D2088" s="14"/>
      <c r="E2088" s="15"/>
      <c r="F2088" s="15"/>
    </row>
    <row r="2089" spans="1:6" ht="15" customHeight="1">
      <c r="A2089" s="14"/>
      <c r="B2089" s="14"/>
      <c r="C2089" s="14"/>
      <c r="D2089" s="14"/>
      <c r="E2089" s="15"/>
      <c r="F2089" s="15"/>
    </row>
    <row r="2090" spans="1:6" ht="15" customHeight="1">
      <c r="A2090" s="14"/>
      <c r="B2090" s="14"/>
      <c r="C2090" s="14"/>
      <c r="D2090" s="14"/>
      <c r="E2090" s="15"/>
      <c r="F2090" s="15"/>
    </row>
    <row r="2091" spans="1:6" ht="15" customHeight="1">
      <c r="A2091" s="14"/>
      <c r="B2091" s="14"/>
      <c r="C2091" s="14"/>
      <c r="D2091" s="14"/>
      <c r="E2091" s="15"/>
      <c r="F2091" s="15"/>
    </row>
    <row r="2092" spans="1:6" ht="15" customHeight="1">
      <c r="A2092" s="14"/>
      <c r="B2092" s="14"/>
      <c r="C2092" s="14"/>
      <c r="D2092" s="14"/>
      <c r="E2092" s="15"/>
      <c r="F2092" s="15"/>
    </row>
    <row r="2093" spans="1:6" ht="15" customHeight="1">
      <c r="A2093" s="14"/>
      <c r="B2093" s="14"/>
      <c r="C2093" s="14"/>
      <c r="D2093" s="14"/>
      <c r="E2093" s="15"/>
      <c r="F2093" s="15"/>
    </row>
    <row r="2094" spans="1:6" ht="15" customHeight="1">
      <c r="A2094" s="14"/>
      <c r="B2094" s="14"/>
      <c r="C2094" s="14"/>
      <c r="D2094" s="14"/>
      <c r="E2094" s="15"/>
      <c r="F2094" s="15"/>
    </row>
    <row r="2095" spans="1:6" ht="15" customHeight="1">
      <c r="A2095" s="14"/>
      <c r="B2095" s="14"/>
      <c r="C2095" s="14"/>
      <c r="D2095" s="14"/>
      <c r="E2095" s="15"/>
      <c r="F2095" s="15"/>
    </row>
    <row r="2096" spans="1:6" ht="15" customHeight="1">
      <c r="A2096" s="14"/>
      <c r="B2096" s="14"/>
      <c r="C2096" s="14"/>
      <c r="D2096" s="14"/>
      <c r="E2096" s="15"/>
      <c r="F2096" s="15"/>
    </row>
    <row r="2097" spans="1:6" ht="15" customHeight="1">
      <c r="A2097" s="14"/>
      <c r="B2097" s="14"/>
      <c r="C2097" s="14"/>
      <c r="D2097" s="14"/>
      <c r="E2097" s="15"/>
      <c r="F2097" s="15"/>
    </row>
    <row r="2098" spans="1:6" ht="15" customHeight="1">
      <c r="A2098" s="14"/>
      <c r="B2098" s="14"/>
      <c r="C2098" s="14"/>
      <c r="D2098" s="14"/>
      <c r="E2098" s="15"/>
      <c r="F2098" s="15"/>
    </row>
    <row r="2099" spans="1:6" ht="15" customHeight="1">
      <c r="A2099" s="14"/>
      <c r="B2099" s="14"/>
      <c r="C2099" s="14"/>
      <c r="D2099" s="14"/>
      <c r="E2099" s="15"/>
      <c r="F2099" s="15"/>
    </row>
    <row r="2100" spans="1:6" ht="15" customHeight="1">
      <c r="A2100" s="14"/>
      <c r="B2100" s="14"/>
      <c r="C2100" s="14"/>
      <c r="D2100" s="14"/>
      <c r="E2100" s="15"/>
      <c r="F2100" s="15"/>
    </row>
    <row r="2101" spans="1:6" ht="15" customHeight="1">
      <c r="A2101" s="14"/>
      <c r="B2101" s="14"/>
      <c r="C2101" s="14"/>
      <c r="D2101" s="14"/>
      <c r="E2101" s="15"/>
      <c r="F2101" s="15"/>
    </row>
    <row r="2102" spans="1:6" ht="15" customHeight="1">
      <c r="A2102" s="14"/>
      <c r="B2102" s="14"/>
      <c r="C2102" s="14"/>
      <c r="D2102" s="14"/>
      <c r="E2102" s="15"/>
      <c r="F2102" s="15"/>
    </row>
    <row r="2103" spans="1:6" ht="15" customHeight="1">
      <c r="A2103" s="14"/>
      <c r="B2103" s="14"/>
      <c r="C2103" s="14"/>
      <c r="D2103" s="14"/>
      <c r="E2103" s="15"/>
      <c r="F2103" s="15"/>
    </row>
    <row r="2104" spans="1:6" ht="15" customHeight="1">
      <c r="A2104" s="14"/>
      <c r="B2104" s="14"/>
      <c r="C2104" s="14"/>
      <c r="D2104" s="14"/>
      <c r="E2104" s="15"/>
      <c r="F2104" s="15"/>
    </row>
    <row r="2105" spans="1:6" ht="15" customHeight="1">
      <c r="A2105" s="14"/>
      <c r="B2105" s="14"/>
      <c r="C2105" s="14"/>
      <c r="D2105" s="14"/>
      <c r="E2105" s="15"/>
      <c r="F2105" s="15"/>
    </row>
    <row r="2106" spans="1:6" ht="15" customHeight="1">
      <c r="A2106" s="14"/>
      <c r="B2106" s="14"/>
      <c r="C2106" s="14"/>
      <c r="D2106" s="14"/>
      <c r="E2106" s="15"/>
      <c r="F2106" s="15"/>
    </row>
    <row r="2107" spans="1:6" ht="15" customHeight="1">
      <c r="A2107" s="14"/>
      <c r="B2107" s="14"/>
      <c r="C2107" s="14"/>
      <c r="D2107" s="14"/>
      <c r="E2107" s="15"/>
      <c r="F2107" s="15"/>
    </row>
    <row r="2108" spans="1:6" ht="15" customHeight="1">
      <c r="A2108" s="14"/>
      <c r="B2108" s="14"/>
      <c r="C2108" s="14"/>
      <c r="D2108" s="14"/>
      <c r="E2108" s="15"/>
      <c r="F2108" s="15"/>
    </row>
    <row r="2109" spans="1:6" ht="15" customHeight="1">
      <c r="A2109" s="14"/>
      <c r="B2109" s="14"/>
      <c r="C2109" s="14"/>
      <c r="D2109" s="14"/>
      <c r="E2109" s="15"/>
      <c r="F2109" s="15"/>
    </row>
    <row r="2110" spans="1:6" ht="15" customHeight="1">
      <c r="A2110" s="14"/>
      <c r="B2110" s="14"/>
      <c r="C2110" s="14"/>
      <c r="D2110" s="14"/>
      <c r="E2110" s="15"/>
      <c r="F2110" s="15"/>
    </row>
    <row r="2111" spans="1:6" ht="15" customHeight="1">
      <c r="A2111" s="14"/>
      <c r="B2111" s="14"/>
      <c r="C2111" s="14"/>
      <c r="D2111" s="14"/>
      <c r="E2111" s="15"/>
      <c r="F2111" s="15"/>
    </row>
    <row r="2112" spans="1:6" ht="15" customHeight="1">
      <c r="A2112" s="14"/>
      <c r="B2112" s="14"/>
      <c r="C2112" s="14"/>
      <c r="D2112" s="14"/>
      <c r="E2112" s="15"/>
      <c r="F2112" s="15"/>
    </row>
    <row r="2113" spans="1:6" ht="15" customHeight="1">
      <c r="A2113" s="14"/>
      <c r="B2113" s="14"/>
      <c r="C2113" s="14"/>
      <c r="D2113" s="14"/>
      <c r="E2113" s="15"/>
      <c r="F2113" s="15"/>
    </row>
    <row r="2114" spans="1:6" ht="15" customHeight="1">
      <c r="A2114" s="14"/>
      <c r="B2114" s="14"/>
      <c r="C2114" s="14"/>
      <c r="D2114" s="14"/>
      <c r="E2114" s="15"/>
      <c r="F2114" s="15"/>
    </row>
    <row r="2115" spans="1:6" ht="15" customHeight="1">
      <c r="A2115" s="14"/>
      <c r="B2115" s="14"/>
      <c r="C2115" s="14"/>
      <c r="D2115" s="14"/>
      <c r="E2115" s="15"/>
      <c r="F2115" s="15"/>
    </row>
    <row r="2116" spans="1:6" ht="15" customHeight="1">
      <c r="A2116" s="14"/>
      <c r="B2116" s="14"/>
      <c r="C2116" s="14"/>
      <c r="D2116" s="14"/>
      <c r="E2116" s="15"/>
      <c r="F2116" s="15"/>
    </row>
    <row r="2117" spans="1:6" ht="15" customHeight="1">
      <c r="A2117" s="14"/>
      <c r="B2117" s="14"/>
      <c r="C2117" s="14"/>
      <c r="D2117" s="14"/>
      <c r="E2117" s="15"/>
      <c r="F2117" s="15"/>
    </row>
    <row r="2118" spans="1:6" ht="15" customHeight="1">
      <c r="A2118" s="14"/>
      <c r="B2118" s="14"/>
      <c r="C2118" s="14"/>
      <c r="D2118" s="14"/>
      <c r="E2118" s="15"/>
      <c r="F2118" s="15"/>
    </row>
    <row r="2119" spans="1:6" ht="15" customHeight="1">
      <c r="A2119" s="14"/>
      <c r="B2119" s="14"/>
      <c r="C2119" s="14"/>
      <c r="D2119" s="14"/>
      <c r="E2119" s="15"/>
      <c r="F2119" s="15"/>
    </row>
    <row r="2120" spans="1:6" ht="15" customHeight="1">
      <c r="A2120" s="14"/>
      <c r="B2120" s="14"/>
      <c r="C2120" s="14"/>
      <c r="D2120" s="14"/>
      <c r="E2120" s="15"/>
      <c r="F2120" s="15"/>
    </row>
    <row r="2121" spans="1:6" ht="15" customHeight="1">
      <c r="A2121" s="14"/>
      <c r="B2121" s="14"/>
      <c r="C2121" s="14"/>
      <c r="D2121" s="14"/>
      <c r="E2121" s="15"/>
      <c r="F2121" s="15"/>
    </row>
    <row r="2122" spans="1:6" ht="15" customHeight="1">
      <c r="A2122" s="14"/>
      <c r="B2122" s="14"/>
      <c r="C2122" s="14"/>
      <c r="D2122" s="14"/>
      <c r="E2122" s="15"/>
      <c r="F2122" s="15"/>
    </row>
    <row r="2123" spans="1:6" ht="15" customHeight="1">
      <c r="A2123" s="14"/>
      <c r="B2123" s="14"/>
      <c r="C2123" s="14"/>
      <c r="D2123" s="14"/>
      <c r="E2123" s="15"/>
      <c r="F2123" s="15"/>
    </row>
    <row r="2124" spans="1:6" ht="15" customHeight="1">
      <c r="A2124" s="14"/>
      <c r="B2124" s="14"/>
      <c r="C2124" s="14"/>
      <c r="D2124" s="14"/>
      <c r="E2124" s="15"/>
      <c r="F2124" s="15"/>
    </row>
    <row r="2125" spans="1:6" ht="15" customHeight="1">
      <c r="A2125" s="14"/>
      <c r="B2125" s="14"/>
      <c r="C2125" s="14"/>
      <c r="D2125" s="14"/>
      <c r="E2125" s="15"/>
      <c r="F2125" s="15"/>
    </row>
    <row r="2126" spans="1:6" ht="15" customHeight="1">
      <c r="A2126" s="14"/>
      <c r="B2126" s="14"/>
      <c r="C2126" s="14"/>
      <c r="D2126" s="14"/>
      <c r="E2126" s="15"/>
      <c r="F2126" s="15"/>
    </row>
    <row r="2127" spans="1:6" ht="15" customHeight="1">
      <c r="A2127" s="14"/>
      <c r="B2127" s="14"/>
      <c r="C2127" s="14"/>
      <c r="D2127" s="14"/>
      <c r="E2127" s="15"/>
      <c r="F2127" s="15"/>
    </row>
    <row r="2128" spans="1:6" ht="15" customHeight="1">
      <c r="A2128" s="14"/>
      <c r="B2128" s="14"/>
      <c r="C2128" s="14"/>
      <c r="D2128" s="14"/>
      <c r="E2128" s="15"/>
      <c r="F2128" s="15"/>
    </row>
    <row r="2129" spans="1:6" ht="15" customHeight="1">
      <c r="A2129" s="14"/>
      <c r="B2129" s="14"/>
      <c r="C2129" s="14"/>
      <c r="D2129" s="14"/>
      <c r="E2129" s="15"/>
      <c r="F2129" s="15"/>
    </row>
    <row r="2130" spans="1:6" ht="15" customHeight="1">
      <c r="A2130" s="14"/>
      <c r="B2130" s="14"/>
      <c r="C2130" s="14"/>
      <c r="D2130" s="14"/>
      <c r="E2130" s="15"/>
      <c r="F2130" s="15"/>
    </row>
    <row r="2131" spans="1:6" ht="15" customHeight="1">
      <c r="A2131" s="14"/>
      <c r="B2131" s="14"/>
      <c r="C2131" s="14"/>
      <c r="D2131" s="14"/>
      <c r="E2131" s="15"/>
      <c r="F2131" s="15"/>
    </row>
    <row r="2132" spans="1:6" ht="15" customHeight="1">
      <c r="A2132" s="14"/>
      <c r="B2132" s="14"/>
      <c r="C2132" s="14"/>
      <c r="D2132" s="14"/>
      <c r="E2132" s="15"/>
      <c r="F2132" s="15"/>
    </row>
    <row r="2133" spans="1:6" ht="15" customHeight="1">
      <c r="A2133" s="14"/>
      <c r="B2133" s="14"/>
      <c r="C2133" s="14"/>
      <c r="D2133" s="14"/>
      <c r="E2133" s="15"/>
      <c r="F2133" s="15"/>
    </row>
    <row r="2134" spans="1:6" ht="15" customHeight="1">
      <c r="A2134" s="14"/>
      <c r="B2134" s="14"/>
      <c r="C2134" s="14"/>
      <c r="D2134" s="14"/>
      <c r="E2134" s="15"/>
      <c r="F2134" s="15"/>
    </row>
    <row r="2135" spans="1:6" ht="15" customHeight="1">
      <c r="A2135" s="14"/>
      <c r="B2135" s="14"/>
      <c r="C2135" s="14"/>
      <c r="D2135" s="14"/>
      <c r="E2135" s="15"/>
      <c r="F2135" s="15"/>
    </row>
    <row r="2136" spans="1:6" ht="15" customHeight="1">
      <c r="A2136" s="14"/>
      <c r="B2136" s="14"/>
      <c r="C2136" s="14"/>
      <c r="D2136" s="14"/>
      <c r="E2136" s="15"/>
      <c r="F2136" s="15"/>
    </row>
    <row r="2137" spans="1:6" ht="15" customHeight="1">
      <c r="A2137" s="14"/>
      <c r="B2137" s="14"/>
      <c r="C2137" s="14"/>
      <c r="D2137" s="14"/>
      <c r="E2137" s="15"/>
      <c r="F2137" s="15"/>
    </row>
    <row r="2138" spans="1:6" ht="15" customHeight="1">
      <c r="A2138" s="14"/>
      <c r="B2138" s="14"/>
      <c r="C2138" s="14"/>
      <c r="D2138" s="14"/>
      <c r="E2138" s="15"/>
      <c r="F2138" s="15"/>
    </row>
    <row r="2139" spans="1:6" ht="15" customHeight="1">
      <c r="A2139" s="14"/>
      <c r="B2139" s="14"/>
      <c r="C2139" s="14"/>
      <c r="D2139" s="14"/>
      <c r="E2139" s="15"/>
      <c r="F2139" s="15"/>
    </row>
    <row r="2140" spans="1:6" ht="15" customHeight="1">
      <c r="A2140" s="14"/>
      <c r="B2140" s="14"/>
      <c r="C2140" s="14"/>
      <c r="D2140" s="14"/>
      <c r="E2140" s="15"/>
      <c r="F2140" s="15"/>
    </row>
    <row r="2141" spans="1:6" ht="15" customHeight="1">
      <c r="A2141" s="14"/>
      <c r="B2141" s="14"/>
      <c r="C2141" s="14"/>
      <c r="D2141" s="14"/>
      <c r="E2141" s="15"/>
      <c r="F2141" s="15"/>
    </row>
    <row r="2142" spans="1:6" ht="15" customHeight="1">
      <c r="A2142" s="14"/>
      <c r="B2142" s="14"/>
      <c r="C2142" s="14"/>
      <c r="D2142" s="14"/>
      <c r="E2142" s="15"/>
      <c r="F2142" s="15"/>
    </row>
    <row r="2143" spans="1:6" ht="15" customHeight="1">
      <c r="A2143" s="14"/>
      <c r="B2143" s="14"/>
      <c r="C2143" s="14"/>
      <c r="D2143" s="14"/>
      <c r="E2143" s="15"/>
      <c r="F2143" s="15"/>
    </row>
    <row r="2144" spans="1:6" ht="15" customHeight="1">
      <c r="A2144" s="14"/>
      <c r="B2144" s="14"/>
      <c r="C2144" s="14"/>
      <c r="D2144" s="14"/>
      <c r="E2144" s="15"/>
      <c r="F2144" s="15"/>
    </row>
    <row r="2145" spans="1:6" ht="15" customHeight="1">
      <c r="A2145" s="14"/>
      <c r="B2145" s="14"/>
      <c r="C2145" s="14"/>
      <c r="D2145" s="14"/>
      <c r="E2145" s="15"/>
      <c r="F2145" s="15"/>
    </row>
    <row r="2146" spans="1:6" ht="15" customHeight="1">
      <c r="A2146" s="14"/>
      <c r="B2146" s="14"/>
      <c r="C2146" s="14"/>
      <c r="D2146" s="14"/>
      <c r="E2146" s="15"/>
      <c r="F2146" s="15"/>
    </row>
    <row r="2147" spans="1:6" ht="15" customHeight="1">
      <c r="A2147" s="14"/>
      <c r="B2147" s="14"/>
      <c r="C2147" s="14"/>
      <c r="D2147" s="14"/>
      <c r="E2147" s="15"/>
      <c r="F2147" s="15"/>
    </row>
    <row r="2148" spans="1:6" ht="15" customHeight="1">
      <c r="A2148" s="14"/>
      <c r="B2148" s="14"/>
      <c r="C2148" s="14"/>
      <c r="D2148" s="14"/>
      <c r="E2148" s="15"/>
      <c r="F2148" s="15"/>
    </row>
    <row r="2149" spans="1:6" ht="15" customHeight="1">
      <c r="A2149" s="14"/>
      <c r="B2149" s="14"/>
      <c r="C2149" s="14"/>
      <c r="D2149" s="14"/>
      <c r="E2149" s="15"/>
      <c r="F2149" s="15"/>
    </row>
    <row r="2150" spans="1:6" ht="15" customHeight="1">
      <c r="A2150" s="14"/>
      <c r="B2150" s="14"/>
      <c r="C2150" s="14"/>
      <c r="D2150" s="14"/>
      <c r="E2150" s="15"/>
      <c r="F2150" s="15"/>
    </row>
    <row r="2151" spans="1:6" ht="15" customHeight="1">
      <c r="A2151" s="14"/>
      <c r="B2151" s="14"/>
      <c r="C2151" s="14"/>
      <c r="D2151" s="14"/>
      <c r="E2151" s="15"/>
      <c r="F2151" s="15"/>
    </row>
    <row r="2152" spans="1:6" ht="15" customHeight="1">
      <c r="A2152" s="14"/>
      <c r="B2152" s="14"/>
      <c r="C2152" s="14"/>
      <c r="D2152" s="14"/>
      <c r="E2152" s="15"/>
      <c r="F2152" s="15"/>
    </row>
    <row r="2153" spans="1:6" ht="15" customHeight="1">
      <c r="A2153" s="14"/>
      <c r="B2153" s="14"/>
      <c r="C2153" s="14"/>
      <c r="D2153" s="14"/>
      <c r="E2153" s="15"/>
      <c r="F2153" s="15"/>
    </row>
    <row r="2154" spans="1:6" ht="15" customHeight="1">
      <c r="A2154" s="14"/>
      <c r="B2154" s="14"/>
      <c r="C2154" s="14"/>
      <c r="D2154" s="14"/>
      <c r="E2154" s="15"/>
      <c r="F2154" s="15"/>
    </row>
    <row r="2155" spans="1:6" ht="15" customHeight="1">
      <c r="A2155" s="14"/>
      <c r="B2155" s="14"/>
      <c r="C2155" s="14"/>
      <c r="D2155" s="14"/>
      <c r="E2155" s="15"/>
      <c r="F2155" s="15"/>
    </row>
    <row r="2156" spans="1:6" ht="15" customHeight="1">
      <c r="A2156" s="14"/>
      <c r="B2156" s="14"/>
      <c r="C2156" s="14"/>
      <c r="D2156" s="14"/>
      <c r="E2156" s="15"/>
      <c r="F2156" s="15"/>
    </row>
    <row r="2157" spans="1:6" ht="15" customHeight="1">
      <c r="A2157" s="14"/>
      <c r="B2157" s="14"/>
      <c r="C2157" s="14"/>
      <c r="D2157" s="14"/>
      <c r="E2157" s="15"/>
      <c r="F2157" s="15"/>
    </row>
    <row r="2158" spans="1:6" ht="15" customHeight="1">
      <c r="A2158" s="14"/>
      <c r="B2158" s="14"/>
      <c r="C2158" s="14"/>
      <c r="D2158" s="14"/>
      <c r="E2158" s="15"/>
      <c r="F2158" s="15"/>
    </row>
    <row r="2159" spans="1:6" ht="15" customHeight="1">
      <c r="A2159" s="14"/>
      <c r="B2159" s="14"/>
      <c r="C2159" s="14"/>
      <c r="D2159" s="14"/>
      <c r="E2159" s="15"/>
      <c r="F2159" s="15"/>
    </row>
    <row r="2160" spans="1:6" ht="15" customHeight="1">
      <c r="A2160" s="14"/>
      <c r="B2160" s="14"/>
      <c r="C2160" s="14"/>
      <c r="D2160" s="14"/>
      <c r="E2160" s="15"/>
      <c r="F2160" s="15"/>
    </row>
    <row r="2161" spans="1:6" ht="15" customHeight="1">
      <c r="A2161" s="14"/>
      <c r="B2161" s="14"/>
      <c r="C2161" s="14"/>
      <c r="D2161" s="14"/>
      <c r="E2161" s="15"/>
      <c r="F2161" s="15"/>
    </row>
    <row r="2162" spans="1:6" ht="15" customHeight="1">
      <c r="A2162" s="14"/>
      <c r="B2162" s="14"/>
      <c r="C2162" s="14"/>
      <c r="D2162" s="14"/>
      <c r="E2162" s="15"/>
      <c r="F2162" s="15"/>
    </row>
    <row r="2163" spans="1:6" ht="15" customHeight="1">
      <c r="A2163" s="14"/>
      <c r="B2163" s="14"/>
      <c r="C2163" s="14"/>
      <c r="D2163" s="14"/>
      <c r="E2163" s="15"/>
      <c r="F2163" s="15"/>
    </row>
    <row r="2164" spans="1:6" ht="15" customHeight="1">
      <c r="A2164" s="14"/>
      <c r="B2164" s="14"/>
      <c r="C2164" s="14"/>
      <c r="D2164" s="14"/>
      <c r="E2164" s="15"/>
      <c r="F2164" s="15"/>
    </row>
    <row r="2165" spans="1:6" ht="15" customHeight="1">
      <c r="A2165" s="14"/>
      <c r="B2165" s="14"/>
      <c r="C2165" s="14"/>
      <c r="D2165" s="14"/>
      <c r="E2165" s="15"/>
      <c r="F2165" s="15"/>
    </row>
    <row r="2166" spans="1:6" ht="15" customHeight="1">
      <c r="A2166" s="14"/>
      <c r="B2166" s="14"/>
      <c r="C2166" s="14"/>
      <c r="D2166" s="14"/>
      <c r="E2166" s="15"/>
      <c r="F2166" s="15"/>
    </row>
    <row r="2167" spans="1:6" ht="15" customHeight="1">
      <c r="A2167" s="14"/>
      <c r="B2167" s="14"/>
      <c r="C2167" s="14"/>
      <c r="D2167" s="14"/>
      <c r="E2167" s="15"/>
      <c r="F2167" s="15"/>
    </row>
    <row r="2168" spans="1:6" ht="15" customHeight="1">
      <c r="A2168" s="14"/>
      <c r="B2168" s="14"/>
      <c r="C2168" s="14"/>
      <c r="D2168" s="14"/>
      <c r="E2168" s="15"/>
      <c r="F2168" s="15"/>
    </row>
    <row r="2169" spans="1:6" ht="15" customHeight="1">
      <c r="A2169" s="14"/>
      <c r="B2169" s="14"/>
      <c r="C2169" s="14"/>
      <c r="D2169" s="14"/>
      <c r="E2169" s="15"/>
      <c r="F2169" s="15"/>
    </row>
    <row r="2170" spans="1:6" ht="15" customHeight="1">
      <c r="A2170" s="14"/>
      <c r="B2170" s="14"/>
      <c r="C2170" s="14"/>
      <c r="D2170" s="14"/>
      <c r="E2170" s="15"/>
      <c r="F2170" s="15"/>
    </row>
    <row r="2171" spans="1:6" ht="15" customHeight="1">
      <c r="A2171" s="14"/>
      <c r="B2171" s="14"/>
      <c r="C2171" s="14"/>
      <c r="D2171" s="14"/>
      <c r="E2171" s="15"/>
      <c r="F2171" s="15"/>
    </row>
    <row r="2172" spans="1:6" ht="15" customHeight="1">
      <c r="A2172" s="14"/>
      <c r="B2172" s="14"/>
      <c r="C2172" s="14"/>
      <c r="D2172" s="14"/>
      <c r="E2172" s="15"/>
      <c r="F2172" s="15"/>
    </row>
    <row r="2173" spans="1:6" ht="15" customHeight="1">
      <c r="A2173" s="14"/>
      <c r="B2173" s="14"/>
      <c r="C2173" s="14"/>
      <c r="D2173" s="14"/>
      <c r="E2173" s="15"/>
      <c r="F2173" s="15"/>
    </row>
    <row r="2174" spans="1:6" ht="15" customHeight="1">
      <c r="A2174" s="14"/>
      <c r="B2174" s="14"/>
      <c r="C2174" s="14"/>
      <c r="D2174" s="14"/>
      <c r="E2174" s="15"/>
      <c r="F2174" s="15"/>
    </row>
    <row r="2175" spans="1:6" ht="15" customHeight="1">
      <c r="A2175" s="14"/>
      <c r="B2175" s="14"/>
      <c r="C2175" s="14"/>
      <c r="D2175" s="14"/>
      <c r="E2175" s="15"/>
      <c r="F2175" s="15"/>
    </row>
    <row r="2176" spans="1:6" ht="15" customHeight="1">
      <c r="A2176" s="14"/>
      <c r="B2176" s="14"/>
      <c r="C2176" s="14"/>
      <c r="D2176" s="14"/>
      <c r="E2176" s="15"/>
      <c r="F2176" s="15"/>
    </row>
    <row r="2177" spans="1:6" ht="15" customHeight="1">
      <c r="A2177" s="14"/>
      <c r="B2177" s="14"/>
      <c r="C2177" s="14"/>
      <c r="D2177" s="14"/>
      <c r="E2177" s="15"/>
      <c r="F2177" s="15"/>
    </row>
    <row r="2178" spans="1:6" ht="15" customHeight="1">
      <c r="A2178" s="14"/>
      <c r="B2178" s="14"/>
      <c r="C2178" s="14"/>
      <c r="D2178" s="14"/>
      <c r="E2178" s="15"/>
      <c r="F2178" s="15"/>
    </row>
    <row r="2179" spans="1:6" ht="15" customHeight="1">
      <c r="A2179" s="14"/>
      <c r="B2179" s="14"/>
      <c r="C2179" s="14"/>
      <c r="D2179" s="14"/>
      <c r="E2179" s="15"/>
      <c r="F2179" s="15"/>
    </row>
    <row r="2180" spans="1:6" ht="15" customHeight="1">
      <c r="A2180" s="14"/>
      <c r="B2180" s="14"/>
      <c r="C2180" s="14"/>
      <c r="D2180" s="14"/>
      <c r="E2180" s="15"/>
      <c r="F2180" s="15"/>
    </row>
    <row r="2181" spans="1:6" ht="15" customHeight="1">
      <c r="A2181" s="14"/>
      <c r="B2181" s="14"/>
      <c r="C2181" s="14"/>
      <c r="D2181" s="14"/>
      <c r="E2181" s="15"/>
      <c r="F2181" s="15"/>
    </row>
    <row r="2182" spans="1:6" ht="15" customHeight="1">
      <c r="A2182" s="14"/>
      <c r="B2182" s="14"/>
      <c r="C2182" s="14"/>
      <c r="D2182" s="14"/>
      <c r="E2182" s="15"/>
      <c r="F2182" s="15"/>
    </row>
    <row r="2183" spans="1:6" ht="15" customHeight="1">
      <c r="A2183" s="14"/>
      <c r="B2183" s="14"/>
      <c r="C2183" s="14"/>
      <c r="D2183" s="14"/>
      <c r="E2183" s="15"/>
      <c r="F2183" s="15"/>
    </row>
    <row r="2184" spans="1:6" ht="15" customHeight="1">
      <c r="A2184" s="14"/>
      <c r="B2184" s="14"/>
      <c r="C2184" s="14"/>
      <c r="D2184" s="14"/>
      <c r="E2184" s="15"/>
      <c r="F2184" s="15"/>
    </row>
    <row r="2185" spans="1:6" ht="15" customHeight="1">
      <c r="A2185" s="14"/>
      <c r="B2185" s="14"/>
      <c r="C2185" s="14"/>
      <c r="D2185" s="14"/>
      <c r="E2185" s="15"/>
      <c r="F2185" s="15"/>
    </row>
    <row r="2186" spans="1:6" ht="15" customHeight="1">
      <c r="A2186" s="14"/>
      <c r="B2186" s="14"/>
      <c r="C2186" s="14"/>
      <c r="D2186" s="14"/>
      <c r="E2186" s="15"/>
      <c r="F2186" s="15"/>
    </row>
    <row r="2187" spans="1:6" ht="15" customHeight="1">
      <c r="A2187" s="14"/>
      <c r="B2187" s="14"/>
      <c r="C2187" s="14"/>
      <c r="D2187" s="14"/>
      <c r="E2187" s="15"/>
      <c r="F2187" s="15"/>
    </row>
    <row r="2188" spans="1:6" ht="15" customHeight="1">
      <c r="A2188" s="14"/>
      <c r="B2188" s="14"/>
      <c r="C2188" s="14"/>
      <c r="D2188" s="14"/>
      <c r="E2188" s="15"/>
      <c r="F2188" s="15"/>
    </row>
    <row r="2189" spans="1:6" ht="15" customHeight="1">
      <c r="A2189" s="14"/>
      <c r="B2189" s="14"/>
      <c r="C2189" s="14"/>
      <c r="D2189" s="14"/>
      <c r="E2189" s="15"/>
      <c r="F2189" s="15"/>
    </row>
    <row r="2190" spans="1:6" ht="15" customHeight="1">
      <c r="A2190" s="14"/>
      <c r="B2190" s="14"/>
      <c r="C2190" s="14"/>
      <c r="D2190" s="14"/>
      <c r="E2190" s="15"/>
      <c r="F2190" s="15"/>
    </row>
    <row r="2191" spans="1:6" ht="15" customHeight="1">
      <c r="A2191" s="14"/>
      <c r="B2191" s="14"/>
      <c r="C2191" s="14"/>
      <c r="D2191" s="14"/>
      <c r="E2191" s="15"/>
      <c r="F2191" s="15"/>
    </row>
    <row r="2192" spans="1:6" ht="15" customHeight="1">
      <c r="A2192" s="14"/>
      <c r="B2192" s="14"/>
      <c r="C2192" s="14"/>
      <c r="D2192" s="14"/>
      <c r="E2192" s="15"/>
      <c r="F2192" s="15"/>
    </row>
    <row r="2193" spans="1:6" ht="15" customHeight="1">
      <c r="A2193" s="14"/>
      <c r="B2193" s="14"/>
      <c r="C2193" s="14"/>
      <c r="D2193" s="14"/>
      <c r="E2193" s="15"/>
      <c r="F2193" s="15"/>
    </row>
    <row r="2194" spans="1:6" ht="15" customHeight="1">
      <c r="A2194" s="14"/>
      <c r="B2194" s="14"/>
      <c r="C2194" s="14"/>
      <c r="D2194" s="14"/>
      <c r="E2194" s="15"/>
      <c r="F2194" s="15"/>
    </row>
    <row r="2195" spans="1:6" ht="15" customHeight="1">
      <c r="A2195" s="14"/>
      <c r="B2195" s="14"/>
      <c r="C2195" s="14"/>
      <c r="D2195" s="14"/>
      <c r="E2195" s="15"/>
      <c r="F2195" s="15"/>
    </row>
    <row r="2196" spans="1:6" ht="15" customHeight="1">
      <c r="A2196" s="14"/>
      <c r="B2196" s="14"/>
      <c r="C2196" s="14"/>
      <c r="D2196" s="14"/>
      <c r="E2196" s="15"/>
      <c r="F2196" s="15"/>
    </row>
    <row r="2197" spans="1:6" ht="15" customHeight="1">
      <c r="A2197" s="14"/>
      <c r="B2197" s="14"/>
      <c r="C2197" s="14"/>
      <c r="D2197" s="14"/>
      <c r="E2197" s="15"/>
      <c r="F2197" s="15"/>
    </row>
    <row r="2198" spans="1:6" ht="15" customHeight="1">
      <c r="A2198" s="14"/>
      <c r="B2198" s="14"/>
      <c r="C2198" s="14"/>
      <c r="D2198" s="14"/>
      <c r="E2198" s="15"/>
      <c r="F2198" s="15"/>
    </row>
    <row r="2199" spans="1:6" ht="15" customHeight="1">
      <c r="A2199" s="14"/>
      <c r="B2199" s="14"/>
      <c r="C2199" s="14"/>
      <c r="D2199" s="14"/>
      <c r="E2199" s="15"/>
      <c r="F2199" s="15"/>
    </row>
    <row r="2200" spans="1:6" ht="15" customHeight="1">
      <c r="A2200" s="14"/>
      <c r="B2200" s="14"/>
      <c r="C2200" s="14"/>
      <c r="D2200" s="14"/>
      <c r="E2200" s="15"/>
      <c r="F2200" s="15"/>
    </row>
    <row r="2201" spans="1:6" ht="15" customHeight="1">
      <c r="A2201" s="14"/>
      <c r="B2201" s="14"/>
      <c r="C2201" s="14"/>
      <c r="D2201" s="14"/>
      <c r="E2201" s="15"/>
      <c r="F2201" s="15"/>
    </row>
    <row r="2202" spans="1:6" ht="15" customHeight="1">
      <c r="A2202" s="14"/>
      <c r="B2202" s="14"/>
      <c r="C2202" s="14"/>
      <c r="D2202" s="14"/>
      <c r="E2202" s="15"/>
      <c r="F2202" s="15"/>
    </row>
    <row r="2203" spans="1:6" ht="15" customHeight="1">
      <c r="A2203" s="14"/>
      <c r="B2203" s="14"/>
      <c r="C2203" s="14"/>
      <c r="D2203" s="14"/>
      <c r="E2203" s="15"/>
      <c r="F2203" s="15"/>
    </row>
    <row r="2204" spans="1:6" ht="15" customHeight="1">
      <c r="A2204" s="14"/>
      <c r="B2204" s="14"/>
      <c r="C2204" s="14"/>
      <c r="D2204" s="14"/>
      <c r="E2204" s="15"/>
      <c r="F2204" s="15"/>
    </row>
    <row r="2205" spans="1:6" ht="15" customHeight="1">
      <c r="A2205" s="14"/>
      <c r="B2205" s="14"/>
      <c r="C2205" s="14"/>
      <c r="D2205" s="14"/>
      <c r="E2205" s="15"/>
      <c r="F2205" s="15"/>
    </row>
    <row r="2206" spans="1:6" ht="15" customHeight="1">
      <c r="A2206" s="14"/>
      <c r="B2206" s="14"/>
      <c r="C2206" s="14"/>
      <c r="D2206" s="14"/>
      <c r="E2206" s="15"/>
      <c r="F2206" s="15"/>
    </row>
    <row r="2207" spans="1:6" ht="15" customHeight="1">
      <c r="A2207" s="14"/>
      <c r="B2207" s="14"/>
      <c r="C2207" s="14"/>
      <c r="D2207" s="14"/>
      <c r="E2207" s="15"/>
      <c r="F2207" s="15"/>
    </row>
    <row r="2208" spans="1:6" ht="15" customHeight="1">
      <c r="A2208" s="14"/>
      <c r="B2208" s="14"/>
      <c r="C2208" s="14"/>
      <c r="D2208" s="14"/>
      <c r="E2208" s="15"/>
      <c r="F2208" s="15"/>
    </row>
    <row r="2209" spans="1:6" ht="15" customHeight="1">
      <c r="A2209" s="14"/>
      <c r="B2209" s="14"/>
      <c r="C2209" s="14"/>
      <c r="D2209" s="14"/>
      <c r="E2209" s="15"/>
      <c r="F2209" s="15"/>
    </row>
    <row r="2210" spans="1:6" ht="15" customHeight="1">
      <c r="A2210" s="14"/>
      <c r="B2210" s="14"/>
      <c r="C2210" s="14"/>
      <c r="D2210" s="14"/>
      <c r="E2210" s="15"/>
      <c r="F2210" s="15"/>
    </row>
    <row r="2211" spans="1:6" ht="15" customHeight="1">
      <c r="A2211" s="14"/>
      <c r="B2211" s="14"/>
      <c r="C2211" s="14"/>
      <c r="D2211" s="14"/>
      <c r="E2211" s="15"/>
      <c r="F2211" s="15"/>
    </row>
    <row r="2212" spans="1:6" ht="15" customHeight="1">
      <c r="A2212" s="14"/>
      <c r="B2212" s="14"/>
      <c r="C2212" s="14"/>
      <c r="D2212" s="14"/>
      <c r="E2212" s="15"/>
      <c r="F2212" s="15"/>
    </row>
    <row r="2213" spans="1:6" ht="15" customHeight="1">
      <c r="A2213" s="14"/>
      <c r="B2213" s="14"/>
      <c r="C2213" s="14"/>
      <c r="D2213" s="14"/>
      <c r="E2213" s="15"/>
      <c r="F2213" s="15"/>
    </row>
    <row r="2214" spans="1:6" ht="15" customHeight="1">
      <c r="A2214" s="14"/>
      <c r="B2214" s="14"/>
      <c r="C2214" s="14"/>
      <c r="D2214" s="14"/>
      <c r="E2214" s="15"/>
      <c r="F2214" s="15"/>
    </row>
    <row r="2215" spans="1:6" ht="15" customHeight="1">
      <c r="A2215" s="14"/>
      <c r="B2215" s="14"/>
      <c r="C2215" s="14"/>
      <c r="D2215" s="14"/>
      <c r="E2215" s="15"/>
      <c r="F2215" s="15"/>
    </row>
    <row r="2216" spans="1:6" ht="15" customHeight="1">
      <c r="A2216" s="14"/>
      <c r="B2216" s="14"/>
      <c r="C2216" s="14"/>
      <c r="D2216" s="14"/>
      <c r="E2216" s="15"/>
      <c r="F2216" s="15"/>
    </row>
    <row r="2217" spans="1:6" ht="15" customHeight="1">
      <c r="A2217" s="14"/>
      <c r="B2217" s="14"/>
      <c r="C2217" s="14"/>
      <c r="D2217" s="14"/>
      <c r="E2217" s="15"/>
      <c r="F2217" s="15"/>
    </row>
    <row r="2218" spans="1:6" ht="15" customHeight="1">
      <c r="A2218" s="14"/>
      <c r="B2218" s="14"/>
      <c r="C2218" s="14"/>
      <c r="D2218" s="14"/>
      <c r="E2218" s="15"/>
      <c r="F2218" s="15"/>
    </row>
    <row r="2219" spans="1:6" ht="15" customHeight="1">
      <c r="A2219" s="14"/>
      <c r="B2219" s="14"/>
      <c r="C2219" s="14"/>
      <c r="D2219" s="14"/>
      <c r="E2219" s="15"/>
      <c r="F2219" s="15"/>
    </row>
    <row r="2220" spans="1:6" ht="15" customHeight="1">
      <c r="A2220" s="14"/>
      <c r="B2220" s="14"/>
      <c r="C2220" s="14"/>
      <c r="D2220" s="14"/>
      <c r="E2220" s="15"/>
      <c r="F2220" s="15"/>
    </row>
    <row r="2221" spans="1:6" ht="15" customHeight="1">
      <c r="A2221" s="14"/>
      <c r="B2221" s="14"/>
      <c r="C2221" s="14"/>
      <c r="D2221" s="14"/>
      <c r="E2221" s="15"/>
      <c r="F2221" s="15"/>
    </row>
    <row r="2222" spans="1:6" ht="15" customHeight="1">
      <c r="A2222" s="14"/>
      <c r="B2222" s="14"/>
      <c r="C2222" s="14"/>
      <c r="D2222" s="14"/>
      <c r="E2222" s="15"/>
      <c r="F2222" s="15"/>
    </row>
    <row r="2223" spans="1:6" ht="15" customHeight="1">
      <c r="A2223" s="14"/>
      <c r="B2223" s="14"/>
      <c r="C2223" s="14"/>
      <c r="D2223" s="14"/>
      <c r="E2223" s="15"/>
      <c r="F2223" s="15"/>
    </row>
    <row r="2224" spans="1:6" ht="15" customHeight="1">
      <c r="A2224" s="14"/>
      <c r="B2224" s="14"/>
      <c r="C2224" s="14"/>
      <c r="D2224" s="14"/>
      <c r="E2224" s="15"/>
      <c r="F2224" s="15"/>
    </row>
    <row r="2225" spans="1:6" ht="15" customHeight="1">
      <c r="A2225" s="14"/>
      <c r="B2225" s="14"/>
      <c r="C2225" s="14"/>
      <c r="D2225" s="14"/>
      <c r="E2225" s="15"/>
      <c r="F2225" s="15"/>
    </row>
    <row r="2226" spans="1:6" ht="15" customHeight="1">
      <c r="A2226" s="14"/>
      <c r="B2226" s="14"/>
      <c r="C2226" s="14"/>
      <c r="D2226" s="14"/>
      <c r="E2226" s="15"/>
      <c r="F2226" s="15"/>
    </row>
    <row r="2227" spans="1:6" ht="15" customHeight="1">
      <c r="A2227" s="14"/>
      <c r="B2227" s="14"/>
      <c r="C2227" s="14"/>
      <c r="D2227" s="14"/>
      <c r="E2227" s="15"/>
      <c r="F2227" s="15"/>
    </row>
    <row r="2228" spans="1:6" ht="15" customHeight="1">
      <c r="A2228" s="14"/>
      <c r="B2228" s="14"/>
      <c r="C2228" s="14"/>
      <c r="D2228" s="14"/>
      <c r="E2228" s="15"/>
      <c r="F2228" s="15"/>
    </row>
    <row r="2229" spans="1:6" ht="15" customHeight="1">
      <c r="A2229" s="14"/>
      <c r="B2229" s="14"/>
      <c r="C2229" s="14"/>
      <c r="D2229" s="14"/>
      <c r="E2229" s="15"/>
      <c r="F2229" s="15"/>
    </row>
    <row r="2230" spans="1:6" ht="15" customHeight="1">
      <c r="A2230" s="14"/>
      <c r="B2230" s="14"/>
      <c r="C2230" s="14"/>
      <c r="D2230" s="14"/>
      <c r="E2230" s="15"/>
      <c r="F2230" s="15"/>
    </row>
    <row r="2231" spans="1:6" ht="15" customHeight="1">
      <c r="A2231" s="14"/>
      <c r="B2231" s="14"/>
      <c r="C2231" s="14"/>
      <c r="D2231" s="14"/>
      <c r="E2231" s="15"/>
      <c r="F2231" s="15"/>
    </row>
    <row r="2232" spans="1:6" ht="15" customHeight="1">
      <c r="A2232" s="14"/>
      <c r="B2232" s="14"/>
      <c r="C2232" s="14"/>
      <c r="D2232" s="14"/>
      <c r="E2232" s="15"/>
      <c r="F2232" s="15"/>
    </row>
    <row r="2233" spans="1:6" ht="15" customHeight="1">
      <c r="A2233" s="14"/>
      <c r="B2233" s="14"/>
      <c r="C2233" s="14"/>
      <c r="D2233" s="14"/>
      <c r="E2233" s="15"/>
      <c r="F2233" s="15"/>
    </row>
    <row r="2234" spans="1:6" ht="15" customHeight="1">
      <c r="A2234" s="14"/>
      <c r="B2234" s="14"/>
      <c r="C2234" s="14"/>
      <c r="D2234" s="14"/>
      <c r="E2234" s="15"/>
      <c r="F2234" s="15"/>
    </row>
    <row r="2235" spans="1:6" ht="15" customHeight="1">
      <c r="A2235" s="14"/>
      <c r="B2235" s="14"/>
      <c r="C2235" s="14"/>
      <c r="D2235" s="14"/>
      <c r="E2235" s="15"/>
      <c r="F2235" s="15"/>
    </row>
    <row r="2236" spans="1:6" ht="15" customHeight="1">
      <c r="A2236" s="14"/>
      <c r="B2236" s="14"/>
      <c r="C2236" s="14"/>
      <c r="D2236" s="14"/>
      <c r="E2236" s="15"/>
      <c r="F2236" s="15"/>
    </row>
    <row r="2237" spans="1:6" ht="15" customHeight="1">
      <c r="A2237" s="14"/>
      <c r="B2237" s="14"/>
      <c r="C2237" s="14"/>
      <c r="D2237" s="14"/>
      <c r="E2237" s="15"/>
      <c r="F2237" s="15"/>
    </row>
    <row r="2238" spans="1:6" ht="15" customHeight="1">
      <c r="A2238" s="14"/>
      <c r="B2238" s="14"/>
      <c r="C2238" s="14"/>
      <c r="D2238" s="14"/>
      <c r="E2238" s="15"/>
      <c r="F2238" s="15"/>
    </row>
    <row r="2239" spans="1:6" ht="15" customHeight="1">
      <c r="A2239" s="14"/>
      <c r="B2239" s="14"/>
      <c r="C2239" s="14"/>
      <c r="D2239" s="14"/>
      <c r="E2239" s="15"/>
      <c r="F2239" s="15"/>
    </row>
    <row r="2240" spans="1:6" ht="15" customHeight="1">
      <c r="A2240" s="14"/>
      <c r="B2240" s="14"/>
      <c r="C2240" s="14"/>
      <c r="D2240" s="14"/>
      <c r="E2240" s="15"/>
      <c r="F2240" s="15"/>
    </row>
    <row r="2241" spans="1:6" ht="15" customHeight="1">
      <c r="A2241" s="14"/>
      <c r="B2241" s="14"/>
      <c r="C2241" s="14"/>
      <c r="D2241" s="14"/>
      <c r="E2241" s="15"/>
      <c r="F2241" s="15"/>
    </row>
    <row r="2242" spans="1:6" ht="15" customHeight="1">
      <c r="A2242" s="14"/>
      <c r="B2242" s="14"/>
      <c r="C2242" s="14"/>
      <c r="D2242" s="14"/>
      <c r="E2242" s="15"/>
      <c r="F2242" s="15"/>
    </row>
    <row r="2243" spans="1:6" ht="15" customHeight="1">
      <c r="A2243" s="14"/>
      <c r="B2243" s="14"/>
      <c r="C2243" s="14"/>
      <c r="D2243" s="14"/>
      <c r="E2243" s="15"/>
      <c r="F2243" s="15"/>
    </row>
    <row r="2244" spans="1:6" ht="15" customHeight="1">
      <c r="A2244" s="14"/>
      <c r="B2244" s="14"/>
      <c r="C2244" s="14"/>
      <c r="D2244" s="14"/>
      <c r="E2244" s="15"/>
      <c r="F2244" s="15"/>
    </row>
    <row r="2245" spans="1:6" ht="15" customHeight="1">
      <c r="A2245" s="14"/>
      <c r="B2245" s="14"/>
      <c r="C2245" s="14"/>
      <c r="D2245" s="14"/>
      <c r="E2245" s="15"/>
      <c r="F2245" s="15"/>
    </row>
    <row r="2246" spans="1:6" ht="15" customHeight="1">
      <c r="A2246" s="14"/>
      <c r="B2246" s="14"/>
      <c r="C2246" s="14"/>
      <c r="D2246" s="14"/>
      <c r="E2246" s="15"/>
      <c r="F2246" s="15"/>
    </row>
    <row r="2247" spans="1:6" ht="15" customHeight="1">
      <c r="A2247" s="14"/>
      <c r="B2247" s="14"/>
      <c r="C2247" s="14"/>
      <c r="D2247" s="14"/>
      <c r="E2247" s="15"/>
      <c r="F2247" s="15"/>
    </row>
    <row r="2248" spans="1:6" ht="15" customHeight="1">
      <c r="A2248" s="14"/>
      <c r="B2248" s="14"/>
      <c r="C2248" s="14"/>
      <c r="D2248" s="14"/>
      <c r="E2248" s="15"/>
      <c r="F2248" s="15"/>
    </row>
    <row r="2249" spans="1:6" ht="15" customHeight="1">
      <c r="A2249" s="14"/>
      <c r="B2249" s="14"/>
      <c r="C2249" s="14"/>
      <c r="D2249" s="14"/>
      <c r="E2249" s="15"/>
      <c r="F2249" s="15"/>
    </row>
    <row r="2250" spans="1:6" ht="15" customHeight="1">
      <c r="A2250" s="14"/>
      <c r="B2250" s="14"/>
      <c r="C2250" s="14"/>
      <c r="D2250" s="14"/>
      <c r="E2250" s="15"/>
      <c r="F2250" s="15"/>
    </row>
    <row r="2251" spans="1:6" ht="15" customHeight="1">
      <c r="A2251" s="14"/>
      <c r="B2251" s="14"/>
      <c r="C2251" s="14"/>
      <c r="D2251" s="14"/>
      <c r="E2251" s="15"/>
      <c r="F2251" s="15"/>
    </row>
    <row r="2252" spans="1:6" ht="15" customHeight="1">
      <c r="A2252" s="14"/>
      <c r="B2252" s="14"/>
      <c r="C2252" s="14"/>
      <c r="D2252" s="14"/>
      <c r="E2252" s="15"/>
      <c r="F2252" s="15"/>
    </row>
    <row r="2253" spans="1:6" ht="15" customHeight="1">
      <c r="A2253" s="14"/>
      <c r="B2253" s="14"/>
      <c r="C2253" s="14"/>
      <c r="D2253" s="14"/>
      <c r="E2253" s="15"/>
      <c r="F2253" s="15"/>
    </row>
    <row r="2254" spans="1:6" ht="15" customHeight="1">
      <c r="A2254" s="14"/>
      <c r="B2254" s="14"/>
      <c r="C2254" s="14"/>
      <c r="D2254" s="14"/>
      <c r="E2254" s="15"/>
      <c r="F2254" s="15"/>
    </row>
    <row r="2255" spans="1:6" ht="15" customHeight="1">
      <c r="A2255" s="14"/>
      <c r="B2255" s="14"/>
      <c r="C2255" s="14"/>
      <c r="D2255" s="14"/>
      <c r="E2255" s="15"/>
      <c r="F2255" s="15"/>
    </row>
    <row r="2256" spans="1:6" ht="15" customHeight="1">
      <c r="A2256" s="14"/>
      <c r="B2256" s="14"/>
      <c r="C2256" s="14"/>
      <c r="D2256" s="14"/>
      <c r="E2256" s="15"/>
      <c r="F2256" s="15"/>
    </row>
    <row r="2257" spans="1:6" ht="15" customHeight="1">
      <c r="A2257" s="14"/>
      <c r="B2257" s="14"/>
      <c r="C2257" s="14"/>
      <c r="D2257" s="14"/>
      <c r="E2257" s="15"/>
      <c r="F2257" s="15"/>
    </row>
    <row r="2258" spans="1:6" ht="15" customHeight="1">
      <c r="A2258" s="14"/>
      <c r="B2258" s="14"/>
      <c r="C2258" s="14"/>
      <c r="D2258" s="14"/>
      <c r="E2258" s="15"/>
      <c r="F2258" s="15"/>
    </row>
    <row r="2259" spans="1:6" ht="15" customHeight="1">
      <c r="A2259" s="14"/>
      <c r="B2259" s="14"/>
      <c r="C2259" s="14"/>
      <c r="D2259" s="14"/>
      <c r="E2259" s="15"/>
      <c r="F2259" s="15"/>
    </row>
    <row r="2260" spans="1:6" ht="15" customHeight="1">
      <c r="A2260" s="14"/>
      <c r="B2260" s="14"/>
      <c r="C2260" s="14"/>
      <c r="D2260" s="14"/>
      <c r="E2260" s="15"/>
      <c r="F2260" s="15"/>
    </row>
    <row r="2261" spans="1:6" ht="15" customHeight="1">
      <c r="A2261" s="14"/>
      <c r="B2261" s="14"/>
      <c r="C2261" s="14"/>
      <c r="D2261" s="14"/>
      <c r="E2261" s="15"/>
      <c r="F2261" s="15"/>
    </row>
    <row r="2262" spans="1:6" ht="15" customHeight="1">
      <c r="A2262" s="14"/>
      <c r="B2262" s="14"/>
      <c r="C2262" s="14"/>
      <c r="D2262" s="14"/>
      <c r="E2262" s="15"/>
      <c r="F2262" s="15"/>
    </row>
    <row r="2263" spans="1:6" ht="15" customHeight="1">
      <c r="A2263" s="14"/>
      <c r="B2263" s="14"/>
      <c r="C2263" s="14"/>
      <c r="D2263" s="14"/>
      <c r="E2263" s="15"/>
      <c r="F2263" s="15"/>
    </row>
    <row r="2264" spans="1:6" ht="15" customHeight="1">
      <c r="A2264" s="14"/>
      <c r="B2264" s="14"/>
      <c r="C2264" s="14"/>
      <c r="D2264" s="14"/>
      <c r="E2264" s="15"/>
      <c r="F2264" s="15"/>
    </row>
    <row r="2265" spans="1:6" ht="15" customHeight="1">
      <c r="A2265" s="14"/>
      <c r="B2265" s="14"/>
      <c r="C2265" s="14"/>
      <c r="D2265" s="14"/>
      <c r="E2265" s="15"/>
      <c r="F2265" s="15"/>
    </row>
    <row r="2266" spans="1:6" ht="15" customHeight="1">
      <c r="A2266" s="14"/>
      <c r="B2266" s="14"/>
      <c r="C2266" s="14"/>
      <c r="D2266" s="14"/>
      <c r="E2266" s="15"/>
      <c r="F2266" s="15"/>
    </row>
    <row r="2267" spans="1:6" ht="15" customHeight="1">
      <c r="A2267" s="14"/>
      <c r="B2267" s="14"/>
      <c r="C2267" s="14"/>
      <c r="D2267" s="14"/>
      <c r="E2267" s="15"/>
      <c r="F2267" s="15"/>
    </row>
    <row r="2268" spans="1:6" ht="15" customHeight="1">
      <c r="A2268" s="14"/>
      <c r="B2268" s="14"/>
      <c r="C2268" s="14"/>
      <c r="D2268" s="14"/>
      <c r="E2268" s="15"/>
      <c r="F2268" s="15"/>
    </row>
    <row r="2269" spans="1:6" ht="15" customHeight="1">
      <c r="A2269" s="14"/>
      <c r="B2269" s="14"/>
      <c r="C2269" s="14"/>
      <c r="D2269" s="14"/>
      <c r="E2269" s="15"/>
      <c r="F2269" s="15"/>
    </row>
    <row r="2270" spans="1:6" ht="15" customHeight="1">
      <c r="A2270" s="14"/>
      <c r="B2270" s="14"/>
      <c r="C2270" s="14"/>
      <c r="D2270" s="14"/>
      <c r="E2270" s="15"/>
      <c r="F2270" s="15"/>
    </row>
    <row r="2271" spans="1:6" ht="15" customHeight="1">
      <c r="A2271" s="14"/>
      <c r="B2271" s="14"/>
      <c r="C2271" s="14"/>
      <c r="D2271" s="14"/>
      <c r="E2271" s="15"/>
      <c r="F2271" s="15"/>
    </row>
    <row r="2272" spans="1:6" ht="15" customHeight="1">
      <c r="A2272" s="14"/>
      <c r="B2272" s="14"/>
      <c r="C2272" s="14"/>
      <c r="D2272" s="14"/>
      <c r="E2272" s="15"/>
      <c r="F2272" s="15"/>
    </row>
    <row r="2273" spans="1:6" ht="15" customHeight="1">
      <c r="A2273" s="14"/>
      <c r="B2273" s="14"/>
      <c r="C2273" s="14"/>
      <c r="D2273" s="14"/>
      <c r="E2273" s="15"/>
      <c r="F2273" s="15"/>
    </row>
    <row r="2274" spans="1:6" ht="15" customHeight="1">
      <c r="A2274" s="14"/>
      <c r="B2274" s="14"/>
      <c r="C2274" s="14"/>
      <c r="D2274" s="14"/>
      <c r="E2274" s="15"/>
      <c r="F2274" s="15"/>
    </row>
    <row r="2275" spans="1:6" ht="15" customHeight="1">
      <c r="A2275" s="14"/>
      <c r="B2275" s="14"/>
      <c r="C2275" s="14"/>
      <c r="D2275" s="14"/>
      <c r="E2275" s="15"/>
      <c r="F2275" s="15"/>
    </row>
    <row r="2276" spans="1:6" ht="15" customHeight="1">
      <c r="A2276" s="14"/>
      <c r="B2276" s="14"/>
      <c r="C2276" s="14"/>
      <c r="D2276" s="14"/>
      <c r="E2276" s="15"/>
      <c r="F2276" s="15"/>
    </row>
    <row r="2277" spans="1:6" ht="15" customHeight="1">
      <c r="A2277" s="14"/>
      <c r="B2277" s="14"/>
      <c r="C2277" s="14"/>
      <c r="D2277" s="14"/>
      <c r="E2277" s="15"/>
      <c r="F2277" s="15"/>
    </row>
    <row r="2278" spans="1:6" ht="15" customHeight="1">
      <c r="A2278" s="14"/>
      <c r="B2278" s="14"/>
      <c r="C2278" s="14"/>
      <c r="D2278" s="14"/>
      <c r="E2278" s="15"/>
      <c r="F2278" s="15"/>
    </row>
    <row r="2279" spans="1:6" ht="15" customHeight="1">
      <c r="A2279" s="14"/>
      <c r="B2279" s="14"/>
      <c r="C2279" s="14"/>
      <c r="D2279" s="14"/>
      <c r="E2279" s="15"/>
      <c r="F2279" s="15"/>
    </row>
    <row r="2280" spans="1:6" ht="15" customHeight="1">
      <c r="A2280" s="14"/>
      <c r="B2280" s="14"/>
      <c r="C2280" s="14"/>
      <c r="D2280" s="14"/>
      <c r="E2280" s="15"/>
      <c r="F2280" s="15"/>
    </row>
    <row r="2281" spans="1:6" ht="15" customHeight="1">
      <c r="A2281" s="14"/>
      <c r="B2281" s="14"/>
      <c r="C2281" s="14"/>
      <c r="D2281" s="14"/>
      <c r="E2281" s="15"/>
      <c r="F2281" s="15"/>
    </row>
    <row r="2282" spans="1:6" ht="15" customHeight="1">
      <c r="A2282" s="14"/>
      <c r="B2282" s="14"/>
      <c r="C2282" s="14"/>
      <c r="D2282" s="14"/>
      <c r="E2282" s="15"/>
      <c r="F2282" s="15"/>
    </row>
    <row r="2283" spans="1:6" ht="15" customHeight="1">
      <c r="A2283" s="14"/>
      <c r="B2283" s="14"/>
      <c r="C2283" s="14"/>
      <c r="D2283" s="14"/>
      <c r="E2283" s="15"/>
      <c r="F2283" s="15"/>
    </row>
    <row r="2284" spans="1:6" ht="15" customHeight="1">
      <c r="A2284" s="14"/>
      <c r="B2284" s="14"/>
      <c r="C2284" s="14"/>
      <c r="D2284" s="14"/>
      <c r="E2284" s="15"/>
      <c r="F2284" s="15"/>
    </row>
    <row r="2285" spans="1:6" ht="15" customHeight="1">
      <c r="A2285" s="14"/>
      <c r="B2285" s="14"/>
      <c r="C2285" s="14"/>
      <c r="D2285" s="14"/>
      <c r="E2285" s="15"/>
      <c r="F2285" s="15"/>
    </row>
    <row r="2286" spans="1:6" ht="15" customHeight="1">
      <c r="A2286" s="14"/>
      <c r="B2286" s="14"/>
      <c r="C2286" s="14"/>
      <c r="D2286" s="14"/>
      <c r="E2286" s="15"/>
      <c r="F2286" s="15"/>
    </row>
    <row r="2287" spans="1:6" ht="15" customHeight="1">
      <c r="A2287" s="14"/>
      <c r="B2287" s="14"/>
      <c r="C2287" s="14"/>
      <c r="D2287" s="14"/>
      <c r="E2287" s="15"/>
      <c r="F2287" s="15"/>
    </row>
    <row r="2288" spans="1:6" ht="15" customHeight="1">
      <c r="A2288" s="14"/>
      <c r="B2288" s="14"/>
      <c r="C2288" s="14"/>
      <c r="D2288" s="14"/>
      <c r="E2288" s="15"/>
      <c r="F2288" s="15"/>
    </row>
    <row r="2289" spans="1:6" ht="15" customHeight="1">
      <c r="A2289" s="14"/>
      <c r="B2289" s="14"/>
      <c r="C2289" s="14"/>
      <c r="D2289" s="14"/>
      <c r="E2289" s="15"/>
      <c r="F2289" s="15"/>
    </row>
    <row r="2290" spans="1:6" ht="15" customHeight="1">
      <c r="A2290" s="14"/>
      <c r="B2290" s="14"/>
      <c r="C2290" s="14"/>
      <c r="D2290" s="14"/>
      <c r="E2290" s="15"/>
      <c r="F2290" s="15"/>
    </row>
    <row r="2291" spans="1:6" ht="15" customHeight="1">
      <c r="A2291" s="14"/>
      <c r="B2291" s="14"/>
      <c r="C2291" s="14"/>
      <c r="D2291" s="14"/>
      <c r="E2291" s="15"/>
      <c r="F2291" s="15"/>
    </row>
    <row r="2292" spans="1:6" ht="15" customHeight="1">
      <c r="A2292" s="14"/>
      <c r="B2292" s="14"/>
      <c r="C2292" s="14"/>
      <c r="D2292" s="14"/>
      <c r="E2292" s="15"/>
      <c r="F2292" s="15"/>
    </row>
    <row r="2293" spans="1:6" ht="15" customHeight="1">
      <c r="A2293" s="14"/>
      <c r="B2293" s="14"/>
      <c r="C2293" s="14"/>
      <c r="D2293" s="14"/>
      <c r="E2293" s="15"/>
      <c r="F2293" s="15"/>
    </row>
    <row r="2294" spans="1:6" ht="15" customHeight="1">
      <c r="A2294" s="14"/>
      <c r="B2294" s="14"/>
      <c r="C2294" s="14"/>
      <c r="D2294" s="14"/>
      <c r="E2294" s="15"/>
      <c r="F2294" s="15"/>
    </row>
    <row r="2295" spans="1:6" ht="15" customHeight="1">
      <c r="A2295" s="14"/>
      <c r="B2295" s="14"/>
      <c r="C2295" s="14"/>
      <c r="D2295" s="14"/>
      <c r="E2295" s="15"/>
      <c r="F2295" s="15"/>
    </row>
    <row r="2296" spans="1:6" ht="15" customHeight="1">
      <c r="A2296" s="14"/>
      <c r="B2296" s="14"/>
      <c r="C2296" s="14"/>
      <c r="D2296" s="14"/>
      <c r="E2296" s="15"/>
      <c r="F2296" s="15"/>
    </row>
    <row r="2297" spans="1:6" ht="15" customHeight="1">
      <c r="A2297" s="14"/>
      <c r="B2297" s="14"/>
      <c r="C2297" s="14"/>
      <c r="D2297" s="14"/>
      <c r="E2297" s="15"/>
      <c r="F2297" s="15"/>
    </row>
    <row r="2298" spans="1:6" ht="15" customHeight="1">
      <c r="A2298" s="14"/>
      <c r="B2298" s="14"/>
      <c r="C2298" s="14"/>
      <c r="D2298" s="14"/>
      <c r="E2298" s="15"/>
      <c r="F2298" s="15"/>
    </row>
    <row r="2299" spans="1:6" ht="15" customHeight="1">
      <c r="A2299" s="14"/>
      <c r="B2299" s="14"/>
      <c r="C2299" s="14"/>
      <c r="D2299" s="14"/>
      <c r="E2299" s="15"/>
      <c r="F2299" s="15"/>
    </row>
    <row r="2300" spans="1:6" ht="15" customHeight="1">
      <c r="A2300" s="14"/>
      <c r="B2300" s="14"/>
      <c r="C2300" s="14"/>
      <c r="D2300" s="14"/>
      <c r="E2300" s="15"/>
      <c r="F2300" s="15"/>
    </row>
    <row r="2301" spans="1:6" ht="15" customHeight="1">
      <c r="A2301" s="14"/>
      <c r="B2301" s="14"/>
      <c r="C2301" s="14"/>
      <c r="D2301" s="14"/>
      <c r="E2301" s="15"/>
      <c r="F2301" s="15"/>
    </row>
    <row r="2302" spans="1:6" ht="15" customHeight="1">
      <c r="A2302" s="14"/>
      <c r="B2302" s="14"/>
      <c r="C2302" s="14"/>
      <c r="D2302" s="14"/>
      <c r="E2302" s="15"/>
      <c r="F2302" s="15"/>
    </row>
    <row r="2303" spans="1:6" ht="15" customHeight="1">
      <c r="A2303" s="14"/>
      <c r="B2303" s="14"/>
      <c r="C2303" s="14"/>
      <c r="D2303" s="14"/>
      <c r="E2303" s="15"/>
      <c r="F2303" s="15"/>
    </row>
    <row r="2304" spans="1:6" ht="15" customHeight="1">
      <c r="A2304" s="14"/>
      <c r="B2304" s="14"/>
      <c r="C2304" s="14"/>
      <c r="D2304" s="14"/>
      <c r="E2304" s="15"/>
      <c r="F2304" s="15"/>
    </row>
    <row r="2305" spans="1:6" ht="15" customHeight="1">
      <c r="A2305" s="14"/>
      <c r="B2305" s="14"/>
      <c r="C2305" s="14"/>
      <c r="D2305" s="14"/>
      <c r="E2305" s="15"/>
      <c r="F2305" s="15"/>
    </row>
    <row r="2306" spans="1:6" ht="15" customHeight="1">
      <c r="A2306" s="14"/>
      <c r="B2306" s="14"/>
      <c r="C2306" s="14"/>
      <c r="D2306" s="14"/>
      <c r="E2306" s="15"/>
      <c r="F2306" s="15"/>
    </row>
    <row r="2307" spans="1:6" ht="15" customHeight="1">
      <c r="A2307" s="14"/>
      <c r="B2307" s="14"/>
      <c r="C2307" s="14"/>
      <c r="D2307" s="14"/>
      <c r="E2307" s="15"/>
      <c r="F2307" s="15"/>
    </row>
    <row r="2308" spans="1:6" ht="15" customHeight="1">
      <c r="A2308" s="14"/>
      <c r="B2308" s="14"/>
      <c r="C2308" s="14"/>
      <c r="D2308" s="14"/>
      <c r="E2308" s="15"/>
      <c r="F2308" s="15"/>
    </row>
    <row r="2309" spans="1:6" ht="15" customHeight="1">
      <c r="A2309" s="14"/>
      <c r="B2309" s="14"/>
      <c r="C2309" s="14"/>
      <c r="D2309" s="14"/>
      <c r="E2309" s="15"/>
      <c r="F2309" s="15"/>
    </row>
    <row r="2310" spans="1:6" ht="15" customHeight="1">
      <c r="A2310" s="14"/>
      <c r="B2310" s="14"/>
      <c r="C2310" s="14"/>
      <c r="D2310" s="14"/>
      <c r="E2310" s="15"/>
      <c r="F2310" s="15"/>
    </row>
    <row r="2311" spans="1:6" ht="15" customHeight="1">
      <c r="A2311" s="14"/>
      <c r="B2311" s="14"/>
      <c r="C2311" s="14"/>
      <c r="D2311" s="14"/>
      <c r="E2311" s="15"/>
      <c r="F2311" s="15"/>
    </row>
    <row r="2312" spans="1:6" ht="15" customHeight="1">
      <c r="A2312" s="14"/>
      <c r="B2312" s="14"/>
      <c r="C2312" s="14"/>
      <c r="D2312" s="14"/>
      <c r="E2312" s="15"/>
      <c r="F2312" s="15"/>
    </row>
    <row r="2313" spans="1:6" ht="15" customHeight="1">
      <c r="A2313" s="14"/>
      <c r="B2313" s="14"/>
      <c r="C2313" s="14"/>
      <c r="D2313" s="14"/>
      <c r="E2313" s="15"/>
      <c r="F2313" s="15"/>
    </row>
    <row r="2314" spans="1:6" ht="15" customHeight="1">
      <c r="A2314" s="14"/>
      <c r="B2314" s="14"/>
      <c r="C2314" s="14"/>
      <c r="D2314" s="14"/>
      <c r="E2314" s="15"/>
      <c r="F2314" s="15"/>
    </row>
    <row r="2315" spans="1:6" ht="15" customHeight="1">
      <c r="A2315" s="14"/>
      <c r="B2315" s="14"/>
      <c r="C2315" s="14"/>
      <c r="D2315" s="14"/>
      <c r="E2315" s="15"/>
      <c r="F2315" s="15"/>
    </row>
    <row r="2316" spans="1:6" ht="15" customHeight="1">
      <c r="A2316" s="14"/>
      <c r="B2316" s="14"/>
      <c r="C2316" s="14"/>
      <c r="D2316" s="14"/>
      <c r="E2316" s="15"/>
      <c r="F2316" s="15"/>
    </row>
    <row r="2317" spans="1:6" ht="15" customHeight="1">
      <c r="A2317" s="14"/>
      <c r="B2317" s="14"/>
      <c r="C2317" s="14"/>
      <c r="D2317" s="14"/>
      <c r="E2317" s="15"/>
      <c r="F2317" s="15"/>
    </row>
    <row r="2318" spans="1:6" ht="15" customHeight="1">
      <c r="A2318" s="14"/>
      <c r="B2318" s="14"/>
      <c r="C2318" s="14"/>
      <c r="D2318" s="14"/>
      <c r="E2318" s="15"/>
      <c r="F2318" s="15"/>
    </row>
    <row r="2319" spans="1:6" ht="15" customHeight="1">
      <c r="A2319" s="14"/>
      <c r="B2319" s="14"/>
      <c r="C2319" s="14"/>
      <c r="D2319" s="14"/>
      <c r="E2319" s="15"/>
      <c r="F2319" s="15"/>
    </row>
    <row r="2320" spans="1:6" ht="15" customHeight="1">
      <c r="A2320" s="14"/>
      <c r="B2320" s="14"/>
      <c r="C2320" s="14"/>
      <c r="D2320" s="14"/>
      <c r="E2320" s="15"/>
      <c r="F2320" s="15"/>
    </row>
    <row r="2321" spans="1:6" ht="15" customHeight="1">
      <c r="A2321" s="14"/>
      <c r="B2321" s="14"/>
      <c r="C2321" s="14"/>
      <c r="D2321" s="14"/>
      <c r="E2321" s="15"/>
      <c r="F2321" s="15"/>
    </row>
    <row r="2322" spans="1:6" ht="15" customHeight="1">
      <c r="A2322" s="14"/>
      <c r="B2322" s="14"/>
      <c r="C2322" s="14"/>
      <c r="D2322" s="14"/>
      <c r="E2322" s="15"/>
      <c r="F2322" s="15"/>
    </row>
    <row r="2323" spans="1:6" ht="15" customHeight="1">
      <c r="A2323" s="14"/>
      <c r="B2323" s="14"/>
      <c r="C2323" s="14"/>
      <c r="D2323" s="14"/>
      <c r="E2323" s="15"/>
      <c r="F2323" s="15"/>
    </row>
    <row r="2324" spans="1:6" ht="15" customHeight="1">
      <c r="A2324" s="14"/>
      <c r="B2324" s="14"/>
      <c r="C2324" s="14"/>
      <c r="D2324" s="14"/>
      <c r="E2324" s="15"/>
      <c r="F2324" s="15"/>
    </row>
    <row r="2325" spans="1:6" ht="15" customHeight="1">
      <c r="A2325" s="14"/>
      <c r="B2325" s="14"/>
      <c r="C2325" s="14"/>
      <c r="D2325" s="14"/>
      <c r="E2325" s="15"/>
      <c r="F2325" s="15"/>
    </row>
    <row r="2326" spans="1:6" ht="15" customHeight="1">
      <c r="A2326" s="14"/>
      <c r="B2326" s="14"/>
      <c r="C2326" s="14"/>
      <c r="D2326" s="14"/>
      <c r="E2326" s="15"/>
      <c r="F2326" s="15"/>
    </row>
    <row r="2327" spans="1:6" ht="15" customHeight="1">
      <c r="A2327" s="14"/>
      <c r="B2327" s="14"/>
      <c r="C2327" s="14"/>
      <c r="D2327" s="14"/>
      <c r="E2327" s="15"/>
      <c r="F2327" s="15"/>
    </row>
    <row r="2328" spans="1:6" ht="15" customHeight="1">
      <c r="A2328" s="14"/>
      <c r="B2328" s="14"/>
      <c r="C2328" s="14"/>
      <c r="D2328" s="14"/>
      <c r="E2328" s="15"/>
      <c r="F2328" s="15"/>
    </row>
    <row r="2329" spans="1:6" ht="15" customHeight="1">
      <c r="A2329" s="14"/>
      <c r="B2329" s="14"/>
      <c r="C2329" s="14"/>
      <c r="D2329" s="14"/>
      <c r="E2329" s="15"/>
      <c r="F2329" s="15"/>
    </row>
    <row r="2330" spans="1:6" ht="15" customHeight="1">
      <c r="A2330" s="14"/>
      <c r="B2330" s="14"/>
      <c r="C2330" s="14"/>
      <c r="D2330" s="14"/>
      <c r="E2330" s="15"/>
      <c r="F2330" s="15"/>
    </row>
    <row r="2331" spans="1:6" ht="15" customHeight="1">
      <c r="A2331" s="14"/>
      <c r="B2331" s="14"/>
      <c r="C2331" s="14"/>
      <c r="D2331" s="14"/>
      <c r="E2331" s="15"/>
      <c r="F2331" s="15"/>
    </row>
    <row r="2332" spans="1:6" ht="15" customHeight="1">
      <c r="A2332" s="14"/>
      <c r="B2332" s="14"/>
      <c r="C2332" s="14"/>
      <c r="D2332" s="14"/>
      <c r="E2332" s="15"/>
      <c r="F2332" s="15"/>
    </row>
    <row r="2333" spans="1:6" ht="15" customHeight="1">
      <c r="A2333" s="14"/>
      <c r="B2333" s="14"/>
      <c r="C2333" s="14"/>
      <c r="D2333" s="14"/>
      <c r="E2333" s="15"/>
      <c r="F2333" s="15"/>
    </row>
    <row r="2334" spans="1:6" ht="15" customHeight="1">
      <c r="A2334" s="14"/>
      <c r="B2334" s="14"/>
      <c r="C2334" s="14"/>
      <c r="D2334" s="14"/>
      <c r="E2334" s="15"/>
      <c r="F2334" s="15"/>
    </row>
    <row r="2335" spans="1:6" ht="15" customHeight="1">
      <c r="A2335" s="14"/>
      <c r="B2335" s="14"/>
      <c r="C2335" s="14"/>
      <c r="D2335" s="14"/>
      <c r="E2335" s="15"/>
      <c r="F2335" s="15"/>
    </row>
    <row r="2336" spans="1:6" ht="15" customHeight="1">
      <c r="A2336" s="14"/>
      <c r="B2336" s="14"/>
      <c r="C2336" s="14"/>
      <c r="D2336" s="14"/>
      <c r="E2336" s="15"/>
      <c r="F2336" s="15"/>
    </row>
    <row r="2337" spans="1:6" ht="15" customHeight="1">
      <c r="A2337" s="14"/>
      <c r="B2337" s="14"/>
      <c r="C2337" s="14"/>
      <c r="D2337" s="14"/>
      <c r="E2337" s="15"/>
      <c r="F2337" s="15"/>
    </row>
    <row r="2338" spans="1:6" ht="15" customHeight="1">
      <c r="A2338" s="14"/>
      <c r="B2338" s="14"/>
      <c r="C2338" s="14"/>
      <c r="D2338" s="14"/>
      <c r="E2338" s="15"/>
      <c r="F2338" s="15"/>
    </row>
    <row r="2339" spans="1:6" ht="15" customHeight="1">
      <c r="A2339" s="14"/>
      <c r="B2339" s="14"/>
      <c r="C2339" s="14"/>
      <c r="D2339" s="14"/>
      <c r="E2339" s="15"/>
      <c r="F2339" s="15"/>
    </row>
    <row r="2340" spans="1:6" ht="15" customHeight="1">
      <c r="A2340" s="14"/>
      <c r="B2340" s="14"/>
      <c r="C2340" s="14"/>
      <c r="D2340" s="14"/>
      <c r="E2340" s="15"/>
      <c r="F2340" s="15"/>
    </row>
    <row r="2341" spans="1:6" ht="15" customHeight="1">
      <c r="A2341" s="14"/>
      <c r="B2341" s="14"/>
      <c r="C2341" s="14"/>
      <c r="D2341" s="14"/>
      <c r="E2341" s="15"/>
      <c r="F2341" s="15"/>
    </row>
    <row r="2342" spans="1:6" ht="15" customHeight="1">
      <c r="A2342" s="14"/>
      <c r="B2342" s="14"/>
      <c r="C2342" s="14"/>
      <c r="D2342" s="14"/>
      <c r="E2342" s="15"/>
      <c r="F2342" s="15"/>
    </row>
    <row r="2343" spans="1:6" ht="15" customHeight="1">
      <c r="A2343" s="14"/>
      <c r="B2343" s="14"/>
      <c r="C2343" s="14"/>
      <c r="D2343" s="14"/>
      <c r="E2343" s="15"/>
      <c r="F2343" s="15"/>
    </row>
    <row r="2344" spans="1:6" ht="15" customHeight="1">
      <c r="A2344" s="14"/>
      <c r="B2344" s="14"/>
      <c r="C2344" s="14"/>
      <c r="D2344" s="14"/>
      <c r="E2344" s="15"/>
      <c r="F2344" s="15"/>
    </row>
    <row r="2345" spans="1:6" ht="15" customHeight="1">
      <c r="A2345" s="14"/>
      <c r="B2345" s="14"/>
      <c r="C2345" s="14"/>
      <c r="D2345" s="14"/>
      <c r="E2345" s="15"/>
      <c r="F2345" s="15"/>
    </row>
    <row r="2346" spans="1:6" ht="15" customHeight="1">
      <c r="A2346" s="14"/>
      <c r="B2346" s="14"/>
      <c r="C2346" s="14"/>
      <c r="D2346" s="14"/>
      <c r="E2346" s="15"/>
      <c r="F2346" s="15"/>
    </row>
    <row r="2347" spans="1:6" ht="15" customHeight="1">
      <c r="A2347" s="14"/>
      <c r="B2347" s="14"/>
      <c r="C2347" s="14"/>
      <c r="D2347" s="14"/>
      <c r="E2347" s="15"/>
      <c r="F2347" s="15"/>
    </row>
    <row r="2348" spans="1:6" ht="15" customHeight="1">
      <c r="A2348" s="14"/>
      <c r="B2348" s="14"/>
      <c r="C2348" s="14"/>
      <c r="D2348" s="14"/>
      <c r="E2348" s="15"/>
      <c r="F2348" s="15"/>
    </row>
    <row r="2349" spans="1:6" ht="15" customHeight="1">
      <c r="A2349" s="14"/>
      <c r="B2349" s="14"/>
      <c r="C2349" s="14"/>
      <c r="D2349" s="14"/>
      <c r="E2349" s="15"/>
      <c r="F2349" s="15"/>
    </row>
    <row r="2350" spans="1:6" ht="15" customHeight="1">
      <c r="A2350" s="14"/>
      <c r="B2350" s="14"/>
      <c r="C2350" s="14"/>
      <c r="D2350" s="14"/>
      <c r="E2350" s="15"/>
      <c r="F2350" s="15"/>
    </row>
    <row r="2351" spans="1:6" ht="15" customHeight="1">
      <c r="A2351" s="14"/>
      <c r="B2351" s="14"/>
      <c r="C2351" s="14"/>
      <c r="D2351" s="14"/>
      <c r="E2351" s="15"/>
      <c r="F2351" s="15"/>
    </row>
    <row r="2352" spans="1:6" ht="15" customHeight="1">
      <c r="A2352" s="14"/>
      <c r="B2352" s="14"/>
      <c r="C2352" s="14"/>
      <c r="D2352" s="14"/>
      <c r="E2352" s="15"/>
      <c r="F2352" s="15"/>
    </row>
    <row r="2353" spans="1:6" ht="15" customHeight="1">
      <c r="A2353" s="14"/>
      <c r="B2353" s="14"/>
      <c r="C2353" s="14"/>
      <c r="D2353" s="14"/>
      <c r="E2353" s="15"/>
      <c r="F2353" s="15"/>
    </row>
    <row r="2354" spans="1:6" ht="15" customHeight="1">
      <c r="A2354" s="14"/>
      <c r="B2354" s="14"/>
      <c r="C2354" s="14"/>
      <c r="D2354" s="14"/>
      <c r="E2354" s="15"/>
      <c r="F2354" s="15"/>
    </row>
    <row r="2355" spans="1:6" ht="15" customHeight="1">
      <c r="A2355" s="14"/>
      <c r="B2355" s="14"/>
      <c r="C2355" s="14"/>
      <c r="D2355" s="14"/>
      <c r="E2355" s="15"/>
      <c r="F2355" s="15"/>
    </row>
    <row r="2356" spans="1:6" ht="15" customHeight="1">
      <c r="A2356" s="14"/>
      <c r="B2356" s="14"/>
      <c r="C2356" s="14"/>
      <c r="D2356" s="14"/>
      <c r="E2356" s="15"/>
      <c r="F2356" s="15"/>
    </row>
    <row r="2357" spans="1:6" ht="15" customHeight="1">
      <c r="A2357" s="14"/>
      <c r="B2357" s="14"/>
      <c r="C2357" s="14"/>
      <c r="D2357" s="14"/>
      <c r="E2357" s="15"/>
      <c r="F2357" s="15"/>
    </row>
    <row r="2358" spans="1:6" ht="15" customHeight="1">
      <c r="A2358" s="14"/>
      <c r="B2358" s="14"/>
      <c r="C2358" s="14"/>
      <c r="D2358" s="14"/>
      <c r="E2358" s="15"/>
      <c r="F2358" s="15"/>
    </row>
    <row r="2359" spans="1:6" ht="15" customHeight="1">
      <c r="A2359" s="14"/>
      <c r="B2359" s="14"/>
      <c r="C2359" s="14"/>
      <c r="D2359" s="14"/>
      <c r="E2359" s="15"/>
      <c r="F2359" s="15"/>
    </row>
    <row r="2360" spans="1:6" ht="15" customHeight="1">
      <c r="A2360" s="14"/>
      <c r="B2360" s="14"/>
      <c r="C2360" s="14"/>
      <c r="D2360" s="14"/>
      <c r="E2360" s="15"/>
      <c r="F2360" s="15"/>
    </row>
    <row r="2361" spans="1:6" ht="15" customHeight="1">
      <c r="A2361" s="14"/>
      <c r="B2361" s="14"/>
      <c r="C2361" s="14"/>
      <c r="D2361" s="14"/>
      <c r="E2361" s="15"/>
      <c r="F2361" s="15"/>
    </row>
    <row r="2362" spans="1:6" ht="15" customHeight="1">
      <c r="A2362" s="14"/>
      <c r="B2362" s="14"/>
      <c r="C2362" s="14"/>
      <c r="D2362" s="14"/>
      <c r="E2362" s="15"/>
      <c r="F2362" s="15"/>
    </row>
    <row r="2363" spans="1:6" ht="15" customHeight="1">
      <c r="A2363" s="14"/>
      <c r="B2363" s="14"/>
      <c r="C2363" s="14"/>
      <c r="D2363" s="14"/>
      <c r="E2363" s="15"/>
      <c r="F2363" s="15"/>
    </row>
    <row r="2364" spans="1:6" ht="15" customHeight="1">
      <c r="A2364" s="14"/>
      <c r="B2364" s="14"/>
      <c r="C2364" s="14"/>
      <c r="D2364" s="14"/>
      <c r="E2364" s="15"/>
      <c r="F2364" s="15"/>
    </row>
    <row r="2365" spans="1:6" ht="15" customHeight="1">
      <c r="A2365" s="14"/>
      <c r="B2365" s="14"/>
      <c r="C2365" s="14"/>
      <c r="D2365" s="14"/>
      <c r="E2365" s="15"/>
      <c r="F2365" s="15"/>
    </row>
    <row r="2366" spans="1:6" ht="15" customHeight="1">
      <c r="A2366" s="14"/>
      <c r="B2366" s="14"/>
      <c r="C2366" s="14"/>
      <c r="D2366" s="14"/>
      <c r="E2366" s="15"/>
      <c r="F2366" s="15"/>
    </row>
    <row r="2367" spans="1:6" ht="15" customHeight="1">
      <c r="A2367" s="14"/>
      <c r="B2367" s="14"/>
      <c r="C2367" s="14"/>
      <c r="D2367" s="14"/>
      <c r="E2367" s="15"/>
      <c r="F2367" s="15"/>
    </row>
    <row r="2368" spans="1:6" ht="15" customHeight="1">
      <c r="A2368" s="14"/>
      <c r="B2368" s="14"/>
      <c r="C2368" s="14"/>
      <c r="D2368" s="14"/>
      <c r="E2368" s="15"/>
      <c r="F2368" s="15"/>
    </row>
    <row r="2369" spans="1:6" ht="15" customHeight="1">
      <c r="A2369" s="14"/>
      <c r="B2369" s="14"/>
      <c r="C2369" s="14"/>
      <c r="D2369" s="14"/>
      <c r="E2369" s="15"/>
      <c r="F2369" s="15"/>
    </row>
    <row r="2370" spans="1:6" ht="15" customHeight="1">
      <c r="A2370" s="14"/>
      <c r="B2370" s="14"/>
      <c r="C2370" s="14"/>
      <c r="D2370" s="14"/>
      <c r="E2370" s="15"/>
      <c r="F2370" s="15"/>
    </row>
    <row r="2371" spans="1:6" ht="15" customHeight="1">
      <c r="A2371" s="14"/>
      <c r="B2371" s="14"/>
      <c r="C2371" s="14"/>
      <c r="D2371" s="14"/>
      <c r="E2371" s="15"/>
      <c r="F2371" s="15"/>
    </row>
    <row r="2372" spans="1:6" ht="15" customHeight="1">
      <c r="A2372" s="14"/>
      <c r="B2372" s="14"/>
      <c r="C2372" s="14"/>
      <c r="D2372" s="14"/>
      <c r="E2372" s="15"/>
      <c r="F2372" s="15"/>
    </row>
    <row r="2373" spans="1:6" ht="15" customHeight="1">
      <c r="A2373" s="14"/>
      <c r="B2373" s="14"/>
      <c r="C2373" s="14"/>
      <c r="D2373" s="14"/>
      <c r="E2373" s="15"/>
      <c r="F2373" s="15"/>
    </row>
    <row r="2374" spans="1:6" ht="15" customHeight="1">
      <c r="A2374" s="14"/>
      <c r="B2374" s="14"/>
      <c r="C2374" s="14"/>
      <c r="D2374" s="14"/>
      <c r="E2374" s="15"/>
      <c r="F2374" s="15"/>
    </row>
    <row r="2375" spans="1:6" ht="15" customHeight="1">
      <c r="A2375" s="14"/>
      <c r="B2375" s="14"/>
      <c r="C2375" s="14"/>
      <c r="D2375" s="14"/>
      <c r="E2375" s="15"/>
      <c r="F2375" s="15"/>
    </row>
    <row r="2376" spans="1:6" ht="15" customHeight="1">
      <c r="A2376" s="14"/>
      <c r="B2376" s="14"/>
      <c r="C2376" s="14"/>
      <c r="D2376" s="14"/>
      <c r="E2376" s="15"/>
      <c r="F2376" s="15"/>
    </row>
    <row r="2377" spans="1:6" ht="15" customHeight="1">
      <c r="A2377" s="14"/>
      <c r="B2377" s="14"/>
      <c r="C2377" s="14"/>
      <c r="D2377" s="14"/>
      <c r="E2377" s="15"/>
      <c r="F2377" s="15"/>
    </row>
    <row r="2378" spans="1:6" ht="15" customHeight="1">
      <c r="A2378" s="14"/>
      <c r="B2378" s="14"/>
      <c r="C2378" s="14"/>
      <c r="D2378" s="14"/>
      <c r="E2378" s="15"/>
      <c r="F2378" s="15"/>
    </row>
    <row r="2379" spans="1:6" ht="15" customHeight="1">
      <c r="A2379" s="14"/>
      <c r="B2379" s="14"/>
      <c r="C2379" s="14"/>
      <c r="D2379" s="14"/>
      <c r="E2379" s="15"/>
      <c r="F2379" s="15"/>
    </row>
    <row r="2380" spans="1:6" ht="15" customHeight="1">
      <c r="A2380" s="14"/>
      <c r="B2380" s="14"/>
      <c r="C2380" s="14"/>
      <c r="D2380" s="14"/>
      <c r="E2380" s="15"/>
      <c r="F2380" s="15"/>
    </row>
    <row r="2381" spans="1:6" ht="15" customHeight="1">
      <c r="A2381" s="14"/>
      <c r="B2381" s="14"/>
      <c r="C2381" s="14"/>
      <c r="D2381" s="14"/>
      <c r="E2381" s="15"/>
      <c r="F2381" s="15"/>
    </row>
    <row r="2382" spans="1:6" ht="15" customHeight="1">
      <c r="A2382" s="14"/>
      <c r="B2382" s="14"/>
      <c r="C2382" s="14"/>
      <c r="D2382" s="14"/>
      <c r="E2382" s="15"/>
      <c r="F2382" s="15"/>
    </row>
    <row r="2383" spans="1:6" ht="15" customHeight="1">
      <c r="A2383" s="14"/>
      <c r="B2383" s="14"/>
      <c r="C2383" s="14"/>
      <c r="D2383" s="14"/>
      <c r="E2383" s="15"/>
      <c r="F2383" s="15"/>
    </row>
    <row r="2384" spans="1:6" ht="15" customHeight="1">
      <c r="A2384" s="14"/>
      <c r="B2384" s="14"/>
      <c r="C2384" s="14"/>
      <c r="D2384" s="14"/>
      <c r="E2384" s="15"/>
      <c r="F2384" s="15"/>
    </row>
    <row r="2385" spans="1:6" ht="15" customHeight="1">
      <c r="A2385" s="14"/>
      <c r="B2385" s="14"/>
      <c r="C2385" s="14"/>
      <c r="D2385" s="14"/>
      <c r="E2385" s="15"/>
      <c r="F2385" s="15"/>
    </row>
    <row r="2386" spans="1:6" ht="15" customHeight="1">
      <c r="A2386" s="14"/>
      <c r="B2386" s="14"/>
      <c r="C2386" s="14"/>
      <c r="D2386" s="14"/>
      <c r="E2386" s="15"/>
      <c r="F2386" s="15"/>
    </row>
    <row r="2387" spans="1:6" ht="15" customHeight="1">
      <c r="A2387" s="14"/>
      <c r="B2387" s="14"/>
      <c r="C2387" s="14"/>
      <c r="D2387" s="14"/>
      <c r="E2387" s="15"/>
      <c r="F2387" s="15"/>
    </row>
    <row r="2388" spans="1:6" ht="15" customHeight="1">
      <c r="A2388" s="14"/>
      <c r="B2388" s="14"/>
      <c r="C2388" s="14"/>
      <c r="D2388" s="14"/>
      <c r="E2388" s="15"/>
      <c r="F2388" s="15"/>
    </row>
    <row r="2389" spans="1:6" ht="15" customHeight="1">
      <c r="A2389" s="14"/>
      <c r="B2389" s="14"/>
      <c r="C2389" s="14"/>
      <c r="D2389" s="14"/>
      <c r="E2389" s="15"/>
      <c r="F2389" s="15"/>
    </row>
    <row r="2390" spans="1:6" ht="15" customHeight="1">
      <c r="A2390" s="14"/>
      <c r="B2390" s="14"/>
      <c r="C2390" s="14"/>
      <c r="D2390" s="14"/>
      <c r="E2390" s="15"/>
      <c r="F2390" s="15"/>
    </row>
    <row r="2391" spans="1:6" ht="15" customHeight="1">
      <c r="A2391" s="14"/>
      <c r="B2391" s="14"/>
      <c r="C2391" s="14"/>
      <c r="D2391" s="14"/>
      <c r="E2391" s="15"/>
      <c r="F2391" s="15"/>
    </row>
    <row r="2392" spans="1:6" ht="15" customHeight="1">
      <c r="A2392" s="14"/>
      <c r="B2392" s="14"/>
      <c r="C2392" s="14"/>
      <c r="D2392" s="14"/>
      <c r="E2392" s="15"/>
      <c r="F2392" s="15"/>
    </row>
    <row r="2393" spans="1:6" ht="15" customHeight="1">
      <c r="A2393" s="14"/>
      <c r="B2393" s="14"/>
      <c r="C2393" s="14"/>
      <c r="D2393" s="14"/>
      <c r="E2393" s="15"/>
      <c r="F2393" s="15"/>
    </row>
    <row r="2394" spans="1:6" ht="15" customHeight="1">
      <c r="A2394" s="14"/>
      <c r="B2394" s="14"/>
      <c r="C2394" s="14"/>
      <c r="D2394" s="14"/>
      <c r="E2394" s="15"/>
      <c r="F2394" s="15"/>
    </row>
    <row r="2395" spans="1:6" ht="15" customHeight="1">
      <c r="A2395" s="14"/>
      <c r="B2395" s="14"/>
      <c r="C2395" s="14"/>
      <c r="D2395" s="14"/>
      <c r="E2395" s="15"/>
      <c r="F2395" s="15"/>
    </row>
    <row r="2396" spans="1:6" ht="15" customHeight="1">
      <c r="A2396" s="14"/>
      <c r="B2396" s="14"/>
      <c r="C2396" s="14"/>
      <c r="D2396" s="14"/>
      <c r="E2396" s="15"/>
      <c r="F2396" s="15"/>
    </row>
    <row r="2397" spans="1:6" ht="15" customHeight="1">
      <c r="A2397" s="14"/>
      <c r="B2397" s="14"/>
      <c r="C2397" s="14"/>
      <c r="D2397" s="14"/>
      <c r="E2397" s="15"/>
      <c r="F2397" s="15"/>
    </row>
    <row r="2398" spans="1:6" ht="15" customHeight="1">
      <c r="A2398" s="14"/>
      <c r="B2398" s="14"/>
      <c r="C2398" s="14"/>
      <c r="D2398" s="14"/>
      <c r="E2398" s="15"/>
      <c r="F2398" s="15"/>
    </row>
    <row r="2399" spans="1:6" ht="15" customHeight="1">
      <c r="A2399" s="14"/>
      <c r="B2399" s="14"/>
      <c r="C2399" s="14"/>
      <c r="D2399" s="14"/>
      <c r="E2399" s="15"/>
      <c r="F2399" s="15"/>
    </row>
    <row r="2400" spans="1:6" ht="15" customHeight="1">
      <c r="A2400" s="14"/>
      <c r="B2400" s="14"/>
      <c r="C2400" s="14"/>
      <c r="D2400" s="14"/>
      <c r="E2400" s="15"/>
      <c r="F2400" s="15"/>
    </row>
    <row r="2401" spans="1:6" ht="15" customHeight="1">
      <c r="A2401" s="14"/>
      <c r="B2401" s="14"/>
      <c r="C2401" s="14"/>
      <c r="D2401" s="14"/>
      <c r="E2401" s="15"/>
      <c r="F2401" s="15"/>
    </row>
    <row r="2402" spans="1:6" ht="15" customHeight="1">
      <c r="A2402" s="14"/>
      <c r="B2402" s="14"/>
      <c r="C2402" s="14"/>
      <c r="D2402" s="14"/>
      <c r="E2402" s="15"/>
      <c r="F2402" s="15"/>
    </row>
    <row r="2403" spans="1:6" ht="15" customHeight="1">
      <c r="A2403" s="14"/>
      <c r="B2403" s="14"/>
      <c r="C2403" s="14"/>
      <c r="D2403" s="14"/>
      <c r="E2403" s="15"/>
      <c r="F2403" s="15"/>
    </row>
    <row r="2404" spans="1:6" ht="15" customHeight="1">
      <c r="A2404" s="14"/>
      <c r="B2404" s="14"/>
      <c r="C2404" s="14"/>
      <c r="D2404" s="14"/>
      <c r="E2404" s="15"/>
      <c r="F2404" s="15"/>
    </row>
    <row r="2405" spans="1:6" ht="15" customHeight="1">
      <c r="A2405" s="14"/>
      <c r="B2405" s="14"/>
      <c r="C2405" s="14"/>
      <c r="D2405" s="14"/>
      <c r="E2405" s="15"/>
      <c r="F2405" s="15"/>
    </row>
    <row r="2406" spans="1:6" ht="15" customHeight="1">
      <c r="A2406" s="14"/>
      <c r="B2406" s="14"/>
      <c r="C2406" s="14"/>
      <c r="D2406" s="14"/>
      <c r="E2406" s="15"/>
      <c r="F2406" s="15"/>
    </row>
    <row r="2407" spans="1:6" ht="15" customHeight="1">
      <c r="A2407" s="14"/>
      <c r="B2407" s="14"/>
      <c r="C2407" s="14"/>
      <c r="D2407" s="14"/>
      <c r="E2407" s="15"/>
      <c r="F2407" s="15"/>
    </row>
    <row r="2408" spans="1:6" ht="15" customHeight="1">
      <c r="A2408" s="14"/>
      <c r="B2408" s="14"/>
      <c r="C2408" s="14"/>
      <c r="D2408" s="14"/>
      <c r="E2408" s="15"/>
      <c r="F2408" s="15"/>
    </row>
    <row r="2409" spans="1:6" ht="15" customHeight="1">
      <c r="A2409" s="14"/>
      <c r="B2409" s="14"/>
      <c r="C2409" s="14"/>
      <c r="D2409" s="14"/>
      <c r="E2409" s="15"/>
      <c r="F2409" s="15"/>
    </row>
    <row r="2410" spans="1:6" ht="15" customHeight="1">
      <c r="A2410" s="14"/>
      <c r="B2410" s="14"/>
      <c r="C2410" s="14"/>
      <c r="D2410" s="14"/>
      <c r="E2410" s="15"/>
      <c r="F2410" s="15"/>
    </row>
    <row r="2411" spans="1:6" ht="15" customHeight="1">
      <c r="A2411" s="14"/>
      <c r="B2411" s="14"/>
      <c r="C2411" s="14"/>
      <c r="D2411" s="14"/>
      <c r="E2411" s="15"/>
      <c r="F2411" s="15"/>
    </row>
    <row r="2412" spans="1:6" ht="15" customHeight="1">
      <c r="A2412" s="14"/>
      <c r="B2412" s="14"/>
      <c r="C2412" s="14"/>
      <c r="D2412" s="14"/>
      <c r="E2412" s="15"/>
      <c r="F2412" s="15"/>
    </row>
    <row r="2413" spans="1:6" ht="15" customHeight="1">
      <c r="A2413" s="14"/>
      <c r="B2413" s="14"/>
      <c r="C2413" s="14"/>
      <c r="D2413" s="14"/>
      <c r="E2413" s="15"/>
      <c r="F2413" s="15"/>
    </row>
    <row r="2414" spans="1:6" ht="15" customHeight="1">
      <c r="A2414" s="14"/>
      <c r="B2414" s="14"/>
      <c r="C2414" s="14"/>
      <c r="D2414" s="14"/>
      <c r="E2414" s="15"/>
      <c r="F2414" s="15"/>
    </row>
    <row r="2415" spans="1:6" ht="15" customHeight="1">
      <c r="A2415" s="14"/>
      <c r="B2415" s="14"/>
      <c r="C2415" s="14"/>
      <c r="D2415" s="14"/>
      <c r="E2415" s="15"/>
      <c r="F2415" s="15"/>
    </row>
    <row r="2416" spans="1:6" ht="15" customHeight="1">
      <c r="A2416" s="14"/>
      <c r="B2416" s="14"/>
      <c r="C2416" s="14"/>
      <c r="D2416" s="14"/>
      <c r="E2416" s="15"/>
      <c r="F2416" s="15"/>
    </row>
    <row r="2417" spans="1:6" ht="15" customHeight="1">
      <c r="A2417" s="14"/>
      <c r="B2417" s="14"/>
      <c r="C2417" s="14"/>
      <c r="D2417" s="14"/>
      <c r="E2417" s="15"/>
      <c r="F2417" s="15"/>
    </row>
    <row r="2418" spans="1:6" ht="15" customHeight="1">
      <c r="A2418" s="14"/>
      <c r="B2418" s="14"/>
      <c r="C2418" s="14"/>
      <c r="D2418" s="14"/>
      <c r="E2418" s="15"/>
      <c r="F2418" s="15"/>
    </row>
    <row r="2419" spans="1:6" ht="15" customHeight="1">
      <c r="A2419" s="14"/>
      <c r="B2419" s="14"/>
      <c r="C2419" s="14"/>
      <c r="D2419" s="14"/>
      <c r="E2419" s="15"/>
      <c r="F2419" s="15"/>
    </row>
    <row r="2420" spans="1:6" ht="15" customHeight="1">
      <c r="A2420" s="14"/>
      <c r="B2420" s="14"/>
      <c r="C2420" s="14"/>
      <c r="D2420" s="14"/>
      <c r="E2420" s="15"/>
      <c r="F2420" s="15"/>
    </row>
    <row r="2421" spans="1:6" ht="15" customHeight="1">
      <c r="A2421" s="14"/>
      <c r="B2421" s="14"/>
      <c r="C2421" s="14"/>
      <c r="D2421" s="14"/>
      <c r="E2421" s="15"/>
      <c r="F2421" s="15"/>
    </row>
    <row r="2422" spans="1:6" ht="15" customHeight="1">
      <c r="A2422" s="14"/>
      <c r="B2422" s="14"/>
      <c r="C2422" s="14"/>
      <c r="D2422" s="14"/>
      <c r="E2422" s="15"/>
      <c r="F2422" s="15"/>
    </row>
    <row r="2423" spans="1:6" ht="15" customHeight="1">
      <c r="A2423" s="14"/>
      <c r="B2423" s="14"/>
      <c r="C2423" s="14"/>
      <c r="D2423" s="14"/>
      <c r="E2423" s="15"/>
      <c r="F2423" s="15"/>
    </row>
    <row r="2424" spans="1:6" ht="15" customHeight="1">
      <c r="A2424" s="14"/>
      <c r="B2424" s="14"/>
      <c r="C2424" s="14"/>
      <c r="D2424" s="14"/>
      <c r="E2424" s="15"/>
      <c r="F2424" s="15"/>
    </row>
    <row r="2425" spans="1:6" ht="15" customHeight="1">
      <c r="A2425" s="14"/>
      <c r="B2425" s="14"/>
      <c r="C2425" s="14"/>
      <c r="D2425" s="14"/>
      <c r="E2425" s="15"/>
      <c r="F2425" s="15"/>
    </row>
    <row r="2426" spans="1:6" ht="15" customHeight="1">
      <c r="A2426" s="14"/>
      <c r="B2426" s="14"/>
      <c r="C2426" s="14"/>
      <c r="D2426" s="14"/>
      <c r="E2426" s="15"/>
      <c r="F2426" s="15"/>
    </row>
    <row r="2427" spans="1:6" ht="15" customHeight="1">
      <c r="A2427" s="14"/>
      <c r="B2427" s="14"/>
      <c r="C2427" s="14"/>
      <c r="D2427" s="14"/>
      <c r="E2427" s="15"/>
      <c r="F2427" s="15"/>
    </row>
    <row r="2428" spans="1:6" ht="15" customHeight="1">
      <c r="A2428" s="14"/>
      <c r="B2428" s="14"/>
      <c r="C2428" s="14"/>
      <c r="D2428" s="14"/>
      <c r="E2428" s="15"/>
      <c r="F2428" s="15"/>
    </row>
    <row r="2429" spans="1:6" ht="15" customHeight="1">
      <c r="A2429" s="14"/>
      <c r="B2429" s="14"/>
      <c r="C2429" s="14"/>
      <c r="D2429" s="14"/>
      <c r="E2429" s="15"/>
      <c r="F2429" s="15"/>
    </row>
    <row r="2430" spans="1:6" ht="15" customHeight="1">
      <c r="A2430" s="14"/>
      <c r="B2430" s="14"/>
      <c r="C2430" s="14"/>
      <c r="D2430" s="14"/>
      <c r="E2430" s="15"/>
      <c r="F2430" s="15"/>
    </row>
    <row r="2431" spans="1:6" ht="15" customHeight="1">
      <c r="A2431" s="14"/>
      <c r="B2431" s="14"/>
      <c r="C2431" s="14"/>
      <c r="D2431" s="14"/>
      <c r="E2431" s="15"/>
      <c r="F2431" s="15"/>
    </row>
    <row r="2432" spans="1:6" ht="15" customHeight="1">
      <c r="A2432" s="14"/>
      <c r="B2432" s="14"/>
      <c r="C2432" s="14"/>
      <c r="D2432" s="14"/>
      <c r="E2432" s="15"/>
      <c r="F2432" s="15"/>
    </row>
    <row r="2433" spans="1:6" ht="15" customHeight="1">
      <c r="A2433" s="14"/>
      <c r="B2433" s="14"/>
      <c r="C2433" s="14"/>
      <c r="D2433" s="14"/>
      <c r="E2433" s="15"/>
      <c r="F2433" s="15"/>
    </row>
    <row r="2434" spans="1:6" ht="15" customHeight="1">
      <c r="A2434" s="14"/>
      <c r="B2434" s="14"/>
      <c r="C2434" s="14"/>
      <c r="D2434" s="14"/>
      <c r="E2434" s="15"/>
      <c r="F2434" s="15"/>
    </row>
    <row r="2435" spans="1:6" ht="15" customHeight="1">
      <c r="A2435" s="14"/>
      <c r="B2435" s="14"/>
      <c r="C2435" s="14"/>
      <c r="D2435" s="14"/>
      <c r="E2435" s="15"/>
      <c r="F2435" s="15"/>
    </row>
    <row r="2436" spans="1:6" ht="15" customHeight="1">
      <c r="A2436" s="14"/>
      <c r="B2436" s="14"/>
      <c r="C2436" s="14"/>
      <c r="D2436" s="14"/>
      <c r="E2436" s="15"/>
      <c r="F2436" s="15"/>
    </row>
    <row r="2437" spans="1:6" ht="15" customHeight="1">
      <c r="A2437" s="14"/>
      <c r="B2437" s="14"/>
      <c r="C2437" s="14"/>
      <c r="D2437" s="14"/>
      <c r="E2437" s="15"/>
      <c r="F2437" s="15"/>
    </row>
    <row r="2438" spans="1:6" ht="15" customHeight="1">
      <c r="A2438" s="14"/>
      <c r="B2438" s="14"/>
      <c r="C2438" s="14"/>
      <c r="D2438" s="14"/>
      <c r="E2438" s="15"/>
      <c r="F2438" s="15"/>
    </row>
    <row r="2439" spans="1:6" ht="15" customHeight="1">
      <c r="A2439" s="14"/>
      <c r="B2439" s="14"/>
      <c r="C2439" s="14"/>
      <c r="D2439" s="14"/>
      <c r="E2439" s="15"/>
      <c r="F2439" s="15"/>
    </row>
    <row r="2440" spans="1:6" ht="15" customHeight="1">
      <c r="A2440" s="14"/>
      <c r="B2440" s="14"/>
      <c r="C2440" s="14"/>
      <c r="D2440" s="14"/>
      <c r="E2440" s="15"/>
      <c r="F2440" s="15"/>
    </row>
    <row r="2441" spans="1:6" ht="15" customHeight="1">
      <c r="A2441" s="14"/>
      <c r="B2441" s="14"/>
      <c r="C2441" s="14"/>
      <c r="D2441" s="14"/>
      <c r="E2441" s="15"/>
      <c r="F2441" s="15"/>
    </row>
    <row r="2442" spans="1:6" ht="15" customHeight="1">
      <c r="A2442" s="14"/>
      <c r="B2442" s="14"/>
      <c r="C2442" s="14"/>
      <c r="D2442" s="14"/>
      <c r="E2442" s="15"/>
      <c r="F2442" s="15"/>
    </row>
    <row r="2443" spans="1:6" ht="15" customHeight="1">
      <c r="A2443" s="14"/>
      <c r="B2443" s="14"/>
      <c r="C2443" s="14"/>
      <c r="D2443" s="14"/>
      <c r="E2443" s="15"/>
      <c r="F2443" s="15"/>
    </row>
    <row r="2444" spans="1:6" ht="15" customHeight="1">
      <c r="A2444" s="14"/>
      <c r="B2444" s="14"/>
      <c r="C2444" s="14"/>
      <c r="D2444" s="14"/>
      <c r="E2444" s="15"/>
      <c r="F2444" s="15"/>
    </row>
    <row r="2445" spans="1:6" ht="15" customHeight="1">
      <c r="A2445" s="14"/>
      <c r="B2445" s="14"/>
      <c r="C2445" s="14"/>
      <c r="D2445" s="14"/>
      <c r="E2445" s="15"/>
      <c r="F2445" s="15"/>
    </row>
    <row r="2446" spans="1:6" ht="15" customHeight="1">
      <c r="A2446" s="14"/>
      <c r="B2446" s="14"/>
      <c r="C2446" s="14"/>
      <c r="D2446" s="14"/>
      <c r="E2446" s="15"/>
      <c r="F2446" s="15"/>
    </row>
    <row r="2447" spans="1:6" ht="15" customHeight="1">
      <c r="A2447" s="14"/>
      <c r="B2447" s="14"/>
      <c r="C2447" s="14"/>
      <c r="D2447" s="14"/>
      <c r="E2447" s="15"/>
      <c r="F2447" s="15"/>
    </row>
    <row r="2448" spans="1:6" ht="15" customHeight="1">
      <c r="A2448" s="14"/>
      <c r="B2448" s="14"/>
      <c r="C2448" s="14"/>
      <c r="D2448" s="14"/>
      <c r="E2448" s="15"/>
      <c r="F2448" s="15"/>
    </row>
    <row r="2449" spans="1:6" ht="15" customHeight="1">
      <c r="A2449" s="14"/>
      <c r="B2449" s="14"/>
      <c r="C2449" s="14"/>
      <c r="D2449" s="14"/>
      <c r="E2449" s="15"/>
      <c r="F2449" s="15"/>
    </row>
    <row r="2450" spans="1:6" ht="15" customHeight="1">
      <c r="A2450" s="14"/>
      <c r="B2450" s="14"/>
      <c r="C2450" s="14"/>
      <c r="D2450" s="14"/>
      <c r="E2450" s="15"/>
      <c r="F2450" s="15"/>
    </row>
    <row r="2451" spans="1:6" ht="15" customHeight="1">
      <c r="A2451" s="14"/>
      <c r="B2451" s="14"/>
      <c r="C2451" s="14"/>
      <c r="D2451" s="14"/>
      <c r="E2451" s="15"/>
      <c r="F2451" s="15"/>
    </row>
    <row r="2452" spans="1:6" ht="15" customHeight="1">
      <c r="A2452" s="14"/>
      <c r="B2452" s="14"/>
      <c r="C2452" s="14"/>
      <c r="D2452" s="14"/>
      <c r="E2452" s="15"/>
      <c r="F2452" s="15"/>
    </row>
    <row r="2453" spans="1:6" ht="15" customHeight="1">
      <c r="A2453" s="14"/>
      <c r="B2453" s="14"/>
      <c r="C2453" s="14"/>
      <c r="D2453" s="14"/>
      <c r="E2453" s="15"/>
      <c r="F2453" s="15"/>
    </row>
    <row r="2454" spans="1:6" ht="15" customHeight="1">
      <c r="A2454" s="14"/>
      <c r="B2454" s="14"/>
      <c r="C2454" s="14"/>
      <c r="D2454" s="14"/>
      <c r="E2454" s="15"/>
      <c r="F2454" s="15"/>
    </row>
    <row r="2455" spans="1:6" ht="15" customHeight="1">
      <c r="A2455" s="14"/>
      <c r="B2455" s="14"/>
      <c r="C2455" s="14"/>
      <c r="D2455" s="14"/>
      <c r="E2455" s="15"/>
      <c r="F2455" s="15"/>
    </row>
    <row r="2456" spans="1:6" ht="15" customHeight="1">
      <c r="A2456" s="14"/>
      <c r="B2456" s="14"/>
      <c r="C2456" s="14"/>
      <c r="D2456" s="14"/>
      <c r="E2456" s="15"/>
      <c r="F2456" s="15"/>
    </row>
    <row r="2457" spans="1:6" ht="15" customHeight="1">
      <c r="A2457" s="14"/>
      <c r="B2457" s="14"/>
      <c r="C2457" s="14"/>
      <c r="D2457" s="14"/>
      <c r="E2457" s="15"/>
      <c r="F2457" s="15"/>
    </row>
    <row r="2458" spans="1:6" ht="15" customHeight="1">
      <c r="A2458" s="14"/>
      <c r="B2458" s="14"/>
      <c r="C2458" s="14"/>
      <c r="D2458" s="14"/>
      <c r="E2458" s="15"/>
      <c r="F2458" s="15"/>
    </row>
    <row r="2459" spans="1:6" ht="15" customHeight="1">
      <c r="A2459" s="14"/>
      <c r="B2459" s="14"/>
      <c r="C2459" s="14"/>
      <c r="D2459" s="14"/>
      <c r="E2459" s="15"/>
      <c r="F2459" s="15"/>
    </row>
    <row r="2460" spans="1:6" ht="15" customHeight="1">
      <c r="A2460" s="14"/>
      <c r="B2460" s="14"/>
      <c r="C2460" s="14"/>
      <c r="D2460" s="14"/>
      <c r="E2460" s="15"/>
      <c r="F2460" s="15"/>
    </row>
    <row r="2461" spans="1:6" ht="15" customHeight="1">
      <c r="A2461" s="14"/>
      <c r="B2461" s="14"/>
      <c r="C2461" s="14"/>
      <c r="D2461" s="14"/>
      <c r="E2461" s="15"/>
      <c r="F2461" s="15"/>
    </row>
    <row r="2462" spans="1:6" ht="15" customHeight="1">
      <c r="A2462" s="14"/>
      <c r="B2462" s="14"/>
      <c r="C2462" s="14"/>
      <c r="D2462" s="14"/>
      <c r="E2462" s="15"/>
      <c r="F2462" s="15"/>
    </row>
    <row r="2463" spans="1:6" ht="15" customHeight="1">
      <c r="A2463" s="14"/>
      <c r="B2463" s="14"/>
      <c r="C2463" s="14"/>
      <c r="D2463" s="14"/>
      <c r="E2463" s="15"/>
      <c r="F2463" s="15"/>
    </row>
    <row r="2464" spans="1:6" ht="15" customHeight="1">
      <c r="A2464" s="14"/>
      <c r="B2464" s="14"/>
      <c r="C2464" s="14"/>
      <c r="D2464" s="14"/>
      <c r="E2464" s="15"/>
      <c r="F2464" s="15"/>
    </row>
    <row r="2465" spans="1:6" ht="15" customHeight="1">
      <c r="A2465" s="14"/>
      <c r="B2465" s="14"/>
      <c r="C2465" s="14"/>
      <c r="D2465" s="14"/>
      <c r="E2465" s="15"/>
      <c r="F2465" s="15"/>
    </row>
    <row r="2466" spans="1:6" ht="15" customHeight="1">
      <c r="A2466" s="14"/>
      <c r="B2466" s="14"/>
      <c r="C2466" s="14"/>
      <c r="D2466" s="14"/>
      <c r="E2466" s="15"/>
      <c r="F2466" s="15"/>
    </row>
    <row r="2467" spans="1:6" ht="15" customHeight="1">
      <c r="A2467" s="14"/>
      <c r="B2467" s="14"/>
      <c r="C2467" s="14"/>
      <c r="D2467" s="14"/>
      <c r="E2467" s="15"/>
      <c r="F2467" s="15"/>
    </row>
    <row r="2468" spans="1:6" ht="15" customHeight="1">
      <c r="A2468" s="14"/>
      <c r="B2468" s="14"/>
      <c r="C2468" s="14"/>
      <c r="D2468" s="14"/>
      <c r="E2468" s="15"/>
      <c r="F2468" s="15"/>
    </row>
    <row r="2469" spans="1:6" ht="15" customHeight="1">
      <c r="A2469" s="14"/>
      <c r="B2469" s="14"/>
      <c r="C2469" s="14"/>
      <c r="D2469" s="14"/>
      <c r="E2469" s="15"/>
      <c r="F2469" s="15"/>
    </row>
    <row r="2470" spans="1:6" ht="15" customHeight="1">
      <c r="A2470" s="14"/>
      <c r="B2470" s="14"/>
      <c r="C2470" s="14"/>
      <c r="D2470" s="14"/>
      <c r="E2470" s="15"/>
      <c r="F2470" s="15"/>
    </row>
    <row r="2471" spans="1:6" ht="15" customHeight="1">
      <c r="A2471" s="14"/>
      <c r="B2471" s="14"/>
      <c r="C2471" s="14"/>
      <c r="D2471" s="14"/>
      <c r="E2471" s="15"/>
      <c r="F2471" s="15"/>
    </row>
    <row r="2472" spans="1:6" ht="15" customHeight="1">
      <c r="A2472" s="14"/>
      <c r="B2472" s="14"/>
      <c r="C2472" s="14"/>
      <c r="D2472" s="14"/>
      <c r="E2472" s="15"/>
      <c r="F2472" s="15"/>
    </row>
    <row r="2473" spans="1:6" ht="15" customHeight="1">
      <c r="A2473" s="14"/>
      <c r="B2473" s="14"/>
      <c r="C2473" s="14"/>
      <c r="D2473" s="14"/>
      <c r="E2473" s="15"/>
      <c r="F2473" s="15"/>
    </row>
    <row r="2474" spans="1:6" ht="15" customHeight="1">
      <c r="A2474" s="14"/>
      <c r="B2474" s="14"/>
      <c r="C2474" s="14"/>
      <c r="D2474" s="14"/>
      <c r="E2474" s="15"/>
      <c r="F2474" s="15"/>
    </row>
    <row r="2475" spans="1:6" ht="15" customHeight="1">
      <c r="A2475" s="14"/>
      <c r="B2475" s="14"/>
      <c r="C2475" s="14"/>
      <c r="D2475" s="14"/>
      <c r="E2475" s="15"/>
      <c r="F2475" s="15"/>
    </row>
    <row r="2476" spans="1:6" ht="15" customHeight="1">
      <c r="A2476" s="14"/>
      <c r="B2476" s="14"/>
      <c r="C2476" s="14"/>
      <c r="D2476" s="14"/>
      <c r="E2476" s="15"/>
      <c r="F2476" s="15"/>
    </row>
    <row r="2477" spans="1:6" ht="15" customHeight="1">
      <c r="A2477" s="14"/>
      <c r="B2477" s="14"/>
      <c r="C2477" s="14"/>
      <c r="D2477" s="14"/>
      <c r="E2477" s="15"/>
      <c r="F2477" s="15"/>
    </row>
    <row r="2478" spans="1:6" ht="15" customHeight="1">
      <c r="A2478" s="14"/>
      <c r="B2478" s="14"/>
      <c r="C2478" s="14"/>
      <c r="D2478" s="14"/>
      <c r="E2478" s="15"/>
      <c r="F2478" s="15"/>
    </row>
    <row r="2479" spans="1:6" ht="15" customHeight="1">
      <c r="A2479" s="14"/>
      <c r="B2479" s="14"/>
      <c r="C2479" s="14"/>
      <c r="D2479" s="14"/>
      <c r="E2479" s="15"/>
      <c r="F2479" s="15"/>
    </row>
    <row r="2480" spans="1:6" ht="15" customHeight="1">
      <c r="A2480" s="14"/>
      <c r="B2480" s="14"/>
      <c r="C2480" s="14"/>
      <c r="D2480" s="14"/>
      <c r="E2480" s="15"/>
      <c r="F2480" s="15"/>
    </row>
    <row r="2481" spans="1:6" ht="15" customHeight="1">
      <c r="A2481" s="14"/>
      <c r="B2481" s="14"/>
      <c r="C2481" s="14"/>
      <c r="D2481" s="14"/>
      <c r="E2481" s="15"/>
      <c r="F2481" s="15"/>
    </row>
    <row r="2482" spans="1:6" ht="15" customHeight="1">
      <c r="A2482" s="14"/>
      <c r="B2482" s="14"/>
      <c r="C2482" s="14"/>
      <c r="D2482" s="14"/>
      <c r="E2482" s="15"/>
      <c r="F2482" s="15"/>
    </row>
    <row r="2483" spans="1:6" ht="15" customHeight="1">
      <c r="A2483" s="14"/>
      <c r="B2483" s="14"/>
      <c r="C2483" s="14"/>
      <c r="D2483" s="14"/>
      <c r="E2483" s="15"/>
      <c r="F2483" s="15"/>
    </row>
    <row r="2484" spans="1:6" ht="15" customHeight="1">
      <c r="A2484" s="14"/>
      <c r="B2484" s="14"/>
      <c r="C2484" s="14"/>
      <c r="D2484" s="14"/>
      <c r="E2484" s="15"/>
      <c r="F2484" s="15"/>
    </row>
    <row r="2485" spans="1:6" ht="15" customHeight="1">
      <c r="A2485" s="14"/>
      <c r="B2485" s="14"/>
      <c r="C2485" s="14"/>
      <c r="D2485" s="14"/>
      <c r="E2485" s="15"/>
      <c r="F2485" s="15"/>
    </row>
    <row r="2486" spans="1:6" ht="15" customHeight="1">
      <c r="A2486" s="14"/>
      <c r="B2486" s="14"/>
      <c r="C2486" s="14"/>
      <c r="D2486" s="14"/>
      <c r="E2486" s="15"/>
      <c r="F2486" s="15"/>
    </row>
    <row r="2487" spans="1:6" ht="15" customHeight="1">
      <c r="A2487" s="14"/>
      <c r="B2487" s="14"/>
      <c r="C2487" s="14"/>
      <c r="D2487" s="14"/>
      <c r="E2487" s="15"/>
      <c r="F2487" s="15"/>
    </row>
    <row r="2488" spans="1:6" ht="15" customHeight="1">
      <c r="A2488" s="14"/>
      <c r="B2488" s="14"/>
      <c r="C2488" s="14"/>
      <c r="D2488" s="14"/>
      <c r="E2488" s="15"/>
      <c r="F2488" s="15"/>
    </row>
    <row r="2489" spans="1:6" ht="15" customHeight="1">
      <c r="A2489" s="14"/>
      <c r="B2489" s="14"/>
      <c r="C2489" s="14"/>
      <c r="D2489" s="14"/>
      <c r="E2489" s="15"/>
      <c r="F2489" s="15"/>
    </row>
    <row r="2490" spans="1:6" ht="15" customHeight="1">
      <c r="A2490" s="14"/>
      <c r="B2490" s="14"/>
      <c r="C2490" s="14"/>
      <c r="D2490" s="14"/>
      <c r="E2490" s="15"/>
      <c r="F2490" s="15"/>
    </row>
    <row r="2491" spans="1:6" ht="15" customHeight="1">
      <c r="A2491" s="14"/>
      <c r="B2491" s="14"/>
      <c r="C2491" s="14"/>
      <c r="D2491" s="14"/>
      <c r="E2491" s="15"/>
      <c r="F2491" s="15"/>
    </row>
    <row r="2492" spans="1:6" ht="15" customHeight="1">
      <c r="A2492" s="14"/>
      <c r="B2492" s="14"/>
      <c r="C2492" s="14"/>
      <c r="D2492" s="14"/>
      <c r="E2492" s="15"/>
      <c r="F2492" s="15"/>
    </row>
    <row r="2493" spans="1:6" ht="15" customHeight="1">
      <c r="A2493" s="14"/>
      <c r="B2493" s="14"/>
      <c r="C2493" s="14"/>
      <c r="D2493" s="14"/>
      <c r="E2493" s="15"/>
      <c r="F2493" s="15"/>
    </row>
    <row r="2494" spans="1:6" ht="15" customHeight="1">
      <c r="A2494" s="14"/>
      <c r="B2494" s="14"/>
      <c r="C2494" s="14"/>
      <c r="D2494" s="14"/>
      <c r="E2494" s="15"/>
      <c r="F2494" s="15"/>
    </row>
    <row r="2495" spans="1:6" ht="15" customHeight="1">
      <c r="A2495" s="14"/>
      <c r="B2495" s="14"/>
      <c r="C2495" s="14"/>
      <c r="D2495" s="14"/>
      <c r="E2495" s="15"/>
      <c r="F2495" s="15"/>
    </row>
    <row r="2496" spans="1:6" ht="15" customHeight="1">
      <c r="A2496" s="14"/>
      <c r="B2496" s="14"/>
      <c r="C2496" s="14"/>
      <c r="D2496" s="14"/>
      <c r="E2496" s="15"/>
      <c r="F2496" s="15"/>
    </row>
    <row r="2497" spans="1:6" ht="15" customHeight="1">
      <c r="A2497" s="14"/>
      <c r="B2497" s="14"/>
      <c r="C2497" s="14"/>
      <c r="D2497" s="14"/>
      <c r="E2497" s="15"/>
      <c r="F2497" s="15"/>
    </row>
    <row r="2498" spans="1:6" ht="15" customHeight="1">
      <c r="A2498" s="14"/>
      <c r="B2498" s="14"/>
      <c r="C2498" s="14"/>
      <c r="D2498" s="14"/>
      <c r="E2498" s="15"/>
      <c r="F2498" s="15"/>
    </row>
    <row r="2499" spans="1:6" ht="15" customHeight="1">
      <c r="A2499" s="14"/>
      <c r="B2499" s="14"/>
      <c r="C2499" s="14"/>
      <c r="D2499" s="14"/>
      <c r="E2499" s="15"/>
      <c r="F2499" s="15"/>
    </row>
    <row r="2500" spans="1:6" ht="15" customHeight="1">
      <c r="A2500" s="14"/>
      <c r="B2500" s="14"/>
      <c r="C2500" s="14"/>
      <c r="D2500" s="14"/>
      <c r="E2500" s="15"/>
      <c r="F2500" s="15"/>
    </row>
    <row r="2501" spans="1:6" ht="15" customHeight="1">
      <c r="A2501" s="14"/>
      <c r="B2501" s="14"/>
      <c r="C2501" s="14"/>
      <c r="D2501" s="14"/>
      <c r="E2501" s="15"/>
      <c r="F2501" s="15"/>
    </row>
    <row r="2502" spans="1:6" ht="15" customHeight="1">
      <c r="A2502" s="14"/>
      <c r="B2502" s="14"/>
      <c r="C2502" s="14"/>
      <c r="D2502" s="14"/>
      <c r="E2502" s="15"/>
      <c r="F2502" s="15"/>
    </row>
    <row r="2503" spans="1:6" ht="15" customHeight="1">
      <c r="A2503" s="14"/>
      <c r="B2503" s="14"/>
      <c r="C2503" s="14"/>
      <c r="D2503" s="14"/>
      <c r="E2503" s="15"/>
      <c r="F2503" s="15"/>
    </row>
    <row r="2504" spans="1:6" ht="15" customHeight="1">
      <c r="A2504" s="14"/>
      <c r="B2504" s="14"/>
      <c r="C2504" s="14"/>
      <c r="D2504" s="14"/>
      <c r="E2504" s="15"/>
      <c r="F2504" s="15"/>
    </row>
    <row r="2505" spans="1:6" ht="15" customHeight="1">
      <c r="A2505" s="14"/>
      <c r="B2505" s="14"/>
      <c r="C2505" s="14"/>
      <c r="D2505" s="14"/>
      <c r="E2505" s="15"/>
      <c r="F2505" s="15"/>
    </row>
    <row r="2506" spans="1:6" ht="15" customHeight="1">
      <c r="A2506" s="14"/>
      <c r="B2506" s="14"/>
      <c r="C2506" s="14"/>
      <c r="D2506" s="14"/>
      <c r="E2506" s="15"/>
      <c r="F2506" s="15"/>
    </row>
    <row r="2507" spans="1:6" ht="15" customHeight="1">
      <c r="A2507" s="14"/>
      <c r="B2507" s="14"/>
      <c r="C2507" s="14"/>
      <c r="D2507" s="14"/>
      <c r="E2507" s="15"/>
      <c r="F2507" s="15"/>
    </row>
    <row r="2508" spans="1:6" ht="15" customHeight="1">
      <c r="A2508" s="14"/>
      <c r="B2508" s="14"/>
      <c r="C2508" s="14"/>
      <c r="D2508" s="14"/>
      <c r="E2508" s="15"/>
      <c r="F2508" s="15"/>
    </row>
    <row r="2509" spans="1:6" ht="15" customHeight="1">
      <c r="A2509" s="14"/>
      <c r="B2509" s="14"/>
      <c r="C2509" s="14"/>
      <c r="D2509" s="14"/>
      <c r="E2509" s="15"/>
      <c r="F2509" s="15"/>
    </row>
    <row r="2510" spans="1:6" ht="15" customHeight="1">
      <c r="A2510" s="14"/>
      <c r="B2510" s="14"/>
      <c r="C2510" s="14"/>
      <c r="D2510" s="14"/>
      <c r="E2510" s="15"/>
      <c r="F2510" s="15"/>
    </row>
    <row r="2511" spans="1:6" ht="15" customHeight="1">
      <c r="A2511" s="14"/>
      <c r="B2511" s="14"/>
      <c r="C2511" s="14"/>
      <c r="D2511" s="14"/>
      <c r="E2511" s="15"/>
      <c r="F2511" s="15"/>
    </row>
    <row r="2512" spans="1:6" ht="15" customHeight="1">
      <c r="A2512" s="14"/>
      <c r="B2512" s="14"/>
      <c r="C2512" s="14"/>
      <c r="D2512" s="14"/>
      <c r="E2512" s="15"/>
      <c r="F2512" s="15"/>
    </row>
    <row r="2513" spans="1:6" ht="15" customHeight="1">
      <c r="A2513" s="14"/>
      <c r="B2513" s="14"/>
      <c r="C2513" s="14"/>
      <c r="D2513" s="14"/>
      <c r="E2513" s="15"/>
      <c r="F2513" s="15"/>
    </row>
    <row r="2514" spans="1:6" ht="15" customHeight="1">
      <c r="A2514" s="14"/>
      <c r="B2514" s="14"/>
      <c r="C2514" s="14"/>
      <c r="D2514" s="14"/>
      <c r="E2514" s="15"/>
      <c r="F2514" s="15"/>
    </row>
    <row r="2515" spans="1:6" ht="15" customHeight="1">
      <c r="A2515" s="14"/>
      <c r="B2515" s="14"/>
      <c r="C2515" s="14"/>
      <c r="D2515" s="14"/>
      <c r="E2515" s="15"/>
      <c r="F2515" s="15"/>
    </row>
    <row r="2516" spans="1:6" ht="15" customHeight="1">
      <c r="A2516" s="14"/>
      <c r="B2516" s="14"/>
      <c r="C2516" s="14"/>
      <c r="D2516" s="14"/>
      <c r="E2516" s="15"/>
      <c r="F2516" s="15"/>
    </row>
    <row r="2517" spans="1:6" ht="15" customHeight="1">
      <c r="A2517" s="14"/>
      <c r="B2517" s="14"/>
      <c r="C2517" s="14"/>
      <c r="D2517" s="14"/>
      <c r="E2517" s="15"/>
      <c r="F2517" s="15"/>
    </row>
    <row r="2518" spans="1:6" ht="15" customHeight="1">
      <c r="A2518" s="14"/>
      <c r="B2518" s="14"/>
      <c r="C2518" s="14"/>
      <c r="D2518" s="14"/>
      <c r="E2518" s="15"/>
      <c r="F2518" s="15"/>
    </row>
    <row r="2519" spans="1:6" ht="15" customHeight="1">
      <c r="A2519" s="14"/>
      <c r="B2519" s="14"/>
      <c r="C2519" s="14"/>
      <c r="D2519" s="14"/>
      <c r="E2519" s="15"/>
      <c r="F2519" s="15"/>
    </row>
    <row r="2520" spans="1:6" ht="15" customHeight="1">
      <c r="A2520" s="14"/>
      <c r="B2520" s="14"/>
      <c r="C2520" s="14"/>
      <c r="D2520" s="14"/>
      <c r="E2520" s="15"/>
      <c r="F2520" s="15"/>
    </row>
    <row r="2521" spans="1:6" ht="15" customHeight="1">
      <c r="A2521" s="14"/>
      <c r="B2521" s="14"/>
      <c r="C2521" s="14"/>
      <c r="D2521" s="14"/>
      <c r="E2521" s="15"/>
      <c r="F2521" s="15"/>
    </row>
    <row r="2522" spans="1:6" ht="15" customHeight="1">
      <c r="A2522" s="14"/>
      <c r="B2522" s="14"/>
      <c r="C2522" s="14"/>
      <c r="D2522" s="14"/>
      <c r="E2522" s="15"/>
      <c r="F2522" s="15"/>
    </row>
    <row r="2523" spans="1:6" ht="15" customHeight="1">
      <c r="A2523" s="14"/>
      <c r="B2523" s="14"/>
      <c r="C2523" s="14"/>
      <c r="D2523" s="14"/>
      <c r="E2523" s="15"/>
      <c r="F2523" s="15"/>
    </row>
    <row r="2524" spans="1:6" ht="15" customHeight="1">
      <c r="A2524" s="14"/>
      <c r="B2524" s="14"/>
      <c r="C2524" s="14"/>
      <c r="D2524" s="14"/>
      <c r="E2524" s="15"/>
      <c r="F2524" s="15"/>
    </row>
    <row r="2525" spans="1:6" ht="15" customHeight="1">
      <c r="A2525" s="14"/>
      <c r="B2525" s="14"/>
      <c r="C2525" s="14"/>
      <c r="D2525" s="14"/>
      <c r="E2525" s="15"/>
      <c r="F2525" s="15"/>
    </row>
    <row r="2526" spans="1:6" ht="15" customHeight="1">
      <c r="A2526" s="14"/>
      <c r="B2526" s="14"/>
      <c r="C2526" s="14"/>
      <c r="D2526" s="14"/>
      <c r="E2526" s="15"/>
      <c r="F2526" s="15"/>
    </row>
    <row r="2527" spans="1:6" ht="15" customHeight="1">
      <c r="A2527" s="14"/>
      <c r="B2527" s="14"/>
      <c r="C2527" s="14"/>
      <c r="D2527" s="14"/>
      <c r="E2527" s="15"/>
      <c r="F2527" s="15"/>
    </row>
    <row r="2528" spans="1:6" ht="15" customHeight="1">
      <c r="A2528" s="14"/>
      <c r="B2528" s="14"/>
      <c r="C2528" s="14"/>
      <c r="D2528" s="14"/>
      <c r="E2528" s="15"/>
      <c r="F2528" s="15"/>
    </row>
    <row r="2529" spans="1:6" ht="15" customHeight="1">
      <c r="A2529" s="14"/>
      <c r="B2529" s="14"/>
      <c r="C2529" s="14"/>
      <c r="D2529" s="14"/>
      <c r="E2529" s="15"/>
      <c r="F2529" s="15"/>
    </row>
    <row r="2530" spans="1:6" ht="15" customHeight="1">
      <c r="A2530" s="14"/>
      <c r="B2530" s="14"/>
      <c r="C2530" s="14"/>
      <c r="D2530" s="14"/>
      <c r="E2530" s="15"/>
      <c r="F2530" s="15"/>
    </row>
    <row r="2531" spans="1:6" ht="15" customHeight="1">
      <c r="A2531" s="14"/>
      <c r="B2531" s="14"/>
      <c r="C2531" s="14"/>
      <c r="D2531" s="14"/>
      <c r="E2531" s="15"/>
      <c r="F2531" s="15"/>
    </row>
    <row r="2532" spans="1:6" ht="15" customHeight="1">
      <c r="A2532" s="14"/>
      <c r="B2532" s="14"/>
      <c r="C2532" s="14"/>
      <c r="D2532" s="14"/>
      <c r="E2532" s="15"/>
      <c r="F2532" s="15"/>
    </row>
    <row r="2533" spans="1:6" ht="15" customHeight="1">
      <c r="A2533" s="14"/>
      <c r="B2533" s="14"/>
      <c r="C2533" s="14"/>
      <c r="D2533" s="14"/>
      <c r="E2533" s="15"/>
      <c r="F2533" s="15"/>
    </row>
  </sheetData>
  <sortState ref="A2:H2542">
    <sortCondition ref="A2:A2542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>
  <sheetPr filterMode="1"/>
  <dimension ref="A1:E2986"/>
  <sheetViews>
    <sheetView workbookViewId="0">
      <selection activeCell="E1" sqref="E1:E1048576"/>
    </sheetView>
  </sheetViews>
  <sheetFormatPr defaultRowHeight="15" customHeight="1"/>
  <cols>
    <col min="1" max="1" width="15.5703125" style="8" customWidth="1"/>
    <col min="2" max="4" width="9.140625" style="8"/>
  </cols>
  <sheetData>
    <row r="1" spans="1:5" ht="15" customHeight="1">
      <c r="A1" s="22" t="s">
        <v>22</v>
      </c>
      <c r="B1" s="22" t="s">
        <v>23</v>
      </c>
      <c r="C1" s="22" t="s">
        <v>744</v>
      </c>
      <c r="D1" s="22" t="s">
        <v>0</v>
      </c>
      <c r="E1" s="42" t="s">
        <v>860</v>
      </c>
    </row>
    <row r="2" spans="1:5" ht="15" customHeight="1">
      <c r="A2" s="12" t="s">
        <v>885</v>
      </c>
      <c r="B2" s="12" t="s">
        <v>976</v>
      </c>
      <c r="C2" s="12" t="s">
        <v>749</v>
      </c>
      <c r="D2" s="12" t="s">
        <v>750</v>
      </c>
      <c r="E2">
        <v>31</v>
      </c>
    </row>
    <row r="3" spans="1:5" ht="15" hidden="1" customHeight="1">
      <c r="A3" s="12" t="s">
        <v>978</v>
      </c>
      <c r="B3" s="12" t="s">
        <v>58</v>
      </c>
      <c r="C3" s="12" t="s">
        <v>3</v>
      </c>
      <c r="D3" s="12" t="s">
        <v>727</v>
      </c>
      <c r="E3">
        <v>30</v>
      </c>
    </row>
    <row r="4" spans="1:5" ht="15" hidden="1" customHeight="1">
      <c r="A4" s="12" t="s">
        <v>882</v>
      </c>
      <c r="B4" s="12" t="s">
        <v>262</v>
      </c>
      <c r="C4" s="12" t="s">
        <v>1</v>
      </c>
      <c r="D4" s="12" t="s">
        <v>717</v>
      </c>
      <c r="E4">
        <v>30</v>
      </c>
    </row>
    <row r="5" spans="1:5" ht="15" customHeight="1">
      <c r="A5" s="12" t="s">
        <v>53</v>
      </c>
      <c r="B5" s="12" t="s">
        <v>54</v>
      </c>
      <c r="C5" s="12" t="s">
        <v>749</v>
      </c>
      <c r="D5" s="12" t="s">
        <v>727</v>
      </c>
      <c r="E5">
        <v>29</v>
      </c>
    </row>
    <row r="6" spans="1:5" ht="15" customHeight="1">
      <c r="A6" s="12" t="s">
        <v>905</v>
      </c>
      <c r="B6" s="12" t="s">
        <v>43</v>
      </c>
      <c r="C6" s="12" t="s">
        <v>746</v>
      </c>
      <c r="D6" s="12" t="s">
        <v>716</v>
      </c>
      <c r="E6">
        <v>28</v>
      </c>
    </row>
    <row r="7" spans="1:5" ht="15" hidden="1" customHeight="1">
      <c r="A7" s="12" t="s">
        <v>868</v>
      </c>
      <c r="B7" s="12" t="s">
        <v>371</v>
      </c>
      <c r="C7" s="12" t="s">
        <v>3</v>
      </c>
      <c r="D7" s="12" t="s">
        <v>720</v>
      </c>
      <c r="E7">
        <v>27</v>
      </c>
    </row>
    <row r="8" spans="1:5" ht="15" hidden="1" customHeight="1">
      <c r="A8" s="12" t="s">
        <v>181</v>
      </c>
      <c r="B8" s="12" t="s">
        <v>182</v>
      </c>
      <c r="C8" s="12" t="s">
        <v>1</v>
      </c>
      <c r="D8" s="12" t="s">
        <v>727</v>
      </c>
      <c r="E8">
        <v>27</v>
      </c>
    </row>
    <row r="9" spans="1:5" ht="15" hidden="1" customHeight="1">
      <c r="A9" s="12" t="s">
        <v>901</v>
      </c>
      <c r="B9" s="12" t="s">
        <v>679</v>
      </c>
      <c r="C9" s="12" t="s">
        <v>1</v>
      </c>
      <c r="D9" s="12" t="s">
        <v>730</v>
      </c>
      <c r="E9">
        <v>27</v>
      </c>
    </row>
    <row r="10" spans="1:5" ht="15" customHeight="1">
      <c r="A10" s="12" t="s">
        <v>1418</v>
      </c>
      <c r="B10" s="12" t="s">
        <v>1419</v>
      </c>
      <c r="C10" s="12" t="s">
        <v>746</v>
      </c>
      <c r="D10" s="12" t="s">
        <v>724</v>
      </c>
      <c r="E10">
        <v>26</v>
      </c>
    </row>
    <row r="11" spans="1:5" ht="15" hidden="1" customHeight="1">
      <c r="A11" s="12" t="s">
        <v>1085</v>
      </c>
      <c r="B11" s="12" t="s">
        <v>364</v>
      </c>
      <c r="C11" s="12" t="s">
        <v>3</v>
      </c>
      <c r="D11" s="12" t="s">
        <v>725</v>
      </c>
      <c r="E11">
        <v>26</v>
      </c>
    </row>
    <row r="12" spans="1:5" ht="15" customHeight="1">
      <c r="A12" s="12" t="s">
        <v>1097</v>
      </c>
      <c r="B12" s="12" t="s">
        <v>177</v>
      </c>
      <c r="C12" s="12" t="s">
        <v>746</v>
      </c>
      <c r="D12" s="12" t="s">
        <v>717</v>
      </c>
      <c r="E12">
        <v>26</v>
      </c>
    </row>
    <row r="13" spans="1:5" ht="15" hidden="1" customHeight="1">
      <c r="A13" s="12" t="s">
        <v>865</v>
      </c>
      <c r="B13" s="12" t="s">
        <v>54</v>
      </c>
      <c r="C13" s="12" t="s">
        <v>2</v>
      </c>
      <c r="D13" s="12" t="s">
        <v>732</v>
      </c>
      <c r="E13">
        <v>25</v>
      </c>
    </row>
    <row r="14" spans="1:5" ht="15" hidden="1" customHeight="1">
      <c r="A14" s="12" t="s">
        <v>103</v>
      </c>
      <c r="B14" s="12" t="s">
        <v>104</v>
      </c>
      <c r="C14" s="12" t="s">
        <v>1</v>
      </c>
      <c r="D14" s="12" t="s">
        <v>729</v>
      </c>
      <c r="E14">
        <v>25</v>
      </c>
    </row>
    <row r="15" spans="1:5" ht="15" customHeight="1">
      <c r="A15" s="12" t="s">
        <v>309</v>
      </c>
      <c r="B15" s="12" t="s">
        <v>310</v>
      </c>
      <c r="C15" s="12" t="s">
        <v>746</v>
      </c>
      <c r="D15" s="12" t="s">
        <v>722</v>
      </c>
      <c r="E15">
        <v>25</v>
      </c>
    </row>
    <row r="16" spans="1:5" ht="15" hidden="1" customHeight="1">
      <c r="A16" s="12" t="s">
        <v>356</v>
      </c>
      <c r="B16" s="12" t="s">
        <v>357</v>
      </c>
      <c r="C16" s="12" t="s">
        <v>719</v>
      </c>
      <c r="D16" s="12" t="s">
        <v>715</v>
      </c>
      <c r="E16">
        <v>25</v>
      </c>
    </row>
    <row r="17" spans="1:5" ht="15" hidden="1" customHeight="1">
      <c r="A17" s="12" t="s">
        <v>441</v>
      </c>
      <c r="B17" s="12" t="s">
        <v>442</v>
      </c>
      <c r="C17" s="12" t="s">
        <v>1</v>
      </c>
      <c r="D17" s="12" t="s">
        <v>721</v>
      </c>
      <c r="E17">
        <v>25</v>
      </c>
    </row>
    <row r="18" spans="1:5" ht="15" hidden="1" customHeight="1">
      <c r="A18" s="12" t="s">
        <v>192</v>
      </c>
      <c r="B18" s="12" t="s">
        <v>193</v>
      </c>
      <c r="C18" s="12" t="s">
        <v>748</v>
      </c>
      <c r="D18" s="12" t="s">
        <v>726</v>
      </c>
      <c r="E18">
        <v>23</v>
      </c>
    </row>
    <row r="19" spans="1:5" ht="15" hidden="1" customHeight="1">
      <c r="A19" s="12" t="s">
        <v>336</v>
      </c>
      <c r="B19" s="12" t="s">
        <v>158</v>
      </c>
      <c r="C19" s="12" t="s">
        <v>748</v>
      </c>
      <c r="D19" s="12" t="s">
        <v>724</v>
      </c>
      <c r="E19">
        <v>23</v>
      </c>
    </row>
    <row r="20" spans="1:5" ht="15" hidden="1" customHeight="1">
      <c r="A20" s="12" t="s">
        <v>359</v>
      </c>
      <c r="B20" s="12" t="s">
        <v>360</v>
      </c>
      <c r="C20" s="12" t="s">
        <v>1</v>
      </c>
      <c r="D20" s="12" t="s">
        <v>716</v>
      </c>
      <c r="E20">
        <v>23</v>
      </c>
    </row>
    <row r="21" spans="1:5" ht="15" hidden="1" customHeight="1">
      <c r="A21" s="12" t="s">
        <v>62</v>
      </c>
      <c r="B21" s="12" t="s">
        <v>63</v>
      </c>
      <c r="C21" s="12" t="s">
        <v>3</v>
      </c>
      <c r="D21" s="12" t="s">
        <v>726</v>
      </c>
      <c r="E21">
        <v>22</v>
      </c>
    </row>
    <row r="22" spans="1:5" ht="15" hidden="1" customHeight="1">
      <c r="A22" s="12" t="s">
        <v>886</v>
      </c>
      <c r="B22" s="12" t="s">
        <v>242</v>
      </c>
      <c r="C22" s="12" t="s">
        <v>1</v>
      </c>
      <c r="D22" s="12" t="s">
        <v>728</v>
      </c>
      <c r="E22">
        <v>22</v>
      </c>
    </row>
    <row r="23" spans="1:5" ht="15" hidden="1" customHeight="1">
      <c r="A23" s="12" t="s">
        <v>276</v>
      </c>
      <c r="B23" s="12" t="s">
        <v>164</v>
      </c>
      <c r="C23" s="12" t="s">
        <v>2</v>
      </c>
      <c r="D23" s="12" t="s">
        <v>729</v>
      </c>
      <c r="E23">
        <v>22</v>
      </c>
    </row>
    <row r="24" spans="1:5" ht="15" hidden="1" customHeight="1">
      <c r="A24" s="12" t="s">
        <v>26</v>
      </c>
      <c r="B24" s="12" t="s">
        <v>54</v>
      </c>
      <c r="C24" s="12" t="s">
        <v>1</v>
      </c>
      <c r="D24" s="12" t="s">
        <v>747</v>
      </c>
      <c r="E24">
        <v>21</v>
      </c>
    </row>
    <row r="25" spans="1:5" ht="15" customHeight="1">
      <c r="A25" s="12" t="s">
        <v>87</v>
      </c>
      <c r="B25" s="12" t="s">
        <v>84</v>
      </c>
      <c r="C25" s="12" t="s">
        <v>745</v>
      </c>
      <c r="D25" s="12" t="s">
        <v>740</v>
      </c>
      <c r="E25">
        <v>21</v>
      </c>
    </row>
    <row r="26" spans="1:5" ht="15" hidden="1" customHeight="1">
      <c r="A26" s="12" t="s">
        <v>113</v>
      </c>
      <c r="B26" s="12" t="s">
        <v>114</v>
      </c>
      <c r="C26" s="12" t="s">
        <v>2</v>
      </c>
      <c r="D26" s="12" t="s">
        <v>718</v>
      </c>
      <c r="E26">
        <v>21</v>
      </c>
    </row>
    <row r="27" spans="1:5" ht="15" hidden="1" customHeight="1">
      <c r="A27" s="12" t="s">
        <v>503</v>
      </c>
      <c r="B27" s="12" t="s">
        <v>166</v>
      </c>
      <c r="C27" s="12" t="s">
        <v>3</v>
      </c>
      <c r="D27" s="12" t="s">
        <v>723</v>
      </c>
      <c r="E27">
        <v>21</v>
      </c>
    </row>
    <row r="28" spans="1:5" ht="15" customHeight="1">
      <c r="A28" s="12" t="s">
        <v>1056</v>
      </c>
      <c r="B28" s="12" t="s">
        <v>1057</v>
      </c>
      <c r="C28" s="12" t="s">
        <v>745</v>
      </c>
      <c r="D28" s="12" t="s">
        <v>735</v>
      </c>
      <c r="E28">
        <v>21</v>
      </c>
    </row>
    <row r="29" spans="1:5" ht="15" hidden="1" customHeight="1">
      <c r="A29" s="12" t="s">
        <v>217</v>
      </c>
      <c r="B29" s="12" t="s">
        <v>63</v>
      </c>
      <c r="C29" s="12" t="s">
        <v>1</v>
      </c>
      <c r="D29" s="12" t="s">
        <v>731</v>
      </c>
      <c r="E29">
        <v>21</v>
      </c>
    </row>
    <row r="30" spans="1:5" ht="15" hidden="1" customHeight="1">
      <c r="A30" s="12" t="s">
        <v>1534</v>
      </c>
      <c r="B30" s="12" t="s">
        <v>61</v>
      </c>
      <c r="C30" s="12" t="s">
        <v>751</v>
      </c>
      <c r="D30" s="12" t="s">
        <v>732</v>
      </c>
      <c r="E30">
        <v>20</v>
      </c>
    </row>
    <row r="31" spans="1:5" ht="15" customHeight="1">
      <c r="A31" s="12" t="s">
        <v>145</v>
      </c>
      <c r="B31" s="12" t="s">
        <v>146</v>
      </c>
      <c r="C31" s="12" t="s">
        <v>749</v>
      </c>
      <c r="D31" s="12" t="s">
        <v>718</v>
      </c>
      <c r="E31">
        <v>20</v>
      </c>
    </row>
    <row r="32" spans="1:5" ht="15" hidden="1" customHeight="1">
      <c r="A32" s="12" t="s">
        <v>152</v>
      </c>
      <c r="B32" s="12" t="s">
        <v>118</v>
      </c>
      <c r="C32" s="12" t="s">
        <v>1</v>
      </c>
      <c r="D32" s="12" t="s">
        <v>725</v>
      </c>
      <c r="E32">
        <v>20</v>
      </c>
    </row>
    <row r="33" spans="1:5" ht="15" hidden="1" customHeight="1">
      <c r="A33" s="12" t="s">
        <v>903</v>
      </c>
      <c r="B33" s="12" t="s">
        <v>72</v>
      </c>
      <c r="C33" s="12" t="s">
        <v>3</v>
      </c>
      <c r="D33" s="12" t="s">
        <v>718</v>
      </c>
      <c r="E33">
        <v>20</v>
      </c>
    </row>
    <row r="34" spans="1:5" ht="15" customHeight="1">
      <c r="A34" s="12" t="s">
        <v>413</v>
      </c>
      <c r="B34" s="12" t="s">
        <v>947</v>
      </c>
      <c r="C34" s="12" t="s">
        <v>749</v>
      </c>
      <c r="D34" s="12" t="s">
        <v>863</v>
      </c>
      <c r="E34">
        <v>20</v>
      </c>
    </row>
    <row r="35" spans="1:5" ht="15" customHeight="1">
      <c r="A35" s="12" t="s">
        <v>870</v>
      </c>
      <c r="B35" s="12" t="s">
        <v>622</v>
      </c>
      <c r="C35" s="12" t="s">
        <v>746</v>
      </c>
      <c r="D35" s="12" t="s">
        <v>720</v>
      </c>
      <c r="E35">
        <v>19</v>
      </c>
    </row>
    <row r="36" spans="1:5" ht="15" customHeight="1">
      <c r="A36" s="12" t="s">
        <v>89</v>
      </c>
      <c r="B36" s="12" t="s">
        <v>90</v>
      </c>
      <c r="C36" s="12" t="s">
        <v>749</v>
      </c>
      <c r="D36" s="12" t="s">
        <v>738</v>
      </c>
      <c r="E36">
        <v>19</v>
      </c>
    </row>
    <row r="37" spans="1:5" ht="15" hidden="1" customHeight="1">
      <c r="A37" s="12" t="s">
        <v>1413</v>
      </c>
      <c r="B37" s="12" t="s">
        <v>771</v>
      </c>
      <c r="C37" s="12" t="s">
        <v>3</v>
      </c>
      <c r="D37" s="12" t="s">
        <v>730</v>
      </c>
      <c r="E37">
        <v>19</v>
      </c>
    </row>
    <row r="38" spans="1:5" ht="15" customHeight="1">
      <c r="A38" s="12" t="s">
        <v>108</v>
      </c>
      <c r="B38" s="12" t="s">
        <v>109</v>
      </c>
      <c r="C38" s="12" t="s">
        <v>746</v>
      </c>
      <c r="D38" s="12" t="s">
        <v>728</v>
      </c>
      <c r="E38">
        <v>19</v>
      </c>
    </row>
    <row r="39" spans="1:5" ht="15" hidden="1" customHeight="1">
      <c r="A39" s="12" t="s">
        <v>1082</v>
      </c>
      <c r="B39" s="12" t="s">
        <v>308</v>
      </c>
      <c r="C39" s="12" t="s">
        <v>2</v>
      </c>
      <c r="D39" s="12" t="s">
        <v>741</v>
      </c>
      <c r="E39">
        <v>19</v>
      </c>
    </row>
    <row r="40" spans="1:5" ht="15" hidden="1" customHeight="1">
      <c r="A40" s="12" t="s">
        <v>789</v>
      </c>
      <c r="B40" s="12" t="s">
        <v>236</v>
      </c>
      <c r="C40" s="12" t="s">
        <v>3</v>
      </c>
      <c r="D40" s="12" t="s">
        <v>747</v>
      </c>
      <c r="E40">
        <v>19</v>
      </c>
    </row>
    <row r="41" spans="1:5" ht="15" customHeight="1">
      <c r="A41" s="12" t="s">
        <v>240</v>
      </c>
      <c r="B41" s="12" t="s">
        <v>52</v>
      </c>
      <c r="C41" s="12" t="s">
        <v>749</v>
      </c>
      <c r="D41" s="12" t="s">
        <v>730</v>
      </c>
      <c r="E41">
        <v>19</v>
      </c>
    </row>
    <row r="42" spans="1:5" ht="15" customHeight="1">
      <c r="A42" s="12" t="s">
        <v>270</v>
      </c>
      <c r="B42" s="12" t="s">
        <v>175</v>
      </c>
      <c r="C42" s="12" t="s">
        <v>746</v>
      </c>
      <c r="D42" s="12" t="s">
        <v>725</v>
      </c>
      <c r="E42">
        <v>19</v>
      </c>
    </row>
    <row r="43" spans="1:5" ht="15" customHeight="1">
      <c r="A43" s="12" t="s">
        <v>299</v>
      </c>
      <c r="B43" s="12" t="s">
        <v>171</v>
      </c>
      <c r="C43" s="12" t="s">
        <v>749</v>
      </c>
      <c r="D43" s="12" t="s">
        <v>729</v>
      </c>
      <c r="E43">
        <v>19</v>
      </c>
    </row>
    <row r="44" spans="1:5" ht="15" hidden="1" customHeight="1">
      <c r="A44" s="12" t="s">
        <v>319</v>
      </c>
      <c r="B44" s="12" t="s">
        <v>975</v>
      </c>
      <c r="C44" s="12" t="s">
        <v>748</v>
      </c>
      <c r="D44" s="12" t="s">
        <v>728</v>
      </c>
      <c r="E44">
        <v>19</v>
      </c>
    </row>
    <row r="45" spans="1:5" ht="15" hidden="1" customHeight="1">
      <c r="A45" s="12" t="s">
        <v>329</v>
      </c>
      <c r="B45" s="12" t="s">
        <v>162</v>
      </c>
      <c r="C45" s="12" t="s">
        <v>2</v>
      </c>
      <c r="D45" s="12" t="s">
        <v>750</v>
      </c>
      <c r="E45">
        <v>19</v>
      </c>
    </row>
    <row r="46" spans="1:5" ht="15" hidden="1" customHeight="1">
      <c r="A46" s="12" t="s">
        <v>395</v>
      </c>
      <c r="B46" s="12" t="s">
        <v>61</v>
      </c>
      <c r="C46" s="12" t="s">
        <v>1</v>
      </c>
      <c r="D46" s="12" t="s">
        <v>740</v>
      </c>
      <c r="E46">
        <v>19</v>
      </c>
    </row>
    <row r="47" spans="1:5" ht="15" hidden="1" customHeight="1">
      <c r="A47" s="12" t="s">
        <v>456</v>
      </c>
      <c r="B47" s="12" t="s">
        <v>200</v>
      </c>
      <c r="C47" s="12" t="s">
        <v>2</v>
      </c>
      <c r="D47" s="12" t="s">
        <v>730</v>
      </c>
      <c r="E47">
        <v>19</v>
      </c>
    </row>
    <row r="48" spans="1:5" ht="15" hidden="1" customHeight="1">
      <c r="A48" s="12" t="s">
        <v>1261</v>
      </c>
      <c r="B48" s="12" t="s">
        <v>1262</v>
      </c>
      <c r="C48" s="12" t="s">
        <v>751</v>
      </c>
      <c r="D48" s="12" t="s">
        <v>724</v>
      </c>
      <c r="E48">
        <v>18</v>
      </c>
    </row>
    <row r="49" spans="1:5" ht="15" customHeight="1">
      <c r="A49" s="12" t="s">
        <v>103</v>
      </c>
      <c r="B49" s="12" t="s">
        <v>105</v>
      </c>
      <c r="C49" s="12" t="s">
        <v>745</v>
      </c>
      <c r="D49" s="12" t="s">
        <v>747</v>
      </c>
      <c r="E49">
        <v>18</v>
      </c>
    </row>
    <row r="50" spans="1:5" ht="15" customHeight="1">
      <c r="A50" s="12" t="s">
        <v>1095</v>
      </c>
      <c r="B50" s="12" t="s">
        <v>175</v>
      </c>
      <c r="C50" s="12" t="s">
        <v>746</v>
      </c>
      <c r="D50" s="12" t="s">
        <v>747</v>
      </c>
      <c r="E50">
        <v>18</v>
      </c>
    </row>
    <row r="51" spans="1:5" ht="15" hidden="1" customHeight="1">
      <c r="A51" s="12" t="s">
        <v>202</v>
      </c>
      <c r="B51" s="12" t="s">
        <v>203</v>
      </c>
      <c r="C51" s="12" t="s">
        <v>1</v>
      </c>
      <c r="D51" s="12" t="s">
        <v>742</v>
      </c>
      <c r="E51">
        <v>18</v>
      </c>
    </row>
    <row r="52" spans="1:5" ht="15" customHeight="1">
      <c r="A52" s="12" t="s">
        <v>217</v>
      </c>
      <c r="B52" s="12" t="s">
        <v>61</v>
      </c>
      <c r="C52" s="12" t="s">
        <v>749</v>
      </c>
      <c r="D52" s="12" t="s">
        <v>720</v>
      </c>
      <c r="E52">
        <v>18</v>
      </c>
    </row>
    <row r="53" spans="1:5" ht="15" hidden="1" customHeight="1">
      <c r="A53" s="12" t="s">
        <v>56</v>
      </c>
      <c r="B53" s="12" t="s">
        <v>949</v>
      </c>
      <c r="C53" s="12" t="s">
        <v>2</v>
      </c>
      <c r="D53" s="12" t="s">
        <v>863</v>
      </c>
      <c r="E53">
        <v>18</v>
      </c>
    </row>
    <row r="54" spans="1:5" ht="15" customHeight="1">
      <c r="A54" s="12" t="s">
        <v>218</v>
      </c>
      <c r="B54" s="12" t="s">
        <v>219</v>
      </c>
      <c r="C54" s="12" t="s">
        <v>749</v>
      </c>
      <c r="D54" s="12" t="s">
        <v>735</v>
      </c>
      <c r="E54">
        <v>18</v>
      </c>
    </row>
    <row r="55" spans="1:5" ht="15" hidden="1" customHeight="1">
      <c r="A55" s="12" t="s">
        <v>888</v>
      </c>
      <c r="B55" s="12" t="s">
        <v>52</v>
      </c>
      <c r="C55" s="12" t="s">
        <v>2</v>
      </c>
      <c r="D55" s="12" t="s">
        <v>740</v>
      </c>
      <c r="E55">
        <v>18</v>
      </c>
    </row>
    <row r="56" spans="1:5" ht="15" hidden="1" customHeight="1">
      <c r="A56" s="12" t="s">
        <v>328</v>
      </c>
      <c r="B56" s="12" t="s">
        <v>43</v>
      </c>
      <c r="C56" s="12" t="s">
        <v>3</v>
      </c>
      <c r="D56" s="12" t="s">
        <v>728</v>
      </c>
      <c r="E56">
        <v>18</v>
      </c>
    </row>
    <row r="57" spans="1:5" ht="15" customHeight="1">
      <c r="A57" s="12" t="s">
        <v>780</v>
      </c>
      <c r="B57" s="12" t="s">
        <v>58</v>
      </c>
      <c r="C57" s="12" t="s">
        <v>749</v>
      </c>
      <c r="D57" s="12" t="s">
        <v>734</v>
      </c>
      <c r="E57">
        <v>18</v>
      </c>
    </row>
    <row r="58" spans="1:5" ht="15" customHeight="1">
      <c r="A58" s="12" t="s">
        <v>433</v>
      </c>
      <c r="B58" s="12" t="s">
        <v>305</v>
      </c>
      <c r="C58" s="12" t="s">
        <v>749</v>
      </c>
      <c r="D58" s="12" t="s">
        <v>729</v>
      </c>
      <c r="E58">
        <v>18</v>
      </c>
    </row>
    <row r="59" spans="1:5" ht="15" customHeight="1">
      <c r="A59" s="12" t="s">
        <v>129</v>
      </c>
      <c r="B59" s="12" t="s">
        <v>130</v>
      </c>
      <c r="C59" s="12" t="s">
        <v>749</v>
      </c>
      <c r="D59" s="12" t="s">
        <v>726</v>
      </c>
      <c r="E59">
        <v>17</v>
      </c>
    </row>
    <row r="60" spans="1:5" ht="15" customHeight="1">
      <c r="A60" s="12" t="s">
        <v>208</v>
      </c>
      <c r="B60" s="12" t="s">
        <v>209</v>
      </c>
      <c r="C60" s="12" t="s">
        <v>746</v>
      </c>
      <c r="D60" s="12" t="s">
        <v>737</v>
      </c>
      <c r="E60">
        <v>17</v>
      </c>
    </row>
    <row r="61" spans="1:5" ht="15" customHeight="1">
      <c r="A61" s="12" t="s">
        <v>273</v>
      </c>
      <c r="B61" s="12" t="s">
        <v>166</v>
      </c>
      <c r="C61" s="12" t="s">
        <v>749</v>
      </c>
      <c r="D61" s="12" t="s">
        <v>733</v>
      </c>
      <c r="E61">
        <v>17</v>
      </c>
    </row>
    <row r="62" spans="1:5" ht="15" hidden="1" customHeight="1">
      <c r="A62" s="12" t="s">
        <v>284</v>
      </c>
      <c r="B62" s="12" t="s">
        <v>175</v>
      </c>
      <c r="C62" s="12" t="s">
        <v>1</v>
      </c>
      <c r="D62" s="12" t="s">
        <v>718</v>
      </c>
      <c r="E62">
        <v>17</v>
      </c>
    </row>
    <row r="63" spans="1:5" ht="15" hidden="1" customHeight="1">
      <c r="A63" s="12" t="s">
        <v>1255</v>
      </c>
      <c r="B63" s="12" t="s">
        <v>128</v>
      </c>
      <c r="C63" s="12" t="s">
        <v>751</v>
      </c>
      <c r="D63" s="12" t="s">
        <v>740</v>
      </c>
      <c r="E63">
        <v>17</v>
      </c>
    </row>
    <row r="64" spans="1:5" ht="15" hidden="1" customHeight="1">
      <c r="A64" s="12" t="s">
        <v>287</v>
      </c>
      <c r="B64" s="12" t="s">
        <v>288</v>
      </c>
      <c r="C64" s="12" t="s">
        <v>3</v>
      </c>
      <c r="D64" s="12" t="s">
        <v>713</v>
      </c>
      <c r="E64">
        <v>17</v>
      </c>
    </row>
    <row r="65" spans="1:5" ht="15" customHeight="1">
      <c r="A65" s="12" t="s">
        <v>297</v>
      </c>
      <c r="B65" s="12" t="s">
        <v>190</v>
      </c>
      <c r="C65" s="12" t="s">
        <v>749</v>
      </c>
      <c r="D65" s="12" t="s">
        <v>742</v>
      </c>
      <c r="E65">
        <v>17</v>
      </c>
    </row>
    <row r="66" spans="1:5" ht="15" customHeight="1">
      <c r="A66" s="12" t="s">
        <v>773</v>
      </c>
      <c r="B66" s="12" t="s">
        <v>1063</v>
      </c>
      <c r="C66" s="12" t="s">
        <v>746</v>
      </c>
      <c r="D66" s="12" t="s">
        <v>722</v>
      </c>
      <c r="E66">
        <v>17</v>
      </c>
    </row>
    <row r="67" spans="1:5" ht="15" customHeight="1">
      <c r="A67" s="12" t="s">
        <v>348</v>
      </c>
      <c r="B67" s="12" t="s">
        <v>158</v>
      </c>
      <c r="C67" s="12" t="s">
        <v>745</v>
      </c>
      <c r="D67" s="12" t="s">
        <v>717</v>
      </c>
      <c r="E67">
        <v>17</v>
      </c>
    </row>
    <row r="68" spans="1:5" ht="15" customHeight="1">
      <c r="A68" s="12" t="s">
        <v>373</v>
      </c>
      <c r="B68" s="12" t="s">
        <v>200</v>
      </c>
      <c r="C68" s="12" t="s">
        <v>746</v>
      </c>
      <c r="D68" s="12" t="s">
        <v>750</v>
      </c>
      <c r="E68">
        <v>17</v>
      </c>
    </row>
    <row r="69" spans="1:5" ht="15" hidden="1" customHeight="1">
      <c r="A69" s="12" t="s">
        <v>35</v>
      </c>
      <c r="B69" s="12" t="s">
        <v>36</v>
      </c>
      <c r="C69" s="12" t="s">
        <v>751</v>
      </c>
      <c r="D69" s="12" t="s">
        <v>726</v>
      </c>
      <c r="E69">
        <v>16</v>
      </c>
    </row>
    <row r="70" spans="1:5" ht="15" customHeight="1">
      <c r="A70" s="12" t="s">
        <v>1120</v>
      </c>
      <c r="B70" s="12" t="s">
        <v>1121</v>
      </c>
      <c r="C70" s="12" t="s">
        <v>749</v>
      </c>
      <c r="D70" s="12" t="s">
        <v>716</v>
      </c>
      <c r="E70">
        <v>16</v>
      </c>
    </row>
    <row r="71" spans="1:5" ht="15" hidden="1" customHeight="1">
      <c r="A71" s="12" t="s">
        <v>172</v>
      </c>
      <c r="B71" s="12" t="s">
        <v>173</v>
      </c>
      <c r="C71" s="12" t="s">
        <v>1</v>
      </c>
      <c r="D71" s="12" t="s">
        <v>735</v>
      </c>
      <c r="E71">
        <v>16</v>
      </c>
    </row>
    <row r="72" spans="1:5" ht="15" hidden="1" customHeight="1">
      <c r="A72" s="12" t="s">
        <v>1133</v>
      </c>
      <c r="B72" s="12" t="s">
        <v>1078</v>
      </c>
      <c r="C72" s="12" t="s">
        <v>3</v>
      </c>
      <c r="D72" s="12" t="s">
        <v>739</v>
      </c>
      <c r="E72">
        <v>16</v>
      </c>
    </row>
    <row r="73" spans="1:5" ht="15" customHeight="1">
      <c r="A73" s="12" t="s">
        <v>216</v>
      </c>
      <c r="B73" s="12" t="s">
        <v>61</v>
      </c>
      <c r="C73" s="12" t="s">
        <v>746</v>
      </c>
      <c r="D73" s="12" t="s">
        <v>732</v>
      </c>
      <c r="E73">
        <v>16</v>
      </c>
    </row>
    <row r="74" spans="1:5" ht="15" customHeight="1">
      <c r="A74" s="12" t="s">
        <v>1199</v>
      </c>
      <c r="B74" s="12" t="s">
        <v>1200</v>
      </c>
      <c r="C74" s="12" t="s">
        <v>745</v>
      </c>
      <c r="D74" s="12" t="s">
        <v>742</v>
      </c>
      <c r="E74">
        <v>16</v>
      </c>
    </row>
    <row r="75" spans="1:5" ht="15" hidden="1" customHeight="1">
      <c r="A75" s="12" t="s">
        <v>299</v>
      </c>
      <c r="B75" s="12" t="s">
        <v>300</v>
      </c>
      <c r="C75" s="12" t="s">
        <v>748</v>
      </c>
      <c r="D75" s="12" t="s">
        <v>729</v>
      </c>
      <c r="E75">
        <v>16</v>
      </c>
    </row>
    <row r="76" spans="1:5" ht="15" hidden="1" customHeight="1">
      <c r="A76" s="12" t="s">
        <v>307</v>
      </c>
      <c r="B76" s="12" t="s">
        <v>308</v>
      </c>
      <c r="C76" s="12" t="s">
        <v>719</v>
      </c>
      <c r="D76" s="12" t="s">
        <v>737</v>
      </c>
      <c r="E76">
        <v>16</v>
      </c>
    </row>
    <row r="77" spans="1:5" ht="15" hidden="1" customHeight="1">
      <c r="A77" s="12" t="s">
        <v>1155</v>
      </c>
      <c r="B77" s="12" t="s">
        <v>1156</v>
      </c>
      <c r="C77" s="12" t="s">
        <v>2</v>
      </c>
      <c r="D77" s="12" t="s">
        <v>726</v>
      </c>
      <c r="E77">
        <v>16</v>
      </c>
    </row>
    <row r="78" spans="1:5" ht="15" hidden="1" customHeight="1">
      <c r="A78" s="12" t="s">
        <v>1433</v>
      </c>
      <c r="B78" s="12" t="s">
        <v>301</v>
      </c>
      <c r="C78" s="12" t="s">
        <v>2</v>
      </c>
      <c r="D78" s="12" t="s">
        <v>715</v>
      </c>
      <c r="E78">
        <v>16</v>
      </c>
    </row>
    <row r="79" spans="1:5" ht="15" hidden="1" customHeight="1">
      <c r="A79" s="12" t="s">
        <v>342</v>
      </c>
      <c r="B79" s="12" t="s">
        <v>30</v>
      </c>
      <c r="C79" s="12" t="s">
        <v>2</v>
      </c>
      <c r="D79" s="12" t="s">
        <v>724</v>
      </c>
      <c r="E79">
        <v>16</v>
      </c>
    </row>
    <row r="80" spans="1:5" ht="15" hidden="1" customHeight="1">
      <c r="A80" s="12" t="s">
        <v>354</v>
      </c>
      <c r="B80" s="12" t="s">
        <v>144</v>
      </c>
      <c r="C80" s="12" t="s">
        <v>3</v>
      </c>
      <c r="D80" s="12" t="s">
        <v>741</v>
      </c>
      <c r="E80">
        <v>16</v>
      </c>
    </row>
    <row r="81" spans="1:5" ht="15" customHeight="1">
      <c r="A81" s="12" t="s">
        <v>355</v>
      </c>
      <c r="B81" s="12" t="s">
        <v>1022</v>
      </c>
      <c r="C81" s="12" t="s">
        <v>749</v>
      </c>
      <c r="D81" s="12" t="s">
        <v>722</v>
      </c>
      <c r="E81">
        <v>16</v>
      </c>
    </row>
    <row r="82" spans="1:5" ht="15" hidden="1" customHeight="1">
      <c r="A82" s="12" t="s">
        <v>380</v>
      </c>
      <c r="B82" s="12" t="s">
        <v>41</v>
      </c>
      <c r="C82" s="12" t="s">
        <v>748</v>
      </c>
      <c r="D82" s="12" t="s">
        <v>737</v>
      </c>
      <c r="E82">
        <v>16</v>
      </c>
    </row>
    <row r="83" spans="1:5" ht="15" hidden="1" customHeight="1">
      <c r="A83" s="12" t="s">
        <v>1216</v>
      </c>
      <c r="B83" s="12" t="s">
        <v>1217</v>
      </c>
      <c r="C83" s="12" t="s">
        <v>3</v>
      </c>
      <c r="D83" s="12" t="s">
        <v>733</v>
      </c>
      <c r="E83">
        <v>16</v>
      </c>
    </row>
    <row r="84" spans="1:5" ht="15" customHeight="1">
      <c r="A84" s="12" t="s">
        <v>1012</v>
      </c>
      <c r="B84" s="12" t="s">
        <v>277</v>
      </c>
      <c r="C84" s="12" t="s">
        <v>749</v>
      </c>
      <c r="D84" s="12" t="s">
        <v>732</v>
      </c>
      <c r="E84">
        <v>16</v>
      </c>
    </row>
    <row r="85" spans="1:5" ht="15" hidden="1" customHeight="1">
      <c r="A85" s="12" t="s">
        <v>422</v>
      </c>
      <c r="B85" s="12" t="s">
        <v>160</v>
      </c>
      <c r="C85" s="12" t="s">
        <v>1</v>
      </c>
      <c r="D85" s="12" t="s">
        <v>737</v>
      </c>
      <c r="E85">
        <v>16</v>
      </c>
    </row>
    <row r="86" spans="1:5" ht="15" hidden="1" customHeight="1">
      <c r="A86" s="12" t="s">
        <v>443</v>
      </c>
      <c r="B86" s="12" t="s">
        <v>444</v>
      </c>
      <c r="C86" s="12" t="s">
        <v>2</v>
      </c>
      <c r="D86" s="12" t="s">
        <v>735</v>
      </c>
      <c r="E86">
        <v>16</v>
      </c>
    </row>
    <row r="87" spans="1:5" ht="15" customHeight="1">
      <c r="A87" s="12" t="s">
        <v>60</v>
      </c>
      <c r="B87" s="12" t="s">
        <v>61</v>
      </c>
      <c r="C87" s="12" t="s">
        <v>749</v>
      </c>
      <c r="D87" s="12" t="s">
        <v>737</v>
      </c>
      <c r="E87">
        <v>15</v>
      </c>
    </row>
    <row r="88" spans="1:5" ht="15" customHeight="1">
      <c r="A88" s="12" t="s">
        <v>95</v>
      </c>
      <c r="B88" s="12" t="s">
        <v>96</v>
      </c>
      <c r="C88" s="12" t="s">
        <v>749</v>
      </c>
      <c r="D88" s="12" t="s">
        <v>721</v>
      </c>
      <c r="E88">
        <v>15</v>
      </c>
    </row>
    <row r="89" spans="1:5" ht="15" customHeight="1">
      <c r="A89" s="12" t="s">
        <v>1020</v>
      </c>
      <c r="B89" s="12" t="s">
        <v>100</v>
      </c>
      <c r="C89" s="12" t="s">
        <v>746</v>
      </c>
      <c r="D89" s="12" t="s">
        <v>734</v>
      </c>
      <c r="E89">
        <v>15</v>
      </c>
    </row>
    <row r="90" spans="1:5" ht="15" hidden="1" customHeight="1">
      <c r="A90" s="12" t="s">
        <v>801</v>
      </c>
      <c r="B90" s="12" t="s">
        <v>166</v>
      </c>
      <c r="C90" s="12" t="s">
        <v>3</v>
      </c>
      <c r="D90" s="12" t="s">
        <v>715</v>
      </c>
      <c r="E90">
        <v>15</v>
      </c>
    </row>
    <row r="91" spans="1:5" ht="15" customHeight="1">
      <c r="A91" s="12" t="s">
        <v>178</v>
      </c>
      <c r="B91" s="12" t="s">
        <v>179</v>
      </c>
      <c r="C91" s="12" t="s">
        <v>746</v>
      </c>
      <c r="D91" s="12" t="s">
        <v>737</v>
      </c>
      <c r="E91">
        <v>15</v>
      </c>
    </row>
    <row r="92" spans="1:5" ht="15" hidden="1" customHeight="1">
      <c r="A92" s="12" t="s">
        <v>183</v>
      </c>
      <c r="B92" s="12" t="s">
        <v>185</v>
      </c>
      <c r="C92" s="12" t="s">
        <v>3</v>
      </c>
      <c r="D92" s="12" t="s">
        <v>716</v>
      </c>
      <c r="E92">
        <v>15</v>
      </c>
    </row>
    <row r="93" spans="1:5" ht="15" hidden="1" customHeight="1">
      <c r="A93" s="12" t="s">
        <v>1241</v>
      </c>
      <c r="B93" s="12" t="s">
        <v>288</v>
      </c>
      <c r="C93" s="12" t="s">
        <v>748</v>
      </c>
      <c r="D93" s="12" t="s">
        <v>732</v>
      </c>
      <c r="E93">
        <v>15</v>
      </c>
    </row>
    <row r="94" spans="1:5" ht="15" customHeight="1">
      <c r="A94" s="12" t="s">
        <v>243</v>
      </c>
      <c r="B94" s="12" t="s">
        <v>166</v>
      </c>
      <c r="C94" s="12" t="s">
        <v>745</v>
      </c>
      <c r="D94" s="12" t="s">
        <v>723</v>
      </c>
      <c r="E94">
        <v>15</v>
      </c>
    </row>
    <row r="95" spans="1:5" ht="15" hidden="1" customHeight="1">
      <c r="A95" s="12" t="s">
        <v>293</v>
      </c>
      <c r="B95" s="12" t="s">
        <v>294</v>
      </c>
      <c r="C95" s="12" t="s">
        <v>719</v>
      </c>
      <c r="D95" s="12" t="s">
        <v>738</v>
      </c>
      <c r="E95">
        <v>15</v>
      </c>
    </row>
    <row r="96" spans="1:5" ht="15" customHeight="1">
      <c r="A96" s="12" t="s">
        <v>339</v>
      </c>
      <c r="B96" s="12" t="s">
        <v>340</v>
      </c>
      <c r="C96" s="12" t="s">
        <v>749</v>
      </c>
      <c r="D96" s="12" t="s">
        <v>720</v>
      </c>
      <c r="E96">
        <v>15</v>
      </c>
    </row>
    <row r="97" spans="1:5" ht="15" customHeight="1">
      <c r="A97" s="12" t="s">
        <v>345</v>
      </c>
      <c r="B97" s="12" t="s">
        <v>248</v>
      </c>
      <c r="C97" s="12" t="s">
        <v>749</v>
      </c>
      <c r="D97" s="12" t="s">
        <v>715</v>
      </c>
      <c r="E97">
        <v>15</v>
      </c>
    </row>
    <row r="98" spans="1:5" ht="15" hidden="1" customHeight="1">
      <c r="A98" s="12" t="s">
        <v>351</v>
      </c>
      <c r="B98" s="12" t="s">
        <v>32</v>
      </c>
      <c r="C98" s="12" t="s">
        <v>2</v>
      </c>
      <c r="D98" s="12" t="s">
        <v>721</v>
      </c>
      <c r="E98">
        <v>15</v>
      </c>
    </row>
    <row r="99" spans="1:5" ht="15" hidden="1" customHeight="1">
      <c r="A99" s="12" t="s">
        <v>358</v>
      </c>
      <c r="B99" s="12" t="s">
        <v>298</v>
      </c>
      <c r="C99" s="12" t="s">
        <v>3</v>
      </c>
      <c r="D99" s="12" t="s">
        <v>863</v>
      </c>
      <c r="E99">
        <v>15</v>
      </c>
    </row>
    <row r="100" spans="1:5" ht="15" hidden="1" customHeight="1">
      <c r="A100" s="12" t="s">
        <v>362</v>
      </c>
      <c r="B100" s="12" t="s">
        <v>366</v>
      </c>
      <c r="C100" s="12" t="s">
        <v>751</v>
      </c>
      <c r="D100" s="12" t="s">
        <v>733</v>
      </c>
      <c r="E100">
        <v>15</v>
      </c>
    </row>
    <row r="101" spans="1:5" ht="15" customHeight="1">
      <c r="A101" s="12" t="s">
        <v>362</v>
      </c>
      <c r="B101" s="12" t="s">
        <v>363</v>
      </c>
      <c r="C101" s="12" t="s">
        <v>745</v>
      </c>
      <c r="D101" s="12" t="s">
        <v>724</v>
      </c>
      <c r="E101">
        <v>15</v>
      </c>
    </row>
    <row r="102" spans="1:5" ht="15" hidden="1" customHeight="1">
      <c r="A102" s="12" t="s">
        <v>374</v>
      </c>
      <c r="B102" s="12" t="s">
        <v>54</v>
      </c>
      <c r="C102" s="12" t="s">
        <v>751</v>
      </c>
      <c r="D102" s="12" t="s">
        <v>720</v>
      </c>
      <c r="E102">
        <v>15</v>
      </c>
    </row>
    <row r="103" spans="1:5" ht="15" hidden="1" customHeight="1">
      <c r="A103" s="12" t="s">
        <v>431</v>
      </c>
      <c r="B103" s="12" t="s">
        <v>212</v>
      </c>
      <c r="C103" s="12" t="s">
        <v>751</v>
      </c>
      <c r="D103" s="12" t="s">
        <v>727</v>
      </c>
      <c r="E103">
        <v>15</v>
      </c>
    </row>
    <row r="104" spans="1:5" ht="15" customHeight="1">
      <c r="A104" s="12" t="s">
        <v>1135</v>
      </c>
      <c r="B104" s="12" t="s">
        <v>763</v>
      </c>
      <c r="C104" s="12" t="s">
        <v>745</v>
      </c>
      <c r="D104" s="12" t="s">
        <v>863</v>
      </c>
      <c r="E104">
        <v>15</v>
      </c>
    </row>
    <row r="105" spans="1:5" ht="15" hidden="1" customHeight="1">
      <c r="A105" s="12" t="s">
        <v>140</v>
      </c>
      <c r="B105" s="12" t="s">
        <v>32</v>
      </c>
      <c r="C105" s="12" t="s">
        <v>751</v>
      </c>
      <c r="D105" s="12" t="s">
        <v>715</v>
      </c>
      <c r="E105">
        <v>14</v>
      </c>
    </row>
    <row r="106" spans="1:5" ht="15" hidden="1" customHeight="1">
      <c r="A106" s="12" t="s">
        <v>880</v>
      </c>
      <c r="B106" s="12" t="s">
        <v>326</v>
      </c>
      <c r="C106" s="12" t="s">
        <v>2</v>
      </c>
      <c r="D106" s="12" t="s">
        <v>713</v>
      </c>
      <c r="E106">
        <v>14</v>
      </c>
    </row>
    <row r="107" spans="1:5" ht="15" customHeight="1">
      <c r="A107" s="12" t="s">
        <v>196</v>
      </c>
      <c r="B107" s="12" t="s">
        <v>197</v>
      </c>
      <c r="C107" s="12" t="s">
        <v>746</v>
      </c>
      <c r="D107" s="12" t="s">
        <v>730</v>
      </c>
      <c r="E107">
        <v>14</v>
      </c>
    </row>
    <row r="108" spans="1:5" ht="15" customHeight="1">
      <c r="A108" s="12" t="s">
        <v>56</v>
      </c>
      <c r="B108" s="12" t="s">
        <v>41</v>
      </c>
      <c r="C108" s="12" t="s">
        <v>745</v>
      </c>
      <c r="D108" s="12" t="s">
        <v>728</v>
      </c>
      <c r="E108">
        <v>14</v>
      </c>
    </row>
    <row r="109" spans="1:5" ht="15" hidden="1" customHeight="1">
      <c r="A109" s="12" t="s">
        <v>892</v>
      </c>
      <c r="B109" s="12" t="s">
        <v>957</v>
      </c>
      <c r="C109" s="12" t="s">
        <v>2</v>
      </c>
      <c r="D109" s="12" t="s">
        <v>720</v>
      </c>
      <c r="E109">
        <v>14</v>
      </c>
    </row>
    <row r="110" spans="1:5" ht="15" hidden="1" customHeight="1">
      <c r="A110" s="12" t="s">
        <v>303</v>
      </c>
      <c r="B110" s="12" t="s">
        <v>301</v>
      </c>
      <c r="C110" s="12" t="s">
        <v>1</v>
      </c>
      <c r="D110" s="12" t="s">
        <v>741</v>
      </c>
      <c r="E110">
        <v>14</v>
      </c>
    </row>
    <row r="111" spans="1:5" ht="15" hidden="1" customHeight="1">
      <c r="A111" s="12" t="s">
        <v>348</v>
      </c>
      <c r="B111" s="12" t="s">
        <v>349</v>
      </c>
      <c r="C111" s="12" t="s">
        <v>751</v>
      </c>
      <c r="D111" s="12" t="s">
        <v>723</v>
      </c>
      <c r="E111">
        <v>14</v>
      </c>
    </row>
    <row r="112" spans="1:5" ht="15" customHeight="1">
      <c r="A112" s="12" t="s">
        <v>1408</v>
      </c>
      <c r="B112" s="12" t="s">
        <v>278</v>
      </c>
      <c r="C112" s="12" t="s">
        <v>745</v>
      </c>
      <c r="D112" s="12" t="s">
        <v>727</v>
      </c>
      <c r="E112">
        <v>14</v>
      </c>
    </row>
    <row r="113" spans="1:5" ht="15" customHeight="1">
      <c r="A113" s="12" t="s">
        <v>1540</v>
      </c>
      <c r="B113" s="12" t="s">
        <v>170</v>
      </c>
      <c r="C113" s="12" t="s">
        <v>745</v>
      </c>
      <c r="D113" s="12" t="s">
        <v>723</v>
      </c>
      <c r="E113">
        <v>14</v>
      </c>
    </row>
    <row r="114" spans="1:5" ht="15" customHeight="1">
      <c r="A114" s="12" t="s">
        <v>1273</v>
      </c>
      <c r="B114" s="12" t="s">
        <v>1274</v>
      </c>
      <c r="C114" s="12" t="s">
        <v>749</v>
      </c>
      <c r="D114" s="12" t="s">
        <v>731</v>
      </c>
      <c r="E114">
        <v>14</v>
      </c>
    </row>
    <row r="115" spans="1:5" ht="15" hidden="1" customHeight="1">
      <c r="A115" s="12" t="s">
        <v>1137</v>
      </c>
      <c r="B115" s="12" t="s">
        <v>679</v>
      </c>
      <c r="C115" s="12" t="s">
        <v>2</v>
      </c>
      <c r="D115" s="12" t="s">
        <v>750</v>
      </c>
      <c r="E115">
        <v>14</v>
      </c>
    </row>
    <row r="116" spans="1:5" ht="15" hidden="1" customHeight="1">
      <c r="A116" s="12" t="s">
        <v>1161</v>
      </c>
      <c r="B116" s="12" t="s">
        <v>104</v>
      </c>
      <c r="C116" s="12" t="s">
        <v>748</v>
      </c>
      <c r="D116" s="12" t="s">
        <v>741</v>
      </c>
      <c r="E116">
        <v>14</v>
      </c>
    </row>
    <row r="117" spans="1:5" ht="15" hidden="1" customHeight="1">
      <c r="A117" s="12" t="s">
        <v>1086</v>
      </c>
      <c r="B117" s="12" t="s">
        <v>1087</v>
      </c>
      <c r="C117" s="12" t="s">
        <v>751</v>
      </c>
      <c r="D117" s="12" t="s">
        <v>716</v>
      </c>
      <c r="E117">
        <v>14</v>
      </c>
    </row>
    <row r="118" spans="1:5" ht="15" hidden="1" customHeight="1">
      <c r="A118" s="12" t="s">
        <v>44</v>
      </c>
      <c r="B118" s="12" t="s">
        <v>45</v>
      </c>
      <c r="C118" s="12" t="s">
        <v>751</v>
      </c>
      <c r="D118" s="12" t="s">
        <v>742</v>
      </c>
      <c r="E118">
        <v>13</v>
      </c>
    </row>
    <row r="119" spans="1:5" ht="15" hidden="1" customHeight="1">
      <c r="A119" s="12" t="s">
        <v>59</v>
      </c>
      <c r="B119" s="12" t="s">
        <v>32</v>
      </c>
      <c r="C119" s="12" t="s">
        <v>1</v>
      </c>
      <c r="D119" s="12" t="s">
        <v>715</v>
      </c>
      <c r="E119">
        <v>13</v>
      </c>
    </row>
    <row r="120" spans="1:5" ht="15" hidden="1" customHeight="1">
      <c r="A120" s="12" t="s">
        <v>103</v>
      </c>
      <c r="B120" s="12" t="s">
        <v>106</v>
      </c>
      <c r="C120" s="12" t="s">
        <v>751</v>
      </c>
      <c r="D120" s="12" t="s">
        <v>735</v>
      </c>
      <c r="E120">
        <v>13</v>
      </c>
    </row>
    <row r="121" spans="1:5" ht="15" hidden="1" customHeight="1">
      <c r="A121" s="12" t="s">
        <v>123</v>
      </c>
      <c r="B121" s="12" t="s">
        <v>125</v>
      </c>
      <c r="C121" s="12" t="s">
        <v>751</v>
      </c>
      <c r="D121" s="12" t="s">
        <v>737</v>
      </c>
      <c r="E121">
        <v>13</v>
      </c>
    </row>
    <row r="122" spans="1:5" ht="15" customHeight="1">
      <c r="A122" s="12" t="s">
        <v>152</v>
      </c>
      <c r="B122" s="12" t="s">
        <v>1265</v>
      </c>
      <c r="C122" s="12" t="s">
        <v>745</v>
      </c>
      <c r="D122" s="12" t="s">
        <v>734</v>
      </c>
      <c r="E122">
        <v>13</v>
      </c>
    </row>
    <row r="123" spans="1:5" ht="15" hidden="1" customHeight="1">
      <c r="A123" s="12" t="s">
        <v>183</v>
      </c>
      <c r="B123" s="12" t="s">
        <v>184</v>
      </c>
      <c r="C123" s="12" t="s">
        <v>751</v>
      </c>
      <c r="D123" s="12" t="s">
        <v>728</v>
      </c>
      <c r="E123">
        <v>13</v>
      </c>
    </row>
    <row r="124" spans="1:5" ht="15" hidden="1" customHeight="1">
      <c r="A124" s="12" t="s">
        <v>274</v>
      </c>
      <c r="B124" s="12" t="s">
        <v>1062</v>
      </c>
      <c r="C124" s="12" t="s">
        <v>2</v>
      </c>
      <c r="D124" s="12" t="s">
        <v>731</v>
      </c>
      <c r="E124">
        <v>13</v>
      </c>
    </row>
    <row r="125" spans="1:5" ht="15" hidden="1" customHeight="1">
      <c r="A125" s="12" t="s">
        <v>298</v>
      </c>
      <c r="B125" s="12" t="s">
        <v>88</v>
      </c>
      <c r="C125" s="12" t="s">
        <v>719</v>
      </c>
      <c r="D125" s="12" t="s">
        <v>727</v>
      </c>
      <c r="E125">
        <v>13</v>
      </c>
    </row>
    <row r="126" spans="1:5" ht="15" hidden="1" customHeight="1">
      <c r="A126" s="12" t="s">
        <v>650</v>
      </c>
      <c r="B126" s="12" t="s">
        <v>950</v>
      </c>
      <c r="C126" s="12" t="s">
        <v>719</v>
      </c>
      <c r="D126" s="12" t="s">
        <v>728</v>
      </c>
      <c r="E126">
        <v>13</v>
      </c>
    </row>
    <row r="127" spans="1:5" ht="15" customHeight="1">
      <c r="A127" s="12" t="s">
        <v>1539</v>
      </c>
      <c r="B127" s="12" t="s">
        <v>72</v>
      </c>
      <c r="C127" s="12" t="s">
        <v>745</v>
      </c>
      <c r="D127" s="12" t="s">
        <v>730</v>
      </c>
      <c r="E127">
        <v>13</v>
      </c>
    </row>
    <row r="128" spans="1:5" ht="15" hidden="1" customHeight="1">
      <c r="A128" s="12" t="s">
        <v>903</v>
      </c>
      <c r="B128" s="12" t="s">
        <v>232</v>
      </c>
      <c r="C128" s="12" t="s">
        <v>751</v>
      </c>
      <c r="D128" s="12" t="s">
        <v>731</v>
      </c>
      <c r="E128">
        <v>13</v>
      </c>
    </row>
    <row r="129" spans="1:5" ht="15" customHeight="1">
      <c r="A129" s="12" t="s">
        <v>411</v>
      </c>
      <c r="B129" s="12" t="s">
        <v>412</v>
      </c>
      <c r="C129" s="12" t="s">
        <v>746</v>
      </c>
      <c r="D129" s="12" t="s">
        <v>715</v>
      </c>
      <c r="E129">
        <v>13</v>
      </c>
    </row>
    <row r="130" spans="1:5" ht="15" hidden="1" customHeight="1">
      <c r="A130" s="12" t="s">
        <v>797</v>
      </c>
      <c r="B130" s="12" t="s">
        <v>305</v>
      </c>
      <c r="C130" s="12" t="s">
        <v>3</v>
      </c>
      <c r="D130" s="12" t="s">
        <v>731</v>
      </c>
      <c r="E130">
        <v>13</v>
      </c>
    </row>
    <row r="131" spans="1:5" ht="15" hidden="1" customHeight="1">
      <c r="A131" s="12" t="s">
        <v>436</v>
      </c>
      <c r="B131" s="12" t="s">
        <v>122</v>
      </c>
      <c r="C131" s="12" t="s">
        <v>3</v>
      </c>
      <c r="D131" s="12" t="s">
        <v>732</v>
      </c>
      <c r="E131">
        <v>13</v>
      </c>
    </row>
    <row r="132" spans="1:5" ht="15" hidden="1" customHeight="1">
      <c r="A132" s="12" t="s">
        <v>1136</v>
      </c>
      <c r="B132" s="12" t="s">
        <v>170</v>
      </c>
      <c r="C132" s="12" t="s">
        <v>719</v>
      </c>
      <c r="D132" s="12" t="s">
        <v>734</v>
      </c>
      <c r="E132">
        <v>13</v>
      </c>
    </row>
    <row r="133" spans="1:5" ht="15" customHeight="1">
      <c r="A133" s="12" t="s">
        <v>448</v>
      </c>
      <c r="B133" s="12" t="s">
        <v>335</v>
      </c>
      <c r="C133" s="12" t="s">
        <v>749</v>
      </c>
      <c r="D133" s="12" t="s">
        <v>750</v>
      </c>
      <c r="E133">
        <v>13</v>
      </c>
    </row>
    <row r="134" spans="1:5" ht="15" hidden="1" customHeight="1">
      <c r="A134" s="12" t="s">
        <v>1172</v>
      </c>
      <c r="B134" s="12" t="s">
        <v>1173</v>
      </c>
      <c r="C134" s="12" t="s">
        <v>2</v>
      </c>
      <c r="D134" s="12" t="s">
        <v>723</v>
      </c>
      <c r="E134">
        <v>13</v>
      </c>
    </row>
    <row r="135" spans="1:5" ht="15" hidden="1" customHeight="1">
      <c r="A135" s="12" t="s">
        <v>455</v>
      </c>
      <c r="B135" s="12" t="s">
        <v>90</v>
      </c>
      <c r="C135" s="12" t="s">
        <v>1</v>
      </c>
      <c r="D135" s="12" t="s">
        <v>750</v>
      </c>
      <c r="E135">
        <v>13</v>
      </c>
    </row>
    <row r="136" spans="1:5" ht="15" customHeight="1">
      <c r="A136" s="12" t="s">
        <v>867</v>
      </c>
      <c r="B136" s="12" t="s">
        <v>1529</v>
      </c>
      <c r="C136" s="12" t="s">
        <v>749</v>
      </c>
      <c r="D136" s="12" t="s">
        <v>718</v>
      </c>
      <c r="E136">
        <v>12</v>
      </c>
    </row>
    <row r="137" spans="1:5" ht="15" hidden="1" customHeight="1">
      <c r="A137" s="12" t="s">
        <v>1219</v>
      </c>
      <c r="B137" s="12" t="s">
        <v>305</v>
      </c>
      <c r="C137" s="12" t="s">
        <v>1</v>
      </c>
      <c r="D137" s="12" t="s">
        <v>863</v>
      </c>
      <c r="E137">
        <v>12</v>
      </c>
    </row>
    <row r="138" spans="1:5" ht="15" hidden="1" customHeight="1">
      <c r="A138" s="12" t="s">
        <v>99</v>
      </c>
      <c r="B138" s="12" t="s">
        <v>100</v>
      </c>
      <c r="C138" s="12" t="s">
        <v>748</v>
      </c>
      <c r="D138" s="12" t="s">
        <v>734</v>
      </c>
      <c r="E138">
        <v>12</v>
      </c>
    </row>
    <row r="139" spans="1:5" ht="15" customHeight="1">
      <c r="A139" s="12" t="s">
        <v>1537</v>
      </c>
      <c r="B139" s="12" t="s">
        <v>1536</v>
      </c>
      <c r="C139" s="12" t="s">
        <v>746</v>
      </c>
      <c r="D139" s="12" t="s">
        <v>726</v>
      </c>
      <c r="E139">
        <v>12</v>
      </c>
    </row>
    <row r="140" spans="1:5" ht="15" customHeight="1">
      <c r="A140" s="12" t="s">
        <v>167</v>
      </c>
      <c r="B140" s="12" t="s">
        <v>232</v>
      </c>
      <c r="C140" s="12" t="s">
        <v>745</v>
      </c>
      <c r="D140" s="12" t="s">
        <v>713</v>
      </c>
      <c r="E140">
        <v>12</v>
      </c>
    </row>
    <row r="141" spans="1:5" ht="15" hidden="1" customHeight="1">
      <c r="A141" s="12" t="s">
        <v>881</v>
      </c>
      <c r="B141" s="12" t="s">
        <v>151</v>
      </c>
      <c r="C141" s="12" t="s">
        <v>2</v>
      </c>
      <c r="D141" s="12" t="s">
        <v>716</v>
      </c>
      <c r="E141">
        <v>12</v>
      </c>
    </row>
    <row r="142" spans="1:5" ht="15" hidden="1" customHeight="1">
      <c r="A142" s="12" t="s">
        <v>1124</v>
      </c>
      <c r="B142" s="12" t="s">
        <v>1125</v>
      </c>
      <c r="C142" s="12" t="s">
        <v>751</v>
      </c>
      <c r="D142" s="12" t="s">
        <v>737</v>
      </c>
      <c r="E142">
        <v>12</v>
      </c>
    </row>
    <row r="143" spans="1:5" ht="15" hidden="1" customHeight="1">
      <c r="A143" s="12" t="s">
        <v>233</v>
      </c>
      <c r="B143" s="12" t="s">
        <v>234</v>
      </c>
      <c r="C143" s="12" t="s">
        <v>3</v>
      </c>
      <c r="D143" s="12" t="s">
        <v>737</v>
      </c>
      <c r="E143">
        <v>12</v>
      </c>
    </row>
    <row r="144" spans="1:5" ht="15" customHeight="1">
      <c r="A144" s="12" t="s">
        <v>1270</v>
      </c>
      <c r="B144" s="12" t="s">
        <v>278</v>
      </c>
      <c r="C144" s="12" t="s">
        <v>746</v>
      </c>
      <c r="D144" s="12" t="s">
        <v>713</v>
      </c>
      <c r="E144">
        <v>12</v>
      </c>
    </row>
    <row r="145" spans="1:5" ht="15" customHeight="1">
      <c r="A145" s="12" t="s">
        <v>306</v>
      </c>
      <c r="B145" s="12" t="s">
        <v>112</v>
      </c>
      <c r="C145" s="12" t="s">
        <v>746</v>
      </c>
      <c r="D145" s="12" t="s">
        <v>729</v>
      </c>
      <c r="E145">
        <v>12</v>
      </c>
    </row>
    <row r="146" spans="1:5" ht="15" hidden="1" customHeight="1">
      <c r="A146" s="12" t="s">
        <v>321</v>
      </c>
      <c r="B146" s="12" t="s">
        <v>322</v>
      </c>
      <c r="C146" s="12" t="s">
        <v>1</v>
      </c>
      <c r="D146" s="12" t="s">
        <v>726</v>
      </c>
      <c r="E146">
        <v>12</v>
      </c>
    </row>
    <row r="147" spans="1:5" ht="15" hidden="1" customHeight="1">
      <c r="A147" s="12" t="s">
        <v>393</v>
      </c>
      <c r="B147" s="12" t="s">
        <v>394</v>
      </c>
      <c r="C147" s="12" t="s">
        <v>3</v>
      </c>
      <c r="D147" s="12" t="s">
        <v>724</v>
      </c>
      <c r="E147">
        <v>12</v>
      </c>
    </row>
    <row r="148" spans="1:5" ht="15" hidden="1" customHeight="1">
      <c r="A148" s="12" t="s">
        <v>1132</v>
      </c>
      <c r="B148" s="12" t="s">
        <v>425</v>
      </c>
      <c r="C148" s="12" t="s">
        <v>751</v>
      </c>
      <c r="D148" s="12" t="s">
        <v>734</v>
      </c>
      <c r="E148">
        <v>12</v>
      </c>
    </row>
    <row r="149" spans="1:5" ht="15" customHeight="1">
      <c r="A149" s="12" t="s">
        <v>430</v>
      </c>
      <c r="B149" s="12" t="s">
        <v>160</v>
      </c>
      <c r="C149" s="12" t="s">
        <v>749</v>
      </c>
      <c r="D149" s="12" t="s">
        <v>725</v>
      </c>
      <c r="E149">
        <v>12</v>
      </c>
    </row>
    <row r="150" spans="1:5" ht="15" hidden="1" customHeight="1">
      <c r="A150" s="12" t="s">
        <v>796</v>
      </c>
      <c r="B150" s="12" t="s">
        <v>762</v>
      </c>
      <c r="C150" s="12" t="s">
        <v>1</v>
      </c>
      <c r="D150" s="12" t="s">
        <v>734</v>
      </c>
      <c r="E150">
        <v>11</v>
      </c>
    </row>
    <row r="151" spans="1:5" ht="15" hidden="1" customHeight="1">
      <c r="A151" s="12" t="s">
        <v>33</v>
      </c>
      <c r="B151" s="12" t="s">
        <v>34</v>
      </c>
      <c r="C151" s="12" t="s">
        <v>1</v>
      </c>
      <c r="D151" s="12" t="s">
        <v>722</v>
      </c>
      <c r="E151">
        <v>11</v>
      </c>
    </row>
    <row r="152" spans="1:5" ht="15" customHeight="1">
      <c r="A152" s="12" t="s">
        <v>101</v>
      </c>
      <c r="B152" s="12" t="s">
        <v>102</v>
      </c>
      <c r="C152" s="12" t="s">
        <v>749</v>
      </c>
      <c r="D152" s="12" t="s">
        <v>715</v>
      </c>
      <c r="E152">
        <v>11</v>
      </c>
    </row>
    <row r="153" spans="1:5" ht="15" hidden="1" customHeight="1">
      <c r="A153" s="12" t="s">
        <v>1117</v>
      </c>
      <c r="B153" s="12" t="s">
        <v>190</v>
      </c>
      <c r="C153" s="12" t="s">
        <v>3</v>
      </c>
      <c r="D153" s="12" t="s">
        <v>729</v>
      </c>
      <c r="E153">
        <v>11</v>
      </c>
    </row>
    <row r="154" spans="1:5" ht="15" customHeight="1">
      <c r="A154" s="12" t="s">
        <v>132</v>
      </c>
      <c r="B154" s="12" t="s">
        <v>118</v>
      </c>
      <c r="C154" s="12" t="s">
        <v>745</v>
      </c>
      <c r="D154" s="12" t="s">
        <v>730</v>
      </c>
      <c r="E154">
        <v>11</v>
      </c>
    </row>
    <row r="155" spans="1:5" ht="15" customHeight="1">
      <c r="A155" s="12" t="s">
        <v>1541</v>
      </c>
      <c r="B155" s="12" t="s">
        <v>84</v>
      </c>
      <c r="C155" s="12" t="s">
        <v>745</v>
      </c>
      <c r="D155" s="12" t="s">
        <v>735</v>
      </c>
      <c r="E155">
        <v>11</v>
      </c>
    </row>
    <row r="156" spans="1:5" ht="15" hidden="1" customHeight="1">
      <c r="A156" s="12" t="s">
        <v>878</v>
      </c>
      <c r="B156" s="12" t="s">
        <v>224</v>
      </c>
      <c r="C156" s="12" t="s">
        <v>719</v>
      </c>
      <c r="D156" s="12" t="s">
        <v>735</v>
      </c>
      <c r="E156">
        <v>11</v>
      </c>
    </row>
    <row r="157" spans="1:5" ht="15" hidden="1" customHeight="1">
      <c r="A157" s="12" t="s">
        <v>163</v>
      </c>
      <c r="B157" s="12" t="s">
        <v>164</v>
      </c>
      <c r="C157" s="12" t="s">
        <v>751</v>
      </c>
      <c r="D157" s="12" t="s">
        <v>750</v>
      </c>
      <c r="E157">
        <v>11</v>
      </c>
    </row>
    <row r="158" spans="1:5" ht="15" hidden="1" customHeight="1">
      <c r="A158" s="12" t="s">
        <v>183</v>
      </c>
      <c r="B158" s="12" t="s">
        <v>756</v>
      </c>
      <c r="C158" s="12" t="s">
        <v>751</v>
      </c>
      <c r="D158" s="12" t="s">
        <v>741</v>
      </c>
      <c r="E158">
        <v>11</v>
      </c>
    </row>
    <row r="159" spans="1:5" ht="15" customHeight="1">
      <c r="A159" s="12" t="s">
        <v>188</v>
      </c>
      <c r="B159" s="12" t="s">
        <v>189</v>
      </c>
      <c r="C159" s="12" t="s">
        <v>749</v>
      </c>
      <c r="D159" s="12" t="s">
        <v>731</v>
      </c>
      <c r="E159">
        <v>11</v>
      </c>
    </row>
    <row r="160" spans="1:5" ht="15" customHeight="1">
      <c r="A160" s="12" t="s">
        <v>226</v>
      </c>
      <c r="B160" s="12" t="s">
        <v>100</v>
      </c>
      <c r="C160" s="12" t="s">
        <v>746</v>
      </c>
      <c r="D160" s="12" t="s">
        <v>721</v>
      </c>
      <c r="E160">
        <v>11</v>
      </c>
    </row>
    <row r="161" spans="1:5" ht="15" hidden="1" customHeight="1">
      <c r="A161" s="12" t="s">
        <v>569</v>
      </c>
      <c r="B161" s="12" t="s">
        <v>58</v>
      </c>
      <c r="C161" s="12" t="s">
        <v>3</v>
      </c>
      <c r="D161" s="12" t="s">
        <v>722</v>
      </c>
      <c r="E161">
        <v>11</v>
      </c>
    </row>
    <row r="162" spans="1:5" ht="15" hidden="1" customHeight="1">
      <c r="A162" s="12" t="s">
        <v>1210</v>
      </c>
      <c r="B162" s="12" t="s">
        <v>1708</v>
      </c>
      <c r="C162" s="12" t="s">
        <v>3</v>
      </c>
      <c r="D162" s="12" t="s">
        <v>722</v>
      </c>
      <c r="E162">
        <v>11</v>
      </c>
    </row>
    <row r="163" spans="1:5" ht="15" hidden="1" customHeight="1">
      <c r="A163" s="12" t="s">
        <v>891</v>
      </c>
      <c r="B163" s="12" t="s">
        <v>209</v>
      </c>
      <c r="C163" s="12" t="s">
        <v>3</v>
      </c>
      <c r="D163" s="12" t="s">
        <v>747</v>
      </c>
      <c r="E163">
        <v>11</v>
      </c>
    </row>
    <row r="164" spans="1:5" ht="15" hidden="1" customHeight="1">
      <c r="A164" s="12" t="s">
        <v>616</v>
      </c>
      <c r="B164" s="12" t="s">
        <v>180</v>
      </c>
      <c r="C164" s="12" t="s">
        <v>751</v>
      </c>
      <c r="D164" s="12" t="s">
        <v>713</v>
      </c>
      <c r="E164">
        <v>11</v>
      </c>
    </row>
    <row r="165" spans="1:5" ht="15" hidden="1" customHeight="1">
      <c r="A165" s="12" t="s">
        <v>315</v>
      </c>
      <c r="B165" s="12" t="s">
        <v>316</v>
      </c>
      <c r="C165" s="12" t="s">
        <v>719</v>
      </c>
      <c r="D165" s="12" t="s">
        <v>723</v>
      </c>
      <c r="E165">
        <v>11</v>
      </c>
    </row>
    <row r="166" spans="1:5" ht="15" hidden="1" customHeight="1">
      <c r="A166" s="12" t="s">
        <v>325</v>
      </c>
      <c r="B166" s="12" t="s">
        <v>326</v>
      </c>
      <c r="C166" s="12" t="s">
        <v>1</v>
      </c>
      <c r="D166" s="12" t="s">
        <v>713</v>
      </c>
      <c r="E166">
        <v>11</v>
      </c>
    </row>
    <row r="167" spans="1:5" ht="15" hidden="1" customHeight="1">
      <c r="A167" s="12" t="s">
        <v>1254</v>
      </c>
      <c r="B167" s="12" t="s">
        <v>1530</v>
      </c>
      <c r="C167" s="12" t="s">
        <v>719</v>
      </c>
      <c r="D167" s="12" t="s">
        <v>863</v>
      </c>
      <c r="E167">
        <v>11</v>
      </c>
    </row>
    <row r="168" spans="1:5" ht="15" customHeight="1">
      <c r="A168" s="12" t="s">
        <v>812</v>
      </c>
      <c r="B168" s="12" t="s">
        <v>1013</v>
      </c>
      <c r="C168" s="12" t="s">
        <v>745</v>
      </c>
      <c r="D168" s="12" t="s">
        <v>741</v>
      </c>
      <c r="E168">
        <v>11</v>
      </c>
    </row>
    <row r="169" spans="1:5" ht="15" hidden="1" customHeight="1">
      <c r="A169" s="12" t="s">
        <v>1091</v>
      </c>
      <c r="B169" s="12" t="s">
        <v>1092</v>
      </c>
      <c r="C169" s="12" t="s">
        <v>751</v>
      </c>
      <c r="D169" s="12" t="s">
        <v>717</v>
      </c>
      <c r="E169">
        <v>11</v>
      </c>
    </row>
    <row r="170" spans="1:5" ht="15" customHeight="1">
      <c r="A170" s="12" t="s">
        <v>404</v>
      </c>
      <c r="B170" s="12" t="s">
        <v>405</v>
      </c>
      <c r="C170" s="12" t="s">
        <v>745</v>
      </c>
      <c r="D170" s="12" t="s">
        <v>718</v>
      </c>
      <c r="E170">
        <v>11</v>
      </c>
    </row>
    <row r="171" spans="1:5" ht="15" hidden="1" customHeight="1">
      <c r="A171" s="12" t="s">
        <v>437</v>
      </c>
      <c r="B171" s="12" t="s">
        <v>187</v>
      </c>
      <c r="C171" s="12" t="s">
        <v>3</v>
      </c>
      <c r="D171" s="12" t="s">
        <v>734</v>
      </c>
      <c r="E171">
        <v>11</v>
      </c>
    </row>
    <row r="172" spans="1:5" ht="15" customHeight="1">
      <c r="A172" s="12" t="s">
        <v>86</v>
      </c>
      <c r="B172" s="12" t="s">
        <v>1180</v>
      </c>
      <c r="C172" s="12" t="s">
        <v>746</v>
      </c>
      <c r="D172" s="12" t="s">
        <v>724</v>
      </c>
      <c r="E172">
        <v>10</v>
      </c>
    </row>
    <row r="173" spans="1:5" ht="15" hidden="1" customHeight="1">
      <c r="A173" s="12" t="s">
        <v>127</v>
      </c>
      <c r="B173" s="12" t="s">
        <v>128</v>
      </c>
      <c r="C173" s="12" t="s">
        <v>719</v>
      </c>
      <c r="D173" s="12" t="s">
        <v>722</v>
      </c>
      <c r="E173">
        <v>10</v>
      </c>
    </row>
    <row r="174" spans="1:5" ht="15" hidden="1" customHeight="1">
      <c r="A174" s="12" t="s">
        <v>1193</v>
      </c>
      <c r="B174" s="12" t="s">
        <v>706</v>
      </c>
      <c r="C174" s="12" t="s">
        <v>1</v>
      </c>
      <c r="D174" s="12" t="s">
        <v>716</v>
      </c>
      <c r="E174">
        <v>10</v>
      </c>
    </row>
    <row r="175" spans="1:5" ht="15" hidden="1" customHeight="1">
      <c r="A175" s="12" t="s">
        <v>204</v>
      </c>
      <c r="B175" s="12" t="s">
        <v>158</v>
      </c>
      <c r="C175" s="12" t="s">
        <v>3</v>
      </c>
      <c r="D175" s="12" t="s">
        <v>716</v>
      </c>
      <c r="E175">
        <v>10</v>
      </c>
    </row>
    <row r="176" spans="1:5" ht="15" customHeight="1">
      <c r="A176" s="12" t="s">
        <v>548</v>
      </c>
      <c r="B176" s="12" t="s">
        <v>1114</v>
      </c>
      <c r="C176" s="12" t="s">
        <v>749</v>
      </c>
      <c r="D176" s="12" t="s">
        <v>747</v>
      </c>
      <c r="E176">
        <v>10</v>
      </c>
    </row>
    <row r="177" spans="1:5" ht="15" hidden="1" customHeight="1">
      <c r="A177" s="12" t="s">
        <v>883</v>
      </c>
      <c r="B177" s="12" t="s">
        <v>1061</v>
      </c>
      <c r="C177" s="12" t="s">
        <v>719</v>
      </c>
      <c r="D177" s="12" t="s">
        <v>731</v>
      </c>
      <c r="E177">
        <v>10</v>
      </c>
    </row>
    <row r="178" spans="1:5" ht="15" customHeight="1">
      <c r="A178" s="12" t="s">
        <v>1149</v>
      </c>
      <c r="B178" s="12" t="s">
        <v>1150</v>
      </c>
      <c r="C178" s="12" t="s">
        <v>745</v>
      </c>
      <c r="D178" s="12" t="s">
        <v>723</v>
      </c>
      <c r="E178">
        <v>10</v>
      </c>
    </row>
    <row r="179" spans="1:5" ht="15" hidden="1" customHeight="1">
      <c r="A179" s="12" t="s">
        <v>1098</v>
      </c>
      <c r="B179" s="12" t="s">
        <v>1099</v>
      </c>
      <c r="C179" s="12" t="s">
        <v>751</v>
      </c>
      <c r="D179" s="12" t="s">
        <v>863</v>
      </c>
      <c r="E179">
        <v>10</v>
      </c>
    </row>
    <row r="180" spans="1:5" ht="15" hidden="1" customHeight="1">
      <c r="A180" s="12" t="s">
        <v>244</v>
      </c>
      <c r="B180" s="12" t="s">
        <v>90</v>
      </c>
      <c r="C180" s="12" t="s">
        <v>1</v>
      </c>
      <c r="D180" s="12" t="s">
        <v>739</v>
      </c>
      <c r="E180">
        <v>10</v>
      </c>
    </row>
    <row r="181" spans="1:5" ht="15" hidden="1" customHeight="1">
      <c r="A181" s="12" t="s">
        <v>887</v>
      </c>
      <c r="B181" s="12" t="s">
        <v>54</v>
      </c>
      <c r="C181" s="12" t="s">
        <v>751</v>
      </c>
      <c r="D181" s="12" t="s">
        <v>729</v>
      </c>
      <c r="E181">
        <v>10</v>
      </c>
    </row>
    <row r="182" spans="1:5" ht="15" customHeight="1">
      <c r="A182" s="12" t="s">
        <v>1362</v>
      </c>
      <c r="B182" s="12" t="s">
        <v>1827</v>
      </c>
      <c r="C182" s="12" t="s">
        <v>745</v>
      </c>
      <c r="D182" s="12" t="s">
        <v>725</v>
      </c>
      <c r="E182">
        <v>10</v>
      </c>
    </row>
    <row r="183" spans="1:5" ht="15" hidden="1" customHeight="1">
      <c r="A183" s="12" t="s">
        <v>285</v>
      </c>
      <c r="B183" s="12" t="s">
        <v>286</v>
      </c>
      <c r="C183" s="12" t="s">
        <v>1</v>
      </c>
      <c r="D183" s="12" t="s">
        <v>713</v>
      </c>
      <c r="E183">
        <v>10</v>
      </c>
    </row>
    <row r="184" spans="1:5" ht="15" hidden="1" customHeight="1">
      <c r="A184" s="12" t="s">
        <v>773</v>
      </c>
      <c r="B184" s="12" t="s">
        <v>1544</v>
      </c>
      <c r="C184" s="12" t="s">
        <v>751</v>
      </c>
      <c r="D184" s="12" t="s">
        <v>718</v>
      </c>
      <c r="E184">
        <v>10</v>
      </c>
    </row>
    <row r="185" spans="1:5" ht="15" customHeight="1">
      <c r="A185" s="12" t="s">
        <v>329</v>
      </c>
      <c r="B185" s="12" t="s">
        <v>158</v>
      </c>
      <c r="C185" s="12" t="s">
        <v>749</v>
      </c>
      <c r="D185" s="12" t="s">
        <v>716</v>
      </c>
      <c r="E185">
        <v>10</v>
      </c>
    </row>
    <row r="186" spans="1:5" ht="15" customHeight="1">
      <c r="A186" s="12" t="s">
        <v>627</v>
      </c>
      <c r="B186" s="12" t="s">
        <v>755</v>
      </c>
      <c r="C186" s="12" t="s">
        <v>746</v>
      </c>
      <c r="D186" s="12" t="s">
        <v>733</v>
      </c>
      <c r="E186">
        <v>10</v>
      </c>
    </row>
    <row r="187" spans="1:5" ht="15" hidden="1" customHeight="1">
      <c r="A187" s="12" t="s">
        <v>634</v>
      </c>
      <c r="B187" s="12" t="s">
        <v>265</v>
      </c>
      <c r="C187" s="12" t="s">
        <v>719</v>
      </c>
      <c r="D187" s="12" t="s">
        <v>733</v>
      </c>
      <c r="E187">
        <v>10</v>
      </c>
    </row>
    <row r="188" spans="1:5" ht="15" customHeight="1">
      <c r="A188" s="12" t="s">
        <v>1147</v>
      </c>
      <c r="B188" s="12" t="s">
        <v>1224</v>
      </c>
      <c r="C188" s="12" t="s">
        <v>749</v>
      </c>
      <c r="D188" s="12" t="s">
        <v>863</v>
      </c>
      <c r="E188">
        <v>10</v>
      </c>
    </row>
    <row r="189" spans="1:5" ht="15" customHeight="1">
      <c r="A189" s="12" t="s">
        <v>337</v>
      </c>
      <c r="B189" s="12" t="s">
        <v>338</v>
      </c>
      <c r="C189" s="12" t="s">
        <v>746</v>
      </c>
      <c r="D189" s="12" t="s">
        <v>715</v>
      </c>
      <c r="E189">
        <v>10</v>
      </c>
    </row>
    <row r="190" spans="1:5" ht="15" customHeight="1">
      <c r="A190" s="12" t="s">
        <v>1152</v>
      </c>
      <c r="B190" s="12" t="s">
        <v>1153</v>
      </c>
      <c r="C190" s="12" t="s">
        <v>746</v>
      </c>
      <c r="D190" s="12" t="s">
        <v>731</v>
      </c>
      <c r="E190">
        <v>10</v>
      </c>
    </row>
    <row r="191" spans="1:5" ht="15" customHeight="1">
      <c r="A191" s="12" t="s">
        <v>368</v>
      </c>
      <c r="B191" s="12" t="s">
        <v>369</v>
      </c>
      <c r="C191" s="12" t="s">
        <v>746</v>
      </c>
      <c r="D191" s="12" t="s">
        <v>732</v>
      </c>
      <c r="E191">
        <v>10</v>
      </c>
    </row>
    <row r="192" spans="1:5" ht="15" customHeight="1">
      <c r="A192" s="12" t="s">
        <v>377</v>
      </c>
      <c r="B192" s="12" t="s">
        <v>41</v>
      </c>
      <c r="C192" s="12" t="s">
        <v>749</v>
      </c>
      <c r="D192" s="12" t="s">
        <v>728</v>
      </c>
      <c r="E192">
        <v>10</v>
      </c>
    </row>
    <row r="193" spans="1:5" ht="15" hidden="1" customHeight="1">
      <c r="A193" s="12" t="s">
        <v>383</v>
      </c>
      <c r="B193" s="12" t="s">
        <v>384</v>
      </c>
      <c r="C193" s="12" t="s">
        <v>751</v>
      </c>
      <c r="D193" s="12" t="s">
        <v>731</v>
      </c>
      <c r="E193">
        <v>10</v>
      </c>
    </row>
    <row r="194" spans="1:5" ht="15" hidden="1" customHeight="1">
      <c r="A194" s="12" t="s">
        <v>88</v>
      </c>
      <c r="B194" s="12" t="s">
        <v>972</v>
      </c>
      <c r="C194" s="12" t="s">
        <v>2</v>
      </c>
      <c r="D194" s="12" t="s">
        <v>730</v>
      </c>
      <c r="E194">
        <v>10</v>
      </c>
    </row>
    <row r="195" spans="1:5" ht="15" hidden="1" customHeight="1">
      <c r="A195" s="12" t="s">
        <v>451</v>
      </c>
      <c r="B195" s="12" t="s">
        <v>158</v>
      </c>
      <c r="C195" s="12" t="s">
        <v>3</v>
      </c>
      <c r="D195" s="12" t="s">
        <v>735</v>
      </c>
      <c r="E195">
        <v>10</v>
      </c>
    </row>
    <row r="196" spans="1:5" ht="15" customHeight="1">
      <c r="A196" s="12" t="s">
        <v>1420</v>
      </c>
      <c r="B196" s="12" t="s">
        <v>149</v>
      </c>
      <c r="C196" s="12" t="s">
        <v>745</v>
      </c>
      <c r="D196" s="12" t="s">
        <v>739</v>
      </c>
      <c r="E196">
        <v>9</v>
      </c>
    </row>
    <row r="197" spans="1:5" ht="15" hidden="1" customHeight="1">
      <c r="A197" s="12" t="s">
        <v>1535</v>
      </c>
      <c r="B197" s="12" t="s">
        <v>160</v>
      </c>
      <c r="C197" s="12" t="s">
        <v>1</v>
      </c>
      <c r="D197" s="12" t="s">
        <v>734</v>
      </c>
      <c r="E197">
        <v>9</v>
      </c>
    </row>
    <row r="198" spans="1:5" ht="15" hidden="1" customHeight="1">
      <c r="A198" s="12" t="s">
        <v>117</v>
      </c>
      <c r="B198" s="12" t="s">
        <v>118</v>
      </c>
      <c r="C198" s="12" t="s">
        <v>1</v>
      </c>
      <c r="D198" s="12" t="s">
        <v>738</v>
      </c>
      <c r="E198">
        <v>9</v>
      </c>
    </row>
    <row r="199" spans="1:5" ht="15" hidden="1" customHeight="1">
      <c r="A199" s="12" t="s">
        <v>121</v>
      </c>
      <c r="B199" s="12" t="s">
        <v>991</v>
      </c>
      <c r="C199" s="12" t="s">
        <v>719</v>
      </c>
      <c r="D199" s="12" t="s">
        <v>717</v>
      </c>
      <c r="E199">
        <v>9</v>
      </c>
    </row>
    <row r="200" spans="1:5" ht="15" customHeight="1">
      <c r="A200" s="12" t="s">
        <v>121</v>
      </c>
      <c r="B200" s="12" t="s">
        <v>1429</v>
      </c>
      <c r="C200" s="12" t="s">
        <v>749</v>
      </c>
      <c r="D200" s="12" t="s">
        <v>724</v>
      </c>
      <c r="E200">
        <v>9</v>
      </c>
    </row>
    <row r="201" spans="1:5" ht="15" customHeight="1">
      <c r="A201" s="12" t="s">
        <v>873</v>
      </c>
      <c r="B201" s="12" t="s">
        <v>951</v>
      </c>
      <c r="C201" s="12" t="s">
        <v>749</v>
      </c>
      <c r="D201" s="12" t="s">
        <v>740</v>
      </c>
      <c r="E201">
        <v>9</v>
      </c>
    </row>
    <row r="202" spans="1:5" ht="15" customHeight="1">
      <c r="A202" s="12" t="s">
        <v>1281</v>
      </c>
      <c r="B202" s="12" t="s">
        <v>118</v>
      </c>
      <c r="C202" s="12" t="s">
        <v>745</v>
      </c>
      <c r="D202" s="12" t="s">
        <v>727</v>
      </c>
      <c r="E202">
        <v>9</v>
      </c>
    </row>
    <row r="203" spans="1:5" ht="15" hidden="1" customHeight="1">
      <c r="A203" s="12" t="s">
        <v>1088</v>
      </c>
      <c r="B203" s="12" t="s">
        <v>392</v>
      </c>
      <c r="C203" s="12" t="s">
        <v>751</v>
      </c>
      <c r="D203" s="12" t="s">
        <v>739</v>
      </c>
      <c r="E203">
        <v>9</v>
      </c>
    </row>
    <row r="204" spans="1:5" ht="15" hidden="1" customHeight="1">
      <c r="A204" s="12" t="s">
        <v>1231</v>
      </c>
      <c r="B204" s="12" t="s">
        <v>1232</v>
      </c>
      <c r="C204" s="12" t="s">
        <v>2</v>
      </c>
      <c r="D204" s="12" t="s">
        <v>738</v>
      </c>
      <c r="E204">
        <v>9</v>
      </c>
    </row>
    <row r="205" spans="1:5" ht="15" hidden="1" customHeight="1">
      <c r="A205" s="12" t="s">
        <v>228</v>
      </c>
      <c r="B205" s="12" t="s">
        <v>229</v>
      </c>
      <c r="C205" s="12" t="s">
        <v>751</v>
      </c>
      <c r="D205" s="12" t="s">
        <v>725</v>
      </c>
      <c r="E205">
        <v>9</v>
      </c>
    </row>
    <row r="206" spans="1:5" ht="15" customHeight="1">
      <c r="A206" s="12" t="s">
        <v>238</v>
      </c>
      <c r="B206" s="12" t="s">
        <v>1538</v>
      </c>
      <c r="C206" s="12" t="s">
        <v>746</v>
      </c>
      <c r="D206" s="12" t="s">
        <v>739</v>
      </c>
      <c r="E206">
        <v>9</v>
      </c>
    </row>
    <row r="207" spans="1:5" ht="15" customHeight="1">
      <c r="A207" s="12" t="s">
        <v>258</v>
      </c>
      <c r="B207" s="12" t="s">
        <v>260</v>
      </c>
      <c r="C207" s="12" t="s">
        <v>746</v>
      </c>
      <c r="D207" s="12" t="s">
        <v>730</v>
      </c>
      <c r="E207">
        <v>9</v>
      </c>
    </row>
    <row r="208" spans="1:5" ht="15" hidden="1" customHeight="1">
      <c r="A208" s="12" t="s">
        <v>291</v>
      </c>
      <c r="B208" s="12" t="s">
        <v>292</v>
      </c>
      <c r="C208" s="12" t="s">
        <v>3</v>
      </c>
      <c r="D208" s="12" t="s">
        <v>734</v>
      </c>
      <c r="E208">
        <v>9</v>
      </c>
    </row>
    <row r="209" spans="1:5" ht="15" hidden="1" customHeight="1">
      <c r="A209" s="12" t="s">
        <v>324</v>
      </c>
      <c r="B209" s="12" t="s">
        <v>305</v>
      </c>
      <c r="C209" s="12" t="s">
        <v>1</v>
      </c>
      <c r="D209" s="12" t="s">
        <v>720</v>
      </c>
      <c r="E209">
        <v>9</v>
      </c>
    </row>
    <row r="210" spans="1:5" ht="15" hidden="1" customHeight="1">
      <c r="A210" s="12" t="s">
        <v>1189</v>
      </c>
      <c r="B210" s="12" t="s">
        <v>1251</v>
      </c>
      <c r="C210" s="12" t="s">
        <v>2</v>
      </c>
      <c r="D210" s="12" t="s">
        <v>742</v>
      </c>
      <c r="E210">
        <v>9</v>
      </c>
    </row>
    <row r="211" spans="1:5" ht="15" hidden="1" customHeight="1">
      <c r="A211" s="12" t="s">
        <v>367</v>
      </c>
      <c r="B211" s="12" t="s">
        <v>66</v>
      </c>
      <c r="C211" s="12" t="s">
        <v>719</v>
      </c>
      <c r="D211" s="12" t="s">
        <v>750</v>
      </c>
      <c r="E211">
        <v>9</v>
      </c>
    </row>
    <row r="212" spans="1:5" ht="15" hidden="1" customHeight="1">
      <c r="A212" s="12" t="s">
        <v>1272</v>
      </c>
      <c r="B212" s="12" t="s">
        <v>294</v>
      </c>
      <c r="C212" s="12" t="s">
        <v>2</v>
      </c>
      <c r="D212" s="12" t="s">
        <v>725</v>
      </c>
      <c r="E212">
        <v>9</v>
      </c>
    </row>
    <row r="213" spans="1:5" ht="15" hidden="1" customHeight="1">
      <c r="A213" s="12" t="s">
        <v>1240</v>
      </c>
      <c r="B213" s="12" t="s">
        <v>981</v>
      </c>
      <c r="C213" s="12" t="s">
        <v>751</v>
      </c>
      <c r="D213" s="12" t="s">
        <v>721</v>
      </c>
      <c r="E213">
        <v>9</v>
      </c>
    </row>
    <row r="214" spans="1:5" ht="15" hidden="1" customHeight="1">
      <c r="A214" s="12" t="s">
        <v>449</v>
      </c>
      <c r="B214" s="12" t="s">
        <v>166</v>
      </c>
      <c r="C214" s="12" t="s">
        <v>719</v>
      </c>
      <c r="D214" s="12" t="s">
        <v>725</v>
      </c>
      <c r="E214">
        <v>9</v>
      </c>
    </row>
    <row r="215" spans="1:5" ht="15" customHeight="1">
      <c r="A215" s="12" t="s">
        <v>69</v>
      </c>
      <c r="B215" s="12" t="s">
        <v>982</v>
      </c>
      <c r="C215" s="12" t="s">
        <v>745</v>
      </c>
      <c r="D215" s="12" t="s">
        <v>715</v>
      </c>
      <c r="E215">
        <v>8</v>
      </c>
    </row>
    <row r="216" spans="1:5" ht="15" hidden="1" customHeight="1">
      <c r="A216" s="12" t="s">
        <v>877</v>
      </c>
      <c r="B216" s="12" t="s">
        <v>558</v>
      </c>
      <c r="C216" s="12" t="s">
        <v>751</v>
      </c>
      <c r="D216" s="12" t="s">
        <v>721</v>
      </c>
      <c r="E216">
        <v>8</v>
      </c>
    </row>
    <row r="217" spans="1:5" ht="15" customHeight="1">
      <c r="A217" s="12" t="s">
        <v>152</v>
      </c>
      <c r="B217" s="12" t="s">
        <v>153</v>
      </c>
      <c r="C217" s="12" t="s">
        <v>745</v>
      </c>
      <c r="D217" s="12" t="s">
        <v>740</v>
      </c>
      <c r="E217">
        <v>8</v>
      </c>
    </row>
    <row r="218" spans="1:5" ht="15" hidden="1" customHeight="1">
      <c r="A218" s="12" t="s">
        <v>194</v>
      </c>
      <c r="B218" s="12" t="s">
        <v>1154</v>
      </c>
      <c r="C218" s="12" t="s">
        <v>751</v>
      </c>
      <c r="D218" s="12" t="s">
        <v>735</v>
      </c>
      <c r="E218">
        <v>8</v>
      </c>
    </row>
    <row r="219" spans="1:5" ht="15" hidden="1" customHeight="1">
      <c r="A219" s="12" t="s">
        <v>548</v>
      </c>
      <c r="B219" s="12" t="s">
        <v>1545</v>
      </c>
      <c r="C219" s="12" t="s">
        <v>3</v>
      </c>
      <c r="D219" s="12" t="s">
        <v>742</v>
      </c>
      <c r="E219">
        <v>8</v>
      </c>
    </row>
    <row r="220" spans="1:5" ht="15" hidden="1" customHeight="1">
      <c r="A220" s="12" t="s">
        <v>214</v>
      </c>
      <c r="B220" s="12" t="s">
        <v>1100</v>
      </c>
      <c r="C220" s="12" t="s">
        <v>719</v>
      </c>
      <c r="D220" s="12" t="s">
        <v>740</v>
      </c>
      <c r="E220">
        <v>8</v>
      </c>
    </row>
    <row r="221" spans="1:5" ht="15" hidden="1" customHeight="1">
      <c r="A221" s="12" t="s">
        <v>237</v>
      </c>
      <c r="B221" s="12" t="s">
        <v>257</v>
      </c>
      <c r="C221" s="12" t="s">
        <v>2</v>
      </c>
      <c r="D221" s="12" t="s">
        <v>739</v>
      </c>
      <c r="E221">
        <v>8</v>
      </c>
    </row>
    <row r="222" spans="1:5" ht="15" customHeight="1">
      <c r="A222" s="12" t="s">
        <v>788</v>
      </c>
      <c r="B222" s="12" t="s">
        <v>149</v>
      </c>
      <c r="C222" s="12" t="s">
        <v>746</v>
      </c>
      <c r="D222" s="12" t="s">
        <v>737</v>
      </c>
      <c r="E222">
        <v>8</v>
      </c>
    </row>
    <row r="223" spans="1:5" ht="15" hidden="1" customHeight="1">
      <c r="A223" s="12" t="s">
        <v>1110</v>
      </c>
      <c r="B223" s="12" t="s">
        <v>1111</v>
      </c>
      <c r="C223" s="12" t="s">
        <v>2</v>
      </c>
      <c r="D223" s="12" t="s">
        <v>724</v>
      </c>
      <c r="E223">
        <v>8</v>
      </c>
    </row>
    <row r="224" spans="1:5" ht="15" hidden="1" customHeight="1">
      <c r="A224" s="12" t="s">
        <v>247</v>
      </c>
      <c r="B224" s="12" t="s">
        <v>190</v>
      </c>
      <c r="C224" s="12" t="s">
        <v>719</v>
      </c>
      <c r="D224" s="12" t="s">
        <v>720</v>
      </c>
      <c r="E224">
        <v>8</v>
      </c>
    </row>
    <row r="225" spans="1:5" ht="15" hidden="1" customHeight="1">
      <c r="A225" s="12" t="s">
        <v>263</v>
      </c>
      <c r="B225" s="12" t="s">
        <v>85</v>
      </c>
      <c r="C225" s="12" t="s">
        <v>748</v>
      </c>
      <c r="D225" s="12" t="s">
        <v>722</v>
      </c>
      <c r="E225">
        <v>8</v>
      </c>
    </row>
    <row r="226" spans="1:5" ht="15" hidden="1" customHeight="1">
      <c r="A226" s="12" t="s">
        <v>1430</v>
      </c>
      <c r="B226" s="12" t="s">
        <v>198</v>
      </c>
      <c r="C226" s="12" t="s">
        <v>3</v>
      </c>
      <c r="D226" s="12" t="s">
        <v>717</v>
      </c>
      <c r="E226">
        <v>8</v>
      </c>
    </row>
    <row r="227" spans="1:5" ht="15" hidden="1" customHeight="1">
      <c r="A227" s="12" t="s">
        <v>279</v>
      </c>
      <c r="B227" s="12" t="s">
        <v>175</v>
      </c>
      <c r="C227" s="12" t="s">
        <v>1</v>
      </c>
      <c r="D227" s="12" t="s">
        <v>747</v>
      </c>
      <c r="E227">
        <v>8</v>
      </c>
    </row>
    <row r="228" spans="1:5" ht="15" hidden="1" customHeight="1">
      <c r="A228" s="12" t="s">
        <v>317</v>
      </c>
      <c r="B228" s="12" t="s">
        <v>104</v>
      </c>
      <c r="C228" s="12" t="s">
        <v>719</v>
      </c>
      <c r="D228" s="12" t="s">
        <v>730</v>
      </c>
      <c r="E228">
        <v>8</v>
      </c>
    </row>
    <row r="229" spans="1:5" ht="15" customHeight="1">
      <c r="A229" s="12" t="s">
        <v>792</v>
      </c>
      <c r="B229" s="12" t="s">
        <v>32</v>
      </c>
      <c r="C229" s="12" t="s">
        <v>749</v>
      </c>
      <c r="D229" s="12" t="s">
        <v>723</v>
      </c>
      <c r="E229">
        <v>8</v>
      </c>
    </row>
    <row r="230" spans="1:5" ht="15" hidden="1" customHeight="1">
      <c r="A230" s="12" t="s">
        <v>331</v>
      </c>
      <c r="B230" s="12" t="s">
        <v>43</v>
      </c>
      <c r="C230" s="12" t="s">
        <v>1</v>
      </c>
      <c r="D230" s="12" t="s">
        <v>740</v>
      </c>
      <c r="E230">
        <v>8</v>
      </c>
    </row>
    <row r="231" spans="1:5" ht="15" hidden="1" customHeight="1">
      <c r="A231" s="12" t="s">
        <v>1432</v>
      </c>
      <c r="B231" s="12" t="s">
        <v>761</v>
      </c>
      <c r="C231" s="12" t="s">
        <v>3</v>
      </c>
      <c r="D231" s="12" t="s">
        <v>742</v>
      </c>
      <c r="E231">
        <v>8</v>
      </c>
    </row>
    <row r="232" spans="1:5" ht="15" hidden="1" customHeight="1">
      <c r="A232" s="12" t="s">
        <v>1687</v>
      </c>
      <c r="B232" s="12" t="s">
        <v>1826</v>
      </c>
      <c r="C232" s="12" t="s">
        <v>1</v>
      </c>
      <c r="D232" s="12" t="s">
        <v>741</v>
      </c>
      <c r="E232">
        <v>8</v>
      </c>
    </row>
    <row r="233" spans="1:5" ht="15" hidden="1" customHeight="1">
      <c r="A233" s="12" t="s">
        <v>1233</v>
      </c>
      <c r="B233" s="12" t="s">
        <v>200</v>
      </c>
      <c r="C233" s="12" t="s">
        <v>1</v>
      </c>
      <c r="D233" s="12" t="s">
        <v>720</v>
      </c>
      <c r="E233">
        <v>8</v>
      </c>
    </row>
    <row r="234" spans="1:5" ht="15" hidden="1" customHeight="1">
      <c r="A234" s="12" t="s">
        <v>353</v>
      </c>
      <c r="B234" s="12" t="s">
        <v>177</v>
      </c>
      <c r="C234" s="12" t="s">
        <v>719</v>
      </c>
      <c r="D234" s="12" t="s">
        <v>742</v>
      </c>
      <c r="E234">
        <v>8</v>
      </c>
    </row>
    <row r="235" spans="1:5" ht="15" hidden="1" customHeight="1">
      <c r="A235" s="12" t="s">
        <v>1547</v>
      </c>
      <c r="B235" s="12" t="s">
        <v>133</v>
      </c>
      <c r="C235" s="12" t="s">
        <v>3</v>
      </c>
      <c r="D235" s="12" t="s">
        <v>747</v>
      </c>
      <c r="E235">
        <v>8</v>
      </c>
    </row>
    <row r="236" spans="1:5" ht="15" customHeight="1">
      <c r="A236" s="12" t="s">
        <v>1277</v>
      </c>
      <c r="B236" s="12" t="s">
        <v>115</v>
      </c>
      <c r="C236" s="12" t="s">
        <v>749</v>
      </c>
      <c r="D236" s="12" t="s">
        <v>730</v>
      </c>
      <c r="E236">
        <v>8</v>
      </c>
    </row>
    <row r="237" spans="1:5" ht="15" customHeight="1">
      <c r="A237" s="12" t="s">
        <v>1234</v>
      </c>
      <c r="B237" s="12" t="s">
        <v>1019</v>
      </c>
      <c r="C237" s="12" t="s">
        <v>749</v>
      </c>
      <c r="D237" s="12" t="s">
        <v>713</v>
      </c>
      <c r="E237">
        <v>8</v>
      </c>
    </row>
    <row r="238" spans="1:5" ht="15" hidden="1" customHeight="1">
      <c r="A238" s="12" t="s">
        <v>416</v>
      </c>
      <c r="B238" s="12" t="s">
        <v>417</v>
      </c>
      <c r="C238" s="12" t="s">
        <v>719</v>
      </c>
      <c r="D238" s="12" t="s">
        <v>741</v>
      </c>
      <c r="E238">
        <v>8</v>
      </c>
    </row>
    <row r="239" spans="1:5" ht="15" hidden="1" customHeight="1">
      <c r="A239" s="12" t="s">
        <v>1271</v>
      </c>
      <c r="B239" s="12" t="s">
        <v>67</v>
      </c>
      <c r="C239" s="12" t="s">
        <v>719</v>
      </c>
      <c r="D239" s="12" t="s">
        <v>724</v>
      </c>
      <c r="E239">
        <v>8</v>
      </c>
    </row>
    <row r="240" spans="1:5" ht="15" hidden="1" customHeight="1">
      <c r="A240" s="12" t="s">
        <v>224</v>
      </c>
      <c r="B240" s="12" t="s">
        <v>1352</v>
      </c>
      <c r="C240" s="12" t="s">
        <v>2</v>
      </c>
      <c r="D240" s="12" t="s">
        <v>727</v>
      </c>
      <c r="E240">
        <v>8</v>
      </c>
    </row>
    <row r="241" spans="1:5" ht="15" hidden="1" customHeight="1">
      <c r="A241" s="12" t="s">
        <v>435</v>
      </c>
      <c r="B241" s="12" t="s">
        <v>234</v>
      </c>
      <c r="C241" s="12" t="s">
        <v>2</v>
      </c>
      <c r="D241" s="12" t="s">
        <v>731</v>
      </c>
      <c r="E241">
        <v>8</v>
      </c>
    </row>
    <row r="242" spans="1:5" ht="15" customHeight="1">
      <c r="A242" s="12" t="s">
        <v>29</v>
      </c>
      <c r="B242" s="12" t="s">
        <v>30</v>
      </c>
      <c r="C242" s="12" t="s">
        <v>745</v>
      </c>
      <c r="D242" s="12" t="s">
        <v>737</v>
      </c>
      <c r="E242">
        <v>7</v>
      </c>
    </row>
    <row r="243" spans="1:5" ht="15" customHeight="1">
      <c r="A243" s="12" t="s">
        <v>1185</v>
      </c>
      <c r="B243" s="12" t="s">
        <v>386</v>
      </c>
      <c r="C243" s="12" t="s">
        <v>745</v>
      </c>
      <c r="D243" s="12" t="s">
        <v>739</v>
      </c>
      <c r="E243">
        <v>7</v>
      </c>
    </row>
    <row r="244" spans="1:5" ht="15" customHeight="1">
      <c r="A244" s="12" t="s">
        <v>1201</v>
      </c>
      <c r="B244" s="12" t="s">
        <v>1202</v>
      </c>
      <c r="C244" s="12" t="s">
        <v>746</v>
      </c>
      <c r="D244" s="12" t="s">
        <v>741</v>
      </c>
      <c r="E244">
        <v>7</v>
      </c>
    </row>
    <row r="245" spans="1:5" ht="15" hidden="1" customHeight="1">
      <c r="A245" s="12" t="s">
        <v>872</v>
      </c>
      <c r="B245" s="12" t="s">
        <v>114</v>
      </c>
      <c r="C245" s="12" t="s">
        <v>719</v>
      </c>
      <c r="D245" s="12" t="s">
        <v>726</v>
      </c>
      <c r="E245">
        <v>7</v>
      </c>
    </row>
    <row r="246" spans="1:5" ht="15" hidden="1" customHeight="1">
      <c r="A246" s="12" t="s">
        <v>1258</v>
      </c>
      <c r="B246" s="12" t="s">
        <v>1259</v>
      </c>
      <c r="C246" s="12" t="s">
        <v>2</v>
      </c>
      <c r="D246" s="12" t="s">
        <v>723</v>
      </c>
      <c r="E246">
        <v>7</v>
      </c>
    </row>
    <row r="247" spans="1:5" ht="15" hidden="1" customHeight="1">
      <c r="A247" s="12" t="s">
        <v>241</v>
      </c>
      <c r="B247" s="12" t="s">
        <v>149</v>
      </c>
      <c r="C247" s="12" t="s">
        <v>2</v>
      </c>
      <c r="D247" s="12" t="s">
        <v>738</v>
      </c>
      <c r="E247">
        <v>7</v>
      </c>
    </row>
    <row r="248" spans="1:5" ht="15" hidden="1" customHeight="1">
      <c r="A248" s="12" t="s">
        <v>252</v>
      </c>
      <c r="B248" s="12" t="s">
        <v>253</v>
      </c>
      <c r="C248" s="12" t="s">
        <v>2</v>
      </c>
      <c r="D248" s="12" t="s">
        <v>728</v>
      </c>
      <c r="E248">
        <v>7</v>
      </c>
    </row>
    <row r="249" spans="1:5" ht="15" customHeight="1">
      <c r="A249" s="12" t="s">
        <v>264</v>
      </c>
      <c r="B249" s="12" t="s">
        <v>163</v>
      </c>
      <c r="C249" s="12" t="s">
        <v>746</v>
      </c>
      <c r="D249" s="12" t="s">
        <v>713</v>
      </c>
      <c r="E249">
        <v>7</v>
      </c>
    </row>
    <row r="250" spans="1:5" ht="15" hidden="1" customHeight="1">
      <c r="A250" s="12" t="s">
        <v>307</v>
      </c>
      <c r="B250" s="12" t="s">
        <v>286</v>
      </c>
      <c r="C250" s="12" t="s">
        <v>719</v>
      </c>
      <c r="D250" s="12" t="s">
        <v>729</v>
      </c>
      <c r="E250">
        <v>7</v>
      </c>
    </row>
    <row r="251" spans="1:5" ht="15" hidden="1" customHeight="1">
      <c r="A251" s="12" t="s">
        <v>894</v>
      </c>
      <c r="B251" s="12" t="s">
        <v>955</v>
      </c>
      <c r="C251" s="12" t="s">
        <v>719</v>
      </c>
      <c r="D251" s="12" t="s">
        <v>721</v>
      </c>
      <c r="E251">
        <v>7</v>
      </c>
    </row>
    <row r="252" spans="1:5" ht="15" hidden="1" customHeight="1">
      <c r="A252" s="12" t="s">
        <v>807</v>
      </c>
      <c r="B252" s="12" t="s">
        <v>118</v>
      </c>
      <c r="C252" s="12" t="s">
        <v>2</v>
      </c>
      <c r="D252" s="12" t="s">
        <v>717</v>
      </c>
      <c r="E252">
        <v>7</v>
      </c>
    </row>
    <row r="253" spans="1:5" ht="15" hidden="1" customHeight="1">
      <c r="A253" s="12" t="s">
        <v>362</v>
      </c>
      <c r="B253" s="12" t="s">
        <v>54</v>
      </c>
      <c r="C253" s="12" t="s">
        <v>751</v>
      </c>
      <c r="D253" s="12" t="s">
        <v>740</v>
      </c>
      <c r="E253">
        <v>7</v>
      </c>
    </row>
    <row r="254" spans="1:5" ht="15" hidden="1" customHeight="1">
      <c r="A254" s="12" t="s">
        <v>114</v>
      </c>
      <c r="B254" s="12" t="s">
        <v>49</v>
      </c>
      <c r="C254" s="12" t="s">
        <v>1</v>
      </c>
      <c r="D254" s="12" t="s">
        <v>750</v>
      </c>
      <c r="E254">
        <v>7</v>
      </c>
    </row>
    <row r="255" spans="1:5" ht="15" customHeight="1">
      <c r="A255" s="12" t="s">
        <v>395</v>
      </c>
      <c r="B255" s="12" t="s">
        <v>1192</v>
      </c>
      <c r="C255" s="12" t="s">
        <v>749</v>
      </c>
      <c r="D255" s="12" t="s">
        <v>738</v>
      </c>
      <c r="E255">
        <v>7</v>
      </c>
    </row>
    <row r="256" spans="1:5" ht="15" hidden="1" customHeight="1">
      <c r="A256" s="12" t="s">
        <v>1218</v>
      </c>
      <c r="B256" s="12" t="s">
        <v>603</v>
      </c>
      <c r="C256" s="12" t="s">
        <v>2</v>
      </c>
      <c r="D256" s="12" t="s">
        <v>733</v>
      </c>
      <c r="E256">
        <v>7</v>
      </c>
    </row>
    <row r="257" spans="1:5" ht="15" customHeight="1">
      <c r="A257" s="12" t="s">
        <v>494</v>
      </c>
      <c r="B257" s="12" t="s">
        <v>84</v>
      </c>
      <c r="C257" s="12" t="s">
        <v>746</v>
      </c>
      <c r="D257" s="12" t="s">
        <v>750</v>
      </c>
      <c r="E257">
        <v>7</v>
      </c>
    </row>
    <row r="258" spans="1:5" ht="15" customHeight="1">
      <c r="A258" s="12" t="s">
        <v>1435</v>
      </c>
      <c r="B258" s="12" t="s">
        <v>1525</v>
      </c>
      <c r="C258" s="12" t="s">
        <v>749</v>
      </c>
      <c r="D258" s="12" t="s">
        <v>717</v>
      </c>
      <c r="E258">
        <v>7</v>
      </c>
    </row>
    <row r="259" spans="1:5" ht="15" hidden="1" customHeight="1">
      <c r="A259" s="12" t="s">
        <v>434</v>
      </c>
      <c r="B259" s="12" t="s">
        <v>199</v>
      </c>
      <c r="C259" s="12" t="s">
        <v>3</v>
      </c>
      <c r="D259" s="12" t="s">
        <v>735</v>
      </c>
      <c r="E259">
        <v>7</v>
      </c>
    </row>
    <row r="260" spans="1:5" ht="15" hidden="1" customHeight="1">
      <c r="A260" s="12" t="s">
        <v>464</v>
      </c>
      <c r="B260" s="12" t="s">
        <v>166</v>
      </c>
      <c r="C260" s="12" t="s">
        <v>1</v>
      </c>
      <c r="D260" s="12" t="s">
        <v>723</v>
      </c>
      <c r="E260">
        <v>6</v>
      </c>
    </row>
    <row r="261" spans="1:5" ht="15" customHeight="1">
      <c r="A261" s="12" t="s">
        <v>959</v>
      </c>
      <c r="B261" s="12" t="s">
        <v>1247</v>
      </c>
      <c r="C261" s="12" t="s">
        <v>746</v>
      </c>
      <c r="D261" s="12" t="s">
        <v>740</v>
      </c>
      <c r="E261">
        <v>6</v>
      </c>
    </row>
    <row r="262" spans="1:5" ht="15" hidden="1" customHeight="1">
      <c r="A262" s="12" t="s">
        <v>123</v>
      </c>
      <c r="B262" s="12" t="s">
        <v>52</v>
      </c>
      <c r="C262" s="12" t="s">
        <v>719</v>
      </c>
      <c r="D262" s="12" t="s">
        <v>732</v>
      </c>
      <c r="E262">
        <v>6</v>
      </c>
    </row>
    <row r="263" spans="1:5" ht="15" customHeight="1">
      <c r="A263" s="12" t="s">
        <v>1483</v>
      </c>
      <c r="B263" s="12" t="s">
        <v>156</v>
      </c>
      <c r="C263" s="12" t="s">
        <v>745</v>
      </c>
      <c r="D263" s="12" t="s">
        <v>735</v>
      </c>
      <c r="E263">
        <v>6</v>
      </c>
    </row>
    <row r="264" spans="1:5" ht="15" customHeight="1">
      <c r="A264" s="12" t="s">
        <v>1286</v>
      </c>
      <c r="B264" s="12" t="s">
        <v>265</v>
      </c>
      <c r="C264" s="12" t="s">
        <v>745</v>
      </c>
      <c r="D264" s="12" t="s">
        <v>863</v>
      </c>
      <c r="E264">
        <v>6</v>
      </c>
    </row>
    <row r="265" spans="1:5" ht="15" hidden="1" customHeight="1">
      <c r="A265" s="12" t="s">
        <v>169</v>
      </c>
      <c r="B265" s="12" t="s">
        <v>170</v>
      </c>
      <c r="C265" s="12" t="s">
        <v>2</v>
      </c>
      <c r="D265" s="12" t="s">
        <v>750</v>
      </c>
      <c r="E265">
        <v>6</v>
      </c>
    </row>
    <row r="266" spans="1:5" ht="15" customHeight="1">
      <c r="A266" s="12" t="s">
        <v>776</v>
      </c>
      <c r="B266" s="12" t="s">
        <v>390</v>
      </c>
      <c r="C266" s="12" t="s">
        <v>746</v>
      </c>
      <c r="D266" s="12" t="s">
        <v>728</v>
      </c>
      <c r="E266">
        <v>6</v>
      </c>
    </row>
    <row r="267" spans="1:5" ht="15" hidden="1" customHeight="1">
      <c r="A267" s="12" t="s">
        <v>186</v>
      </c>
      <c r="B267" s="12" t="s">
        <v>187</v>
      </c>
      <c r="C267" s="12" t="s">
        <v>2</v>
      </c>
      <c r="D267" s="12" t="s">
        <v>750</v>
      </c>
      <c r="E267">
        <v>6</v>
      </c>
    </row>
    <row r="268" spans="1:5" ht="15" hidden="1" customHeight="1">
      <c r="A268" s="12" t="s">
        <v>1183</v>
      </c>
      <c r="B268" s="12" t="s">
        <v>90</v>
      </c>
      <c r="C268" s="12" t="s">
        <v>2</v>
      </c>
      <c r="D268" s="12" t="s">
        <v>727</v>
      </c>
      <c r="E268">
        <v>6</v>
      </c>
    </row>
    <row r="269" spans="1:5" ht="15" customHeight="1">
      <c r="A269" s="12" t="s">
        <v>1094</v>
      </c>
      <c r="B269" s="12" t="s">
        <v>679</v>
      </c>
      <c r="C269" s="12" t="s">
        <v>746</v>
      </c>
      <c r="D269" s="12" t="s">
        <v>729</v>
      </c>
      <c r="E269">
        <v>6</v>
      </c>
    </row>
    <row r="270" spans="1:5" ht="15" customHeight="1">
      <c r="A270" s="12" t="s">
        <v>884</v>
      </c>
      <c r="B270" s="12" t="s">
        <v>32</v>
      </c>
      <c r="C270" s="12" t="s">
        <v>749</v>
      </c>
      <c r="D270" s="12" t="s">
        <v>713</v>
      </c>
      <c r="E270">
        <v>6</v>
      </c>
    </row>
    <row r="271" spans="1:5" ht="15" hidden="1" customHeight="1">
      <c r="A271" s="12" t="s">
        <v>250</v>
      </c>
      <c r="B271" s="12" t="s">
        <v>118</v>
      </c>
      <c r="C271" s="12" t="s">
        <v>719</v>
      </c>
      <c r="D271" s="12" t="s">
        <v>718</v>
      </c>
      <c r="E271">
        <v>6</v>
      </c>
    </row>
    <row r="272" spans="1:5" ht="15" customHeight="1">
      <c r="A272" s="12" t="s">
        <v>1703</v>
      </c>
      <c r="B272" s="12" t="s">
        <v>674</v>
      </c>
      <c r="C272" s="12" t="s">
        <v>746</v>
      </c>
      <c r="D272" s="12" t="s">
        <v>741</v>
      </c>
      <c r="E272">
        <v>6</v>
      </c>
    </row>
    <row r="273" spans="1:5" ht="15" customHeight="1">
      <c r="A273" s="12" t="s">
        <v>298</v>
      </c>
      <c r="B273" s="12" t="s">
        <v>960</v>
      </c>
      <c r="C273" s="12" t="s">
        <v>746</v>
      </c>
      <c r="D273" s="12" t="s">
        <v>718</v>
      </c>
      <c r="E273">
        <v>6</v>
      </c>
    </row>
    <row r="274" spans="1:5" ht="15" hidden="1" customHeight="1">
      <c r="A274" s="12" t="s">
        <v>1107</v>
      </c>
      <c r="B274" s="12" t="s">
        <v>1108</v>
      </c>
      <c r="C274" s="12" t="s">
        <v>751</v>
      </c>
      <c r="D274" s="12" t="s">
        <v>722</v>
      </c>
      <c r="E274">
        <v>6</v>
      </c>
    </row>
    <row r="275" spans="1:5" ht="15" customHeight="1">
      <c r="A275" s="12" t="s">
        <v>341</v>
      </c>
      <c r="B275" s="12" t="s">
        <v>758</v>
      </c>
      <c r="C275" s="12" t="s">
        <v>745</v>
      </c>
      <c r="D275" s="12" t="s">
        <v>713</v>
      </c>
      <c r="E275">
        <v>6</v>
      </c>
    </row>
    <row r="276" spans="1:5" ht="15" customHeight="1">
      <c r="A276" s="12" t="s">
        <v>370</v>
      </c>
      <c r="B276" s="12" t="s">
        <v>371</v>
      </c>
      <c r="C276" s="12" t="s">
        <v>749</v>
      </c>
      <c r="D276" s="12" t="s">
        <v>725</v>
      </c>
      <c r="E276">
        <v>6</v>
      </c>
    </row>
    <row r="277" spans="1:5" ht="15" hidden="1" customHeight="1">
      <c r="A277" s="12" t="s">
        <v>939</v>
      </c>
      <c r="B277" s="12" t="s">
        <v>224</v>
      </c>
      <c r="C277" s="12" t="s">
        <v>1</v>
      </c>
      <c r="D277" s="12" t="s">
        <v>724</v>
      </c>
      <c r="E277">
        <v>6</v>
      </c>
    </row>
    <row r="278" spans="1:5" ht="15" hidden="1" customHeight="1">
      <c r="A278" s="12" t="s">
        <v>406</v>
      </c>
      <c r="B278" s="12" t="s">
        <v>305</v>
      </c>
      <c r="C278" s="12" t="s">
        <v>1</v>
      </c>
      <c r="D278" s="12" t="s">
        <v>727</v>
      </c>
      <c r="E278">
        <v>6</v>
      </c>
    </row>
    <row r="279" spans="1:5" ht="15" customHeight="1">
      <c r="A279" s="12" t="s">
        <v>815</v>
      </c>
      <c r="B279" s="12" t="s">
        <v>1550</v>
      </c>
      <c r="C279" s="12" t="s">
        <v>746</v>
      </c>
      <c r="D279" s="12" t="s">
        <v>731</v>
      </c>
      <c r="E279">
        <v>6</v>
      </c>
    </row>
    <row r="280" spans="1:5" ht="15" customHeight="1">
      <c r="A280" s="12" t="s">
        <v>438</v>
      </c>
      <c r="B280" s="12" t="s">
        <v>376</v>
      </c>
      <c r="C280" s="12" t="s">
        <v>749</v>
      </c>
      <c r="D280" s="12" t="s">
        <v>726</v>
      </c>
      <c r="E280">
        <v>6</v>
      </c>
    </row>
    <row r="281" spans="1:5" ht="15" customHeight="1">
      <c r="A281" s="12" t="s">
        <v>452</v>
      </c>
      <c r="B281" s="12" t="s">
        <v>118</v>
      </c>
      <c r="C281" s="12" t="s">
        <v>746</v>
      </c>
      <c r="D281" s="12" t="s">
        <v>724</v>
      </c>
      <c r="E281">
        <v>6</v>
      </c>
    </row>
    <row r="282" spans="1:5" ht="15" customHeight="1">
      <c r="A282" s="12" t="s">
        <v>42</v>
      </c>
      <c r="B282" s="12" t="s">
        <v>43</v>
      </c>
      <c r="C282" s="12" t="s">
        <v>745</v>
      </c>
      <c r="D282" s="12" t="s">
        <v>729</v>
      </c>
      <c r="E282">
        <v>5</v>
      </c>
    </row>
    <row r="283" spans="1:5" ht="15" customHeight="1">
      <c r="A283" s="12" t="s">
        <v>83</v>
      </c>
      <c r="B283" s="12" t="s">
        <v>84</v>
      </c>
      <c r="C283" s="12" t="s">
        <v>746</v>
      </c>
      <c r="D283" s="12" t="s">
        <v>742</v>
      </c>
      <c r="E283">
        <v>5</v>
      </c>
    </row>
    <row r="284" spans="1:5" ht="15" customHeight="1">
      <c r="A284" s="12" t="s">
        <v>914</v>
      </c>
      <c r="B284" s="12" t="s">
        <v>133</v>
      </c>
      <c r="C284" s="12" t="s">
        <v>749</v>
      </c>
      <c r="D284" s="12" t="s">
        <v>729</v>
      </c>
      <c r="E284">
        <v>5</v>
      </c>
    </row>
    <row r="285" spans="1:5" ht="15" hidden="1" customHeight="1">
      <c r="A285" s="12" t="s">
        <v>134</v>
      </c>
      <c r="B285" s="12" t="s">
        <v>135</v>
      </c>
      <c r="C285" s="12" t="s">
        <v>719</v>
      </c>
      <c r="D285" s="12" t="s">
        <v>713</v>
      </c>
      <c r="E285">
        <v>5</v>
      </c>
    </row>
    <row r="286" spans="1:5" ht="15" customHeight="1">
      <c r="A286" s="12" t="s">
        <v>140</v>
      </c>
      <c r="B286" s="12" t="s">
        <v>141</v>
      </c>
      <c r="C286" s="12" t="s">
        <v>745</v>
      </c>
      <c r="D286" s="12" t="s">
        <v>731</v>
      </c>
      <c r="E286">
        <v>5</v>
      </c>
    </row>
    <row r="287" spans="1:5" ht="15" customHeight="1">
      <c r="A287" s="12" t="s">
        <v>142</v>
      </c>
      <c r="B287" s="12" t="s">
        <v>143</v>
      </c>
      <c r="C287" s="12" t="s">
        <v>746</v>
      </c>
      <c r="D287" s="12" t="s">
        <v>734</v>
      </c>
      <c r="E287">
        <v>5</v>
      </c>
    </row>
    <row r="288" spans="1:5" ht="15" customHeight="1">
      <c r="A288" s="12" t="s">
        <v>157</v>
      </c>
      <c r="B288" s="12" t="s">
        <v>158</v>
      </c>
      <c r="C288" s="12" t="s">
        <v>745</v>
      </c>
      <c r="D288" s="12" t="s">
        <v>716</v>
      </c>
      <c r="E288">
        <v>5</v>
      </c>
    </row>
    <row r="289" spans="1:5" ht="15" customHeight="1">
      <c r="A289" s="12" t="s">
        <v>201</v>
      </c>
      <c r="B289" s="12" t="s">
        <v>47</v>
      </c>
      <c r="C289" s="12" t="s">
        <v>749</v>
      </c>
      <c r="D289" s="12" t="s">
        <v>739</v>
      </c>
      <c r="E289">
        <v>5</v>
      </c>
    </row>
    <row r="290" spans="1:5" ht="15" hidden="1" customHeight="1">
      <c r="A290" s="12" t="s">
        <v>217</v>
      </c>
      <c r="B290" s="12" t="s">
        <v>1089</v>
      </c>
      <c r="C290" s="12" t="s">
        <v>1</v>
      </c>
      <c r="D290" s="12" t="s">
        <v>732</v>
      </c>
      <c r="E290">
        <v>5</v>
      </c>
    </row>
    <row r="291" spans="1:5" ht="15" customHeight="1">
      <c r="A291" s="12" t="s">
        <v>222</v>
      </c>
      <c r="B291" s="12" t="s">
        <v>223</v>
      </c>
      <c r="C291" s="12" t="s">
        <v>745</v>
      </c>
      <c r="D291" s="12" t="s">
        <v>718</v>
      </c>
      <c r="E291">
        <v>5</v>
      </c>
    </row>
    <row r="292" spans="1:5" ht="15" customHeight="1">
      <c r="A292" s="12" t="s">
        <v>226</v>
      </c>
      <c r="B292" s="12" t="s">
        <v>58</v>
      </c>
      <c r="C292" s="12" t="s">
        <v>749</v>
      </c>
      <c r="D292" s="12" t="s">
        <v>726</v>
      </c>
      <c r="E292">
        <v>5</v>
      </c>
    </row>
    <row r="293" spans="1:5" ht="15" customHeight="1">
      <c r="A293" s="12" t="s">
        <v>237</v>
      </c>
      <c r="B293" s="12" t="s">
        <v>1237</v>
      </c>
      <c r="C293" s="12" t="s">
        <v>746</v>
      </c>
      <c r="D293" s="12" t="s">
        <v>731</v>
      </c>
      <c r="E293">
        <v>5</v>
      </c>
    </row>
    <row r="294" spans="1:5" ht="15" customHeight="1">
      <c r="A294" s="12" t="s">
        <v>96</v>
      </c>
      <c r="B294" s="12" t="s">
        <v>239</v>
      </c>
      <c r="C294" s="12" t="s">
        <v>746</v>
      </c>
      <c r="D294" s="12" t="s">
        <v>733</v>
      </c>
      <c r="E294">
        <v>5</v>
      </c>
    </row>
    <row r="295" spans="1:5" ht="15" customHeight="1">
      <c r="A295" s="12" t="s">
        <v>266</v>
      </c>
      <c r="B295" s="12" t="s">
        <v>268</v>
      </c>
      <c r="C295" s="12" t="s">
        <v>745</v>
      </c>
      <c r="D295" s="12" t="s">
        <v>742</v>
      </c>
      <c r="E295">
        <v>5</v>
      </c>
    </row>
    <row r="296" spans="1:5" ht="15" hidden="1" customHeight="1">
      <c r="A296" s="12" t="s">
        <v>1074</v>
      </c>
      <c r="B296" s="12" t="s">
        <v>1060</v>
      </c>
      <c r="C296" s="12" t="s">
        <v>719</v>
      </c>
      <c r="D296" s="12" t="s">
        <v>725</v>
      </c>
      <c r="E296">
        <v>5</v>
      </c>
    </row>
    <row r="297" spans="1:5" ht="15" customHeight="1">
      <c r="A297" s="12" t="s">
        <v>1246</v>
      </c>
      <c r="B297" s="12" t="s">
        <v>199</v>
      </c>
      <c r="C297" s="12" t="s">
        <v>746</v>
      </c>
      <c r="D297" s="12" t="s">
        <v>735</v>
      </c>
      <c r="E297">
        <v>5</v>
      </c>
    </row>
    <row r="298" spans="1:5" ht="15" customHeight="1">
      <c r="A298" s="12" t="s">
        <v>1552</v>
      </c>
      <c r="B298" s="12" t="s">
        <v>1551</v>
      </c>
      <c r="C298" s="12" t="s">
        <v>745</v>
      </c>
      <c r="D298" s="12" t="s">
        <v>713</v>
      </c>
      <c r="E298">
        <v>5</v>
      </c>
    </row>
    <row r="299" spans="1:5" ht="15" hidden="1" customHeight="1">
      <c r="A299" s="12" t="s">
        <v>317</v>
      </c>
      <c r="B299" s="12" t="s">
        <v>195</v>
      </c>
      <c r="C299" s="12" t="s">
        <v>1</v>
      </c>
      <c r="D299" s="12" t="s">
        <v>718</v>
      </c>
      <c r="E299">
        <v>5</v>
      </c>
    </row>
    <row r="300" spans="1:5" ht="15" hidden="1" customHeight="1">
      <c r="A300" s="12" t="s">
        <v>332</v>
      </c>
      <c r="B300" s="12" t="s">
        <v>333</v>
      </c>
      <c r="C300" s="12" t="s">
        <v>719</v>
      </c>
      <c r="D300" s="12" t="s">
        <v>747</v>
      </c>
      <c r="E300">
        <v>5</v>
      </c>
    </row>
    <row r="301" spans="1:5" ht="15" customHeight="1">
      <c r="A301" s="12" t="s">
        <v>1543</v>
      </c>
      <c r="B301" s="12" t="s">
        <v>1542</v>
      </c>
      <c r="C301" s="12" t="s">
        <v>746</v>
      </c>
      <c r="D301" s="12" t="s">
        <v>728</v>
      </c>
      <c r="E301">
        <v>5</v>
      </c>
    </row>
    <row r="302" spans="1:5" ht="15" hidden="1" customHeight="1">
      <c r="A302" s="12" t="s">
        <v>650</v>
      </c>
      <c r="B302" s="12" t="s">
        <v>61</v>
      </c>
      <c r="C302" s="12" t="s">
        <v>719</v>
      </c>
      <c r="D302" s="12" t="s">
        <v>716</v>
      </c>
      <c r="E302">
        <v>5</v>
      </c>
    </row>
    <row r="303" spans="1:5" ht="15" hidden="1" customHeight="1">
      <c r="A303" s="12" t="s">
        <v>1204</v>
      </c>
      <c r="B303" s="12" t="s">
        <v>58</v>
      </c>
      <c r="C303" s="12" t="s">
        <v>719</v>
      </c>
      <c r="D303" s="12" t="s">
        <v>734</v>
      </c>
      <c r="E303">
        <v>5</v>
      </c>
    </row>
    <row r="304" spans="1:5" ht="15" hidden="1" customHeight="1">
      <c r="A304" s="12" t="s">
        <v>1409</v>
      </c>
      <c r="B304" s="12" t="s">
        <v>112</v>
      </c>
      <c r="C304" s="12" t="s">
        <v>719</v>
      </c>
      <c r="D304" s="12" t="s">
        <v>739</v>
      </c>
      <c r="E304">
        <v>5</v>
      </c>
    </row>
    <row r="305" spans="1:5" ht="15" hidden="1" customHeight="1">
      <c r="A305" s="12" t="s">
        <v>391</v>
      </c>
      <c r="B305" s="12" t="s">
        <v>61</v>
      </c>
      <c r="C305" s="12" t="s">
        <v>2</v>
      </c>
      <c r="D305" s="12" t="s">
        <v>747</v>
      </c>
      <c r="E305">
        <v>5</v>
      </c>
    </row>
    <row r="306" spans="1:5" ht="15" hidden="1" customHeight="1">
      <c r="A306" s="12" t="s">
        <v>793</v>
      </c>
      <c r="B306" s="12" t="s">
        <v>242</v>
      </c>
      <c r="C306" s="12" t="s">
        <v>2</v>
      </c>
      <c r="D306" s="12" t="s">
        <v>734</v>
      </c>
      <c r="E306">
        <v>5</v>
      </c>
    </row>
    <row r="307" spans="1:5" ht="15" hidden="1" customHeight="1">
      <c r="A307" s="12" t="s">
        <v>423</v>
      </c>
      <c r="B307" s="12" t="s">
        <v>424</v>
      </c>
      <c r="C307" s="12" t="s">
        <v>751</v>
      </c>
      <c r="D307" s="12" t="s">
        <v>735</v>
      </c>
      <c r="E307">
        <v>5</v>
      </c>
    </row>
    <row r="308" spans="1:5" ht="15" hidden="1" customHeight="1">
      <c r="A308" s="12" t="s">
        <v>1288</v>
      </c>
      <c r="B308" s="12" t="s">
        <v>1289</v>
      </c>
      <c r="C308" s="12" t="s">
        <v>3</v>
      </c>
      <c r="D308" s="12" t="s">
        <v>740</v>
      </c>
      <c r="E308">
        <v>5</v>
      </c>
    </row>
    <row r="309" spans="1:5" ht="15" hidden="1" customHeight="1">
      <c r="A309" s="12" t="s">
        <v>1025</v>
      </c>
      <c r="B309" s="12" t="s">
        <v>294</v>
      </c>
      <c r="C309" s="12" t="s">
        <v>751</v>
      </c>
      <c r="D309" s="12" t="s">
        <v>738</v>
      </c>
      <c r="E309">
        <v>5</v>
      </c>
    </row>
    <row r="310" spans="1:5" ht="15" hidden="1" customHeight="1">
      <c r="A310" s="12" t="s">
        <v>1276</v>
      </c>
      <c r="B310" s="12" t="s">
        <v>190</v>
      </c>
      <c r="C310" s="12" t="s">
        <v>751</v>
      </c>
      <c r="D310" s="12" t="s">
        <v>717</v>
      </c>
      <c r="E310">
        <v>4</v>
      </c>
    </row>
    <row r="311" spans="1:5" ht="15" hidden="1" customHeight="1">
      <c r="A311" s="12" t="s">
        <v>866</v>
      </c>
      <c r="B311" s="12" t="s">
        <v>120</v>
      </c>
      <c r="C311" s="12" t="s">
        <v>751</v>
      </c>
      <c r="D311" s="12" t="s">
        <v>733</v>
      </c>
      <c r="E311">
        <v>4</v>
      </c>
    </row>
    <row r="312" spans="1:5" ht="15" hidden="1" customHeight="1">
      <c r="A312" s="12" t="s">
        <v>1238</v>
      </c>
      <c r="B312" s="12" t="s">
        <v>1543</v>
      </c>
      <c r="C312" s="12" t="s">
        <v>751</v>
      </c>
      <c r="D312" s="12" t="s">
        <v>738</v>
      </c>
      <c r="E312">
        <v>4</v>
      </c>
    </row>
    <row r="313" spans="1:5" ht="15" hidden="1" customHeight="1">
      <c r="A313" s="12" t="s">
        <v>40</v>
      </c>
      <c r="B313" s="12" t="s">
        <v>41</v>
      </c>
      <c r="C313" s="12" t="s">
        <v>719</v>
      </c>
      <c r="D313" s="12" t="s">
        <v>747</v>
      </c>
      <c r="E313">
        <v>4</v>
      </c>
    </row>
    <row r="314" spans="1:5" ht="15" hidden="1" customHeight="1">
      <c r="A314" s="12" t="s">
        <v>474</v>
      </c>
      <c r="B314" s="12" t="s">
        <v>600</v>
      </c>
      <c r="C314" s="12" t="s">
        <v>2</v>
      </c>
      <c r="D314" s="12" t="s">
        <v>730</v>
      </c>
      <c r="E314">
        <v>4</v>
      </c>
    </row>
    <row r="315" spans="1:5" ht="15" hidden="1" customHeight="1">
      <c r="A315" s="12" t="s">
        <v>55</v>
      </c>
      <c r="B315" s="12" t="s">
        <v>56</v>
      </c>
      <c r="C315" s="12" t="s">
        <v>3</v>
      </c>
      <c r="D315" s="12" t="s">
        <v>742</v>
      </c>
      <c r="E315">
        <v>4</v>
      </c>
    </row>
    <row r="316" spans="1:5" ht="15" hidden="1" customHeight="1">
      <c r="A316" s="12" t="s">
        <v>57</v>
      </c>
      <c r="B316" s="12" t="s">
        <v>58</v>
      </c>
      <c r="C316" s="12" t="s">
        <v>1</v>
      </c>
      <c r="D316" s="12" t="s">
        <v>722</v>
      </c>
      <c r="E316">
        <v>4</v>
      </c>
    </row>
    <row r="317" spans="1:5" ht="15" hidden="1" customHeight="1">
      <c r="A317" s="12" t="s">
        <v>1177</v>
      </c>
      <c r="B317" s="12" t="s">
        <v>1178</v>
      </c>
      <c r="C317" s="12" t="s">
        <v>719</v>
      </c>
      <c r="D317" s="12" t="s">
        <v>713</v>
      </c>
      <c r="E317">
        <v>4</v>
      </c>
    </row>
    <row r="318" spans="1:5" ht="15" hidden="1" customHeight="1">
      <c r="A318" s="12" t="s">
        <v>799</v>
      </c>
      <c r="B318" s="12" t="s">
        <v>763</v>
      </c>
      <c r="C318" s="12" t="s">
        <v>751</v>
      </c>
      <c r="D318" s="12" t="s">
        <v>728</v>
      </c>
      <c r="E318">
        <v>4</v>
      </c>
    </row>
    <row r="319" spans="1:5" ht="15" hidden="1" customHeight="1">
      <c r="A319" s="12" t="s">
        <v>152</v>
      </c>
      <c r="B319" s="12" t="s">
        <v>154</v>
      </c>
      <c r="C319" s="12" t="s">
        <v>1</v>
      </c>
      <c r="D319" s="12" t="s">
        <v>726</v>
      </c>
      <c r="E319">
        <v>4</v>
      </c>
    </row>
    <row r="320" spans="1:5" ht="15" customHeight="1">
      <c r="A320" s="12" t="s">
        <v>1280</v>
      </c>
      <c r="B320" s="12" t="s">
        <v>175</v>
      </c>
      <c r="C320" s="12" t="s">
        <v>745</v>
      </c>
      <c r="D320" s="12" t="s">
        <v>721</v>
      </c>
      <c r="E320">
        <v>4</v>
      </c>
    </row>
    <row r="321" spans="1:5" ht="15" hidden="1" customHeight="1">
      <c r="A321" s="12" t="s">
        <v>176</v>
      </c>
      <c r="B321" s="12" t="s">
        <v>177</v>
      </c>
      <c r="C321" s="12" t="s">
        <v>719</v>
      </c>
      <c r="D321" s="12" t="s">
        <v>731</v>
      </c>
      <c r="E321">
        <v>4</v>
      </c>
    </row>
    <row r="322" spans="1:5" ht="15" customHeight="1">
      <c r="A322" s="12" t="s">
        <v>785</v>
      </c>
      <c r="B322" s="12" t="s">
        <v>526</v>
      </c>
      <c r="C322" s="12" t="s">
        <v>745</v>
      </c>
      <c r="D322" s="12" t="s">
        <v>734</v>
      </c>
      <c r="E322">
        <v>4</v>
      </c>
    </row>
    <row r="323" spans="1:5" ht="15" hidden="1" customHeight="1">
      <c r="A323" s="12" t="s">
        <v>1198</v>
      </c>
      <c r="B323" s="12" t="s">
        <v>518</v>
      </c>
      <c r="C323" s="12" t="s">
        <v>2</v>
      </c>
      <c r="D323" s="12" t="s">
        <v>717</v>
      </c>
      <c r="E323">
        <v>4</v>
      </c>
    </row>
    <row r="324" spans="1:5" ht="15" customHeight="1">
      <c r="A324" s="12" t="s">
        <v>221</v>
      </c>
      <c r="B324" s="12" t="s">
        <v>41</v>
      </c>
      <c r="C324" s="12" t="s">
        <v>745</v>
      </c>
      <c r="D324" s="12" t="s">
        <v>731</v>
      </c>
      <c r="E324">
        <v>4</v>
      </c>
    </row>
    <row r="325" spans="1:5" ht="15" hidden="1" customHeight="1">
      <c r="A325" s="12" t="s">
        <v>238</v>
      </c>
      <c r="B325" s="12" t="s">
        <v>1423</v>
      </c>
      <c r="C325" s="12" t="s">
        <v>2</v>
      </c>
      <c r="D325" s="12" t="s">
        <v>735</v>
      </c>
      <c r="E325">
        <v>4</v>
      </c>
    </row>
    <row r="326" spans="1:5" ht="15" customHeight="1">
      <c r="A326" s="12" t="s">
        <v>248</v>
      </c>
      <c r="B326" s="12" t="s">
        <v>249</v>
      </c>
      <c r="C326" s="12" t="s">
        <v>749</v>
      </c>
      <c r="D326" s="12" t="s">
        <v>741</v>
      </c>
      <c r="E326">
        <v>4</v>
      </c>
    </row>
    <row r="327" spans="1:5" ht="15" customHeight="1">
      <c r="A327" s="12" t="s">
        <v>1557</v>
      </c>
      <c r="B327" s="12" t="s">
        <v>224</v>
      </c>
      <c r="C327" s="12" t="s">
        <v>746</v>
      </c>
      <c r="D327" s="12" t="s">
        <v>733</v>
      </c>
      <c r="E327">
        <v>4</v>
      </c>
    </row>
    <row r="328" spans="1:5" ht="15" customHeight="1">
      <c r="A328" s="12" t="s">
        <v>272</v>
      </c>
      <c r="B328" s="12" t="s">
        <v>166</v>
      </c>
      <c r="C328" s="12" t="s">
        <v>745</v>
      </c>
      <c r="D328" s="12" t="s">
        <v>722</v>
      </c>
      <c r="E328">
        <v>4</v>
      </c>
    </row>
    <row r="329" spans="1:5" ht="15" customHeight="1">
      <c r="A329" s="12" t="s">
        <v>597</v>
      </c>
      <c r="B329" s="12" t="s">
        <v>1167</v>
      </c>
      <c r="C329" s="12" t="s">
        <v>746</v>
      </c>
      <c r="D329" s="12" t="s">
        <v>738</v>
      </c>
      <c r="E329">
        <v>4</v>
      </c>
    </row>
    <row r="330" spans="1:5" ht="15" customHeight="1">
      <c r="A330" s="12" t="s">
        <v>1260</v>
      </c>
      <c r="B330" s="12" t="s">
        <v>198</v>
      </c>
      <c r="C330" s="12" t="s">
        <v>746</v>
      </c>
      <c r="D330" s="12" t="s">
        <v>732</v>
      </c>
      <c r="E330">
        <v>4</v>
      </c>
    </row>
    <row r="331" spans="1:5" ht="15" hidden="1" customHeight="1">
      <c r="A331" s="12" t="s">
        <v>637</v>
      </c>
      <c r="B331" s="12" t="s">
        <v>756</v>
      </c>
      <c r="C331" s="12" t="s">
        <v>751</v>
      </c>
      <c r="D331" s="12" t="s">
        <v>741</v>
      </c>
      <c r="E331">
        <v>4</v>
      </c>
    </row>
    <row r="332" spans="1:5" ht="15" hidden="1" customHeight="1">
      <c r="A332" s="12" t="s">
        <v>896</v>
      </c>
      <c r="B332" s="12" t="s">
        <v>384</v>
      </c>
      <c r="C332" s="12" t="s">
        <v>748</v>
      </c>
      <c r="D332" s="12" t="s">
        <v>725</v>
      </c>
      <c r="E332">
        <v>4</v>
      </c>
    </row>
    <row r="333" spans="1:5" ht="15" hidden="1" customHeight="1">
      <c r="A333" s="12" t="s">
        <v>343</v>
      </c>
      <c r="B333" s="12" t="s">
        <v>344</v>
      </c>
      <c r="C333" s="12" t="s">
        <v>719</v>
      </c>
      <c r="D333" s="12" t="s">
        <v>723</v>
      </c>
      <c r="E333">
        <v>4</v>
      </c>
    </row>
    <row r="334" spans="1:5" ht="15" customHeight="1">
      <c r="A334" s="12" t="s">
        <v>1189</v>
      </c>
      <c r="B334" s="12" t="s">
        <v>440</v>
      </c>
      <c r="C334" s="12" t="s">
        <v>745</v>
      </c>
      <c r="D334" s="12" t="s">
        <v>738</v>
      </c>
      <c r="E334">
        <v>4</v>
      </c>
    </row>
    <row r="335" spans="1:5" ht="15" hidden="1" customHeight="1">
      <c r="A335" s="12" t="s">
        <v>1115</v>
      </c>
      <c r="B335" s="12" t="s">
        <v>1116</v>
      </c>
      <c r="C335" s="12" t="s">
        <v>2</v>
      </c>
      <c r="D335" s="12" t="s">
        <v>726</v>
      </c>
      <c r="E335">
        <v>4</v>
      </c>
    </row>
    <row r="336" spans="1:5" ht="15" customHeight="1">
      <c r="A336" s="12" t="s">
        <v>361</v>
      </c>
      <c r="B336" s="12" t="s">
        <v>90</v>
      </c>
      <c r="C336" s="12" t="s">
        <v>745</v>
      </c>
      <c r="D336" s="12" t="s">
        <v>740</v>
      </c>
      <c r="E336">
        <v>4</v>
      </c>
    </row>
    <row r="337" spans="1:5" ht="15" hidden="1" customHeight="1">
      <c r="A337" s="12" t="s">
        <v>362</v>
      </c>
      <c r="B337" s="12" t="s">
        <v>365</v>
      </c>
      <c r="C337" s="12" t="s">
        <v>3</v>
      </c>
      <c r="D337" s="12" t="s">
        <v>722</v>
      </c>
      <c r="E337">
        <v>4</v>
      </c>
    </row>
    <row r="338" spans="1:5" ht="15" hidden="1" customHeight="1">
      <c r="A338" s="12" t="s">
        <v>375</v>
      </c>
      <c r="B338" s="12" t="s">
        <v>160</v>
      </c>
      <c r="C338" s="12" t="s">
        <v>1</v>
      </c>
      <c r="D338" s="12" t="s">
        <v>720</v>
      </c>
      <c r="E338">
        <v>4</v>
      </c>
    </row>
    <row r="339" spans="1:5" ht="15" hidden="1" customHeight="1">
      <c r="A339" s="12" t="s">
        <v>659</v>
      </c>
      <c r="B339" s="12" t="s">
        <v>52</v>
      </c>
      <c r="C339" s="12" t="s">
        <v>1</v>
      </c>
      <c r="D339" s="12" t="s">
        <v>722</v>
      </c>
      <c r="E339">
        <v>4</v>
      </c>
    </row>
    <row r="340" spans="1:5" ht="15" hidden="1" customHeight="1">
      <c r="A340" s="12" t="s">
        <v>1104</v>
      </c>
      <c r="B340" s="12" t="s">
        <v>1076</v>
      </c>
      <c r="C340" s="12" t="s">
        <v>1</v>
      </c>
      <c r="D340" s="12" t="s">
        <v>739</v>
      </c>
      <c r="E340">
        <v>4</v>
      </c>
    </row>
    <row r="341" spans="1:5" ht="15" hidden="1" customHeight="1">
      <c r="A341" s="12" t="s">
        <v>387</v>
      </c>
      <c r="B341" s="12" t="s">
        <v>61</v>
      </c>
      <c r="C341" s="12" t="s">
        <v>719</v>
      </c>
      <c r="D341" s="12" t="s">
        <v>739</v>
      </c>
      <c r="E341">
        <v>4</v>
      </c>
    </row>
    <row r="342" spans="1:5" ht="15" hidden="1" customHeight="1">
      <c r="A342" s="12" t="s">
        <v>1213</v>
      </c>
      <c r="B342" s="12" t="s">
        <v>239</v>
      </c>
      <c r="C342" s="12" t="s">
        <v>1</v>
      </c>
      <c r="D342" s="12" t="s">
        <v>732</v>
      </c>
      <c r="E342">
        <v>4</v>
      </c>
    </row>
    <row r="343" spans="1:5" ht="15" customHeight="1">
      <c r="A343" s="12" t="s">
        <v>1194</v>
      </c>
      <c r="B343" s="12" t="s">
        <v>198</v>
      </c>
      <c r="C343" s="12" t="s">
        <v>745</v>
      </c>
      <c r="D343" s="12" t="s">
        <v>734</v>
      </c>
      <c r="E343">
        <v>4</v>
      </c>
    </row>
    <row r="344" spans="1:5" ht="15" customHeight="1">
      <c r="A344" s="12" t="s">
        <v>420</v>
      </c>
      <c r="B344" s="12" t="s">
        <v>190</v>
      </c>
      <c r="C344" s="12" t="s">
        <v>745</v>
      </c>
      <c r="D344" s="12" t="s">
        <v>742</v>
      </c>
      <c r="E344">
        <v>4</v>
      </c>
    </row>
    <row r="345" spans="1:5" ht="15" customHeight="1">
      <c r="A345" s="12" t="s">
        <v>1030</v>
      </c>
      <c r="B345" s="12" t="s">
        <v>1196</v>
      </c>
      <c r="C345" s="12" t="s">
        <v>745</v>
      </c>
      <c r="D345" s="12" t="s">
        <v>732</v>
      </c>
      <c r="E345">
        <v>4</v>
      </c>
    </row>
    <row r="346" spans="1:5" ht="15" hidden="1" customHeight="1">
      <c r="A346" s="12" t="s">
        <v>797</v>
      </c>
      <c r="B346" s="12" t="s">
        <v>1575</v>
      </c>
      <c r="C346" s="12" t="s">
        <v>2</v>
      </c>
      <c r="D346" s="12" t="s">
        <v>750</v>
      </c>
      <c r="E346">
        <v>4</v>
      </c>
    </row>
    <row r="347" spans="1:5" ht="15" customHeight="1">
      <c r="A347" s="12" t="s">
        <v>33</v>
      </c>
      <c r="B347" s="12" t="s">
        <v>1416</v>
      </c>
      <c r="C347" s="12" t="s">
        <v>749</v>
      </c>
      <c r="D347" s="12" t="s">
        <v>725</v>
      </c>
      <c r="E347">
        <v>3</v>
      </c>
    </row>
    <row r="348" spans="1:5" ht="15" customHeight="1">
      <c r="A348" s="12" t="s">
        <v>1238</v>
      </c>
      <c r="B348" s="12" t="s">
        <v>995</v>
      </c>
      <c r="C348" s="12" t="s">
        <v>749</v>
      </c>
      <c r="D348" s="12" t="s">
        <v>741</v>
      </c>
      <c r="E348">
        <v>3</v>
      </c>
    </row>
    <row r="349" spans="1:5" ht="15" customHeight="1">
      <c r="A349" s="12" t="s">
        <v>1113</v>
      </c>
      <c r="B349" s="12" t="s">
        <v>32</v>
      </c>
      <c r="C349" s="12" t="s">
        <v>746</v>
      </c>
      <c r="D349" s="12" t="s">
        <v>720</v>
      </c>
      <c r="E349">
        <v>3</v>
      </c>
    </row>
    <row r="350" spans="1:5" ht="15" hidden="1" customHeight="1">
      <c r="A350" s="12" t="s">
        <v>1169</v>
      </c>
      <c r="B350" s="12" t="s">
        <v>1030</v>
      </c>
      <c r="C350" s="12" t="s">
        <v>719</v>
      </c>
      <c r="D350" s="12" t="s">
        <v>721</v>
      </c>
      <c r="E350">
        <v>3</v>
      </c>
    </row>
    <row r="351" spans="1:5" ht="15" hidden="1" customHeight="1">
      <c r="A351" s="12" t="s">
        <v>55</v>
      </c>
      <c r="B351" s="12" t="s">
        <v>575</v>
      </c>
      <c r="C351" s="12" t="s">
        <v>2</v>
      </c>
      <c r="D351" s="12" t="s">
        <v>713</v>
      </c>
      <c r="E351">
        <v>3</v>
      </c>
    </row>
    <row r="352" spans="1:5" ht="15" hidden="1" customHeight="1">
      <c r="A352" s="12" t="s">
        <v>69</v>
      </c>
      <c r="B352" s="12" t="s">
        <v>429</v>
      </c>
      <c r="C352" s="12" t="s">
        <v>3</v>
      </c>
      <c r="D352" s="12" t="s">
        <v>739</v>
      </c>
      <c r="E352">
        <v>3</v>
      </c>
    </row>
    <row r="353" spans="1:5" ht="15" hidden="1" customHeight="1">
      <c r="A353" s="12" t="s">
        <v>874</v>
      </c>
      <c r="B353" s="12" t="s">
        <v>758</v>
      </c>
      <c r="C353" s="12" t="s">
        <v>748</v>
      </c>
      <c r="D353" s="12" t="s">
        <v>718</v>
      </c>
      <c r="E353">
        <v>3</v>
      </c>
    </row>
    <row r="354" spans="1:5" ht="15" customHeight="1">
      <c r="A354" s="12" t="s">
        <v>159</v>
      </c>
      <c r="B354" s="12" t="s">
        <v>118</v>
      </c>
      <c r="C354" s="12" t="s">
        <v>746</v>
      </c>
      <c r="D354" s="12" t="s">
        <v>730</v>
      </c>
      <c r="E354">
        <v>3</v>
      </c>
    </row>
    <row r="355" spans="1:5" ht="15" hidden="1" customHeight="1">
      <c r="A355" s="12" t="s">
        <v>801</v>
      </c>
      <c r="B355" s="12" t="s">
        <v>1831</v>
      </c>
      <c r="C355" s="12" t="s">
        <v>3</v>
      </c>
      <c r="D355" s="12" t="s">
        <v>732</v>
      </c>
      <c r="E355">
        <v>3</v>
      </c>
    </row>
    <row r="356" spans="1:5" ht="15" hidden="1" customHeight="1">
      <c r="A356" s="12" t="s">
        <v>979</v>
      </c>
      <c r="B356" s="12" t="s">
        <v>90</v>
      </c>
      <c r="C356" s="12" t="s">
        <v>2</v>
      </c>
      <c r="D356" s="12" t="s">
        <v>725</v>
      </c>
      <c r="E356">
        <v>3</v>
      </c>
    </row>
    <row r="357" spans="1:5" ht="15" hidden="1" customHeight="1">
      <c r="A357" s="12" t="s">
        <v>794</v>
      </c>
      <c r="B357" s="12" t="s">
        <v>133</v>
      </c>
      <c r="C357" s="12" t="s">
        <v>719</v>
      </c>
      <c r="D357" s="12" t="s">
        <v>742</v>
      </c>
      <c r="E357">
        <v>3</v>
      </c>
    </row>
    <row r="358" spans="1:5" ht="15" customHeight="1">
      <c r="A358" s="12" t="s">
        <v>1253</v>
      </c>
      <c r="B358" s="12" t="s">
        <v>442</v>
      </c>
      <c r="C358" s="12" t="s">
        <v>745</v>
      </c>
      <c r="D358" s="12" t="s">
        <v>726</v>
      </c>
      <c r="E358">
        <v>3</v>
      </c>
    </row>
    <row r="359" spans="1:5" ht="15" hidden="1" customHeight="1">
      <c r="A359" s="12" t="s">
        <v>1563</v>
      </c>
      <c r="B359" s="12" t="s">
        <v>30</v>
      </c>
      <c r="C359" s="12" t="s">
        <v>719</v>
      </c>
      <c r="D359" s="12" t="s">
        <v>720</v>
      </c>
      <c r="E359">
        <v>3</v>
      </c>
    </row>
    <row r="360" spans="1:5" ht="15" hidden="1" customHeight="1">
      <c r="A360" s="12" t="s">
        <v>779</v>
      </c>
      <c r="B360" s="12" t="s">
        <v>118</v>
      </c>
      <c r="C360" s="12" t="s">
        <v>719</v>
      </c>
      <c r="D360" s="12" t="s">
        <v>726</v>
      </c>
      <c r="E360">
        <v>3</v>
      </c>
    </row>
    <row r="361" spans="1:5" ht="15" hidden="1" customHeight="1">
      <c r="A361" s="12" t="s">
        <v>227</v>
      </c>
      <c r="B361" s="12" t="s">
        <v>90</v>
      </c>
      <c r="C361" s="12" t="s">
        <v>719</v>
      </c>
      <c r="D361" s="12" t="s">
        <v>724</v>
      </c>
      <c r="E361">
        <v>3</v>
      </c>
    </row>
    <row r="362" spans="1:5" ht="15" hidden="1" customHeight="1">
      <c r="A362" s="12" t="s">
        <v>563</v>
      </c>
      <c r="B362" s="12" t="s">
        <v>1662</v>
      </c>
      <c r="C362" s="12" t="s">
        <v>2</v>
      </c>
      <c r="D362" s="12" t="s">
        <v>722</v>
      </c>
      <c r="E362">
        <v>3</v>
      </c>
    </row>
    <row r="363" spans="1:5" ht="15" hidden="1" customHeight="1">
      <c r="A363" s="12" t="s">
        <v>266</v>
      </c>
      <c r="B363" s="12" t="s">
        <v>118</v>
      </c>
      <c r="C363" s="12" t="s">
        <v>1</v>
      </c>
      <c r="D363" s="12" t="s">
        <v>863</v>
      </c>
      <c r="E363">
        <v>3</v>
      </c>
    </row>
    <row r="364" spans="1:5" ht="15" hidden="1" customHeight="1">
      <c r="A364" s="12" t="s">
        <v>1085</v>
      </c>
      <c r="B364" s="12" t="s">
        <v>1565</v>
      </c>
      <c r="C364" s="12" t="s">
        <v>751</v>
      </c>
      <c r="D364" s="12" t="s">
        <v>729</v>
      </c>
      <c r="E364">
        <v>3</v>
      </c>
    </row>
    <row r="365" spans="1:5" ht="15" hidden="1" customHeight="1">
      <c r="A365" s="12" t="s">
        <v>299</v>
      </c>
      <c r="B365" s="12" t="s">
        <v>84</v>
      </c>
      <c r="C365" s="12" t="s">
        <v>751</v>
      </c>
      <c r="D365" s="12" t="s">
        <v>740</v>
      </c>
      <c r="E365">
        <v>3</v>
      </c>
    </row>
    <row r="366" spans="1:5" ht="15" customHeight="1">
      <c r="A366" s="12" t="s">
        <v>1677</v>
      </c>
      <c r="B366" s="12" t="s">
        <v>1676</v>
      </c>
      <c r="C366" s="12" t="s">
        <v>749</v>
      </c>
      <c r="D366" s="12" t="s">
        <v>726</v>
      </c>
      <c r="E366">
        <v>3</v>
      </c>
    </row>
    <row r="367" spans="1:5" ht="15" hidden="1" customHeight="1">
      <c r="A367" s="12" t="s">
        <v>312</v>
      </c>
      <c r="B367" s="12" t="s">
        <v>68</v>
      </c>
      <c r="C367" s="12" t="s">
        <v>3</v>
      </c>
      <c r="D367" s="12" t="s">
        <v>863</v>
      </c>
      <c r="E367">
        <v>3</v>
      </c>
    </row>
    <row r="368" spans="1:5" ht="15" hidden="1" customHeight="1">
      <c r="A368" s="12" t="s">
        <v>329</v>
      </c>
      <c r="B368" s="12" t="s">
        <v>1410</v>
      </c>
      <c r="C368" s="12" t="s">
        <v>719</v>
      </c>
      <c r="D368" s="12" t="s">
        <v>741</v>
      </c>
      <c r="E368">
        <v>3</v>
      </c>
    </row>
    <row r="369" spans="1:5" ht="15" customHeight="1">
      <c r="A369" s="12" t="s">
        <v>984</v>
      </c>
      <c r="B369" s="12" t="s">
        <v>162</v>
      </c>
      <c r="C369" s="12" t="s">
        <v>749</v>
      </c>
      <c r="D369" s="12" t="s">
        <v>716</v>
      </c>
      <c r="E369">
        <v>3</v>
      </c>
    </row>
    <row r="370" spans="1:5" ht="15" customHeight="1">
      <c r="A370" s="12" t="s">
        <v>646</v>
      </c>
      <c r="B370" s="12" t="s">
        <v>989</v>
      </c>
      <c r="C370" s="12" t="s">
        <v>749</v>
      </c>
      <c r="D370" s="12" t="s">
        <v>715</v>
      </c>
      <c r="E370">
        <v>3</v>
      </c>
    </row>
    <row r="371" spans="1:5" ht="15" hidden="1" customHeight="1">
      <c r="A371" s="12" t="s">
        <v>1139</v>
      </c>
      <c r="B371" s="12" t="s">
        <v>54</v>
      </c>
      <c r="C371" s="12" t="s">
        <v>2</v>
      </c>
      <c r="D371" s="12" t="s">
        <v>721</v>
      </c>
      <c r="E371">
        <v>3</v>
      </c>
    </row>
    <row r="372" spans="1:5" ht="15" customHeight="1">
      <c r="A372" s="12" t="s">
        <v>1138</v>
      </c>
      <c r="B372" s="12" t="s">
        <v>528</v>
      </c>
      <c r="C372" s="12" t="s">
        <v>746</v>
      </c>
      <c r="D372" s="12" t="s">
        <v>723</v>
      </c>
      <c r="E372">
        <v>3</v>
      </c>
    </row>
    <row r="373" spans="1:5" ht="15" hidden="1" customHeight="1">
      <c r="A373" s="12" t="s">
        <v>1553</v>
      </c>
      <c r="B373" s="12" t="s">
        <v>278</v>
      </c>
      <c r="C373" s="12" t="s">
        <v>719</v>
      </c>
      <c r="D373" s="12" t="s">
        <v>735</v>
      </c>
      <c r="E373">
        <v>3</v>
      </c>
    </row>
    <row r="374" spans="1:5" ht="15" hidden="1" customHeight="1">
      <c r="A374" s="12" t="s">
        <v>1146</v>
      </c>
      <c r="B374" s="12" t="s">
        <v>104</v>
      </c>
      <c r="C374" s="12" t="s">
        <v>751</v>
      </c>
      <c r="D374" s="12" t="s">
        <v>863</v>
      </c>
      <c r="E374">
        <v>3</v>
      </c>
    </row>
    <row r="375" spans="1:5" ht="15" customHeight="1">
      <c r="A375" s="12" t="s">
        <v>397</v>
      </c>
      <c r="B375" s="12" t="s">
        <v>84</v>
      </c>
      <c r="C375" s="12" t="s">
        <v>745</v>
      </c>
      <c r="D375" s="12" t="s">
        <v>727</v>
      </c>
      <c r="E375">
        <v>3</v>
      </c>
    </row>
    <row r="376" spans="1:5" ht="15" customHeight="1">
      <c r="A376" s="12" t="s">
        <v>1568</v>
      </c>
      <c r="B376" s="12" t="s">
        <v>138</v>
      </c>
      <c r="C376" s="12" t="s">
        <v>745</v>
      </c>
      <c r="D376" s="12" t="s">
        <v>721</v>
      </c>
      <c r="E376">
        <v>3</v>
      </c>
    </row>
    <row r="377" spans="1:5" ht="15" customHeight="1">
      <c r="A377" s="12" t="s">
        <v>904</v>
      </c>
      <c r="B377" s="12" t="s">
        <v>954</v>
      </c>
      <c r="C377" s="12" t="s">
        <v>745</v>
      </c>
      <c r="D377" s="12" t="s">
        <v>747</v>
      </c>
      <c r="E377">
        <v>3</v>
      </c>
    </row>
    <row r="378" spans="1:5" ht="15" customHeight="1">
      <c r="A378" s="12" t="s">
        <v>402</v>
      </c>
      <c r="B378" s="12" t="s">
        <v>403</v>
      </c>
      <c r="C378" s="12" t="s">
        <v>746</v>
      </c>
      <c r="D378" s="12" t="s">
        <v>713</v>
      </c>
      <c r="E378">
        <v>3</v>
      </c>
    </row>
    <row r="379" spans="1:5" ht="15" customHeight="1">
      <c r="A379" s="12" t="s">
        <v>407</v>
      </c>
      <c r="B379" s="12" t="s">
        <v>224</v>
      </c>
      <c r="C379" s="12" t="s">
        <v>745</v>
      </c>
      <c r="D379" s="12" t="s">
        <v>728</v>
      </c>
      <c r="E379">
        <v>3</v>
      </c>
    </row>
    <row r="380" spans="1:5" ht="15" customHeight="1">
      <c r="A380" s="12" t="s">
        <v>416</v>
      </c>
      <c r="B380" s="12" t="s">
        <v>418</v>
      </c>
      <c r="C380" s="12" t="s">
        <v>749</v>
      </c>
      <c r="D380" s="12" t="s">
        <v>863</v>
      </c>
      <c r="E380">
        <v>3</v>
      </c>
    </row>
    <row r="381" spans="1:5" ht="15" customHeight="1">
      <c r="A381" s="12" t="s">
        <v>1148</v>
      </c>
      <c r="B381" s="12" t="s">
        <v>166</v>
      </c>
      <c r="C381" s="12" t="s">
        <v>746</v>
      </c>
      <c r="D381" s="12" t="s">
        <v>730</v>
      </c>
      <c r="E381">
        <v>3</v>
      </c>
    </row>
    <row r="382" spans="1:5" ht="15" customHeight="1">
      <c r="A382" s="12" t="s">
        <v>433</v>
      </c>
      <c r="B382" s="12" t="s">
        <v>1513</v>
      </c>
      <c r="C382" s="12" t="s">
        <v>746</v>
      </c>
      <c r="D382" s="12" t="s">
        <v>733</v>
      </c>
      <c r="E382">
        <v>3</v>
      </c>
    </row>
    <row r="383" spans="1:5" ht="15" customHeight="1">
      <c r="A383" s="12" t="s">
        <v>1485</v>
      </c>
      <c r="B383" s="12" t="s">
        <v>138</v>
      </c>
      <c r="C383" s="12" t="s">
        <v>749</v>
      </c>
      <c r="D383" s="12" t="s">
        <v>731</v>
      </c>
      <c r="E383">
        <v>3</v>
      </c>
    </row>
    <row r="384" spans="1:5" ht="15" customHeight="1">
      <c r="A384" s="12" t="s">
        <v>439</v>
      </c>
      <c r="B384" s="12" t="s">
        <v>440</v>
      </c>
      <c r="C384" s="12" t="s">
        <v>749</v>
      </c>
      <c r="D384" s="12" t="s">
        <v>716</v>
      </c>
      <c r="E384">
        <v>3</v>
      </c>
    </row>
    <row r="385" spans="1:5" ht="15" hidden="1" customHeight="1">
      <c r="A385" s="12" t="s">
        <v>443</v>
      </c>
      <c r="B385" s="12" t="s">
        <v>763</v>
      </c>
      <c r="C385" s="12" t="s">
        <v>1</v>
      </c>
      <c r="D385" s="12" t="s">
        <v>725</v>
      </c>
      <c r="E385">
        <v>3</v>
      </c>
    </row>
    <row r="386" spans="1:5" ht="15" customHeight="1">
      <c r="A386" s="12" t="s">
        <v>1594</v>
      </c>
      <c r="B386" s="12" t="s">
        <v>1593</v>
      </c>
      <c r="C386" s="12" t="s">
        <v>749</v>
      </c>
      <c r="D386" s="12" t="s">
        <v>715</v>
      </c>
      <c r="E386">
        <v>3</v>
      </c>
    </row>
    <row r="387" spans="1:5" ht="15" hidden="1" customHeight="1">
      <c r="A387" s="12" t="s">
        <v>111</v>
      </c>
      <c r="B387" s="12" t="s">
        <v>1428</v>
      </c>
      <c r="C387" s="12" t="s">
        <v>2</v>
      </c>
      <c r="D387" s="12" t="s">
        <v>726</v>
      </c>
      <c r="E387">
        <v>2</v>
      </c>
    </row>
    <row r="388" spans="1:5" ht="15" hidden="1" customHeight="1">
      <c r="A388" s="12" t="s">
        <v>38</v>
      </c>
      <c r="B388" s="12" t="s">
        <v>39</v>
      </c>
      <c r="C388" s="12" t="s">
        <v>719</v>
      </c>
      <c r="D388" s="12" t="s">
        <v>739</v>
      </c>
      <c r="E388">
        <v>2</v>
      </c>
    </row>
    <row r="389" spans="1:5" ht="15" hidden="1" customHeight="1">
      <c r="A389" s="12" t="s">
        <v>48</v>
      </c>
      <c r="B389" s="12" t="s">
        <v>49</v>
      </c>
      <c r="C389" s="12" t="s">
        <v>751</v>
      </c>
      <c r="D389" s="12" t="s">
        <v>728</v>
      </c>
      <c r="E389">
        <v>2</v>
      </c>
    </row>
    <row r="390" spans="1:5" ht="15" hidden="1" customHeight="1">
      <c r="A390" s="12" t="s">
        <v>1377</v>
      </c>
      <c r="B390" s="12" t="s">
        <v>987</v>
      </c>
      <c r="C390" s="12" t="s">
        <v>719</v>
      </c>
      <c r="D390" s="12" t="s">
        <v>734</v>
      </c>
      <c r="E390">
        <v>2</v>
      </c>
    </row>
    <row r="391" spans="1:5" ht="15" customHeight="1">
      <c r="A391" s="12" t="s">
        <v>80</v>
      </c>
      <c r="B391" s="12" t="s">
        <v>52</v>
      </c>
      <c r="C391" s="12" t="s">
        <v>749</v>
      </c>
      <c r="D391" s="12" t="s">
        <v>717</v>
      </c>
      <c r="E391">
        <v>2</v>
      </c>
    </row>
    <row r="392" spans="1:5" ht="15" customHeight="1">
      <c r="A392" s="12" t="s">
        <v>81</v>
      </c>
      <c r="B392" s="12" t="s">
        <v>82</v>
      </c>
      <c r="C392" s="12" t="s">
        <v>746</v>
      </c>
      <c r="D392" s="12" t="s">
        <v>739</v>
      </c>
      <c r="E392">
        <v>2</v>
      </c>
    </row>
    <row r="393" spans="1:5" ht="15" customHeight="1">
      <c r="A393" s="12" t="s">
        <v>1573</v>
      </c>
      <c r="B393" s="12" t="s">
        <v>1572</v>
      </c>
      <c r="C393" s="12" t="s">
        <v>746</v>
      </c>
      <c r="D393" s="12" t="s">
        <v>717</v>
      </c>
      <c r="E393">
        <v>2</v>
      </c>
    </row>
    <row r="394" spans="1:5" ht="15" customHeight="1">
      <c r="A394" s="12" t="s">
        <v>93</v>
      </c>
      <c r="B394" s="12" t="s">
        <v>94</v>
      </c>
      <c r="C394" s="12" t="s">
        <v>745</v>
      </c>
      <c r="D394" s="12" t="s">
        <v>739</v>
      </c>
      <c r="E394">
        <v>2</v>
      </c>
    </row>
    <row r="395" spans="1:5" ht="15" customHeight="1">
      <c r="A395" s="12" t="s">
        <v>99</v>
      </c>
      <c r="B395" s="12" t="s">
        <v>442</v>
      </c>
      <c r="C395" s="12" t="s">
        <v>745</v>
      </c>
      <c r="D395" s="12" t="s">
        <v>740</v>
      </c>
      <c r="E395">
        <v>2</v>
      </c>
    </row>
    <row r="396" spans="1:5" ht="15" hidden="1" customHeight="1">
      <c r="A396" s="12" t="s">
        <v>1229</v>
      </c>
      <c r="B396" s="12" t="s">
        <v>242</v>
      </c>
      <c r="C396" s="12" t="s">
        <v>3</v>
      </c>
      <c r="D396" s="12" t="s">
        <v>735</v>
      </c>
      <c r="E396">
        <v>2</v>
      </c>
    </row>
    <row r="397" spans="1:5" ht="15" customHeight="1">
      <c r="A397" s="12" t="s">
        <v>871</v>
      </c>
      <c r="B397" s="12" t="s">
        <v>952</v>
      </c>
      <c r="C397" s="12" t="s">
        <v>745</v>
      </c>
      <c r="D397" s="12" t="s">
        <v>727</v>
      </c>
      <c r="E397">
        <v>2</v>
      </c>
    </row>
    <row r="398" spans="1:5" ht="15" hidden="1" customHeight="1">
      <c r="A398" s="12" t="s">
        <v>1163</v>
      </c>
      <c r="B398" s="12" t="s">
        <v>166</v>
      </c>
      <c r="C398" s="12" t="s">
        <v>1</v>
      </c>
      <c r="D398" s="12" t="s">
        <v>738</v>
      </c>
      <c r="E398">
        <v>2</v>
      </c>
    </row>
    <row r="399" spans="1:5" ht="15" hidden="1" customHeight="1">
      <c r="A399" s="12" t="s">
        <v>1579</v>
      </c>
      <c r="B399" s="12" t="s">
        <v>1578</v>
      </c>
      <c r="C399" s="12" t="s">
        <v>3</v>
      </c>
      <c r="D399" s="12" t="s">
        <v>716</v>
      </c>
      <c r="E399">
        <v>2</v>
      </c>
    </row>
    <row r="400" spans="1:5" ht="15" customHeight="1">
      <c r="A400" s="12" t="s">
        <v>137</v>
      </c>
      <c r="B400" s="12" t="s">
        <v>31</v>
      </c>
      <c r="C400" s="12" t="s">
        <v>749</v>
      </c>
      <c r="D400" s="12" t="s">
        <v>724</v>
      </c>
      <c r="E400">
        <v>2</v>
      </c>
    </row>
    <row r="401" spans="1:5" ht="15" customHeight="1">
      <c r="A401" s="12" t="s">
        <v>147</v>
      </c>
      <c r="B401" s="12" t="s">
        <v>84</v>
      </c>
      <c r="C401" s="12" t="s">
        <v>749</v>
      </c>
      <c r="D401" s="12" t="s">
        <v>735</v>
      </c>
      <c r="E401">
        <v>2</v>
      </c>
    </row>
    <row r="402" spans="1:5" ht="15" hidden="1" customHeight="1">
      <c r="A402" s="12" t="s">
        <v>1562</v>
      </c>
      <c r="B402" s="12" t="s">
        <v>1561</v>
      </c>
      <c r="C402" s="12" t="s">
        <v>3</v>
      </c>
      <c r="D402" s="12" t="s">
        <v>728</v>
      </c>
      <c r="E402">
        <v>2</v>
      </c>
    </row>
    <row r="403" spans="1:5" ht="15" hidden="1" customHeight="1">
      <c r="A403" s="12" t="s">
        <v>1058</v>
      </c>
      <c r="B403" s="12" t="s">
        <v>386</v>
      </c>
      <c r="C403" s="12" t="s">
        <v>1</v>
      </c>
      <c r="D403" s="12" t="s">
        <v>728</v>
      </c>
      <c r="E403">
        <v>2</v>
      </c>
    </row>
    <row r="404" spans="1:5" ht="15" customHeight="1">
      <c r="A404" s="12" t="s">
        <v>1058</v>
      </c>
      <c r="B404" s="12" t="s">
        <v>1059</v>
      </c>
      <c r="C404" s="12" t="s">
        <v>745</v>
      </c>
      <c r="D404" s="12" t="s">
        <v>722</v>
      </c>
      <c r="E404">
        <v>2</v>
      </c>
    </row>
    <row r="405" spans="1:5" ht="15" hidden="1" customHeight="1">
      <c r="A405" s="12" t="s">
        <v>157</v>
      </c>
      <c r="B405" s="12" t="s">
        <v>382</v>
      </c>
      <c r="C405" s="12" t="s">
        <v>2</v>
      </c>
      <c r="D405" s="12" t="s">
        <v>721</v>
      </c>
      <c r="E405">
        <v>2</v>
      </c>
    </row>
    <row r="406" spans="1:5" ht="15" customHeight="1">
      <c r="A406" s="12" t="s">
        <v>1486</v>
      </c>
      <c r="B406" s="12" t="s">
        <v>166</v>
      </c>
      <c r="C406" s="12" t="s">
        <v>746</v>
      </c>
      <c r="D406" s="12" t="s">
        <v>750</v>
      </c>
      <c r="E406">
        <v>2</v>
      </c>
    </row>
    <row r="407" spans="1:5" ht="15" hidden="1" customHeight="1">
      <c r="A407" s="12" t="s">
        <v>161</v>
      </c>
      <c r="B407" s="12" t="s">
        <v>162</v>
      </c>
      <c r="C407" s="12" t="s">
        <v>751</v>
      </c>
      <c r="D407" s="12" t="s">
        <v>720</v>
      </c>
      <c r="E407">
        <v>2</v>
      </c>
    </row>
    <row r="408" spans="1:5" ht="15" hidden="1" customHeight="1">
      <c r="A408" s="12" t="s">
        <v>1564</v>
      </c>
      <c r="B408" s="12" t="s">
        <v>32</v>
      </c>
      <c r="C408" s="12" t="s">
        <v>3</v>
      </c>
      <c r="D408" s="12" t="s">
        <v>717</v>
      </c>
      <c r="E408">
        <v>2</v>
      </c>
    </row>
    <row r="409" spans="1:5" ht="15" hidden="1" customHeight="1">
      <c r="A409" s="12" t="s">
        <v>1109</v>
      </c>
      <c r="B409" s="12" t="s">
        <v>198</v>
      </c>
      <c r="C409" s="12" t="s">
        <v>1</v>
      </c>
      <c r="D409" s="12" t="s">
        <v>738</v>
      </c>
      <c r="E409">
        <v>2</v>
      </c>
    </row>
    <row r="410" spans="1:5" ht="15" customHeight="1">
      <c r="A410" s="12" t="s">
        <v>194</v>
      </c>
      <c r="B410" s="12" t="s">
        <v>124</v>
      </c>
      <c r="C410" s="12" t="s">
        <v>745</v>
      </c>
      <c r="D410" s="12" t="s">
        <v>738</v>
      </c>
      <c r="E410">
        <v>2</v>
      </c>
    </row>
    <row r="411" spans="1:5" ht="15" hidden="1" customHeight="1">
      <c r="A411" s="12" t="s">
        <v>223</v>
      </c>
      <c r="B411" s="12" t="s">
        <v>190</v>
      </c>
      <c r="C411" s="12" t="s">
        <v>2</v>
      </c>
      <c r="D411" s="12" t="s">
        <v>713</v>
      </c>
      <c r="E411">
        <v>2</v>
      </c>
    </row>
    <row r="412" spans="1:5" ht="15" hidden="1" customHeight="1">
      <c r="A412" s="12" t="s">
        <v>803</v>
      </c>
      <c r="B412" s="12" t="s">
        <v>259</v>
      </c>
      <c r="C412" s="12" t="s">
        <v>3</v>
      </c>
      <c r="D412" s="12" t="s">
        <v>715</v>
      </c>
      <c r="E412">
        <v>2</v>
      </c>
    </row>
    <row r="413" spans="1:5" ht="15" customHeight="1">
      <c r="A413" s="12" t="s">
        <v>210</v>
      </c>
      <c r="B413" s="12" t="s">
        <v>211</v>
      </c>
      <c r="C413" s="12" t="s">
        <v>745</v>
      </c>
      <c r="D413" s="12" t="s">
        <v>863</v>
      </c>
      <c r="E413">
        <v>2</v>
      </c>
    </row>
    <row r="414" spans="1:5" ht="15" customHeight="1">
      <c r="A414" s="12" t="s">
        <v>214</v>
      </c>
      <c r="B414" s="12" t="s">
        <v>215</v>
      </c>
      <c r="C414" s="12" t="s">
        <v>745</v>
      </c>
      <c r="D414" s="12" t="s">
        <v>728</v>
      </c>
      <c r="E414">
        <v>2</v>
      </c>
    </row>
    <row r="415" spans="1:5" ht="15" customHeight="1">
      <c r="A415" s="12" t="s">
        <v>1479</v>
      </c>
      <c r="B415" s="12" t="s">
        <v>1480</v>
      </c>
      <c r="C415" s="12" t="s">
        <v>745</v>
      </c>
      <c r="D415" s="12" t="s">
        <v>728</v>
      </c>
      <c r="E415">
        <v>2</v>
      </c>
    </row>
    <row r="416" spans="1:5" ht="15" customHeight="1">
      <c r="A416" s="12" t="s">
        <v>1220</v>
      </c>
      <c r="B416" s="12" t="s">
        <v>1016</v>
      </c>
      <c r="C416" s="12" t="s">
        <v>746</v>
      </c>
      <c r="D416" s="12" t="s">
        <v>740</v>
      </c>
      <c r="E416">
        <v>2</v>
      </c>
    </row>
    <row r="417" spans="1:5" ht="15" hidden="1" customHeight="1">
      <c r="A417" s="12" t="s">
        <v>1112</v>
      </c>
      <c r="B417" s="12" t="s">
        <v>166</v>
      </c>
      <c r="C417" s="12" t="s">
        <v>1</v>
      </c>
      <c r="D417" s="12" t="s">
        <v>727</v>
      </c>
      <c r="E417">
        <v>2</v>
      </c>
    </row>
    <row r="418" spans="1:5" ht="15" hidden="1" customHeight="1">
      <c r="A418" s="12" t="s">
        <v>238</v>
      </c>
      <c r="B418" s="12" t="s">
        <v>1090</v>
      </c>
      <c r="C418" s="12" t="s">
        <v>3</v>
      </c>
      <c r="D418" s="12" t="s">
        <v>731</v>
      </c>
      <c r="E418">
        <v>2</v>
      </c>
    </row>
    <row r="419" spans="1:5" ht="15" customHeight="1">
      <c r="A419" s="12" t="s">
        <v>1266</v>
      </c>
      <c r="B419" s="12" t="s">
        <v>1267</v>
      </c>
      <c r="C419" s="12" t="s">
        <v>749</v>
      </c>
      <c r="D419" s="12" t="s">
        <v>725</v>
      </c>
      <c r="E419">
        <v>2</v>
      </c>
    </row>
    <row r="420" spans="1:5" ht="15" hidden="1" customHeight="1">
      <c r="A420" s="12" t="s">
        <v>266</v>
      </c>
      <c r="B420" s="12" t="s">
        <v>759</v>
      </c>
      <c r="C420" s="12" t="s">
        <v>2</v>
      </c>
      <c r="D420" s="12" t="s">
        <v>731</v>
      </c>
      <c r="E420">
        <v>2</v>
      </c>
    </row>
    <row r="421" spans="1:5" ht="15" customHeight="1">
      <c r="A421" s="12" t="s">
        <v>270</v>
      </c>
      <c r="B421" s="12" t="s">
        <v>286</v>
      </c>
      <c r="C421" s="12" t="s">
        <v>749</v>
      </c>
      <c r="D421" s="12" t="s">
        <v>726</v>
      </c>
      <c r="E421">
        <v>2</v>
      </c>
    </row>
    <row r="422" spans="1:5" ht="15" hidden="1" customHeight="1">
      <c r="A422" s="12" t="s">
        <v>268</v>
      </c>
      <c r="B422" s="12" t="s">
        <v>752</v>
      </c>
      <c r="C422" s="12" t="s">
        <v>3</v>
      </c>
      <c r="D422" s="12" t="s">
        <v>863</v>
      </c>
      <c r="E422">
        <v>2</v>
      </c>
    </row>
    <row r="423" spans="1:5" ht="15" customHeight="1">
      <c r="A423" s="12" t="s">
        <v>1707</v>
      </c>
      <c r="B423" s="12" t="s">
        <v>90</v>
      </c>
      <c r="C423" s="12" t="s">
        <v>746</v>
      </c>
      <c r="D423" s="12" t="s">
        <v>724</v>
      </c>
      <c r="E423">
        <v>2</v>
      </c>
    </row>
    <row r="424" spans="1:5" ht="15" hidden="1" customHeight="1">
      <c r="A424" s="12" t="s">
        <v>806</v>
      </c>
      <c r="B424" s="12" t="s">
        <v>54</v>
      </c>
      <c r="C424" s="12" t="s">
        <v>719</v>
      </c>
      <c r="D424" s="12" t="s">
        <v>750</v>
      </c>
      <c r="E424">
        <v>2</v>
      </c>
    </row>
    <row r="425" spans="1:5" ht="15" hidden="1" customHeight="1">
      <c r="A425" s="12" t="s">
        <v>786</v>
      </c>
      <c r="B425" s="12" t="s">
        <v>298</v>
      </c>
      <c r="C425" s="12" t="s">
        <v>719</v>
      </c>
      <c r="D425" s="12" t="s">
        <v>738</v>
      </c>
      <c r="E425">
        <v>2</v>
      </c>
    </row>
    <row r="426" spans="1:5" ht="15" hidden="1" customHeight="1">
      <c r="A426" s="12" t="s">
        <v>773</v>
      </c>
      <c r="B426" s="12" t="s">
        <v>1555</v>
      </c>
      <c r="C426" s="12" t="s">
        <v>1</v>
      </c>
      <c r="D426" s="12" t="s">
        <v>716</v>
      </c>
      <c r="E426">
        <v>2</v>
      </c>
    </row>
    <row r="427" spans="1:5" ht="15" customHeight="1">
      <c r="A427" s="12" t="s">
        <v>299</v>
      </c>
      <c r="B427" s="12" t="s">
        <v>54</v>
      </c>
      <c r="C427" s="12" t="s">
        <v>745</v>
      </c>
      <c r="D427" s="12" t="s">
        <v>728</v>
      </c>
      <c r="E427">
        <v>2</v>
      </c>
    </row>
    <row r="428" spans="1:5" ht="15" hidden="1" customHeight="1">
      <c r="A428" s="12" t="s">
        <v>1064</v>
      </c>
      <c r="B428" s="12" t="s">
        <v>376</v>
      </c>
      <c r="C428" s="12" t="s">
        <v>3</v>
      </c>
      <c r="D428" s="12" t="s">
        <v>738</v>
      </c>
      <c r="E428">
        <v>2</v>
      </c>
    </row>
    <row r="429" spans="1:5" ht="15" hidden="1" customHeight="1">
      <c r="A429" s="12" t="s">
        <v>318</v>
      </c>
      <c r="B429" s="12" t="s">
        <v>133</v>
      </c>
      <c r="C429" s="12" t="s">
        <v>1</v>
      </c>
      <c r="D429" s="12" t="s">
        <v>750</v>
      </c>
      <c r="E429">
        <v>2</v>
      </c>
    </row>
    <row r="430" spans="1:5" ht="15" hidden="1" customHeight="1">
      <c r="A430" s="12" t="s">
        <v>327</v>
      </c>
      <c r="B430" s="12" t="s">
        <v>84</v>
      </c>
      <c r="C430" s="12" t="s">
        <v>1</v>
      </c>
      <c r="D430" s="12" t="s">
        <v>722</v>
      </c>
      <c r="E430">
        <v>2</v>
      </c>
    </row>
    <row r="431" spans="1:5" ht="15" customHeight="1">
      <c r="A431" s="12" t="s">
        <v>1431</v>
      </c>
      <c r="B431" s="12" t="s">
        <v>1019</v>
      </c>
      <c r="C431" s="12" t="s">
        <v>745</v>
      </c>
      <c r="D431" s="12" t="s">
        <v>729</v>
      </c>
      <c r="E431">
        <v>2</v>
      </c>
    </row>
    <row r="432" spans="1:5" ht="15" hidden="1" customHeight="1">
      <c r="A432" s="12" t="s">
        <v>329</v>
      </c>
      <c r="B432" s="12" t="s">
        <v>554</v>
      </c>
      <c r="C432" s="12" t="s">
        <v>719</v>
      </c>
      <c r="D432" s="12" t="s">
        <v>720</v>
      </c>
      <c r="E432">
        <v>2</v>
      </c>
    </row>
    <row r="433" spans="1:5" ht="15" customHeight="1">
      <c r="A433" s="12" t="s">
        <v>1065</v>
      </c>
      <c r="B433" s="12" t="s">
        <v>1066</v>
      </c>
      <c r="C433" s="12" t="s">
        <v>746</v>
      </c>
      <c r="D433" s="12" t="s">
        <v>738</v>
      </c>
      <c r="E433">
        <v>2</v>
      </c>
    </row>
    <row r="434" spans="1:5" ht="15" customHeight="1">
      <c r="A434" s="12" t="s">
        <v>1284</v>
      </c>
      <c r="B434" s="12" t="s">
        <v>82</v>
      </c>
      <c r="C434" s="12" t="s">
        <v>745</v>
      </c>
      <c r="D434" s="12" t="s">
        <v>717</v>
      </c>
      <c r="E434">
        <v>2</v>
      </c>
    </row>
    <row r="435" spans="1:5" ht="15" hidden="1" customHeight="1">
      <c r="A435" s="12" t="s">
        <v>1123</v>
      </c>
      <c r="B435" s="12" t="s">
        <v>43</v>
      </c>
      <c r="C435" s="12" t="s">
        <v>3</v>
      </c>
      <c r="D435" s="12" t="s">
        <v>747</v>
      </c>
      <c r="E435">
        <v>2</v>
      </c>
    </row>
    <row r="436" spans="1:5" ht="15" customHeight="1">
      <c r="A436" s="12" t="s">
        <v>1128</v>
      </c>
      <c r="B436" s="12" t="s">
        <v>205</v>
      </c>
      <c r="C436" s="12" t="s">
        <v>746</v>
      </c>
      <c r="D436" s="12" t="s">
        <v>716</v>
      </c>
      <c r="E436">
        <v>2</v>
      </c>
    </row>
    <row r="437" spans="1:5" ht="15" customHeight="1">
      <c r="A437" s="12" t="s">
        <v>646</v>
      </c>
      <c r="B437" s="12" t="s">
        <v>72</v>
      </c>
      <c r="C437" s="12" t="s">
        <v>749</v>
      </c>
      <c r="D437" s="12" t="s">
        <v>720</v>
      </c>
      <c r="E437">
        <v>2</v>
      </c>
    </row>
    <row r="438" spans="1:5" ht="15" hidden="1" customHeight="1">
      <c r="A438" s="12" t="s">
        <v>346</v>
      </c>
      <c r="B438" s="12" t="s">
        <v>347</v>
      </c>
      <c r="C438" s="12" t="s">
        <v>2</v>
      </c>
      <c r="D438" s="12" t="s">
        <v>716</v>
      </c>
      <c r="E438">
        <v>2</v>
      </c>
    </row>
    <row r="439" spans="1:5" ht="15" hidden="1" customHeight="1">
      <c r="A439" s="12" t="s">
        <v>650</v>
      </c>
      <c r="B439" s="12" t="s">
        <v>1168</v>
      </c>
      <c r="C439" s="12" t="s">
        <v>719</v>
      </c>
      <c r="D439" s="12" t="s">
        <v>740</v>
      </c>
      <c r="E439">
        <v>2</v>
      </c>
    </row>
    <row r="440" spans="1:5" ht="15" hidden="1" customHeight="1">
      <c r="A440" s="12" t="s">
        <v>650</v>
      </c>
      <c r="B440" s="12" t="s">
        <v>1127</v>
      </c>
      <c r="C440" s="12" t="s">
        <v>3</v>
      </c>
      <c r="D440" s="12" t="s">
        <v>738</v>
      </c>
      <c r="E440">
        <v>2</v>
      </c>
    </row>
    <row r="441" spans="1:5" ht="15" customHeight="1">
      <c r="A441" s="12" t="s">
        <v>650</v>
      </c>
      <c r="B441" s="12" t="s">
        <v>1118</v>
      </c>
      <c r="C441" s="12" t="s">
        <v>746</v>
      </c>
      <c r="D441" s="12" t="s">
        <v>732</v>
      </c>
      <c r="E441">
        <v>2</v>
      </c>
    </row>
    <row r="442" spans="1:5" ht="15" hidden="1" customHeight="1">
      <c r="A442" s="12" t="s">
        <v>1191</v>
      </c>
      <c r="B442" s="12" t="s">
        <v>54</v>
      </c>
      <c r="C442" s="12" t="s">
        <v>2</v>
      </c>
      <c r="D442" s="12" t="s">
        <v>733</v>
      </c>
      <c r="E442">
        <v>2</v>
      </c>
    </row>
    <row r="443" spans="1:5" ht="15" customHeight="1">
      <c r="A443" s="12" t="s">
        <v>1256</v>
      </c>
      <c r="B443" s="12" t="s">
        <v>1257</v>
      </c>
      <c r="C443" s="12" t="s">
        <v>746</v>
      </c>
      <c r="D443" s="12" t="s">
        <v>727</v>
      </c>
      <c r="E443">
        <v>2</v>
      </c>
    </row>
    <row r="444" spans="1:5" ht="15" customHeight="1">
      <c r="A444" s="12" t="s">
        <v>1671</v>
      </c>
      <c r="B444" s="12" t="s">
        <v>1017</v>
      </c>
      <c r="C444" s="12" t="s">
        <v>746</v>
      </c>
      <c r="D444" s="12" t="s">
        <v>739</v>
      </c>
      <c r="E444">
        <v>2</v>
      </c>
    </row>
    <row r="445" spans="1:5" ht="15" hidden="1" customHeight="1">
      <c r="A445" s="12" t="s">
        <v>378</v>
      </c>
      <c r="B445" s="12" t="s">
        <v>1705</v>
      </c>
      <c r="C445" s="12" t="s">
        <v>2</v>
      </c>
      <c r="D445" s="12" t="s">
        <v>738</v>
      </c>
      <c r="E445">
        <v>2</v>
      </c>
    </row>
    <row r="446" spans="1:5" ht="15" customHeight="1">
      <c r="A446" s="12" t="s">
        <v>114</v>
      </c>
      <c r="B446" s="12" t="s">
        <v>440</v>
      </c>
      <c r="C446" s="12" t="s">
        <v>746</v>
      </c>
      <c r="D446" s="12" t="s">
        <v>740</v>
      </c>
      <c r="E446">
        <v>2</v>
      </c>
    </row>
    <row r="447" spans="1:5" ht="15" hidden="1" customHeight="1">
      <c r="A447" s="12" t="s">
        <v>380</v>
      </c>
      <c r="B447" s="12" t="s">
        <v>381</v>
      </c>
      <c r="C447" s="12" t="s">
        <v>1</v>
      </c>
      <c r="D447" s="12" t="s">
        <v>722</v>
      </c>
      <c r="E447">
        <v>2</v>
      </c>
    </row>
    <row r="448" spans="1:5" ht="15" hidden="1" customHeight="1">
      <c r="A448" s="12" t="s">
        <v>811</v>
      </c>
      <c r="B448" s="12" t="s">
        <v>310</v>
      </c>
      <c r="C448" s="12" t="s">
        <v>3</v>
      </c>
      <c r="D448" s="12" t="s">
        <v>729</v>
      </c>
      <c r="E448">
        <v>2</v>
      </c>
    </row>
    <row r="449" spans="1:5" ht="15" hidden="1" customHeight="1">
      <c r="A449" s="12" t="s">
        <v>812</v>
      </c>
      <c r="B449" s="12" t="s">
        <v>956</v>
      </c>
      <c r="C449" s="12" t="s">
        <v>1</v>
      </c>
      <c r="D449" s="12" t="s">
        <v>720</v>
      </c>
      <c r="E449">
        <v>2</v>
      </c>
    </row>
    <row r="450" spans="1:5" ht="15" customHeight="1">
      <c r="A450" s="12" t="s">
        <v>813</v>
      </c>
      <c r="B450" s="12" t="s">
        <v>305</v>
      </c>
      <c r="C450" s="12" t="s">
        <v>749</v>
      </c>
      <c r="D450" s="12" t="s">
        <v>726</v>
      </c>
      <c r="E450">
        <v>2</v>
      </c>
    </row>
    <row r="451" spans="1:5" ht="15" hidden="1" customHeight="1">
      <c r="A451" s="12" t="s">
        <v>1079</v>
      </c>
      <c r="B451" s="12" t="s">
        <v>58</v>
      </c>
      <c r="C451" s="12" t="s">
        <v>2</v>
      </c>
      <c r="D451" s="12" t="s">
        <v>724</v>
      </c>
      <c r="E451">
        <v>2</v>
      </c>
    </row>
    <row r="452" spans="1:5" ht="15" hidden="1" customHeight="1">
      <c r="A452" s="12" t="s">
        <v>389</v>
      </c>
      <c r="B452" s="12" t="s">
        <v>390</v>
      </c>
      <c r="C452" s="12" t="s">
        <v>719</v>
      </c>
      <c r="D452" s="12" t="s">
        <v>729</v>
      </c>
      <c r="E452">
        <v>2</v>
      </c>
    </row>
    <row r="453" spans="1:5" ht="15" hidden="1" customHeight="1">
      <c r="A453" s="12" t="s">
        <v>391</v>
      </c>
      <c r="B453" s="12" t="s">
        <v>1159</v>
      </c>
      <c r="C453" s="12" t="s">
        <v>719</v>
      </c>
      <c r="D453" s="12" t="s">
        <v>737</v>
      </c>
      <c r="E453">
        <v>2</v>
      </c>
    </row>
    <row r="454" spans="1:5" ht="15" customHeight="1">
      <c r="A454" s="12" t="s">
        <v>902</v>
      </c>
      <c r="B454" s="12" t="s">
        <v>225</v>
      </c>
      <c r="C454" s="12" t="s">
        <v>749</v>
      </c>
      <c r="D454" s="12" t="s">
        <v>747</v>
      </c>
      <c r="E454">
        <v>2</v>
      </c>
    </row>
    <row r="455" spans="1:5" ht="15" hidden="1" customHeight="1">
      <c r="A455" s="12" t="s">
        <v>395</v>
      </c>
      <c r="B455" s="12" t="s">
        <v>187</v>
      </c>
      <c r="C455" s="12" t="s">
        <v>751</v>
      </c>
      <c r="D455" s="12" t="s">
        <v>741</v>
      </c>
      <c r="E455">
        <v>2</v>
      </c>
    </row>
    <row r="456" spans="1:5" ht="15" customHeight="1">
      <c r="A456" s="12" t="s">
        <v>398</v>
      </c>
      <c r="B456" s="12" t="s">
        <v>399</v>
      </c>
      <c r="C456" s="12" t="s">
        <v>745</v>
      </c>
      <c r="D456" s="12" t="s">
        <v>721</v>
      </c>
      <c r="E456">
        <v>2</v>
      </c>
    </row>
    <row r="457" spans="1:5" ht="15" hidden="1" customHeight="1">
      <c r="A457" s="12" t="s">
        <v>1567</v>
      </c>
      <c r="B457" s="12" t="s">
        <v>1566</v>
      </c>
      <c r="C457" s="12" t="s">
        <v>1</v>
      </c>
      <c r="D457" s="12" t="s">
        <v>713</v>
      </c>
      <c r="E457">
        <v>2</v>
      </c>
    </row>
    <row r="458" spans="1:5" ht="15" hidden="1" customHeight="1">
      <c r="A458" s="12" t="s">
        <v>409</v>
      </c>
      <c r="B458" s="12" t="s">
        <v>410</v>
      </c>
      <c r="C458" s="12" t="s">
        <v>719</v>
      </c>
      <c r="D458" s="12" t="s">
        <v>716</v>
      </c>
      <c r="E458">
        <v>2</v>
      </c>
    </row>
    <row r="459" spans="1:5" ht="15" hidden="1" customHeight="1">
      <c r="A459" s="12" t="s">
        <v>1696</v>
      </c>
      <c r="B459" s="12" t="s">
        <v>144</v>
      </c>
      <c r="C459" s="12" t="s">
        <v>751</v>
      </c>
      <c r="D459" s="12" t="s">
        <v>720</v>
      </c>
      <c r="E459">
        <v>2</v>
      </c>
    </row>
    <row r="460" spans="1:5" ht="15" customHeight="1">
      <c r="A460" s="12" t="s">
        <v>415</v>
      </c>
      <c r="B460" s="12" t="s">
        <v>169</v>
      </c>
      <c r="C460" s="12" t="s">
        <v>746</v>
      </c>
      <c r="D460" s="12" t="s">
        <v>726</v>
      </c>
      <c r="E460">
        <v>2</v>
      </c>
    </row>
    <row r="461" spans="1:5" ht="15" hidden="1" customHeight="1">
      <c r="A461" s="12" t="s">
        <v>1249</v>
      </c>
      <c r="B461" s="12" t="s">
        <v>195</v>
      </c>
      <c r="C461" s="12" t="s">
        <v>719</v>
      </c>
      <c r="D461" s="12" t="s">
        <v>718</v>
      </c>
      <c r="E461">
        <v>2</v>
      </c>
    </row>
    <row r="462" spans="1:5" ht="15" hidden="1" customHeight="1">
      <c r="A462" s="12" t="s">
        <v>1188</v>
      </c>
      <c r="B462" s="12" t="s">
        <v>310</v>
      </c>
      <c r="C462" s="12" t="s">
        <v>719</v>
      </c>
      <c r="D462" s="12" t="s">
        <v>715</v>
      </c>
      <c r="E462">
        <v>2</v>
      </c>
    </row>
    <row r="463" spans="1:5" ht="15" hidden="1" customHeight="1">
      <c r="A463" s="12" t="s">
        <v>1478</v>
      </c>
      <c r="B463" s="12" t="s">
        <v>1435</v>
      </c>
      <c r="C463" s="12" t="s">
        <v>719</v>
      </c>
      <c r="D463" s="12" t="s">
        <v>863</v>
      </c>
      <c r="E463">
        <v>2</v>
      </c>
    </row>
    <row r="464" spans="1:5" ht="15" hidden="1" customHeight="1">
      <c r="A464" s="12" t="s">
        <v>1549</v>
      </c>
      <c r="B464" s="12" t="s">
        <v>1548</v>
      </c>
      <c r="C464" s="12" t="s">
        <v>2</v>
      </c>
      <c r="D464" s="12" t="s">
        <v>715</v>
      </c>
      <c r="E464">
        <v>2</v>
      </c>
    </row>
    <row r="465" spans="1:5" ht="15" hidden="1" customHeight="1">
      <c r="A465" s="12" t="s">
        <v>1592</v>
      </c>
      <c r="B465" s="12" t="s">
        <v>1005</v>
      </c>
      <c r="C465" s="12" t="s">
        <v>2</v>
      </c>
      <c r="D465" s="12" t="s">
        <v>737</v>
      </c>
      <c r="E465">
        <v>2</v>
      </c>
    </row>
    <row r="466" spans="1:5" ht="15" customHeight="1">
      <c r="A466" s="12" t="s">
        <v>1405</v>
      </c>
      <c r="B466" s="12" t="s">
        <v>70</v>
      </c>
      <c r="C466" s="12" t="s">
        <v>745</v>
      </c>
      <c r="D466" s="12" t="s">
        <v>725</v>
      </c>
      <c r="E466">
        <v>2</v>
      </c>
    </row>
    <row r="467" spans="1:5" ht="15" hidden="1" customHeight="1">
      <c r="A467" s="12" t="s">
        <v>693</v>
      </c>
      <c r="B467" s="12" t="s">
        <v>1414</v>
      </c>
      <c r="C467" s="12" t="s">
        <v>748</v>
      </c>
      <c r="D467" s="12" t="s">
        <v>741</v>
      </c>
      <c r="E467">
        <v>2</v>
      </c>
    </row>
    <row r="468" spans="1:5" ht="15" hidden="1" customHeight="1">
      <c r="A468" s="12" t="s">
        <v>445</v>
      </c>
      <c r="B468" s="12" t="s">
        <v>209</v>
      </c>
      <c r="C468" s="12" t="s">
        <v>1</v>
      </c>
      <c r="D468" s="12" t="s">
        <v>733</v>
      </c>
      <c r="E468">
        <v>2</v>
      </c>
    </row>
    <row r="469" spans="1:5" ht="15" customHeight="1">
      <c r="A469" s="12" t="s">
        <v>838</v>
      </c>
      <c r="B469" s="12" t="s">
        <v>139</v>
      </c>
      <c r="C469" s="12" t="s">
        <v>745</v>
      </c>
      <c r="D469" s="12" t="s">
        <v>740</v>
      </c>
      <c r="E469">
        <v>2</v>
      </c>
    </row>
    <row r="470" spans="1:5" ht="15" customHeight="1">
      <c r="A470" s="12" t="s">
        <v>816</v>
      </c>
      <c r="B470" s="12" t="s">
        <v>1571</v>
      </c>
      <c r="C470" s="12" t="s">
        <v>746</v>
      </c>
      <c r="D470" s="12" t="s">
        <v>737</v>
      </c>
      <c r="E470">
        <v>2</v>
      </c>
    </row>
    <row r="471" spans="1:5" ht="15" customHeight="1">
      <c r="A471" s="12" t="s">
        <v>1477</v>
      </c>
      <c r="B471" s="12" t="s">
        <v>205</v>
      </c>
      <c r="C471" s="12" t="s">
        <v>745</v>
      </c>
      <c r="D471" s="12" t="s">
        <v>720</v>
      </c>
      <c r="E471">
        <v>2</v>
      </c>
    </row>
    <row r="472" spans="1:5" ht="15" customHeight="1">
      <c r="A472" s="12" t="s">
        <v>452</v>
      </c>
      <c r="B472" s="12" t="s">
        <v>453</v>
      </c>
      <c r="C472" s="12" t="s">
        <v>745</v>
      </c>
      <c r="D472" s="12" t="s">
        <v>725</v>
      </c>
      <c r="E472">
        <v>2</v>
      </c>
    </row>
    <row r="473" spans="1:5" ht="15" customHeight="1">
      <c r="A473" s="12" t="s">
        <v>452</v>
      </c>
      <c r="B473" s="12" t="s">
        <v>242</v>
      </c>
      <c r="C473" s="12" t="s">
        <v>745</v>
      </c>
      <c r="D473" s="12" t="s">
        <v>738</v>
      </c>
      <c r="E473">
        <v>2</v>
      </c>
    </row>
    <row r="474" spans="1:5" ht="15" hidden="1" customHeight="1">
      <c r="A474" s="12" t="s">
        <v>1481</v>
      </c>
      <c r="B474" s="12" t="s">
        <v>824</v>
      </c>
      <c r="C474" s="12" t="s">
        <v>751</v>
      </c>
      <c r="D474" s="12" t="s">
        <v>720</v>
      </c>
      <c r="E474">
        <v>1</v>
      </c>
    </row>
    <row r="475" spans="1:5" ht="15" hidden="1" customHeight="1">
      <c r="A475" s="12" t="s">
        <v>1235</v>
      </c>
      <c r="B475" s="12" t="s">
        <v>1236</v>
      </c>
      <c r="C475" s="12" t="s">
        <v>2</v>
      </c>
      <c r="D475" s="12" t="s">
        <v>715</v>
      </c>
      <c r="E475">
        <v>1</v>
      </c>
    </row>
    <row r="476" spans="1:5" ht="15" hidden="1" customHeight="1">
      <c r="A476" s="12" t="s">
        <v>1226</v>
      </c>
      <c r="B476" s="12" t="s">
        <v>195</v>
      </c>
      <c r="C476" s="12" t="s">
        <v>1</v>
      </c>
      <c r="D476" s="12" t="s">
        <v>740</v>
      </c>
      <c r="E476">
        <v>1</v>
      </c>
    </row>
    <row r="477" spans="1:5" ht="15" hidden="1" customHeight="1">
      <c r="A477" s="12" t="s">
        <v>1264</v>
      </c>
      <c r="B477" s="12" t="s">
        <v>1282</v>
      </c>
      <c r="C477" s="12" t="s">
        <v>2</v>
      </c>
      <c r="D477" s="12" t="s">
        <v>730</v>
      </c>
      <c r="E477">
        <v>1</v>
      </c>
    </row>
    <row r="478" spans="1:5" ht="15" hidden="1" customHeight="1">
      <c r="A478" s="12" t="s">
        <v>466</v>
      </c>
      <c r="B478" s="12" t="s">
        <v>350</v>
      </c>
      <c r="C478" s="12" t="s">
        <v>719</v>
      </c>
      <c r="D478" s="12" t="s">
        <v>734</v>
      </c>
      <c r="E478">
        <v>1</v>
      </c>
    </row>
    <row r="479" spans="1:5" ht="15" hidden="1" customHeight="1">
      <c r="A479" s="12" t="s">
        <v>1221</v>
      </c>
      <c r="B479" s="12" t="s">
        <v>1222</v>
      </c>
      <c r="C479" s="12" t="s">
        <v>751</v>
      </c>
      <c r="D479" s="12" t="s">
        <v>723</v>
      </c>
      <c r="E479">
        <v>1</v>
      </c>
    </row>
    <row r="480" spans="1:5" ht="15" customHeight="1">
      <c r="A480" s="12" t="s">
        <v>1683</v>
      </c>
      <c r="B480" s="12" t="s">
        <v>310</v>
      </c>
      <c r="C480" s="12" t="s">
        <v>746</v>
      </c>
      <c r="D480" s="12" t="s">
        <v>732</v>
      </c>
      <c r="E480">
        <v>1</v>
      </c>
    </row>
    <row r="481" spans="1:5" ht="15" hidden="1" customHeight="1">
      <c r="A481" s="12" t="s">
        <v>986</v>
      </c>
      <c r="B481" s="12" t="s">
        <v>485</v>
      </c>
      <c r="C481" s="12" t="s">
        <v>3</v>
      </c>
      <c r="D481" s="12" t="s">
        <v>717</v>
      </c>
      <c r="E481">
        <v>1</v>
      </c>
    </row>
    <row r="482" spans="1:5" ht="15" hidden="1" customHeight="1">
      <c r="A482" s="12" t="s">
        <v>1649</v>
      </c>
      <c r="B482" s="12" t="s">
        <v>1619</v>
      </c>
      <c r="C482" s="12" t="s">
        <v>719</v>
      </c>
      <c r="D482" s="12" t="s">
        <v>735</v>
      </c>
      <c r="E482">
        <v>1</v>
      </c>
    </row>
    <row r="483" spans="1:5" ht="15" hidden="1" customHeight="1">
      <c r="A483" s="12" t="s">
        <v>46</v>
      </c>
      <c r="B483" s="12" t="s">
        <v>47</v>
      </c>
      <c r="C483" s="12" t="s">
        <v>1</v>
      </c>
      <c r="D483" s="12" t="s">
        <v>863</v>
      </c>
      <c r="E483">
        <v>1</v>
      </c>
    </row>
    <row r="484" spans="1:5" ht="15" hidden="1" customHeight="1">
      <c r="A484" s="12" t="s">
        <v>1590</v>
      </c>
      <c r="B484" s="12" t="s">
        <v>1589</v>
      </c>
      <c r="C484" s="12" t="s">
        <v>719</v>
      </c>
      <c r="D484" s="12" t="s">
        <v>716</v>
      </c>
      <c r="E484">
        <v>1</v>
      </c>
    </row>
    <row r="485" spans="1:5" ht="15" hidden="1" customHeight="1">
      <c r="A485" s="12" t="s">
        <v>1113</v>
      </c>
      <c r="B485" s="12" t="s">
        <v>260</v>
      </c>
      <c r="C485" s="12" t="s">
        <v>719</v>
      </c>
      <c r="D485" s="12" t="s">
        <v>731</v>
      </c>
      <c r="E485">
        <v>1</v>
      </c>
    </row>
    <row r="486" spans="1:5" ht="15" hidden="1" customHeight="1">
      <c r="A486" s="12" t="s">
        <v>50</v>
      </c>
      <c r="B486" s="12" t="s">
        <v>51</v>
      </c>
      <c r="C486" s="12" t="s">
        <v>2</v>
      </c>
      <c r="D486" s="12" t="s">
        <v>727</v>
      </c>
      <c r="E486">
        <v>1</v>
      </c>
    </row>
    <row r="487" spans="1:5" ht="15" hidden="1" customHeight="1">
      <c r="A487" s="12" t="s">
        <v>1704</v>
      </c>
      <c r="B487" s="12" t="s">
        <v>1019</v>
      </c>
      <c r="C487" s="12" t="s">
        <v>719</v>
      </c>
      <c r="D487" s="12" t="s">
        <v>718</v>
      </c>
      <c r="E487">
        <v>1</v>
      </c>
    </row>
    <row r="488" spans="1:5" ht="15" customHeight="1">
      <c r="A488" s="12" t="s">
        <v>869</v>
      </c>
      <c r="B488" s="12" t="s">
        <v>43</v>
      </c>
      <c r="C488" s="12" t="s">
        <v>749</v>
      </c>
      <c r="D488" s="12" t="s">
        <v>718</v>
      </c>
      <c r="E488">
        <v>1</v>
      </c>
    </row>
    <row r="489" spans="1:5" ht="15" customHeight="1">
      <c r="A489" s="12" t="s">
        <v>1637</v>
      </c>
      <c r="B489" s="12" t="s">
        <v>1636</v>
      </c>
      <c r="C489" s="12" t="s">
        <v>749</v>
      </c>
      <c r="D489" s="12" t="s">
        <v>729</v>
      </c>
      <c r="E489">
        <v>1</v>
      </c>
    </row>
    <row r="490" spans="1:5" ht="15" hidden="1" customHeight="1">
      <c r="A490" s="12" t="s">
        <v>1275</v>
      </c>
      <c r="B490" s="12" t="s">
        <v>538</v>
      </c>
      <c r="C490" s="12" t="s">
        <v>2</v>
      </c>
      <c r="D490" s="12" t="s">
        <v>741</v>
      </c>
      <c r="E490">
        <v>1</v>
      </c>
    </row>
    <row r="491" spans="1:5" ht="15" customHeight="1">
      <c r="A491" s="12" t="s">
        <v>1080</v>
      </c>
      <c r="B491" s="12" t="s">
        <v>1081</v>
      </c>
      <c r="C491" s="12" t="s">
        <v>746</v>
      </c>
      <c r="D491" s="12" t="s">
        <v>716</v>
      </c>
      <c r="E491">
        <v>1</v>
      </c>
    </row>
    <row r="492" spans="1:5" ht="15" hidden="1" customHeight="1">
      <c r="A492" s="12" t="s">
        <v>1165</v>
      </c>
      <c r="B492" s="12" t="s">
        <v>763</v>
      </c>
      <c r="C492" s="12" t="s">
        <v>719</v>
      </c>
      <c r="D492" s="12" t="s">
        <v>733</v>
      </c>
      <c r="E492">
        <v>1</v>
      </c>
    </row>
    <row r="493" spans="1:5" ht="15" hidden="1" customHeight="1">
      <c r="A493" s="12" t="s">
        <v>1546</v>
      </c>
      <c r="B493" s="12" t="s">
        <v>754</v>
      </c>
      <c r="C493" s="12" t="s">
        <v>1</v>
      </c>
      <c r="D493" s="12" t="s">
        <v>737</v>
      </c>
      <c r="E493">
        <v>1</v>
      </c>
    </row>
    <row r="494" spans="1:5" ht="15" hidden="1" customHeight="1">
      <c r="A494" s="12" t="s">
        <v>71</v>
      </c>
      <c r="B494" s="12" t="s">
        <v>72</v>
      </c>
      <c r="C494" s="12" t="s">
        <v>1</v>
      </c>
      <c r="D494" s="12" t="s">
        <v>715</v>
      </c>
      <c r="E494">
        <v>1</v>
      </c>
    </row>
    <row r="495" spans="1:5" ht="15" hidden="1" customHeight="1">
      <c r="A495" s="12" t="s">
        <v>73</v>
      </c>
      <c r="B495" s="12" t="s">
        <v>74</v>
      </c>
      <c r="C495" s="12" t="s">
        <v>2</v>
      </c>
      <c r="D495" s="12" t="s">
        <v>718</v>
      </c>
      <c r="E495">
        <v>1</v>
      </c>
    </row>
    <row r="496" spans="1:5" ht="15" customHeight="1">
      <c r="A496" s="12" t="s">
        <v>75</v>
      </c>
      <c r="B496" s="12" t="s">
        <v>76</v>
      </c>
      <c r="C496" s="12" t="s">
        <v>749</v>
      </c>
      <c r="D496" s="12" t="s">
        <v>724</v>
      </c>
      <c r="E496">
        <v>1</v>
      </c>
    </row>
    <row r="497" spans="1:5" ht="15" customHeight="1">
      <c r="A497" s="12" t="s">
        <v>787</v>
      </c>
      <c r="B497" s="12" t="s">
        <v>308</v>
      </c>
      <c r="C497" s="12" t="s">
        <v>749</v>
      </c>
      <c r="D497" s="12" t="s">
        <v>739</v>
      </c>
      <c r="E497">
        <v>1</v>
      </c>
    </row>
    <row r="498" spans="1:5" ht="15" hidden="1" customHeight="1">
      <c r="A498" s="12" t="s">
        <v>77</v>
      </c>
      <c r="B498" s="12" t="s">
        <v>78</v>
      </c>
      <c r="C498" s="12" t="s">
        <v>2</v>
      </c>
      <c r="D498" s="12" t="s">
        <v>742</v>
      </c>
      <c r="E498">
        <v>1</v>
      </c>
    </row>
    <row r="499" spans="1:5" ht="15" hidden="1" customHeight="1">
      <c r="A499" s="12" t="s">
        <v>1610</v>
      </c>
      <c r="B499" s="12" t="s">
        <v>118</v>
      </c>
      <c r="C499" s="12" t="s">
        <v>751</v>
      </c>
      <c r="D499" s="12" t="s">
        <v>750</v>
      </c>
      <c r="E499">
        <v>1</v>
      </c>
    </row>
    <row r="500" spans="1:5" ht="15" hidden="1" customHeight="1">
      <c r="A500" s="12" t="s">
        <v>1093</v>
      </c>
      <c r="B500" s="12" t="s">
        <v>753</v>
      </c>
      <c r="C500" s="12" t="s">
        <v>719</v>
      </c>
      <c r="D500" s="12" t="s">
        <v>747</v>
      </c>
      <c r="E500">
        <v>1</v>
      </c>
    </row>
    <row r="501" spans="1:5" ht="15" customHeight="1">
      <c r="A501" s="12" t="s">
        <v>1245</v>
      </c>
      <c r="B501" s="12" t="s">
        <v>976</v>
      </c>
      <c r="C501" s="12" t="s">
        <v>745</v>
      </c>
      <c r="D501" s="12" t="s">
        <v>724</v>
      </c>
      <c r="E501">
        <v>1</v>
      </c>
    </row>
    <row r="502" spans="1:5" ht="15" hidden="1" customHeight="1">
      <c r="A502" s="12" t="s">
        <v>209</v>
      </c>
      <c r="B502" s="12" t="s">
        <v>90</v>
      </c>
      <c r="C502" s="12" t="s">
        <v>2</v>
      </c>
      <c r="D502" s="12" t="s">
        <v>713</v>
      </c>
      <c r="E502">
        <v>1</v>
      </c>
    </row>
    <row r="503" spans="1:5" ht="15" hidden="1" customHeight="1">
      <c r="A503" s="12" t="s">
        <v>91</v>
      </c>
      <c r="B503" s="12" t="s">
        <v>92</v>
      </c>
      <c r="C503" s="12" t="s">
        <v>3</v>
      </c>
      <c r="D503" s="12" t="s">
        <v>742</v>
      </c>
      <c r="E503">
        <v>1</v>
      </c>
    </row>
    <row r="504" spans="1:5" ht="15" hidden="1" customHeight="1">
      <c r="A504" s="12" t="s">
        <v>93</v>
      </c>
      <c r="B504" s="12" t="s">
        <v>144</v>
      </c>
      <c r="C504" s="12" t="s">
        <v>719</v>
      </c>
      <c r="D504" s="12" t="s">
        <v>715</v>
      </c>
      <c r="E504">
        <v>1</v>
      </c>
    </row>
    <row r="505" spans="1:5" ht="15" customHeight="1">
      <c r="A505" s="12" t="s">
        <v>491</v>
      </c>
      <c r="B505" s="12" t="s">
        <v>1598</v>
      </c>
      <c r="C505" s="12" t="s">
        <v>746</v>
      </c>
      <c r="D505" s="12" t="s">
        <v>738</v>
      </c>
      <c r="E505">
        <v>1</v>
      </c>
    </row>
    <row r="506" spans="1:5" ht="15" hidden="1" customHeight="1">
      <c r="A506" s="12" t="s">
        <v>791</v>
      </c>
      <c r="B506" s="12" t="s">
        <v>760</v>
      </c>
      <c r="C506" s="12" t="s">
        <v>2</v>
      </c>
      <c r="D506" s="12" t="s">
        <v>739</v>
      </c>
      <c r="E506">
        <v>1</v>
      </c>
    </row>
    <row r="507" spans="1:5" ht="15" hidden="1" customHeight="1">
      <c r="A507" s="12" t="s">
        <v>775</v>
      </c>
      <c r="B507" s="12" t="s">
        <v>169</v>
      </c>
      <c r="C507" s="12" t="s">
        <v>719</v>
      </c>
      <c r="D507" s="12" t="s">
        <v>728</v>
      </c>
      <c r="E507">
        <v>1</v>
      </c>
    </row>
    <row r="508" spans="1:5" ht="15" hidden="1" customHeight="1">
      <c r="A508" s="12" t="s">
        <v>103</v>
      </c>
      <c r="B508" s="12" t="s">
        <v>124</v>
      </c>
      <c r="C508" s="12" t="s">
        <v>719</v>
      </c>
      <c r="D508" s="12" t="s">
        <v>721</v>
      </c>
      <c r="E508">
        <v>1</v>
      </c>
    </row>
    <row r="509" spans="1:5" ht="15" hidden="1" customHeight="1">
      <c r="A509" s="12" t="s">
        <v>103</v>
      </c>
      <c r="B509" s="12" t="s">
        <v>107</v>
      </c>
      <c r="C509" s="12" t="s">
        <v>751</v>
      </c>
      <c r="D509" s="12" t="s">
        <v>715</v>
      </c>
      <c r="E509">
        <v>1</v>
      </c>
    </row>
    <row r="510" spans="1:5" ht="15" hidden="1" customHeight="1">
      <c r="A510" s="12" t="s">
        <v>1602</v>
      </c>
      <c r="B510" s="12" t="s">
        <v>1543</v>
      </c>
      <c r="C510" s="12" t="s">
        <v>751</v>
      </c>
      <c r="D510" s="12" t="s">
        <v>728</v>
      </c>
      <c r="E510">
        <v>1</v>
      </c>
    </row>
    <row r="511" spans="1:5" ht="15" hidden="1" customHeight="1">
      <c r="A511" s="12" t="s">
        <v>110</v>
      </c>
      <c r="B511" s="12" t="s">
        <v>111</v>
      </c>
      <c r="C511" s="12" t="s">
        <v>3</v>
      </c>
      <c r="D511" s="12" t="s">
        <v>731</v>
      </c>
      <c r="E511">
        <v>1</v>
      </c>
    </row>
    <row r="512" spans="1:5" ht="15" hidden="1" customHeight="1">
      <c r="A512" s="12" t="s">
        <v>1694</v>
      </c>
      <c r="B512" s="12" t="s">
        <v>1693</v>
      </c>
      <c r="C512" s="12" t="s">
        <v>3</v>
      </c>
      <c r="D512" s="12" t="s">
        <v>730</v>
      </c>
      <c r="E512">
        <v>1</v>
      </c>
    </row>
    <row r="513" spans="1:5" ht="15" hidden="1" customHeight="1">
      <c r="A513" s="12" t="s">
        <v>123</v>
      </c>
      <c r="B513" s="12" t="s">
        <v>162</v>
      </c>
      <c r="C513" s="12" t="s">
        <v>2</v>
      </c>
      <c r="D513" s="12" t="s">
        <v>742</v>
      </c>
      <c r="E513">
        <v>1</v>
      </c>
    </row>
    <row r="514" spans="1:5" ht="15" customHeight="1">
      <c r="A514" s="12" t="s">
        <v>1628</v>
      </c>
      <c r="B514" s="12" t="s">
        <v>198</v>
      </c>
      <c r="C514" s="12" t="s">
        <v>746</v>
      </c>
      <c r="D514" s="12" t="s">
        <v>721</v>
      </c>
      <c r="E514">
        <v>1</v>
      </c>
    </row>
    <row r="515" spans="1:5" ht="15" hidden="1" customHeight="1">
      <c r="A515" s="12" t="s">
        <v>1130</v>
      </c>
      <c r="B515" s="12" t="s">
        <v>1131</v>
      </c>
      <c r="C515" s="12" t="s">
        <v>1</v>
      </c>
      <c r="D515" s="12" t="s">
        <v>738</v>
      </c>
      <c r="E515">
        <v>1</v>
      </c>
    </row>
    <row r="516" spans="1:5" ht="15" customHeight="1">
      <c r="A516" s="12" t="s">
        <v>1583</v>
      </c>
      <c r="B516" s="12" t="s">
        <v>1582</v>
      </c>
      <c r="C516" s="12" t="s">
        <v>746</v>
      </c>
      <c r="D516" s="12" t="s">
        <v>727</v>
      </c>
      <c r="E516">
        <v>1</v>
      </c>
    </row>
    <row r="517" spans="1:5" ht="15" hidden="1" customHeight="1">
      <c r="A517" s="12" t="s">
        <v>1250</v>
      </c>
      <c r="B517" s="12" t="s">
        <v>199</v>
      </c>
      <c r="C517" s="12" t="s">
        <v>719</v>
      </c>
      <c r="D517" s="12" t="s">
        <v>741</v>
      </c>
      <c r="E517">
        <v>1</v>
      </c>
    </row>
    <row r="518" spans="1:5" ht="15" customHeight="1">
      <c r="A518" s="12" t="s">
        <v>1176</v>
      </c>
      <c r="B518" s="12" t="s">
        <v>84</v>
      </c>
      <c r="C518" s="12" t="s">
        <v>746</v>
      </c>
      <c r="D518" s="12" t="s">
        <v>740</v>
      </c>
      <c r="E518">
        <v>1</v>
      </c>
    </row>
    <row r="519" spans="1:5" ht="15" hidden="1" customHeight="1">
      <c r="A519" s="12" t="s">
        <v>131</v>
      </c>
      <c r="B519" s="12" t="s">
        <v>34</v>
      </c>
      <c r="C519" s="12" t="s">
        <v>3</v>
      </c>
      <c r="D519" s="12" t="s">
        <v>726</v>
      </c>
      <c r="E519">
        <v>1</v>
      </c>
    </row>
    <row r="520" spans="1:5" ht="15" hidden="1" customHeight="1">
      <c r="A520" s="12" t="s">
        <v>519</v>
      </c>
      <c r="B520" s="12" t="s">
        <v>1706</v>
      </c>
      <c r="C520" s="12" t="s">
        <v>3</v>
      </c>
      <c r="D520" s="12" t="s">
        <v>728</v>
      </c>
      <c r="E520">
        <v>1</v>
      </c>
    </row>
    <row r="521" spans="1:5" ht="15" hidden="1" customHeight="1">
      <c r="A521" s="12" t="s">
        <v>875</v>
      </c>
      <c r="B521" s="12" t="s">
        <v>61</v>
      </c>
      <c r="C521" s="12" t="s">
        <v>719</v>
      </c>
      <c r="D521" s="12" t="s">
        <v>737</v>
      </c>
      <c r="E521">
        <v>1</v>
      </c>
    </row>
    <row r="522" spans="1:5" ht="15" customHeight="1">
      <c r="A522" s="12" t="s">
        <v>876</v>
      </c>
      <c r="B522" s="12" t="s">
        <v>766</v>
      </c>
      <c r="C522" s="12" t="s">
        <v>749</v>
      </c>
      <c r="D522" s="12" t="s">
        <v>740</v>
      </c>
      <c r="E522">
        <v>1</v>
      </c>
    </row>
    <row r="523" spans="1:5" ht="15" hidden="1" customHeight="1">
      <c r="A523" s="12" t="s">
        <v>1646</v>
      </c>
      <c r="B523" s="12" t="s">
        <v>381</v>
      </c>
      <c r="C523" s="12" t="s">
        <v>2</v>
      </c>
      <c r="D523" s="12" t="s">
        <v>724</v>
      </c>
      <c r="E523">
        <v>1</v>
      </c>
    </row>
    <row r="524" spans="1:5" ht="15" hidden="1" customHeight="1">
      <c r="A524" s="12" t="s">
        <v>145</v>
      </c>
      <c r="B524" s="12" t="s">
        <v>28</v>
      </c>
      <c r="C524" s="12" t="s">
        <v>719</v>
      </c>
      <c r="D524" s="12" t="s">
        <v>728</v>
      </c>
      <c r="E524">
        <v>1</v>
      </c>
    </row>
    <row r="525" spans="1:5" ht="15" customHeight="1">
      <c r="A525" s="12" t="s">
        <v>148</v>
      </c>
      <c r="B525" s="12" t="s">
        <v>236</v>
      </c>
      <c r="C525" s="12" t="s">
        <v>746</v>
      </c>
      <c r="D525" s="12" t="s">
        <v>716</v>
      </c>
      <c r="E525">
        <v>1</v>
      </c>
    </row>
    <row r="526" spans="1:5" ht="15" customHeight="1">
      <c r="A526" s="12" t="s">
        <v>523</v>
      </c>
      <c r="B526" s="12" t="s">
        <v>605</v>
      </c>
      <c r="C526" s="12" t="s">
        <v>746</v>
      </c>
      <c r="D526" s="12" t="s">
        <v>739</v>
      </c>
      <c r="E526">
        <v>1</v>
      </c>
    </row>
    <row r="527" spans="1:5" ht="15" hidden="1" customHeight="1">
      <c r="A527" s="12" t="s">
        <v>165</v>
      </c>
      <c r="B527" s="12" t="s">
        <v>1448</v>
      </c>
      <c r="C527" s="12" t="s">
        <v>719</v>
      </c>
      <c r="D527" s="12" t="s">
        <v>722</v>
      </c>
      <c r="E527">
        <v>1</v>
      </c>
    </row>
    <row r="528" spans="1:5" ht="15" hidden="1" customHeight="1">
      <c r="A528" s="12" t="s">
        <v>165</v>
      </c>
      <c r="B528" s="12" t="s">
        <v>294</v>
      </c>
      <c r="C528" s="12" t="s">
        <v>751</v>
      </c>
      <c r="D528" s="12" t="s">
        <v>737</v>
      </c>
      <c r="E528">
        <v>1</v>
      </c>
    </row>
    <row r="529" spans="1:5" ht="15" customHeight="1">
      <c r="A529" s="12" t="s">
        <v>167</v>
      </c>
      <c r="B529" s="12" t="s">
        <v>41</v>
      </c>
      <c r="C529" s="12" t="s">
        <v>749</v>
      </c>
      <c r="D529" s="12" t="s">
        <v>733</v>
      </c>
      <c r="E529">
        <v>1</v>
      </c>
    </row>
    <row r="530" spans="1:5" ht="15" hidden="1" customHeight="1">
      <c r="A530" s="12" t="s">
        <v>1600</v>
      </c>
      <c r="B530" s="12" t="s">
        <v>1154</v>
      </c>
      <c r="C530" s="12" t="s">
        <v>2</v>
      </c>
      <c r="D530" s="12" t="s">
        <v>750</v>
      </c>
      <c r="E530">
        <v>1</v>
      </c>
    </row>
    <row r="531" spans="1:5" ht="15" customHeight="1">
      <c r="A531" s="12" t="s">
        <v>168</v>
      </c>
      <c r="B531" s="12" t="s">
        <v>118</v>
      </c>
      <c r="C531" s="12" t="s">
        <v>745</v>
      </c>
      <c r="D531" s="12" t="s">
        <v>724</v>
      </c>
      <c r="E531">
        <v>1</v>
      </c>
    </row>
    <row r="532" spans="1:5" ht="15" hidden="1" customHeight="1">
      <c r="A532" s="12" t="s">
        <v>168</v>
      </c>
      <c r="B532" s="12" t="s">
        <v>166</v>
      </c>
      <c r="C532" s="12" t="s">
        <v>3</v>
      </c>
      <c r="D532" s="12" t="s">
        <v>727</v>
      </c>
      <c r="E532">
        <v>1</v>
      </c>
    </row>
    <row r="533" spans="1:5" ht="15" customHeight="1">
      <c r="A533" s="12" t="s">
        <v>1603</v>
      </c>
      <c r="B533" s="12" t="s">
        <v>187</v>
      </c>
      <c r="C533" s="12" t="s">
        <v>745</v>
      </c>
      <c r="D533" s="12" t="s">
        <v>727</v>
      </c>
      <c r="E533">
        <v>1</v>
      </c>
    </row>
    <row r="534" spans="1:5" ht="15" customHeight="1">
      <c r="A534" s="12" t="s">
        <v>1680</v>
      </c>
      <c r="B534" s="12" t="s">
        <v>268</v>
      </c>
      <c r="C534" s="12" t="s">
        <v>746</v>
      </c>
      <c r="D534" s="12" t="s">
        <v>739</v>
      </c>
      <c r="E534">
        <v>1</v>
      </c>
    </row>
    <row r="535" spans="1:5" ht="15" customHeight="1">
      <c r="A535" s="12" t="s">
        <v>1627</v>
      </c>
      <c r="B535" s="12" t="s">
        <v>199</v>
      </c>
      <c r="C535" s="12" t="s">
        <v>745</v>
      </c>
      <c r="D535" s="12" t="s">
        <v>721</v>
      </c>
      <c r="E535">
        <v>1</v>
      </c>
    </row>
    <row r="536" spans="1:5" ht="15" hidden="1" customHeight="1">
      <c r="A536" s="12" t="s">
        <v>1587</v>
      </c>
      <c r="B536" s="12" t="s">
        <v>1586</v>
      </c>
      <c r="C536" s="12" t="s">
        <v>1</v>
      </c>
      <c r="D536" s="12" t="s">
        <v>713</v>
      </c>
      <c r="E536">
        <v>1</v>
      </c>
    </row>
    <row r="537" spans="1:5" ht="15" hidden="1" customHeight="1">
      <c r="A537" s="12" t="s">
        <v>1626</v>
      </c>
      <c r="B537" s="12" t="s">
        <v>1164</v>
      </c>
      <c r="C537" s="12" t="s">
        <v>719</v>
      </c>
      <c r="D537" s="12" t="s">
        <v>722</v>
      </c>
      <c r="E537">
        <v>1</v>
      </c>
    </row>
    <row r="538" spans="1:5" ht="15" customHeight="1">
      <c r="A538" s="12" t="s">
        <v>1617</v>
      </c>
      <c r="B538" s="12" t="s">
        <v>209</v>
      </c>
      <c r="C538" s="12" t="s">
        <v>749</v>
      </c>
      <c r="D538" s="12" t="s">
        <v>728</v>
      </c>
      <c r="E538">
        <v>1</v>
      </c>
    </row>
    <row r="539" spans="1:5" ht="15" hidden="1" customHeight="1">
      <c r="A539" s="12" t="s">
        <v>1556</v>
      </c>
      <c r="B539" s="12" t="s">
        <v>494</v>
      </c>
      <c r="C539" s="12" t="s">
        <v>3</v>
      </c>
      <c r="D539" s="12" t="s">
        <v>739</v>
      </c>
      <c r="E539">
        <v>1</v>
      </c>
    </row>
    <row r="540" spans="1:5" ht="15" hidden="1" customHeight="1">
      <c r="A540" s="12" t="s">
        <v>1574</v>
      </c>
      <c r="B540" s="12" t="s">
        <v>296</v>
      </c>
      <c r="C540" s="12" t="s">
        <v>2</v>
      </c>
      <c r="D540" s="12" t="s">
        <v>729</v>
      </c>
      <c r="E540">
        <v>1</v>
      </c>
    </row>
    <row r="541" spans="1:5" ht="15" customHeight="1">
      <c r="A541" s="12" t="s">
        <v>983</v>
      </c>
      <c r="B541" s="12" t="s">
        <v>162</v>
      </c>
      <c r="C541" s="12" t="s">
        <v>746</v>
      </c>
      <c r="D541" s="12" t="s">
        <v>747</v>
      </c>
      <c r="E541">
        <v>1</v>
      </c>
    </row>
    <row r="542" spans="1:5" ht="15" hidden="1" customHeight="1">
      <c r="A542" s="12" t="s">
        <v>1008</v>
      </c>
      <c r="B542" s="12" t="s">
        <v>211</v>
      </c>
      <c r="C542" s="12" t="s">
        <v>3</v>
      </c>
      <c r="D542" s="12" t="s">
        <v>722</v>
      </c>
      <c r="E542">
        <v>1</v>
      </c>
    </row>
    <row r="543" spans="1:5" ht="15" hidden="1" customHeight="1">
      <c r="A543" s="12" t="s">
        <v>879</v>
      </c>
      <c r="B543" s="12" t="s">
        <v>34</v>
      </c>
      <c r="C543" s="12" t="s">
        <v>751</v>
      </c>
      <c r="D543" s="12" t="s">
        <v>722</v>
      </c>
      <c r="E543">
        <v>1</v>
      </c>
    </row>
    <row r="544" spans="1:5" ht="15" hidden="1" customHeight="1">
      <c r="A544" s="12" t="s">
        <v>985</v>
      </c>
      <c r="B544" s="12" t="s">
        <v>278</v>
      </c>
      <c r="C544" s="12" t="s">
        <v>1</v>
      </c>
      <c r="D544" s="12" t="s">
        <v>715</v>
      </c>
      <c r="E544">
        <v>1</v>
      </c>
    </row>
    <row r="545" spans="1:5" ht="15" hidden="1" customHeight="1">
      <c r="A545" s="12" t="s">
        <v>958</v>
      </c>
      <c r="B545" s="12" t="s">
        <v>242</v>
      </c>
      <c r="C545" s="12" t="s">
        <v>719</v>
      </c>
      <c r="D545" s="12" t="s">
        <v>723</v>
      </c>
      <c r="E545">
        <v>1</v>
      </c>
    </row>
    <row r="546" spans="1:5" ht="15" hidden="1" customHeight="1">
      <c r="A546" s="12" t="s">
        <v>206</v>
      </c>
      <c r="B546" s="12" t="s">
        <v>200</v>
      </c>
      <c r="C546" s="12" t="s">
        <v>748</v>
      </c>
      <c r="D546" s="12" t="s">
        <v>737</v>
      </c>
      <c r="E546">
        <v>1</v>
      </c>
    </row>
    <row r="547" spans="1:5" ht="15" customHeight="1">
      <c r="A547" s="12" t="s">
        <v>548</v>
      </c>
      <c r="B547" s="12" t="s">
        <v>1184</v>
      </c>
      <c r="C547" s="12" t="s">
        <v>746</v>
      </c>
      <c r="D547" s="12" t="s">
        <v>747</v>
      </c>
      <c r="E547">
        <v>1</v>
      </c>
    </row>
    <row r="548" spans="1:5" ht="15" customHeight="1">
      <c r="A548" s="12" t="s">
        <v>548</v>
      </c>
      <c r="B548" s="12" t="s">
        <v>1641</v>
      </c>
      <c r="C548" s="12" t="s">
        <v>749</v>
      </c>
      <c r="D548" s="12" t="s">
        <v>722</v>
      </c>
      <c r="E548">
        <v>1</v>
      </c>
    </row>
    <row r="549" spans="1:5" ht="15" hidden="1" customHeight="1">
      <c r="A549" s="12" t="s">
        <v>548</v>
      </c>
      <c r="B549" s="12" t="s">
        <v>754</v>
      </c>
      <c r="C549" s="12" t="s">
        <v>751</v>
      </c>
      <c r="D549" s="12" t="s">
        <v>723</v>
      </c>
      <c r="E549">
        <v>1</v>
      </c>
    </row>
    <row r="550" spans="1:5" ht="15" customHeight="1">
      <c r="A550" s="12" t="s">
        <v>790</v>
      </c>
      <c r="B550" s="12" t="s">
        <v>137</v>
      </c>
      <c r="C550" s="12" t="s">
        <v>745</v>
      </c>
      <c r="D550" s="12" t="s">
        <v>716</v>
      </c>
      <c r="E550">
        <v>1</v>
      </c>
    </row>
    <row r="551" spans="1:5" ht="15" customHeight="1">
      <c r="A551" s="12" t="s">
        <v>1511</v>
      </c>
      <c r="B551" s="12" t="s">
        <v>133</v>
      </c>
      <c r="C551" s="12" t="s">
        <v>745</v>
      </c>
      <c r="D551" s="12" t="s">
        <v>739</v>
      </c>
      <c r="E551">
        <v>1</v>
      </c>
    </row>
    <row r="552" spans="1:5" ht="15" hidden="1" customHeight="1">
      <c r="A552" s="12" t="s">
        <v>216</v>
      </c>
      <c r="B552" s="12" t="s">
        <v>761</v>
      </c>
      <c r="C552" s="12" t="s">
        <v>2</v>
      </c>
      <c r="D552" s="12" t="s">
        <v>738</v>
      </c>
      <c r="E552">
        <v>1</v>
      </c>
    </row>
    <row r="553" spans="1:5" ht="15" customHeight="1">
      <c r="A553" s="12" t="s">
        <v>1674</v>
      </c>
      <c r="B553" s="12" t="s">
        <v>308</v>
      </c>
      <c r="C553" s="12" t="s">
        <v>746</v>
      </c>
      <c r="D553" s="12" t="s">
        <v>750</v>
      </c>
      <c r="E553">
        <v>1</v>
      </c>
    </row>
    <row r="554" spans="1:5" ht="15" hidden="1" customHeight="1">
      <c r="A554" s="12" t="s">
        <v>1142</v>
      </c>
      <c r="B554" s="12" t="s">
        <v>1143</v>
      </c>
      <c r="C554" s="12" t="s">
        <v>719</v>
      </c>
      <c r="D554" s="12" t="s">
        <v>717</v>
      </c>
      <c r="E554">
        <v>1</v>
      </c>
    </row>
    <row r="555" spans="1:5" ht="15" hidden="1" customHeight="1">
      <c r="A555" s="12" t="s">
        <v>555</v>
      </c>
      <c r="B555" s="12" t="s">
        <v>478</v>
      </c>
      <c r="C555" s="12" t="s">
        <v>2</v>
      </c>
      <c r="D555" s="12" t="s">
        <v>715</v>
      </c>
      <c r="E555">
        <v>1</v>
      </c>
    </row>
    <row r="556" spans="1:5" ht="15" customHeight="1">
      <c r="A556" s="12" t="s">
        <v>221</v>
      </c>
      <c r="B556" s="12" t="s">
        <v>1672</v>
      </c>
      <c r="C556" s="12" t="s">
        <v>749</v>
      </c>
      <c r="D556" s="12" t="s">
        <v>717</v>
      </c>
      <c r="E556">
        <v>1</v>
      </c>
    </row>
    <row r="557" spans="1:5" ht="15" hidden="1" customHeight="1">
      <c r="A557" s="12" t="s">
        <v>231</v>
      </c>
      <c r="B557" s="12" t="s">
        <v>232</v>
      </c>
      <c r="C557" s="12" t="s">
        <v>1</v>
      </c>
      <c r="D557" s="12" t="s">
        <v>722</v>
      </c>
      <c r="E557">
        <v>1</v>
      </c>
    </row>
    <row r="558" spans="1:5" ht="15" hidden="1" customHeight="1">
      <c r="A558" s="12" t="s">
        <v>778</v>
      </c>
      <c r="B558" s="12" t="s">
        <v>209</v>
      </c>
      <c r="C558" s="12" t="s">
        <v>719</v>
      </c>
      <c r="D558" s="12" t="s">
        <v>717</v>
      </c>
      <c r="E558">
        <v>1</v>
      </c>
    </row>
    <row r="559" spans="1:5" ht="15" customHeight="1">
      <c r="A559" s="12" t="s">
        <v>1560</v>
      </c>
      <c r="B559" s="12" t="s">
        <v>1559</v>
      </c>
      <c r="C559" s="12" t="s">
        <v>746</v>
      </c>
      <c r="D559" s="12" t="s">
        <v>737</v>
      </c>
      <c r="E559">
        <v>1</v>
      </c>
    </row>
    <row r="560" spans="1:5" ht="15" hidden="1" customHeight="1">
      <c r="A560" s="12" t="s">
        <v>1558</v>
      </c>
      <c r="B560" s="12" t="s">
        <v>260</v>
      </c>
      <c r="C560" s="12" t="s">
        <v>719</v>
      </c>
      <c r="D560" s="12" t="s">
        <v>733</v>
      </c>
      <c r="E560">
        <v>1</v>
      </c>
    </row>
    <row r="561" spans="1:5" ht="15" customHeight="1">
      <c r="A561" s="12" t="s">
        <v>235</v>
      </c>
      <c r="B561" s="12" t="s">
        <v>118</v>
      </c>
      <c r="C561" s="12" t="s">
        <v>745</v>
      </c>
      <c r="D561" s="12" t="s">
        <v>750</v>
      </c>
      <c r="E561">
        <v>1</v>
      </c>
    </row>
    <row r="562" spans="1:5" ht="15" customHeight="1">
      <c r="A562" s="12" t="s">
        <v>237</v>
      </c>
      <c r="B562" s="12" t="s">
        <v>1096</v>
      </c>
      <c r="C562" s="12" t="s">
        <v>746</v>
      </c>
      <c r="D562" s="12" t="s">
        <v>715</v>
      </c>
      <c r="E562">
        <v>1</v>
      </c>
    </row>
    <row r="563" spans="1:5" ht="15" hidden="1" customHeight="1">
      <c r="A563" s="12" t="s">
        <v>237</v>
      </c>
      <c r="B563" s="12" t="s">
        <v>1638</v>
      </c>
      <c r="C563" s="12" t="s">
        <v>719</v>
      </c>
      <c r="D563" s="12" t="s">
        <v>717</v>
      </c>
      <c r="E563">
        <v>1</v>
      </c>
    </row>
    <row r="564" spans="1:5" ht="15" hidden="1" customHeight="1">
      <c r="A564" s="12" t="s">
        <v>238</v>
      </c>
      <c r="B564" s="12" t="s">
        <v>294</v>
      </c>
      <c r="C564" s="12" t="s">
        <v>2</v>
      </c>
      <c r="D564" s="12" t="s">
        <v>730</v>
      </c>
      <c r="E564">
        <v>1</v>
      </c>
    </row>
    <row r="565" spans="1:5" ht="15" hidden="1" customHeight="1">
      <c r="A565" s="12" t="s">
        <v>238</v>
      </c>
      <c r="B565" s="12" t="s">
        <v>1666</v>
      </c>
      <c r="C565" s="12" t="s">
        <v>751</v>
      </c>
      <c r="D565" s="12" t="s">
        <v>720</v>
      </c>
      <c r="E565">
        <v>1</v>
      </c>
    </row>
    <row r="566" spans="1:5" ht="15" hidden="1" customHeight="1">
      <c r="A566" s="12" t="s">
        <v>571</v>
      </c>
      <c r="B566" s="12" t="s">
        <v>118</v>
      </c>
      <c r="C566" s="12" t="s">
        <v>719</v>
      </c>
      <c r="D566" s="12" t="s">
        <v>717</v>
      </c>
      <c r="E566">
        <v>1</v>
      </c>
    </row>
    <row r="567" spans="1:5" ht="15" hidden="1" customHeight="1">
      <c r="A567" s="12" t="s">
        <v>788</v>
      </c>
      <c r="B567" s="12" t="s">
        <v>85</v>
      </c>
      <c r="C567" s="12" t="s">
        <v>719</v>
      </c>
      <c r="D567" s="12" t="s">
        <v>741</v>
      </c>
      <c r="E567">
        <v>1</v>
      </c>
    </row>
    <row r="568" spans="1:5" ht="15" hidden="1" customHeight="1">
      <c r="A568" s="12" t="s">
        <v>1122</v>
      </c>
      <c r="B568" s="12" t="s">
        <v>350</v>
      </c>
      <c r="C568" s="12" t="s">
        <v>719</v>
      </c>
      <c r="D568" s="12" t="s">
        <v>729</v>
      </c>
      <c r="E568">
        <v>1</v>
      </c>
    </row>
    <row r="569" spans="1:5" ht="15" hidden="1" customHeight="1">
      <c r="A569" s="12" t="s">
        <v>254</v>
      </c>
      <c r="B569" s="12" t="s">
        <v>224</v>
      </c>
      <c r="C569" s="12" t="s">
        <v>1</v>
      </c>
      <c r="D569" s="12" t="s">
        <v>722</v>
      </c>
      <c r="E569">
        <v>1</v>
      </c>
    </row>
    <row r="570" spans="1:5" ht="15" hidden="1" customHeight="1">
      <c r="A570" s="12" t="s">
        <v>255</v>
      </c>
      <c r="B570" s="12" t="s">
        <v>256</v>
      </c>
      <c r="C570" s="12" t="s">
        <v>2</v>
      </c>
      <c r="D570" s="12" t="s">
        <v>727</v>
      </c>
      <c r="E570">
        <v>1</v>
      </c>
    </row>
    <row r="571" spans="1:5" ht="15" hidden="1" customHeight="1">
      <c r="A571" s="12" t="s">
        <v>258</v>
      </c>
      <c r="B571" s="12" t="s">
        <v>90</v>
      </c>
      <c r="C571" s="12" t="s">
        <v>2</v>
      </c>
      <c r="D571" s="12" t="s">
        <v>739</v>
      </c>
      <c r="E571">
        <v>1</v>
      </c>
    </row>
    <row r="572" spans="1:5" ht="15" hidden="1" customHeight="1">
      <c r="A572" s="12" t="s">
        <v>261</v>
      </c>
      <c r="B572" s="12" t="s">
        <v>262</v>
      </c>
      <c r="C572" s="12" t="s">
        <v>751</v>
      </c>
      <c r="D572" s="12" t="s">
        <v>725</v>
      </c>
      <c r="E572">
        <v>1</v>
      </c>
    </row>
    <row r="573" spans="1:5" ht="15" hidden="1" customHeight="1">
      <c r="A573" s="12" t="s">
        <v>582</v>
      </c>
      <c r="B573" s="12" t="s">
        <v>122</v>
      </c>
      <c r="C573" s="12" t="s">
        <v>3</v>
      </c>
      <c r="D573" s="12" t="s">
        <v>724</v>
      </c>
      <c r="E573">
        <v>1</v>
      </c>
    </row>
    <row r="574" spans="1:5" ht="15" hidden="1" customHeight="1">
      <c r="A574" s="12" t="s">
        <v>266</v>
      </c>
      <c r="B574" s="12" t="s">
        <v>269</v>
      </c>
      <c r="C574" s="12" t="s">
        <v>1</v>
      </c>
      <c r="D574" s="12" t="s">
        <v>723</v>
      </c>
      <c r="E574">
        <v>1</v>
      </c>
    </row>
    <row r="575" spans="1:5" ht="15" customHeight="1">
      <c r="A575" s="12" t="s">
        <v>266</v>
      </c>
      <c r="B575" s="12" t="s">
        <v>267</v>
      </c>
      <c r="C575" s="12" t="s">
        <v>745</v>
      </c>
      <c r="D575" s="12" t="s">
        <v>750</v>
      </c>
      <c r="E575">
        <v>1</v>
      </c>
    </row>
    <row r="576" spans="1:5" ht="15" customHeight="1">
      <c r="A576" s="12" t="s">
        <v>270</v>
      </c>
      <c r="B576" s="12" t="s">
        <v>271</v>
      </c>
      <c r="C576" s="12" t="s">
        <v>749</v>
      </c>
      <c r="D576" s="12" t="s">
        <v>737</v>
      </c>
      <c r="E576">
        <v>1</v>
      </c>
    </row>
    <row r="577" spans="1:5" ht="15" hidden="1" customHeight="1">
      <c r="A577" s="12" t="s">
        <v>1074</v>
      </c>
      <c r="B577" s="12" t="s">
        <v>296</v>
      </c>
      <c r="C577" s="12" t="s">
        <v>719</v>
      </c>
      <c r="D577" s="12" t="s">
        <v>739</v>
      </c>
      <c r="E577">
        <v>1</v>
      </c>
    </row>
    <row r="578" spans="1:5" ht="15" hidden="1" customHeight="1">
      <c r="A578" s="12" t="s">
        <v>1101</v>
      </c>
      <c r="B578" s="12" t="s">
        <v>1102</v>
      </c>
      <c r="C578" s="12" t="s">
        <v>2</v>
      </c>
      <c r="D578" s="12" t="s">
        <v>730</v>
      </c>
      <c r="E578">
        <v>1</v>
      </c>
    </row>
    <row r="579" spans="1:5" ht="15" hidden="1" customHeight="1">
      <c r="A579" s="12" t="s">
        <v>1663</v>
      </c>
      <c r="B579" s="12" t="s">
        <v>1134</v>
      </c>
      <c r="C579" s="12" t="s">
        <v>3</v>
      </c>
      <c r="D579" s="12" t="s">
        <v>726</v>
      </c>
      <c r="E579">
        <v>1</v>
      </c>
    </row>
    <row r="580" spans="1:5" ht="15" hidden="1" customHeight="1">
      <c r="A580" s="12" t="s">
        <v>889</v>
      </c>
      <c r="B580" s="12" t="s">
        <v>770</v>
      </c>
      <c r="C580" s="12" t="s">
        <v>751</v>
      </c>
      <c r="D580" s="12" t="s">
        <v>737</v>
      </c>
      <c r="E580">
        <v>1</v>
      </c>
    </row>
    <row r="581" spans="1:5" ht="15" hidden="1" customHeight="1">
      <c r="A581" s="12" t="s">
        <v>805</v>
      </c>
      <c r="B581" s="12" t="s">
        <v>481</v>
      </c>
      <c r="C581" s="12" t="s">
        <v>719</v>
      </c>
      <c r="D581" s="12" t="s">
        <v>739</v>
      </c>
      <c r="E581">
        <v>1</v>
      </c>
    </row>
    <row r="582" spans="1:5" ht="15" hidden="1" customHeight="1">
      <c r="A582" s="12" t="s">
        <v>1215</v>
      </c>
      <c r="B582" s="12" t="s">
        <v>664</v>
      </c>
      <c r="C582" s="12" t="s">
        <v>1</v>
      </c>
      <c r="D582" s="12" t="s">
        <v>735</v>
      </c>
      <c r="E582">
        <v>1</v>
      </c>
    </row>
    <row r="583" spans="1:5" ht="15" hidden="1" customHeight="1">
      <c r="A583" s="12" t="s">
        <v>1597</v>
      </c>
      <c r="B583" s="12" t="s">
        <v>72</v>
      </c>
      <c r="C583" s="12" t="s">
        <v>3</v>
      </c>
      <c r="D583" s="12" t="s">
        <v>716</v>
      </c>
      <c r="E583">
        <v>1</v>
      </c>
    </row>
    <row r="584" spans="1:5" ht="15" customHeight="1">
      <c r="A584" s="12" t="s">
        <v>1580</v>
      </c>
      <c r="B584" s="12" t="s">
        <v>133</v>
      </c>
      <c r="C584" s="12" t="s">
        <v>745</v>
      </c>
      <c r="D584" s="12" t="s">
        <v>734</v>
      </c>
      <c r="E584">
        <v>1</v>
      </c>
    </row>
    <row r="585" spans="1:5" ht="15" customHeight="1">
      <c r="A585" s="12" t="s">
        <v>1223</v>
      </c>
      <c r="B585" s="12" t="s">
        <v>1214</v>
      </c>
      <c r="C585" s="12" t="s">
        <v>745</v>
      </c>
      <c r="D585" s="12" t="s">
        <v>727</v>
      </c>
      <c r="E585">
        <v>1</v>
      </c>
    </row>
    <row r="586" spans="1:5" ht="15" customHeight="1">
      <c r="A586" s="12" t="s">
        <v>1203</v>
      </c>
      <c r="B586" s="12" t="s">
        <v>310</v>
      </c>
      <c r="C586" s="12" t="s">
        <v>749</v>
      </c>
      <c r="D586" s="12" t="s">
        <v>734</v>
      </c>
      <c r="E586">
        <v>1</v>
      </c>
    </row>
    <row r="587" spans="1:5" ht="15" hidden="1" customHeight="1">
      <c r="A587" s="12" t="s">
        <v>1484</v>
      </c>
      <c r="B587" s="12" t="s">
        <v>296</v>
      </c>
      <c r="C587" s="12" t="s">
        <v>2</v>
      </c>
      <c r="D587" s="12" t="s">
        <v>730</v>
      </c>
      <c r="E587">
        <v>1</v>
      </c>
    </row>
    <row r="588" spans="1:5" ht="15" hidden="1" customHeight="1">
      <c r="A588" s="12" t="s">
        <v>890</v>
      </c>
      <c r="B588" s="12" t="s">
        <v>90</v>
      </c>
      <c r="C588" s="12" t="s">
        <v>719</v>
      </c>
      <c r="D588" s="12" t="s">
        <v>742</v>
      </c>
      <c r="E588">
        <v>1</v>
      </c>
    </row>
    <row r="589" spans="1:5" ht="15" hidden="1" customHeight="1">
      <c r="A589" s="12" t="s">
        <v>1119</v>
      </c>
      <c r="B589" s="12" t="s">
        <v>830</v>
      </c>
      <c r="C589" s="12" t="s">
        <v>719</v>
      </c>
      <c r="D589" s="12" t="s">
        <v>724</v>
      </c>
      <c r="E589">
        <v>1</v>
      </c>
    </row>
    <row r="590" spans="1:5" ht="15" customHeight="1">
      <c r="A590" s="12" t="s">
        <v>1595</v>
      </c>
      <c r="B590" s="12" t="s">
        <v>90</v>
      </c>
      <c r="C590" s="12" t="s">
        <v>749</v>
      </c>
      <c r="D590" s="12" t="s">
        <v>715</v>
      </c>
      <c r="E590">
        <v>1</v>
      </c>
    </row>
    <row r="591" spans="1:5" ht="15" hidden="1" customHeight="1">
      <c r="A591" s="12" t="s">
        <v>893</v>
      </c>
      <c r="B591" s="12" t="s">
        <v>758</v>
      </c>
      <c r="C591" s="12" t="s">
        <v>2</v>
      </c>
      <c r="D591" s="12" t="s">
        <v>747</v>
      </c>
      <c r="E591">
        <v>1</v>
      </c>
    </row>
    <row r="592" spans="1:5" ht="15" customHeight="1">
      <c r="A592" s="12" t="s">
        <v>1106</v>
      </c>
      <c r="B592" s="12" t="s">
        <v>158</v>
      </c>
      <c r="C592" s="12" t="s">
        <v>749</v>
      </c>
      <c r="D592" s="12" t="s">
        <v>739</v>
      </c>
      <c r="E592">
        <v>1</v>
      </c>
    </row>
    <row r="593" spans="1:5" ht="15" hidden="1" customHeight="1">
      <c r="A593" s="12" t="s">
        <v>1591</v>
      </c>
      <c r="B593" s="12" t="s">
        <v>400</v>
      </c>
      <c r="C593" s="12" t="s">
        <v>719</v>
      </c>
      <c r="D593" s="12" t="s">
        <v>713</v>
      </c>
      <c r="E593">
        <v>1</v>
      </c>
    </row>
    <row r="594" spans="1:5" ht="15" hidden="1" customHeight="1">
      <c r="A594" s="12" t="s">
        <v>1577</v>
      </c>
      <c r="B594" s="12" t="s">
        <v>1576</v>
      </c>
      <c r="C594" s="12" t="s">
        <v>3</v>
      </c>
      <c r="D594" s="12" t="s">
        <v>724</v>
      </c>
      <c r="E594">
        <v>1</v>
      </c>
    </row>
    <row r="595" spans="1:5" ht="15" customHeight="1">
      <c r="A595" s="12" t="s">
        <v>773</v>
      </c>
      <c r="B595" s="12" t="s">
        <v>677</v>
      </c>
      <c r="C595" s="12" t="s">
        <v>745</v>
      </c>
      <c r="D595" s="12" t="s">
        <v>725</v>
      </c>
      <c r="E595">
        <v>1</v>
      </c>
    </row>
    <row r="596" spans="1:5" ht="15" hidden="1" customHeight="1">
      <c r="A596" s="12" t="s">
        <v>302</v>
      </c>
      <c r="B596" s="12" t="s">
        <v>47</v>
      </c>
      <c r="C596" s="12" t="s">
        <v>719</v>
      </c>
      <c r="D596" s="12" t="s">
        <v>863</v>
      </c>
      <c r="E596">
        <v>1</v>
      </c>
    </row>
    <row r="597" spans="1:5" ht="15" customHeight="1">
      <c r="A597" s="12" t="s">
        <v>304</v>
      </c>
      <c r="B597" s="12" t="s">
        <v>305</v>
      </c>
      <c r="C597" s="12" t="s">
        <v>746</v>
      </c>
      <c r="D597" s="12" t="s">
        <v>863</v>
      </c>
      <c r="E597">
        <v>1</v>
      </c>
    </row>
    <row r="598" spans="1:5" ht="15" customHeight="1">
      <c r="A598" s="12" t="s">
        <v>782</v>
      </c>
      <c r="B598" s="12" t="s">
        <v>85</v>
      </c>
      <c r="C598" s="12" t="s">
        <v>745</v>
      </c>
      <c r="D598" s="12" t="s">
        <v>729</v>
      </c>
      <c r="E598">
        <v>1</v>
      </c>
    </row>
    <row r="599" spans="1:5" ht="15" customHeight="1">
      <c r="A599" s="12" t="s">
        <v>1837</v>
      </c>
      <c r="B599" s="12" t="s">
        <v>1676</v>
      </c>
      <c r="C599" s="12" t="s">
        <v>749</v>
      </c>
      <c r="D599" s="12" t="s">
        <v>726</v>
      </c>
      <c r="E599">
        <v>1</v>
      </c>
    </row>
    <row r="600" spans="1:5" ht="15" customHeight="1">
      <c r="A600" s="12" t="s">
        <v>1105</v>
      </c>
      <c r="B600" s="12" t="s">
        <v>166</v>
      </c>
      <c r="C600" s="12" t="s">
        <v>745</v>
      </c>
      <c r="D600" s="12" t="s">
        <v>734</v>
      </c>
      <c r="E600">
        <v>1</v>
      </c>
    </row>
    <row r="601" spans="1:5" ht="15" hidden="1" customHeight="1">
      <c r="A601" s="12" t="s">
        <v>817</v>
      </c>
      <c r="B601" s="12" t="s">
        <v>84</v>
      </c>
      <c r="C601" s="12" t="s">
        <v>719</v>
      </c>
      <c r="D601" s="12" t="s">
        <v>726</v>
      </c>
      <c r="E601">
        <v>1</v>
      </c>
    </row>
    <row r="602" spans="1:5" ht="15" customHeight="1">
      <c r="A602" s="12" t="s">
        <v>313</v>
      </c>
      <c r="B602" s="12" t="s">
        <v>314</v>
      </c>
      <c r="C602" s="12" t="s">
        <v>745</v>
      </c>
      <c r="D602" s="12" t="s">
        <v>750</v>
      </c>
      <c r="E602">
        <v>1</v>
      </c>
    </row>
    <row r="603" spans="1:5" ht="15" hidden="1" customHeight="1">
      <c r="A603" s="12" t="s">
        <v>1581</v>
      </c>
      <c r="B603" s="12" t="s">
        <v>151</v>
      </c>
      <c r="C603" s="12" t="s">
        <v>719</v>
      </c>
      <c r="D603" s="12" t="s">
        <v>735</v>
      </c>
      <c r="E603">
        <v>1</v>
      </c>
    </row>
    <row r="604" spans="1:5" ht="15" hidden="1" customHeight="1">
      <c r="A604" s="12" t="s">
        <v>318</v>
      </c>
      <c r="B604" s="12" t="s">
        <v>175</v>
      </c>
      <c r="C604" s="12" t="s">
        <v>719</v>
      </c>
      <c r="D604" s="12" t="s">
        <v>740</v>
      </c>
      <c r="E604">
        <v>1</v>
      </c>
    </row>
    <row r="605" spans="1:5" ht="15" hidden="1" customHeight="1">
      <c r="A605" s="12" t="s">
        <v>320</v>
      </c>
      <c r="B605" s="12" t="s">
        <v>283</v>
      </c>
      <c r="C605" s="12" t="s">
        <v>3</v>
      </c>
      <c r="D605" s="12" t="s">
        <v>722</v>
      </c>
      <c r="E605">
        <v>1</v>
      </c>
    </row>
    <row r="606" spans="1:5" ht="15" hidden="1" customHeight="1">
      <c r="A606" s="12" t="s">
        <v>1554</v>
      </c>
      <c r="B606" s="12" t="s">
        <v>674</v>
      </c>
      <c r="C606" s="12" t="s">
        <v>1</v>
      </c>
      <c r="D606" s="12" t="s">
        <v>734</v>
      </c>
      <c r="E606">
        <v>1</v>
      </c>
    </row>
    <row r="607" spans="1:5" ht="15" hidden="1" customHeight="1">
      <c r="A607" s="12" t="s">
        <v>1601</v>
      </c>
      <c r="B607" s="12" t="s">
        <v>187</v>
      </c>
      <c r="C607" s="12" t="s">
        <v>3</v>
      </c>
      <c r="D607" s="12" t="s">
        <v>735</v>
      </c>
      <c r="E607">
        <v>1</v>
      </c>
    </row>
    <row r="608" spans="1:5" ht="15" customHeight="1">
      <c r="A608" s="12" t="s">
        <v>1665</v>
      </c>
      <c r="B608" s="12" t="s">
        <v>133</v>
      </c>
      <c r="C608" s="12" t="s">
        <v>746</v>
      </c>
      <c r="D608" s="12" t="s">
        <v>740</v>
      </c>
      <c r="E608">
        <v>1</v>
      </c>
    </row>
    <row r="609" spans="1:5" ht="15" hidden="1" customHeight="1">
      <c r="A609" s="12" t="s">
        <v>332</v>
      </c>
      <c r="B609" s="12" t="s">
        <v>961</v>
      </c>
      <c r="C609" s="12" t="s">
        <v>1</v>
      </c>
      <c r="D609" s="12" t="s">
        <v>725</v>
      </c>
      <c r="E609">
        <v>1</v>
      </c>
    </row>
    <row r="610" spans="1:5" ht="15" hidden="1" customHeight="1">
      <c r="A610" s="12" t="s">
        <v>332</v>
      </c>
      <c r="B610" s="12" t="s">
        <v>1569</v>
      </c>
      <c r="C610" s="12" t="s">
        <v>2</v>
      </c>
      <c r="D610" s="12" t="s">
        <v>716</v>
      </c>
      <c r="E610">
        <v>1</v>
      </c>
    </row>
    <row r="611" spans="1:5" ht="15" customHeight="1">
      <c r="A611" s="12" t="s">
        <v>1126</v>
      </c>
      <c r="B611" s="12" t="s">
        <v>771</v>
      </c>
      <c r="C611" s="12" t="s">
        <v>745</v>
      </c>
      <c r="D611" s="12" t="s">
        <v>730</v>
      </c>
      <c r="E611">
        <v>1</v>
      </c>
    </row>
    <row r="612" spans="1:5" ht="15" hidden="1" customHeight="1">
      <c r="A612" s="12" t="s">
        <v>774</v>
      </c>
      <c r="B612" s="12" t="s">
        <v>755</v>
      </c>
      <c r="C612" s="12" t="s">
        <v>719</v>
      </c>
      <c r="D612" s="12" t="s">
        <v>733</v>
      </c>
      <c r="E612">
        <v>1</v>
      </c>
    </row>
    <row r="613" spans="1:5" ht="15" customHeight="1">
      <c r="A613" s="12" t="s">
        <v>1631</v>
      </c>
      <c r="B613" s="12" t="s">
        <v>32</v>
      </c>
      <c r="C613" s="12" t="s">
        <v>746</v>
      </c>
      <c r="D613" s="12" t="s">
        <v>735</v>
      </c>
      <c r="E613">
        <v>1</v>
      </c>
    </row>
    <row r="614" spans="1:5" ht="15" hidden="1" customHeight="1">
      <c r="A614" s="12" t="s">
        <v>1585</v>
      </c>
      <c r="B614" s="12" t="s">
        <v>1584</v>
      </c>
      <c r="C614" s="12" t="s">
        <v>748</v>
      </c>
      <c r="D614" s="12" t="s">
        <v>731</v>
      </c>
      <c r="E614">
        <v>1</v>
      </c>
    </row>
    <row r="615" spans="1:5" ht="15" hidden="1" customHeight="1">
      <c r="A615" s="12" t="s">
        <v>1278</v>
      </c>
      <c r="B615" s="12" t="s">
        <v>190</v>
      </c>
      <c r="C615" s="12" t="s">
        <v>751</v>
      </c>
      <c r="D615" s="12" t="s">
        <v>715</v>
      </c>
      <c r="E615">
        <v>1</v>
      </c>
    </row>
    <row r="616" spans="1:5" ht="15" hidden="1" customHeight="1">
      <c r="A616" s="12" t="s">
        <v>637</v>
      </c>
      <c r="B616" s="12" t="s">
        <v>1668</v>
      </c>
      <c r="C616" s="12" t="s">
        <v>3</v>
      </c>
      <c r="D616" s="12" t="s">
        <v>734</v>
      </c>
      <c r="E616">
        <v>1</v>
      </c>
    </row>
    <row r="617" spans="1:5" ht="15" customHeight="1">
      <c r="A617" s="12" t="s">
        <v>1171</v>
      </c>
      <c r="B617" s="12" t="s">
        <v>500</v>
      </c>
      <c r="C617" s="12" t="s">
        <v>745</v>
      </c>
      <c r="D617" s="12" t="s">
        <v>718</v>
      </c>
      <c r="E617">
        <v>1</v>
      </c>
    </row>
    <row r="618" spans="1:5" ht="15" customHeight="1">
      <c r="A618" s="12" t="s">
        <v>1839</v>
      </c>
      <c r="B618" s="12" t="s">
        <v>205</v>
      </c>
      <c r="C618" s="12" t="s">
        <v>746</v>
      </c>
      <c r="D618" s="12" t="s">
        <v>716</v>
      </c>
      <c r="E618">
        <v>1</v>
      </c>
    </row>
    <row r="619" spans="1:5" ht="15" hidden="1" customHeight="1">
      <c r="A619" s="12" t="s">
        <v>895</v>
      </c>
      <c r="B619" s="12" t="s">
        <v>605</v>
      </c>
      <c r="C619" s="12" t="s">
        <v>719</v>
      </c>
      <c r="D619" s="12" t="s">
        <v>721</v>
      </c>
      <c r="E619">
        <v>1</v>
      </c>
    </row>
    <row r="620" spans="1:5" ht="15" hidden="1" customHeight="1">
      <c r="A620" s="12" t="s">
        <v>897</v>
      </c>
      <c r="B620" s="12" t="s">
        <v>118</v>
      </c>
      <c r="C620" s="12" t="s">
        <v>1</v>
      </c>
      <c r="D620" s="12" t="s">
        <v>725</v>
      </c>
      <c r="E620">
        <v>1</v>
      </c>
    </row>
    <row r="621" spans="1:5" ht="15" hidden="1" customHeight="1">
      <c r="A621" s="12" t="s">
        <v>898</v>
      </c>
      <c r="B621" s="12" t="s">
        <v>280</v>
      </c>
      <c r="C621" s="12" t="s">
        <v>751</v>
      </c>
      <c r="D621" s="12" t="s">
        <v>747</v>
      </c>
      <c r="E621">
        <v>1</v>
      </c>
    </row>
    <row r="622" spans="1:5" ht="15" customHeight="1">
      <c r="A622" s="12" t="s">
        <v>809</v>
      </c>
      <c r="B622" s="12" t="s">
        <v>61</v>
      </c>
      <c r="C622" s="12" t="s">
        <v>749</v>
      </c>
      <c r="D622" s="12" t="s">
        <v>723</v>
      </c>
      <c r="E622">
        <v>1</v>
      </c>
    </row>
    <row r="623" spans="1:5" ht="15" hidden="1" customHeight="1">
      <c r="A623" s="12" t="s">
        <v>343</v>
      </c>
      <c r="B623" s="12" t="s">
        <v>128</v>
      </c>
      <c r="C623" s="12" t="s">
        <v>719</v>
      </c>
      <c r="D623" s="12" t="s">
        <v>725</v>
      </c>
      <c r="E623">
        <v>1</v>
      </c>
    </row>
    <row r="624" spans="1:5" ht="15" customHeight="1">
      <c r="A624" s="12" t="s">
        <v>650</v>
      </c>
      <c r="B624" s="12" t="s">
        <v>199</v>
      </c>
      <c r="C624" s="12" t="s">
        <v>746</v>
      </c>
      <c r="D624" s="12" t="s">
        <v>730</v>
      </c>
      <c r="E624">
        <v>1</v>
      </c>
    </row>
    <row r="625" spans="1:5" ht="15" hidden="1" customHeight="1">
      <c r="A625" s="12" t="s">
        <v>996</v>
      </c>
      <c r="B625" s="12" t="s">
        <v>997</v>
      </c>
      <c r="C625" s="12" t="s">
        <v>2</v>
      </c>
      <c r="D625" s="12" t="s">
        <v>716</v>
      </c>
      <c r="E625">
        <v>1</v>
      </c>
    </row>
    <row r="626" spans="1:5" ht="15" hidden="1" customHeight="1">
      <c r="A626" s="12" t="s">
        <v>1009</v>
      </c>
      <c r="B626" s="12" t="s">
        <v>1211</v>
      </c>
      <c r="C626" s="12" t="s">
        <v>719</v>
      </c>
      <c r="D626" s="12" t="s">
        <v>738</v>
      </c>
      <c r="E626">
        <v>1</v>
      </c>
    </row>
    <row r="627" spans="1:5" ht="15" hidden="1" customHeight="1">
      <c r="A627" s="12" t="s">
        <v>355</v>
      </c>
      <c r="B627" s="12" t="s">
        <v>115</v>
      </c>
      <c r="C627" s="12" t="s">
        <v>751</v>
      </c>
      <c r="D627" s="12" t="s">
        <v>741</v>
      </c>
      <c r="E627">
        <v>1</v>
      </c>
    </row>
    <row r="628" spans="1:5" ht="15" customHeight="1">
      <c r="A628" s="12" t="s">
        <v>1642</v>
      </c>
      <c r="B628" s="12" t="s">
        <v>1653</v>
      </c>
      <c r="C628" s="12" t="s">
        <v>746</v>
      </c>
      <c r="D628" s="12" t="s">
        <v>718</v>
      </c>
      <c r="E628">
        <v>1</v>
      </c>
    </row>
    <row r="629" spans="1:5" ht="15" customHeight="1">
      <c r="A629" s="12" t="s">
        <v>795</v>
      </c>
      <c r="B629" s="12" t="s">
        <v>41</v>
      </c>
      <c r="C629" s="12" t="s">
        <v>746</v>
      </c>
      <c r="D629" s="12" t="s">
        <v>738</v>
      </c>
      <c r="E629">
        <v>1</v>
      </c>
    </row>
    <row r="630" spans="1:5" ht="15" customHeight="1">
      <c r="A630" s="12" t="s">
        <v>810</v>
      </c>
      <c r="B630" s="12" t="s">
        <v>52</v>
      </c>
      <c r="C630" s="12" t="s">
        <v>745</v>
      </c>
      <c r="D630" s="12" t="s">
        <v>734</v>
      </c>
      <c r="E630">
        <v>1</v>
      </c>
    </row>
    <row r="631" spans="1:5" ht="15" customHeight="1">
      <c r="A631" s="12" t="s">
        <v>1652</v>
      </c>
      <c r="B631" s="12" t="s">
        <v>286</v>
      </c>
      <c r="C631" s="12" t="s">
        <v>746</v>
      </c>
      <c r="D631" s="12" t="s">
        <v>740</v>
      </c>
      <c r="E631">
        <v>1</v>
      </c>
    </row>
    <row r="632" spans="1:5" ht="15" hidden="1" customHeight="1">
      <c r="A632" s="12" t="s">
        <v>1651</v>
      </c>
      <c r="B632" s="12" t="s">
        <v>1650</v>
      </c>
      <c r="C632" s="12" t="s">
        <v>1</v>
      </c>
      <c r="D632" s="12" t="s">
        <v>734</v>
      </c>
      <c r="E632">
        <v>1</v>
      </c>
    </row>
    <row r="633" spans="1:5" ht="15" hidden="1" customHeight="1">
      <c r="A633" s="12" t="s">
        <v>900</v>
      </c>
      <c r="B633" s="12" t="s">
        <v>679</v>
      </c>
      <c r="C633" s="12" t="s">
        <v>719</v>
      </c>
      <c r="D633" s="12" t="s">
        <v>740</v>
      </c>
      <c r="E633">
        <v>1</v>
      </c>
    </row>
    <row r="634" spans="1:5" ht="15" customHeight="1">
      <c r="A634" s="12" t="s">
        <v>267</v>
      </c>
      <c r="B634" s="12" t="s">
        <v>84</v>
      </c>
      <c r="C634" s="12" t="s">
        <v>746</v>
      </c>
      <c r="D634" s="12" t="s">
        <v>738</v>
      </c>
      <c r="E634">
        <v>1</v>
      </c>
    </row>
    <row r="635" spans="1:5" ht="15" hidden="1" customHeight="1">
      <c r="A635" s="12" t="s">
        <v>1526</v>
      </c>
      <c r="B635" s="12" t="s">
        <v>757</v>
      </c>
      <c r="C635" s="12" t="s">
        <v>2</v>
      </c>
      <c r="D635" s="12" t="s">
        <v>737</v>
      </c>
      <c r="E635">
        <v>1</v>
      </c>
    </row>
    <row r="636" spans="1:5" ht="15" hidden="1" customHeight="1">
      <c r="A636" s="12" t="s">
        <v>378</v>
      </c>
      <c r="B636" s="12" t="s">
        <v>953</v>
      </c>
      <c r="C636" s="12" t="s">
        <v>719</v>
      </c>
      <c r="D636" s="12" t="s">
        <v>713</v>
      </c>
      <c r="E636">
        <v>1</v>
      </c>
    </row>
    <row r="637" spans="1:5" ht="15" customHeight="1">
      <c r="A637" s="12" t="s">
        <v>656</v>
      </c>
      <c r="B637" s="12" t="s">
        <v>162</v>
      </c>
      <c r="C637" s="12" t="s">
        <v>746</v>
      </c>
      <c r="D637" s="12" t="s">
        <v>718</v>
      </c>
      <c r="E637">
        <v>1</v>
      </c>
    </row>
    <row r="638" spans="1:5" ht="15" customHeight="1">
      <c r="A638" s="12" t="s">
        <v>1838</v>
      </c>
      <c r="B638" s="12" t="s">
        <v>1140</v>
      </c>
      <c r="C638" s="12" t="s">
        <v>746</v>
      </c>
      <c r="D638" s="12" t="s">
        <v>721</v>
      </c>
      <c r="E638">
        <v>1</v>
      </c>
    </row>
    <row r="639" spans="1:5" ht="15" customHeight="1">
      <c r="A639" s="12" t="s">
        <v>1179</v>
      </c>
      <c r="B639" s="12" t="s">
        <v>992</v>
      </c>
      <c r="C639" s="12" t="s">
        <v>745</v>
      </c>
      <c r="D639" s="12" t="s">
        <v>717</v>
      </c>
      <c r="E639">
        <v>1</v>
      </c>
    </row>
    <row r="640" spans="1:5" ht="15" customHeight="1">
      <c r="A640" s="12" t="s">
        <v>661</v>
      </c>
      <c r="B640" s="12" t="s">
        <v>1243</v>
      </c>
      <c r="C640" s="12" t="s">
        <v>745</v>
      </c>
      <c r="D640" s="12" t="s">
        <v>718</v>
      </c>
      <c r="E640">
        <v>1</v>
      </c>
    </row>
    <row r="641" spans="1:5" ht="15" hidden="1" customHeight="1">
      <c r="A641" s="12" t="s">
        <v>385</v>
      </c>
      <c r="B641" s="12" t="s">
        <v>175</v>
      </c>
      <c r="C641" s="12" t="s">
        <v>1</v>
      </c>
      <c r="D641" s="12" t="s">
        <v>726</v>
      </c>
      <c r="E641">
        <v>1</v>
      </c>
    </row>
    <row r="642" spans="1:5" ht="15" customHeight="1">
      <c r="A642" s="12" t="s">
        <v>213</v>
      </c>
      <c r="B642" s="12" t="s">
        <v>386</v>
      </c>
      <c r="C642" s="12" t="s">
        <v>746</v>
      </c>
      <c r="D642" s="12" t="s">
        <v>734</v>
      </c>
      <c r="E642">
        <v>1</v>
      </c>
    </row>
    <row r="643" spans="1:5" ht="15" hidden="1" customHeight="1">
      <c r="A643" s="12" t="s">
        <v>213</v>
      </c>
      <c r="B643" s="12" t="s">
        <v>158</v>
      </c>
      <c r="C643" s="12" t="s">
        <v>719</v>
      </c>
      <c r="D643" s="12" t="s">
        <v>730</v>
      </c>
      <c r="E643">
        <v>1</v>
      </c>
    </row>
    <row r="644" spans="1:5" ht="15" customHeight="1">
      <c r="A644" s="12" t="s">
        <v>1422</v>
      </c>
      <c r="B644" s="12" t="s">
        <v>90</v>
      </c>
      <c r="C644" s="12" t="s">
        <v>745</v>
      </c>
      <c r="D644" s="12" t="s">
        <v>726</v>
      </c>
      <c r="E644">
        <v>1</v>
      </c>
    </row>
    <row r="645" spans="1:5" ht="15" hidden="1" customHeight="1">
      <c r="A645" s="12" t="s">
        <v>90</v>
      </c>
      <c r="B645" s="12" t="s">
        <v>388</v>
      </c>
      <c r="C645" s="12" t="s">
        <v>2</v>
      </c>
      <c r="D645" s="12" t="s">
        <v>750</v>
      </c>
      <c r="E645">
        <v>1</v>
      </c>
    </row>
    <row r="646" spans="1:5" ht="15" hidden="1" customHeight="1">
      <c r="A646" s="12" t="s">
        <v>391</v>
      </c>
      <c r="B646" s="12" t="s">
        <v>28</v>
      </c>
      <c r="C646" s="12" t="s">
        <v>719</v>
      </c>
      <c r="D646" s="12" t="s">
        <v>727</v>
      </c>
      <c r="E646">
        <v>1</v>
      </c>
    </row>
    <row r="647" spans="1:5" ht="15" hidden="1" customHeight="1">
      <c r="A647" s="12" t="s">
        <v>391</v>
      </c>
      <c r="B647" s="12" t="s">
        <v>761</v>
      </c>
      <c r="C647" s="12" t="s">
        <v>719</v>
      </c>
      <c r="D647" s="12" t="s">
        <v>747</v>
      </c>
      <c r="E647">
        <v>1</v>
      </c>
    </row>
    <row r="648" spans="1:5" ht="15" hidden="1" customHeight="1">
      <c r="A648" s="12" t="s">
        <v>1434</v>
      </c>
      <c r="B648" s="12" t="s">
        <v>122</v>
      </c>
      <c r="C648" s="12" t="s">
        <v>2</v>
      </c>
      <c r="D648" s="12" t="s">
        <v>718</v>
      </c>
      <c r="E648">
        <v>1</v>
      </c>
    </row>
    <row r="649" spans="1:5" ht="15" customHeight="1">
      <c r="A649" s="12" t="s">
        <v>814</v>
      </c>
      <c r="B649" s="12" t="s">
        <v>326</v>
      </c>
      <c r="C649" s="12" t="s">
        <v>746</v>
      </c>
      <c r="D649" s="12" t="s">
        <v>750</v>
      </c>
      <c r="E649">
        <v>1</v>
      </c>
    </row>
    <row r="650" spans="1:5" ht="15" customHeight="1">
      <c r="A650" s="12" t="s">
        <v>814</v>
      </c>
      <c r="B650" s="12" t="s">
        <v>605</v>
      </c>
      <c r="C650" s="12" t="s">
        <v>746</v>
      </c>
      <c r="D650" s="12" t="s">
        <v>741</v>
      </c>
      <c r="E650">
        <v>1</v>
      </c>
    </row>
    <row r="651" spans="1:5" ht="15" hidden="1" customHeight="1">
      <c r="A651" s="12" t="s">
        <v>1182</v>
      </c>
      <c r="B651" s="12" t="s">
        <v>330</v>
      </c>
      <c r="C651" s="12" t="s">
        <v>1</v>
      </c>
      <c r="D651" s="12" t="s">
        <v>863</v>
      </c>
      <c r="E651">
        <v>1</v>
      </c>
    </row>
    <row r="652" spans="1:5" ht="15" hidden="1" customHeight="1">
      <c r="A652" s="12" t="s">
        <v>1596</v>
      </c>
      <c r="B652" s="12" t="s">
        <v>34</v>
      </c>
      <c r="C652" s="12" t="s">
        <v>719</v>
      </c>
      <c r="D652" s="12" t="s">
        <v>750</v>
      </c>
      <c r="E652">
        <v>1</v>
      </c>
    </row>
    <row r="653" spans="1:5" ht="15" customHeight="1">
      <c r="A653" s="12" t="s">
        <v>404</v>
      </c>
      <c r="B653" s="12" t="s">
        <v>1700</v>
      </c>
      <c r="C653" s="12" t="s">
        <v>745</v>
      </c>
      <c r="D653" s="12" t="s">
        <v>742</v>
      </c>
      <c r="E653">
        <v>1</v>
      </c>
    </row>
    <row r="654" spans="1:5" ht="15" hidden="1" customHeight="1">
      <c r="A654" s="12" t="s">
        <v>1083</v>
      </c>
      <c r="B654" s="12" t="s">
        <v>1103</v>
      </c>
      <c r="C654" s="12" t="s">
        <v>719</v>
      </c>
      <c r="D654" s="12" t="s">
        <v>750</v>
      </c>
      <c r="E654">
        <v>1</v>
      </c>
    </row>
    <row r="655" spans="1:5" ht="15" hidden="1" customHeight="1">
      <c r="A655" s="12" t="s">
        <v>1083</v>
      </c>
      <c r="B655" s="12" t="s">
        <v>1084</v>
      </c>
      <c r="C655" s="12" t="s">
        <v>751</v>
      </c>
      <c r="D655" s="12" t="s">
        <v>737</v>
      </c>
      <c r="E655">
        <v>1</v>
      </c>
    </row>
    <row r="656" spans="1:5" ht="15" hidden="1" customHeight="1">
      <c r="A656" s="12" t="s">
        <v>1588</v>
      </c>
      <c r="B656" s="12" t="s">
        <v>386</v>
      </c>
      <c r="C656" s="12" t="s">
        <v>719</v>
      </c>
      <c r="D656" s="12" t="s">
        <v>723</v>
      </c>
      <c r="E656">
        <v>1</v>
      </c>
    </row>
    <row r="657" spans="1:5" ht="15" customHeight="1">
      <c r="A657" s="12" t="s">
        <v>1063</v>
      </c>
      <c r="B657" s="12" t="s">
        <v>1248</v>
      </c>
      <c r="C657" s="12" t="s">
        <v>746</v>
      </c>
      <c r="D657" s="12" t="s">
        <v>728</v>
      </c>
      <c r="E657">
        <v>1</v>
      </c>
    </row>
    <row r="658" spans="1:5" ht="15" hidden="1" customHeight="1">
      <c r="A658" s="12" t="s">
        <v>1225</v>
      </c>
      <c r="B658" s="12" t="s">
        <v>674</v>
      </c>
      <c r="C658" s="12" t="s">
        <v>719</v>
      </c>
      <c r="D658" s="12" t="s">
        <v>732</v>
      </c>
      <c r="E658">
        <v>1</v>
      </c>
    </row>
    <row r="659" spans="1:5" ht="15" hidden="1" customHeight="1">
      <c r="A659" s="12" t="s">
        <v>414</v>
      </c>
      <c r="B659" s="12" t="s">
        <v>118</v>
      </c>
      <c r="C659" s="12" t="s">
        <v>719</v>
      </c>
      <c r="D659" s="12" t="s">
        <v>722</v>
      </c>
      <c r="E659">
        <v>1</v>
      </c>
    </row>
    <row r="660" spans="1:5" ht="15" customHeight="1">
      <c r="A660" s="12" t="s">
        <v>1570</v>
      </c>
      <c r="B660" s="12" t="s">
        <v>90</v>
      </c>
      <c r="C660" s="12" t="s">
        <v>749</v>
      </c>
      <c r="D660" s="12" t="s">
        <v>726</v>
      </c>
      <c r="E660">
        <v>1</v>
      </c>
    </row>
    <row r="661" spans="1:5" ht="15" customHeight="1">
      <c r="A661" s="12" t="s">
        <v>419</v>
      </c>
      <c r="B661" s="12" t="s">
        <v>311</v>
      </c>
      <c r="C661" s="12" t="s">
        <v>745</v>
      </c>
      <c r="D661" s="12" t="s">
        <v>739</v>
      </c>
      <c r="E661">
        <v>1</v>
      </c>
    </row>
    <row r="662" spans="1:5" ht="15" customHeight="1">
      <c r="A662" s="12" t="s">
        <v>421</v>
      </c>
      <c r="B662" s="12" t="s">
        <v>54</v>
      </c>
      <c r="C662" s="12" t="s">
        <v>745</v>
      </c>
      <c r="D662" s="12" t="s">
        <v>722</v>
      </c>
      <c r="E662">
        <v>1</v>
      </c>
    </row>
    <row r="663" spans="1:5" ht="15" customHeight="1">
      <c r="A663" s="12" t="s">
        <v>1698</v>
      </c>
      <c r="B663" s="12" t="s">
        <v>1697</v>
      </c>
      <c r="C663" s="12" t="s">
        <v>746</v>
      </c>
      <c r="D663" s="12" t="s">
        <v>720</v>
      </c>
      <c r="E663">
        <v>1</v>
      </c>
    </row>
    <row r="664" spans="1:5" ht="15" hidden="1" customHeight="1">
      <c r="A664" s="12" t="s">
        <v>1599</v>
      </c>
      <c r="B664" s="12" t="s">
        <v>224</v>
      </c>
      <c r="C664" s="12" t="s">
        <v>719</v>
      </c>
      <c r="D664" s="12" t="s">
        <v>723</v>
      </c>
      <c r="E664">
        <v>1</v>
      </c>
    </row>
    <row r="665" spans="1:5" ht="15" hidden="1" customHeight="1">
      <c r="A665" s="12" t="s">
        <v>494</v>
      </c>
      <c r="B665" s="12" t="s">
        <v>118</v>
      </c>
      <c r="C665" s="12" t="s">
        <v>751</v>
      </c>
      <c r="D665" s="12" t="s">
        <v>718</v>
      </c>
      <c r="E665">
        <v>1</v>
      </c>
    </row>
    <row r="666" spans="1:5" ht="15" hidden="1" customHeight="1">
      <c r="A666" s="12" t="s">
        <v>784</v>
      </c>
      <c r="B666" s="12" t="s">
        <v>494</v>
      </c>
      <c r="C666" s="12" t="s">
        <v>719</v>
      </c>
      <c r="D666" s="12" t="s">
        <v>730</v>
      </c>
      <c r="E666">
        <v>1</v>
      </c>
    </row>
    <row r="667" spans="1:5" ht="15" hidden="1" customHeight="1">
      <c r="A667" s="12" t="s">
        <v>1207</v>
      </c>
      <c r="B667" s="12" t="s">
        <v>442</v>
      </c>
      <c r="C667" s="12" t="s">
        <v>1</v>
      </c>
      <c r="D667" s="12" t="s">
        <v>725</v>
      </c>
      <c r="E667">
        <v>1</v>
      </c>
    </row>
    <row r="668" spans="1:5" ht="15" hidden="1" customHeight="1">
      <c r="A668" s="12" t="s">
        <v>426</v>
      </c>
      <c r="B668" s="12" t="s">
        <v>58</v>
      </c>
      <c r="C668" s="12" t="s">
        <v>719</v>
      </c>
      <c r="D668" s="12" t="s">
        <v>727</v>
      </c>
      <c r="E668">
        <v>1</v>
      </c>
    </row>
    <row r="669" spans="1:5" ht="15" customHeight="1">
      <c r="A669" s="12" t="s">
        <v>1623</v>
      </c>
      <c r="B669" s="12" t="s">
        <v>622</v>
      </c>
      <c r="C669" s="12" t="s">
        <v>746</v>
      </c>
      <c r="D669" s="12" t="s">
        <v>723</v>
      </c>
      <c r="E669">
        <v>1</v>
      </c>
    </row>
    <row r="670" spans="1:5" ht="15" hidden="1" customHeight="1">
      <c r="A670" s="12" t="s">
        <v>988</v>
      </c>
      <c r="B670" s="12" t="s">
        <v>758</v>
      </c>
      <c r="C670" s="12" t="s">
        <v>2</v>
      </c>
      <c r="D670" s="12" t="s">
        <v>725</v>
      </c>
      <c r="E670">
        <v>1</v>
      </c>
    </row>
    <row r="671" spans="1:5" ht="15" customHeight="1">
      <c r="A671" s="12" t="s">
        <v>1655</v>
      </c>
      <c r="B671" s="12" t="s">
        <v>1654</v>
      </c>
      <c r="C671" s="12" t="s">
        <v>745</v>
      </c>
      <c r="D671" s="12" t="s">
        <v>742</v>
      </c>
      <c r="E671">
        <v>1</v>
      </c>
    </row>
    <row r="672" spans="1:5" ht="15" hidden="1" customHeight="1">
      <c r="A672" s="12" t="s">
        <v>432</v>
      </c>
      <c r="B672" s="12" t="s">
        <v>269</v>
      </c>
      <c r="C672" s="12" t="s">
        <v>2</v>
      </c>
      <c r="D672" s="12" t="s">
        <v>750</v>
      </c>
      <c r="E672">
        <v>1</v>
      </c>
    </row>
    <row r="673" spans="1:5" ht="15" customHeight="1">
      <c r="A673" s="12" t="s">
        <v>1067</v>
      </c>
      <c r="B673" s="12" t="s">
        <v>1068</v>
      </c>
      <c r="C673" s="12" t="s">
        <v>749</v>
      </c>
      <c r="D673" s="12" t="s">
        <v>729</v>
      </c>
      <c r="E673">
        <v>1</v>
      </c>
    </row>
    <row r="674" spans="1:5" ht="15" hidden="1" customHeight="1">
      <c r="A674" s="12" t="s">
        <v>833</v>
      </c>
      <c r="B674" s="12" t="s">
        <v>763</v>
      </c>
      <c r="C674" s="12" t="s">
        <v>3</v>
      </c>
      <c r="D674" s="12" t="s">
        <v>730</v>
      </c>
      <c r="E674">
        <v>1</v>
      </c>
    </row>
    <row r="675" spans="1:5" ht="15" hidden="1" customHeight="1">
      <c r="A675" s="12" t="s">
        <v>1625</v>
      </c>
      <c r="B675" s="12" t="s">
        <v>269</v>
      </c>
      <c r="C675" s="12" t="s">
        <v>1</v>
      </c>
      <c r="D675" s="12" t="s">
        <v>730</v>
      </c>
      <c r="E675">
        <v>1</v>
      </c>
    </row>
    <row r="676" spans="1:5" ht="15" customHeight="1">
      <c r="A676" s="12" t="s">
        <v>1702</v>
      </c>
      <c r="B676" s="12" t="s">
        <v>72</v>
      </c>
      <c r="C676" s="12" t="s">
        <v>749</v>
      </c>
      <c r="D676" s="12" t="s">
        <v>721</v>
      </c>
      <c r="E676">
        <v>1</v>
      </c>
    </row>
    <row r="677" spans="1:5" ht="15" hidden="1" customHeight="1">
      <c r="A677" s="12" t="s">
        <v>446</v>
      </c>
      <c r="B677" s="12" t="s">
        <v>948</v>
      </c>
      <c r="C677" s="12" t="s">
        <v>2</v>
      </c>
      <c r="D677" s="12" t="s">
        <v>724</v>
      </c>
      <c r="E677">
        <v>1</v>
      </c>
    </row>
    <row r="678" spans="1:5" ht="15" customHeight="1">
      <c r="A678" s="12" t="s">
        <v>446</v>
      </c>
      <c r="B678" s="12" t="s">
        <v>447</v>
      </c>
      <c r="C678" s="12" t="s">
        <v>745</v>
      </c>
      <c r="D678" s="12" t="s">
        <v>718</v>
      </c>
      <c r="E678">
        <v>1</v>
      </c>
    </row>
    <row r="679" spans="1:5" ht="15" hidden="1" customHeight="1">
      <c r="A679" s="12" t="s">
        <v>1667</v>
      </c>
      <c r="B679" s="12" t="s">
        <v>442</v>
      </c>
      <c r="C679" s="12" t="s">
        <v>2</v>
      </c>
      <c r="D679" s="12" t="s">
        <v>734</v>
      </c>
      <c r="E679">
        <v>1</v>
      </c>
    </row>
    <row r="680" spans="1:5" ht="15" hidden="1" customHeight="1">
      <c r="A680" s="12" t="s">
        <v>816</v>
      </c>
      <c r="B680" s="12" t="s">
        <v>258</v>
      </c>
      <c r="C680" s="12" t="s">
        <v>719</v>
      </c>
      <c r="D680" s="12" t="s">
        <v>720</v>
      </c>
      <c r="E680">
        <v>1</v>
      </c>
    </row>
    <row r="681" spans="1:5" ht="15" hidden="1" customHeight="1">
      <c r="A681" s="12" t="s">
        <v>66</v>
      </c>
      <c r="B681" s="12" t="s">
        <v>27</v>
      </c>
      <c r="C681" s="12" t="s">
        <v>719</v>
      </c>
      <c r="D681" s="12" t="s">
        <v>726</v>
      </c>
      <c r="E681">
        <v>1</v>
      </c>
    </row>
    <row r="682" spans="1:5" ht="15" hidden="1" customHeight="1">
      <c r="A682" s="12" t="s">
        <v>66</v>
      </c>
      <c r="B682" s="12" t="s">
        <v>58</v>
      </c>
      <c r="C682" s="12" t="s">
        <v>2</v>
      </c>
      <c r="D682" s="12" t="s">
        <v>729</v>
      </c>
      <c r="E682">
        <v>1</v>
      </c>
    </row>
    <row r="683" spans="1:5" ht="15" hidden="1" customHeight="1">
      <c r="A683" s="12" t="s">
        <v>1162</v>
      </c>
      <c r="B683" s="12" t="s">
        <v>43</v>
      </c>
      <c r="C683" s="12" t="s">
        <v>719</v>
      </c>
      <c r="D683" s="12" t="s">
        <v>718</v>
      </c>
      <c r="E683">
        <v>1</v>
      </c>
    </row>
    <row r="684" spans="1:5" ht="15" hidden="1" customHeight="1">
      <c r="A684" s="12"/>
      <c r="B684" s="12"/>
      <c r="C684" s="12"/>
      <c r="D684" s="12"/>
    </row>
    <row r="685" spans="1:5" ht="15" hidden="1" customHeight="1">
      <c r="A685" s="12"/>
      <c r="B685" s="12"/>
      <c r="C685" s="12"/>
      <c r="D685" s="12"/>
    </row>
    <row r="686" spans="1:5" ht="15" hidden="1" customHeight="1">
      <c r="A686" s="12"/>
      <c r="B686" s="12"/>
      <c r="C686" s="12"/>
      <c r="D686" s="12"/>
    </row>
    <row r="687" spans="1:5" ht="15" hidden="1" customHeight="1">
      <c r="A687" s="12"/>
      <c r="B687" s="12"/>
      <c r="C687" s="12"/>
      <c r="D687" s="12"/>
    </row>
    <row r="688" spans="1:5" ht="15" hidden="1" customHeight="1">
      <c r="A688" s="12"/>
      <c r="B688" s="12"/>
      <c r="C688" s="12"/>
      <c r="D688" s="12"/>
    </row>
    <row r="689" spans="1:4" ht="15" hidden="1" customHeight="1">
      <c r="A689" s="12"/>
      <c r="B689" s="12"/>
      <c r="C689" s="12"/>
      <c r="D689" s="12"/>
    </row>
    <row r="690" spans="1:4" ht="15" hidden="1" customHeight="1">
      <c r="A690" s="12"/>
      <c r="B690" s="12"/>
      <c r="C690" s="12"/>
      <c r="D690" s="12"/>
    </row>
    <row r="691" spans="1:4" ht="15" hidden="1" customHeight="1">
      <c r="A691" s="12"/>
      <c r="B691" s="12"/>
      <c r="C691" s="12"/>
      <c r="D691" s="12"/>
    </row>
    <row r="692" spans="1:4" ht="15" hidden="1" customHeight="1">
      <c r="A692" s="12"/>
      <c r="B692" s="12"/>
      <c r="C692" s="12"/>
      <c r="D692" s="12"/>
    </row>
    <row r="693" spans="1:4" ht="15" hidden="1" customHeight="1">
      <c r="A693" s="12"/>
      <c r="B693" s="12"/>
      <c r="C693" s="12"/>
      <c r="D693" s="12"/>
    </row>
    <row r="694" spans="1:4" ht="15" hidden="1" customHeight="1">
      <c r="A694" s="12"/>
      <c r="B694" s="12"/>
      <c r="C694" s="12"/>
      <c r="D694" s="12"/>
    </row>
    <row r="695" spans="1:4" ht="15" hidden="1" customHeight="1">
      <c r="A695" s="12"/>
      <c r="B695" s="12"/>
      <c r="C695" s="12"/>
      <c r="D695" s="12"/>
    </row>
    <row r="696" spans="1:4" ht="15" hidden="1" customHeight="1">
      <c r="A696" s="12"/>
      <c r="B696" s="12"/>
      <c r="C696" s="12"/>
      <c r="D696" s="12"/>
    </row>
    <row r="697" spans="1:4" ht="15" hidden="1" customHeight="1">
      <c r="A697" s="12"/>
      <c r="B697" s="12"/>
      <c r="C697" s="12"/>
      <c r="D697" s="12"/>
    </row>
    <row r="698" spans="1:4" ht="15" hidden="1" customHeight="1">
      <c r="A698" s="12"/>
      <c r="B698" s="12"/>
      <c r="C698" s="12"/>
      <c r="D698" s="12"/>
    </row>
    <row r="699" spans="1:4" ht="15" hidden="1" customHeight="1">
      <c r="A699" s="12"/>
      <c r="B699" s="12"/>
      <c r="C699" s="12"/>
      <c r="D699" s="12"/>
    </row>
    <row r="700" spans="1:4" ht="15" hidden="1" customHeight="1">
      <c r="A700" s="12"/>
      <c r="B700" s="12"/>
      <c r="C700" s="12"/>
      <c r="D700" s="12"/>
    </row>
    <row r="701" spans="1:4" ht="15" hidden="1" customHeight="1">
      <c r="A701" s="12"/>
      <c r="B701" s="12"/>
      <c r="C701" s="12"/>
      <c r="D701" s="12"/>
    </row>
    <row r="702" spans="1:4" ht="15" hidden="1" customHeight="1">
      <c r="A702" s="12"/>
      <c r="B702" s="12"/>
      <c r="C702" s="12"/>
      <c r="D702" s="12"/>
    </row>
    <row r="703" spans="1:4" ht="15" hidden="1" customHeight="1">
      <c r="A703" s="12"/>
      <c r="B703" s="12"/>
      <c r="C703" s="12"/>
      <c r="D703" s="12"/>
    </row>
    <row r="704" spans="1:4" ht="15" hidden="1" customHeight="1">
      <c r="A704" s="12"/>
      <c r="B704" s="12"/>
      <c r="C704" s="12"/>
      <c r="D704" s="12"/>
    </row>
    <row r="705" spans="1:4" ht="15" hidden="1" customHeight="1">
      <c r="A705" s="12"/>
      <c r="B705" s="12"/>
      <c r="C705" s="12"/>
      <c r="D705" s="12"/>
    </row>
    <row r="706" spans="1:4" ht="15" hidden="1" customHeight="1">
      <c r="A706" s="12"/>
      <c r="B706" s="12"/>
      <c r="C706" s="12"/>
      <c r="D706" s="12"/>
    </row>
    <row r="707" spans="1:4" ht="15" hidden="1" customHeight="1">
      <c r="A707" s="12"/>
      <c r="B707" s="12"/>
      <c r="C707" s="12"/>
      <c r="D707" s="12"/>
    </row>
    <row r="708" spans="1:4" ht="15" hidden="1" customHeight="1">
      <c r="A708" s="12"/>
      <c r="B708" s="12"/>
      <c r="C708" s="12"/>
      <c r="D708" s="12"/>
    </row>
    <row r="709" spans="1:4" ht="15" hidden="1" customHeight="1">
      <c r="A709" s="12"/>
      <c r="B709" s="12"/>
      <c r="C709" s="12"/>
      <c r="D709" s="12"/>
    </row>
    <row r="710" spans="1:4" ht="15" hidden="1" customHeight="1">
      <c r="A710" s="12"/>
      <c r="B710" s="12"/>
      <c r="C710" s="12"/>
      <c r="D710" s="12"/>
    </row>
    <row r="711" spans="1:4" ht="15" hidden="1" customHeight="1">
      <c r="A711" s="12"/>
      <c r="B711" s="12"/>
      <c r="C711" s="12"/>
      <c r="D711" s="12"/>
    </row>
    <row r="712" spans="1:4" ht="15" hidden="1" customHeight="1">
      <c r="A712" s="12"/>
      <c r="B712" s="12"/>
      <c r="C712" s="12"/>
      <c r="D712" s="12"/>
    </row>
    <row r="713" spans="1:4" ht="15" hidden="1" customHeight="1">
      <c r="A713" s="12"/>
      <c r="B713" s="12"/>
      <c r="C713" s="12"/>
      <c r="D713" s="12"/>
    </row>
    <row r="714" spans="1:4" ht="15" hidden="1" customHeight="1">
      <c r="A714" s="12"/>
      <c r="B714" s="12"/>
      <c r="C714" s="12"/>
      <c r="D714" s="12"/>
    </row>
    <row r="715" spans="1:4" ht="15" hidden="1" customHeight="1">
      <c r="A715" s="12"/>
      <c r="B715" s="12"/>
      <c r="C715" s="12"/>
      <c r="D715" s="12"/>
    </row>
    <row r="716" spans="1:4" ht="15" hidden="1" customHeight="1">
      <c r="A716" s="12"/>
      <c r="B716" s="12"/>
      <c r="C716" s="12"/>
      <c r="D716" s="12"/>
    </row>
    <row r="717" spans="1:4" ht="15" hidden="1" customHeight="1">
      <c r="A717" s="12"/>
      <c r="B717" s="12"/>
      <c r="C717" s="12"/>
      <c r="D717" s="12"/>
    </row>
    <row r="718" spans="1:4" ht="15" hidden="1" customHeight="1">
      <c r="A718" s="12"/>
      <c r="B718" s="12"/>
      <c r="C718" s="12"/>
      <c r="D718" s="12"/>
    </row>
    <row r="719" spans="1:4" ht="15" hidden="1" customHeight="1">
      <c r="A719" s="12"/>
      <c r="B719" s="12"/>
      <c r="C719" s="12"/>
      <c r="D719" s="12"/>
    </row>
    <row r="720" spans="1:4" ht="15" hidden="1" customHeight="1">
      <c r="A720" s="12"/>
      <c r="B720" s="12"/>
      <c r="C720" s="12"/>
      <c r="D720" s="12"/>
    </row>
    <row r="721" spans="1:4" ht="15" hidden="1" customHeight="1">
      <c r="A721" s="12"/>
      <c r="B721" s="12"/>
      <c r="C721" s="12"/>
      <c r="D721" s="12"/>
    </row>
    <row r="722" spans="1:4" ht="15" hidden="1" customHeight="1">
      <c r="A722" s="12"/>
      <c r="B722" s="12"/>
      <c r="C722" s="12"/>
      <c r="D722" s="12"/>
    </row>
    <row r="723" spans="1:4" ht="15" hidden="1" customHeight="1">
      <c r="A723" s="12"/>
      <c r="B723" s="12"/>
      <c r="C723" s="12"/>
      <c r="D723" s="12"/>
    </row>
    <row r="724" spans="1:4" ht="15" hidden="1" customHeight="1">
      <c r="A724" s="12"/>
      <c r="B724" s="12"/>
      <c r="C724" s="12"/>
      <c r="D724" s="12"/>
    </row>
    <row r="725" spans="1:4" ht="15" hidden="1" customHeight="1">
      <c r="A725" s="12"/>
      <c r="B725" s="12"/>
      <c r="C725" s="12"/>
      <c r="D725" s="12"/>
    </row>
    <row r="726" spans="1:4" ht="15" hidden="1" customHeight="1">
      <c r="A726" s="12"/>
      <c r="B726" s="12"/>
      <c r="C726" s="12"/>
      <c r="D726" s="12"/>
    </row>
    <row r="727" spans="1:4" ht="15" hidden="1" customHeight="1">
      <c r="A727" s="12"/>
      <c r="B727" s="12"/>
      <c r="C727" s="12"/>
      <c r="D727" s="12"/>
    </row>
    <row r="728" spans="1:4" ht="15" hidden="1" customHeight="1">
      <c r="A728" s="12"/>
      <c r="B728" s="12"/>
      <c r="C728" s="12"/>
      <c r="D728" s="12"/>
    </row>
    <row r="729" spans="1:4" ht="15" hidden="1" customHeight="1">
      <c r="A729" s="12"/>
      <c r="B729" s="12"/>
      <c r="C729" s="12"/>
      <c r="D729" s="12"/>
    </row>
    <row r="730" spans="1:4" ht="15" hidden="1" customHeight="1">
      <c r="A730" s="12"/>
      <c r="B730" s="12"/>
      <c r="C730" s="12"/>
      <c r="D730" s="12"/>
    </row>
    <row r="731" spans="1:4" ht="15" hidden="1" customHeight="1">
      <c r="A731" s="12"/>
      <c r="B731" s="12"/>
      <c r="C731" s="12"/>
      <c r="D731" s="12"/>
    </row>
    <row r="732" spans="1:4" ht="15" hidden="1" customHeight="1">
      <c r="A732" s="12"/>
      <c r="B732" s="12"/>
      <c r="C732" s="12"/>
      <c r="D732" s="12"/>
    </row>
    <row r="733" spans="1:4" ht="15" hidden="1" customHeight="1">
      <c r="A733" s="12"/>
      <c r="B733" s="12"/>
      <c r="C733" s="12"/>
      <c r="D733" s="12"/>
    </row>
    <row r="734" spans="1:4" ht="15" hidden="1" customHeight="1">
      <c r="A734" s="12"/>
      <c r="B734" s="12"/>
      <c r="C734" s="12"/>
      <c r="D734" s="12"/>
    </row>
    <row r="735" spans="1:4" ht="15" hidden="1" customHeight="1">
      <c r="A735" s="12"/>
      <c r="B735" s="12"/>
      <c r="C735" s="12"/>
      <c r="D735" s="12"/>
    </row>
    <row r="736" spans="1:4" ht="15" hidden="1" customHeight="1">
      <c r="A736" s="12"/>
      <c r="B736" s="12"/>
      <c r="C736" s="12"/>
      <c r="D736" s="12"/>
    </row>
    <row r="737" spans="1:4" ht="15" hidden="1" customHeight="1">
      <c r="A737" s="12"/>
      <c r="B737" s="12"/>
      <c r="C737" s="12"/>
      <c r="D737" s="12"/>
    </row>
    <row r="738" spans="1:4" ht="15" hidden="1" customHeight="1">
      <c r="A738" s="12"/>
      <c r="B738" s="12"/>
      <c r="C738" s="12"/>
      <c r="D738" s="12"/>
    </row>
    <row r="739" spans="1:4" ht="15" hidden="1" customHeight="1">
      <c r="A739" s="12"/>
      <c r="B739" s="12"/>
      <c r="C739" s="12"/>
      <c r="D739" s="12"/>
    </row>
    <row r="740" spans="1:4" ht="15" hidden="1" customHeight="1">
      <c r="A740" s="12"/>
      <c r="B740" s="12"/>
      <c r="C740" s="12"/>
      <c r="D740" s="12"/>
    </row>
    <row r="741" spans="1:4" ht="15" hidden="1" customHeight="1">
      <c r="A741" s="12"/>
      <c r="B741" s="12"/>
      <c r="C741" s="12"/>
      <c r="D741" s="12"/>
    </row>
    <row r="742" spans="1:4" ht="15" hidden="1" customHeight="1">
      <c r="A742" s="12"/>
      <c r="B742" s="12"/>
      <c r="C742" s="12"/>
      <c r="D742" s="12"/>
    </row>
    <row r="743" spans="1:4" ht="15" hidden="1" customHeight="1">
      <c r="A743" s="12"/>
      <c r="B743" s="12"/>
      <c r="C743" s="12"/>
      <c r="D743" s="12"/>
    </row>
    <row r="744" spans="1:4" ht="15" hidden="1" customHeight="1">
      <c r="A744" s="12"/>
      <c r="B744" s="12"/>
      <c r="C744" s="12"/>
      <c r="D744" s="12"/>
    </row>
    <row r="745" spans="1:4" ht="15" hidden="1" customHeight="1">
      <c r="A745" s="12"/>
      <c r="B745" s="12"/>
      <c r="C745" s="12"/>
      <c r="D745" s="12"/>
    </row>
    <row r="746" spans="1:4" ht="15" hidden="1" customHeight="1">
      <c r="A746" s="12"/>
      <c r="B746" s="12"/>
      <c r="C746" s="12"/>
      <c r="D746" s="12"/>
    </row>
    <row r="747" spans="1:4" ht="15" hidden="1" customHeight="1">
      <c r="A747" s="12"/>
      <c r="B747" s="12"/>
      <c r="C747" s="12"/>
      <c r="D747" s="12"/>
    </row>
    <row r="748" spans="1:4" ht="15" hidden="1" customHeight="1">
      <c r="A748" s="12"/>
      <c r="B748" s="12"/>
      <c r="C748" s="12"/>
      <c r="D748" s="12"/>
    </row>
    <row r="749" spans="1:4" ht="15" hidden="1" customHeight="1">
      <c r="A749" s="12"/>
      <c r="B749" s="12"/>
      <c r="C749" s="12"/>
      <c r="D749" s="12"/>
    </row>
    <row r="750" spans="1:4" ht="15" hidden="1" customHeight="1">
      <c r="A750" s="12"/>
      <c r="B750" s="12"/>
      <c r="C750" s="12"/>
      <c r="D750" s="12"/>
    </row>
    <row r="751" spans="1:4" ht="15" hidden="1" customHeight="1">
      <c r="A751" s="12"/>
      <c r="B751" s="12"/>
      <c r="C751" s="12"/>
      <c r="D751" s="12"/>
    </row>
    <row r="752" spans="1:4" ht="15" hidden="1" customHeight="1">
      <c r="A752" s="12"/>
      <c r="B752" s="12"/>
      <c r="C752" s="12"/>
      <c r="D752" s="12"/>
    </row>
    <row r="753" spans="1:4" ht="15" hidden="1" customHeight="1">
      <c r="A753" s="12"/>
      <c r="B753" s="12"/>
      <c r="C753" s="12"/>
      <c r="D753" s="12"/>
    </row>
    <row r="754" spans="1:4" ht="15" hidden="1" customHeight="1">
      <c r="A754" s="12"/>
      <c r="B754" s="12"/>
      <c r="C754" s="12"/>
      <c r="D754" s="12"/>
    </row>
    <row r="755" spans="1:4" ht="15" hidden="1" customHeight="1">
      <c r="A755" s="12"/>
      <c r="B755" s="12"/>
      <c r="C755" s="12"/>
      <c r="D755" s="12"/>
    </row>
    <row r="756" spans="1:4" ht="15" hidden="1" customHeight="1">
      <c r="A756" s="12"/>
      <c r="B756" s="12"/>
      <c r="C756" s="12"/>
      <c r="D756" s="12"/>
    </row>
    <row r="757" spans="1:4" ht="15" hidden="1" customHeight="1">
      <c r="A757" s="12"/>
      <c r="B757" s="12"/>
      <c r="C757" s="12"/>
      <c r="D757" s="12"/>
    </row>
    <row r="758" spans="1:4" ht="15" hidden="1" customHeight="1">
      <c r="A758" s="12"/>
      <c r="B758" s="12"/>
      <c r="C758" s="12"/>
      <c r="D758" s="12"/>
    </row>
    <row r="759" spans="1:4" ht="15" hidden="1" customHeight="1">
      <c r="A759" s="12"/>
      <c r="B759" s="12"/>
      <c r="C759" s="12"/>
      <c r="D759" s="12"/>
    </row>
    <row r="760" spans="1:4" ht="15" hidden="1" customHeight="1">
      <c r="A760" s="12"/>
      <c r="B760" s="12"/>
      <c r="C760" s="12"/>
      <c r="D760" s="12"/>
    </row>
    <row r="761" spans="1:4" ht="15" hidden="1" customHeight="1">
      <c r="A761" s="12"/>
      <c r="B761" s="12"/>
      <c r="C761" s="12"/>
      <c r="D761" s="12"/>
    </row>
    <row r="762" spans="1:4" ht="15" hidden="1" customHeight="1">
      <c r="A762" s="12"/>
      <c r="B762" s="12"/>
      <c r="C762" s="12"/>
      <c r="D762" s="12"/>
    </row>
    <row r="763" spans="1:4" ht="15" hidden="1" customHeight="1">
      <c r="A763" s="12"/>
      <c r="B763" s="12"/>
      <c r="C763" s="12"/>
      <c r="D763" s="12"/>
    </row>
    <row r="764" spans="1:4" ht="15" hidden="1" customHeight="1">
      <c r="A764" s="12"/>
      <c r="B764" s="12"/>
      <c r="C764" s="12"/>
      <c r="D764" s="12"/>
    </row>
    <row r="765" spans="1:4" ht="15" hidden="1" customHeight="1">
      <c r="A765" s="12"/>
      <c r="B765" s="12"/>
      <c r="C765" s="12"/>
      <c r="D765" s="12"/>
    </row>
    <row r="766" spans="1:4" ht="15" hidden="1" customHeight="1">
      <c r="A766" s="12"/>
      <c r="B766" s="12"/>
      <c r="C766" s="12"/>
      <c r="D766" s="12"/>
    </row>
    <row r="767" spans="1:4" ht="15" hidden="1" customHeight="1">
      <c r="A767" s="12"/>
      <c r="B767" s="12"/>
      <c r="C767" s="12"/>
      <c r="D767" s="12"/>
    </row>
    <row r="768" spans="1:4" ht="15" hidden="1" customHeight="1">
      <c r="A768" s="12"/>
      <c r="B768" s="12"/>
      <c r="C768" s="12"/>
      <c r="D768" s="12"/>
    </row>
    <row r="769" spans="1:4" ht="15" hidden="1" customHeight="1">
      <c r="A769" s="12"/>
      <c r="B769" s="12"/>
      <c r="C769" s="12"/>
      <c r="D769" s="12"/>
    </row>
    <row r="770" spans="1:4" ht="15" hidden="1" customHeight="1">
      <c r="A770" s="12"/>
      <c r="B770" s="12"/>
      <c r="C770" s="12"/>
      <c r="D770" s="12"/>
    </row>
    <row r="771" spans="1:4" ht="15" hidden="1" customHeight="1">
      <c r="A771" s="12"/>
      <c r="B771" s="12"/>
      <c r="C771" s="12"/>
      <c r="D771" s="12"/>
    </row>
    <row r="772" spans="1:4" ht="15" hidden="1" customHeight="1">
      <c r="A772" s="12"/>
      <c r="B772" s="12"/>
      <c r="C772" s="12"/>
      <c r="D772" s="12"/>
    </row>
    <row r="773" spans="1:4" ht="15" hidden="1" customHeight="1">
      <c r="A773" s="12"/>
      <c r="B773" s="12"/>
      <c r="C773" s="12"/>
      <c r="D773" s="12"/>
    </row>
    <row r="774" spans="1:4" ht="15" hidden="1" customHeight="1">
      <c r="A774" s="12"/>
      <c r="B774" s="12"/>
      <c r="C774" s="12"/>
      <c r="D774" s="12"/>
    </row>
    <row r="775" spans="1:4" ht="15" hidden="1" customHeight="1">
      <c r="A775" s="12"/>
      <c r="B775" s="12"/>
      <c r="C775" s="12"/>
      <c r="D775" s="12"/>
    </row>
    <row r="776" spans="1:4" ht="15" hidden="1" customHeight="1">
      <c r="A776" s="12"/>
      <c r="B776" s="12"/>
      <c r="C776" s="12"/>
      <c r="D776" s="12"/>
    </row>
    <row r="777" spans="1:4" ht="15" hidden="1" customHeight="1">
      <c r="A777" s="12"/>
      <c r="B777" s="12"/>
      <c r="C777" s="12"/>
      <c r="D777" s="12"/>
    </row>
    <row r="778" spans="1:4" ht="15" hidden="1" customHeight="1">
      <c r="A778" s="12"/>
      <c r="B778" s="12"/>
      <c r="C778" s="12"/>
      <c r="D778" s="12"/>
    </row>
    <row r="779" spans="1:4" ht="15" hidden="1" customHeight="1">
      <c r="A779" s="12"/>
      <c r="B779" s="12"/>
      <c r="C779" s="12"/>
      <c r="D779" s="12"/>
    </row>
    <row r="780" spans="1:4" ht="15" hidden="1" customHeight="1">
      <c r="A780" s="12"/>
      <c r="B780" s="12"/>
      <c r="C780" s="12"/>
      <c r="D780" s="12"/>
    </row>
    <row r="781" spans="1:4" ht="15" hidden="1" customHeight="1">
      <c r="A781" s="12"/>
      <c r="B781" s="12"/>
      <c r="C781" s="12"/>
      <c r="D781" s="12"/>
    </row>
    <row r="782" spans="1:4" ht="15" hidden="1" customHeight="1">
      <c r="A782" s="12"/>
      <c r="B782" s="12"/>
      <c r="C782" s="12"/>
      <c r="D782" s="12"/>
    </row>
    <row r="783" spans="1:4" ht="15" hidden="1" customHeight="1">
      <c r="A783" s="12"/>
      <c r="B783" s="12"/>
      <c r="C783" s="12"/>
      <c r="D783" s="12"/>
    </row>
    <row r="784" spans="1:4" ht="15" hidden="1" customHeight="1">
      <c r="A784" s="12"/>
      <c r="B784" s="12"/>
      <c r="C784" s="12"/>
      <c r="D784" s="12"/>
    </row>
    <row r="785" spans="1:4" ht="15" hidden="1" customHeight="1">
      <c r="A785" s="12"/>
      <c r="B785" s="12"/>
      <c r="C785" s="12"/>
      <c r="D785" s="12"/>
    </row>
    <row r="786" spans="1:4" ht="15" hidden="1" customHeight="1">
      <c r="A786" s="12"/>
      <c r="B786" s="12"/>
      <c r="C786" s="12"/>
      <c r="D786" s="12"/>
    </row>
    <row r="787" spans="1:4" ht="15" hidden="1" customHeight="1">
      <c r="A787" s="12"/>
      <c r="B787" s="12"/>
      <c r="C787" s="12"/>
      <c r="D787" s="12"/>
    </row>
    <row r="788" spans="1:4" ht="15" hidden="1" customHeight="1">
      <c r="A788" s="12"/>
      <c r="B788" s="12"/>
      <c r="C788" s="12"/>
      <c r="D788" s="12"/>
    </row>
    <row r="789" spans="1:4" ht="15" hidden="1" customHeight="1">
      <c r="A789" s="12"/>
      <c r="B789" s="12"/>
      <c r="C789" s="12"/>
      <c r="D789" s="12"/>
    </row>
    <row r="790" spans="1:4" ht="15" hidden="1" customHeight="1">
      <c r="A790" s="12"/>
      <c r="B790" s="12"/>
      <c r="C790" s="12"/>
      <c r="D790" s="12"/>
    </row>
    <row r="791" spans="1:4" ht="15" hidden="1" customHeight="1">
      <c r="A791" s="12"/>
      <c r="B791" s="12"/>
      <c r="C791" s="12"/>
      <c r="D791" s="12"/>
    </row>
    <row r="792" spans="1:4" ht="15" hidden="1" customHeight="1">
      <c r="A792" s="12"/>
      <c r="B792" s="12"/>
      <c r="C792" s="12"/>
      <c r="D792" s="12"/>
    </row>
    <row r="793" spans="1:4" ht="15" hidden="1" customHeight="1">
      <c r="A793" s="12"/>
      <c r="B793" s="12"/>
      <c r="C793" s="12"/>
      <c r="D793" s="12"/>
    </row>
    <row r="794" spans="1:4" ht="15" hidden="1" customHeight="1">
      <c r="A794" s="12"/>
      <c r="B794" s="12"/>
      <c r="C794" s="12"/>
      <c r="D794" s="12"/>
    </row>
    <row r="795" spans="1:4" ht="15" hidden="1" customHeight="1">
      <c r="A795" s="12"/>
      <c r="B795" s="12"/>
      <c r="C795" s="12"/>
      <c r="D795" s="12"/>
    </row>
    <row r="796" spans="1:4" ht="15" hidden="1" customHeight="1">
      <c r="A796" s="12"/>
      <c r="B796" s="12"/>
      <c r="C796" s="12"/>
      <c r="D796" s="12"/>
    </row>
    <row r="797" spans="1:4" ht="15" hidden="1" customHeight="1">
      <c r="A797" s="12"/>
      <c r="B797" s="12"/>
      <c r="C797" s="12"/>
      <c r="D797" s="12"/>
    </row>
    <row r="798" spans="1:4" ht="15" hidden="1" customHeight="1">
      <c r="A798" s="12"/>
      <c r="B798" s="12"/>
      <c r="C798" s="12"/>
      <c r="D798" s="12"/>
    </row>
    <row r="799" spans="1:4" ht="15" hidden="1" customHeight="1">
      <c r="A799" s="12"/>
      <c r="B799" s="12"/>
      <c r="C799" s="12"/>
      <c r="D799" s="12"/>
    </row>
    <row r="800" spans="1:4" ht="15" hidden="1" customHeight="1">
      <c r="A800" s="12"/>
      <c r="B800" s="12"/>
      <c r="C800" s="12"/>
      <c r="D800" s="12"/>
    </row>
    <row r="801" spans="1:4" ht="15" hidden="1" customHeight="1">
      <c r="A801" s="12"/>
      <c r="B801" s="12"/>
      <c r="C801" s="12"/>
      <c r="D801" s="12"/>
    </row>
    <row r="802" spans="1:4" ht="15" hidden="1" customHeight="1">
      <c r="A802" s="12"/>
      <c r="B802" s="12"/>
      <c r="C802" s="12"/>
      <c r="D802" s="12"/>
    </row>
    <row r="803" spans="1:4" ht="15" hidden="1" customHeight="1">
      <c r="A803" s="12"/>
      <c r="B803" s="12"/>
      <c r="C803" s="12"/>
      <c r="D803" s="12"/>
    </row>
    <row r="804" spans="1:4" ht="15" hidden="1" customHeight="1">
      <c r="A804" s="12"/>
      <c r="B804" s="12"/>
      <c r="C804" s="12"/>
      <c r="D804" s="12"/>
    </row>
    <row r="805" spans="1:4" ht="15" hidden="1" customHeight="1">
      <c r="A805" s="12"/>
      <c r="B805" s="12"/>
      <c r="C805" s="12"/>
      <c r="D805" s="12"/>
    </row>
    <row r="806" spans="1:4" ht="15" hidden="1" customHeight="1">
      <c r="A806" s="12"/>
      <c r="B806" s="12"/>
      <c r="C806" s="12"/>
      <c r="D806" s="12"/>
    </row>
    <row r="807" spans="1:4" ht="15" hidden="1" customHeight="1">
      <c r="A807" s="12"/>
      <c r="B807" s="12"/>
      <c r="C807" s="12"/>
      <c r="D807" s="12"/>
    </row>
    <row r="808" spans="1:4" ht="15" hidden="1" customHeight="1">
      <c r="A808" s="12"/>
      <c r="B808" s="12"/>
      <c r="C808" s="12"/>
      <c r="D808" s="12"/>
    </row>
    <row r="809" spans="1:4" ht="15" hidden="1" customHeight="1">
      <c r="A809" s="12"/>
      <c r="B809" s="12"/>
      <c r="C809" s="12"/>
      <c r="D809" s="12"/>
    </row>
    <row r="810" spans="1:4" ht="15" hidden="1" customHeight="1">
      <c r="A810" s="12"/>
      <c r="B810" s="12"/>
      <c r="C810" s="12"/>
      <c r="D810" s="12"/>
    </row>
    <row r="811" spans="1:4" ht="15" hidden="1" customHeight="1">
      <c r="A811" s="12"/>
      <c r="B811" s="12"/>
      <c r="C811" s="12"/>
      <c r="D811" s="12"/>
    </row>
    <row r="812" spans="1:4" ht="15" hidden="1" customHeight="1">
      <c r="A812" s="12"/>
      <c r="B812" s="12"/>
      <c r="C812" s="12"/>
      <c r="D812" s="12"/>
    </row>
    <row r="813" spans="1:4" ht="15" hidden="1" customHeight="1">
      <c r="A813" s="12"/>
      <c r="B813" s="12"/>
      <c r="C813" s="12"/>
      <c r="D813" s="12"/>
    </row>
    <row r="814" spans="1:4" ht="15" hidden="1" customHeight="1">
      <c r="A814" s="12"/>
      <c r="B814" s="12"/>
      <c r="C814" s="12"/>
      <c r="D814" s="12"/>
    </row>
    <row r="815" spans="1:4" ht="15" hidden="1" customHeight="1">
      <c r="A815" s="12"/>
      <c r="B815" s="12"/>
      <c r="C815" s="12"/>
      <c r="D815" s="12"/>
    </row>
    <row r="816" spans="1:4" ht="15" hidden="1" customHeight="1">
      <c r="A816" s="12"/>
      <c r="B816" s="12"/>
      <c r="C816" s="12"/>
      <c r="D816" s="12"/>
    </row>
    <row r="817" spans="1:4" ht="15" hidden="1" customHeight="1">
      <c r="A817" s="12"/>
      <c r="B817" s="12"/>
      <c r="C817" s="12"/>
      <c r="D817" s="12"/>
    </row>
    <row r="818" spans="1:4" ht="15" hidden="1" customHeight="1">
      <c r="A818" s="12"/>
      <c r="B818" s="12"/>
      <c r="C818" s="12"/>
      <c r="D818" s="12"/>
    </row>
    <row r="819" spans="1:4" ht="15" hidden="1" customHeight="1">
      <c r="A819" s="12"/>
      <c r="B819" s="12"/>
      <c r="C819" s="12"/>
      <c r="D819" s="12"/>
    </row>
    <row r="820" spans="1:4" ht="15" hidden="1" customHeight="1">
      <c r="A820" s="12"/>
      <c r="B820" s="12"/>
      <c r="C820" s="12"/>
      <c r="D820" s="12"/>
    </row>
    <row r="821" spans="1:4" ht="15" hidden="1" customHeight="1">
      <c r="A821" s="12"/>
      <c r="B821" s="12"/>
      <c r="C821" s="12"/>
      <c r="D821" s="12"/>
    </row>
    <row r="822" spans="1:4" ht="15" hidden="1" customHeight="1">
      <c r="A822" s="12"/>
      <c r="B822" s="12"/>
      <c r="C822" s="12"/>
      <c r="D822" s="12"/>
    </row>
    <row r="823" spans="1:4" ht="15" hidden="1" customHeight="1">
      <c r="A823" s="12"/>
      <c r="B823" s="12"/>
      <c r="C823" s="12"/>
      <c r="D823" s="12"/>
    </row>
    <row r="824" spans="1:4" ht="15" hidden="1" customHeight="1">
      <c r="A824" s="12"/>
      <c r="B824" s="12"/>
      <c r="C824" s="12"/>
      <c r="D824" s="12"/>
    </row>
    <row r="825" spans="1:4" ht="15" hidden="1" customHeight="1">
      <c r="A825" s="12"/>
      <c r="B825" s="12"/>
      <c r="C825" s="12"/>
      <c r="D825" s="12"/>
    </row>
    <row r="826" spans="1:4" ht="15" hidden="1" customHeight="1">
      <c r="A826" s="12"/>
      <c r="B826" s="12"/>
      <c r="C826" s="12"/>
      <c r="D826" s="12"/>
    </row>
    <row r="827" spans="1:4" ht="15" hidden="1" customHeight="1">
      <c r="A827" s="12"/>
      <c r="B827" s="12"/>
      <c r="C827" s="12"/>
      <c r="D827" s="12"/>
    </row>
    <row r="828" spans="1:4" ht="15" hidden="1" customHeight="1">
      <c r="A828" s="12"/>
      <c r="B828" s="12"/>
      <c r="C828" s="12"/>
      <c r="D828" s="12"/>
    </row>
    <row r="829" spans="1:4" ht="15" hidden="1" customHeight="1">
      <c r="A829" s="12"/>
      <c r="B829" s="12"/>
      <c r="C829" s="12"/>
      <c r="D829" s="12"/>
    </row>
    <row r="830" spans="1:4" ht="15" hidden="1" customHeight="1">
      <c r="A830" s="12"/>
      <c r="B830" s="12"/>
      <c r="C830" s="12"/>
      <c r="D830" s="12"/>
    </row>
    <row r="831" spans="1:4" ht="15" hidden="1" customHeight="1">
      <c r="A831" s="12"/>
      <c r="B831" s="12"/>
      <c r="C831" s="12"/>
      <c r="D831" s="12"/>
    </row>
    <row r="832" spans="1:4" ht="15" hidden="1" customHeight="1">
      <c r="A832" s="12"/>
      <c r="B832" s="12"/>
      <c r="C832" s="12"/>
      <c r="D832" s="12"/>
    </row>
    <row r="833" spans="1:4" ht="15" hidden="1" customHeight="1">
      <c r="A833" s="12"/>
      <c r="B833" s="12"/>
      <c r="C833" s="12"/>
      <c r="D833" s="12"/>
    </row>
    <row r="834" spans="1:4" ht="15" hidden="1" customHeight="1">
      <c r="A834" s="12"/>
      <c r="B834" s="12"/>
      <c r="C834" s="12"/>
      <c r="D834" s="12"/>
    </row>
    <row r="835" spans="1:4" ht="15" hidden="1" customHeight="1">
      <c r="A835" s="12"/>
      <c r="B835" s="12"/>
      <c r="C835" s="12"/>
      <c r="D835" s="12"/>
    </row>
    <row r="836" spans="1:4" ht="15" hidden="1" customHeight="1">
      <c r="A836" s="12"/>
      <c r="B836" s="12"/>
      <c r="C836" s="12"/>
      <c r="D836" s="12"/>
    </row>
    <row r="837" spans="1:4" ht="15" hidden="1" customHeight="1">
      <c r="A837" s="12"/>
      <c r="B837" s="12"/>
      <c r="C837" s="12"/>
      <c r="D837" s="12"/>
    </row>
    <row r="838" spans="1:4" ht="15" hidden="1" customHeight="1">
      <c r="A838" s="12"/>
      <c r="B838" s="12"/>
      <c r="C838" s="12"/>
      <c r="D838" s="12"/>
    </row>
    <row r="839" spans="1:4" ht="15" hidden="1" customHeight="1">
      <c r="A839" s="12"/>
      <c r="B839" s="12"/>
      <c r="C839" s="12"/>
      <c r="D839" s="12"/>
    </row>
    <row r="840" spans="1:4" ht="15" hidden="1" customHeight="1">
      <c r="A840" s="12"/>
      <c r="B840" s="12"/>
      <c r="C840" s="12"/>
      <c r="D840" s="12"/>
    </row>
    <row r="841" spans="1:4" ht="15" hidden="1" customHeight="1">
      <c r="A841" s="12"/>
      <c r="B841" s="12"/>
      <c r="C841" s="12"/>
      <c r="D841" s="12"/>
    </row>
    <row r="842" spans="1:4" ht="15" hidden="1" customHeight="1">
      <c r="A842" s="12"/>
      <c r="B842" s="12"/>
      <c r="C842" s="12"/>
      <c r="D842" s="12"/>
    </row>
    <row r="843" spans="1:4" ht="15" hidden="1" customHeight="1">
      <c r="A843" s="12"/>
      <c r="B843" s="12"/>
      <c r="C843" s="12"/>
      <c r="D843" s="12"/>
    </row>
    <row r="844" spans="1:4" ht="15" hidden="1" customHeight="1">
      <c r="A844" s="12"/>
      <c r="B844" s="12"/>
      <c r="C844" s="12"/>
      <c r="D844" s="12"/>
    </row>
    <row r="845" spans="1:4" ht="15" hidden="1" customHeight="1">
      <c r="A845" s="12"/>
      <c r="B845" s="12"/>
      <c r="C845" s="12"/>
      <c r="D845" s="12"/>
    </row>
    <row r="846" spans="1:4" ht="15" hidden="1" customHeight="1">
      <c r="A846" s="12"/>
      <c r="B846" s="12"/>
      <c r="C846" s="12"/>
      <c r="D846" s="12"/>
    </row>
    <row r="847" spans="1:4" ht="15" hidden="1" customHeight="1">
      <c r="A847" s="12"/>
      <c r="B847" s="12"/>
      <c r="C847" s="12"/>
      <c r="D847" s="12"/>
    </row>
    <row r="848" spans="1:4" ht="15" hidden="1" customHeight="1">
      <c r="A848" s="12"/>
      <c r="B848" s="12"/>
      <c r="C848" s="12"/>
      <c r="D848" s="12"/>
    </row>
    <row r="849" spans="1:4" ht="15" hidden="1" customHeight="1">
      <c r="A849" s="12"/>
      <c r="B849" s="12"/>
      <c r="C849" s="12"/>
      <c r="D849" s="12"/>
    </row>
    <row r="850" spans="1:4" ht="15" hidden="1" customHeight="1">
      <c r="A850" s="12"/>
      <c r="B850" s="12"/>
      <c r="C850" s="12"/>
      <c r="D850" s="12"/>
    </row>
    <row r="851" spans="1:4" ht="15" hidden="1" customHeight="1">
      <c r="A851" s="12"/>
      <c r="B851" s="12"/>
      <c r="C851" s="12"/>
      <c r="D851" s="12"/>
    </row>
    <row r="852" spans="1:4" ht="15" hidden="1" customHeight="1">
      <c r="A852" s="12"/>
      <c r="B852" s="12"/>
      <c r="C852" s="12"/>
      <c r="D852" s="12"/>
    </row>
    <row r="853" spans="1:4" ht="15" hidden="1" customHeight="1">
      <c r="A853" s="12"/>
      <c r="B853" s="12"/>
      <c r="C853" s="12"/>
      <c r="D853" s="12"/>
    </row>
    <row r="854" spans="1:4" ht="15" hidden="1" customHeight="1">
      <c r="A854" s="12"/>
      <c r="B854" s="12"/>
      <c r="C854" s="12"/>
      <c r="D854" s="12"/>
    </row>
    <row r="855" spans="1:4" ht="15" hidden="1" customHeight="1">
      <c r="A855" s="12"/>
      <c r="B855" s="12"/>
      <c r="C855" s="12"/>
      <c r="D855" s="12"/>
    </row>
    <row r="856" spans="1:4" ht="15" hidden="1" customHeight="1">
      <c r="A856" s="12"/>
      <c r="B856" s="12"/>
      <c r="C856" s="12"/>
      <c r="D856" s="12"/>
    </row>
    <row r="857" spans="1:4" ht="15" hidden="1" customHeight="1">
      <c r="A857" s="12"/>
      <c r="B857" s="12"/>
      <c r="C857" s="12"/>
      <c r="D857" s="12"/>
    </row>
    <row r="858" spans="1:4" ht="15" hidden="1" customHeight="1">
      <c r="A858" s="12"/>
      <c r="B858" s="12"/>
      <c r="C858" s="12"/>
      <c r="D858" s="12"/>
    </row>
    <row r="859" spans="1:4" ht="15" hidden="1" customHeight="1">
      <c r="A859" s="12"/>
      <c r="B859" s="12"/>
      <c r="C859" s="12"/>
      <c r="D859" s="12"/>
    </row>
    <row r="860" spans="1:4" ht="15" hidden="1" customHeight="1">
      <c r="A860" s="12"/>
      <c r="B860" s="12"/>
      <c r="C860" s="12"/>
      <c r="D860" s="12"/>
    </row>
    <row r="861" spans="1:4" ht="15" hidden="1" customHeight="1">
      <c r="A861" s="12"/>
      <c r="B861" s="12"/>
      <c r="C861" s="12"/>
      <c r="D861" s="12"/>
    </row>
    <row r="862" spans="1:4" ht="15" hidden="1" customHeight="1">
      <c r="A862" s="12"/>
      <c r="B862" s="12"/>
      <c r="C862" s="12"/>
      <c r="D862" s="12"/>
    </row>
    <row r="863" spans="1:4" ht="15" hidden="1" customHeight="1">
      <c r="A863" s="12"/>
      <c r="B863" s="12"/>
      <c r="C863" s="12"/>
      <c r="D863" s="12"/>
    </row>
    <row r="864" spans="1:4" ht="15" hidden="1" customHeight="1">
      <c r="A864" s="12"/>
      <c r="B864" s="12"/>
      <c r="C864" s="12"/>
      <c r="D864" s="12"/>
    </row>
    <row r="865" spans="1:4" ht="15" hidden="1" customHeight="1">
      <c r="A865" s="12"/>
      <c r="B865" s="12"/>
      <c r="C865" s="12"/>
      <c r="D865" s="12"/>
    </row>
    <row r="866" spans="1:4" ht="15" hidden="1" customHeight="1">
      <c r="A866" s="12"/>
      <c r="B866" s="12"/>
      <c r="C866" s="12"/>
      <c r="D866" s="12"/>
    </row>
    <row r="867" spans="1:4" ht="15" hidden="1" customHeight="1">
      <c r="A867" s="12"/>
      <c r="B867" s="12"/>
      <c r="C867" s="12"/>
      <c r="D867" s="12"/>
    </row>
    <row r="868" spans="1:4" ht="15" hidden="1" customHeight="1">
      <c r="A868" s="12"/>
      <c r="B868" s="12"/>
      <c r="C868" s="12"/>
      <c r="D868" s="12"/>
    </row>
    <row r="869" spans="1:4" ht="15" hidden="1" customHeight="1">
      <c r="A869" s="12"/>
      <c r="B869" s="12"/>
      <c r="C869" s="12"/>
      <c r="D869" s="12"/>
    </row>
    <row r="870" spans="1:4" ht="15" hidden="1" customHeight="1">
      <c r="A870" s="12"/>
      <c r="B870" s="12"/>
      <c r="C870" s="12"/>
      <c r="D870" s="12"/>
    </row>
    <row r="871" spans="1:4" ht="15" hidden="1" customHeight="1">
      <c r="A871" s="12"/>
      <c r="B871" s="12"/>
      <c r="C871" s="12"/>
      <c r="D871" s="12"/>
    </row>
    <row r="872" spans="1:4" ht="15" hidden="1" customHeight="1">
      <c r="A872" s="12"/>
      <c r="B872" s="12"/>
      <c r="C872" s="12"/>
      <c r="D872" s="12"/>
    </row>
    <row r="873" spans="1:4" ht="15" hidden="1" customHeight="1">
      <c r="A873" s="12"/>
      <c r="B873" s="12"/>
      <c r="C873" s="12"/>
      <c r="D873" s="12"/>
    </row>
    <row r="874" spans="1:4" ht="15" hidden="1" customHeight="1">
      <c r="A874" s="12"/>
      <c r="B874" s="12"/>
      <c r="C874" s="12"/>
      <c r="D874" s="12"/>
    </row>
    <row r="875" spans="1:4" ht="15" hidden="1" customHeight="1">
      <c r="A875" s="12"/>
      <c r="B875" s="12"/>
      <c r="C875" s="12"/>
      <c r="D875" s="12"/>
    </row>
    <row r="876" spans="1:4" ht="15" hidden="1" customHeight="1">
      <c r="A876" s="12"/>
      <c r="B876" s="12"/>
      <c r="C876" s="12"/>
      <c r="D876" s="12"/>
    </row>
    <row r="877" spans="1:4" ht="15" hidden="1" customHeight="1">
      <c r="A877" s="12"/>
      <c r="B877" s="12"/>
      <c r="C877" s="12"/>
      <c r="D877" s="12"/>
    </row>
    <row r="878" spans="1:4" ht="15" hidden="1" customHeight="1">
      <c r="A878" s="12"/>
      <c r="B878" s="12"/>
      <c r="C878" s="12"/>
      <c r="D878" s="12"/>
    </row>
    <row r="879" spans="1:4" ht="15" hidden="1" customHeight="1">
      <c r="A879" s="12"/>
      <c r="B879" s="12"/>
      <c r="C879" s="12"/>
      <c r="D879" s="12"/>
    </row>
    <row r="880" spans="1:4" ht="15" hidden="1" customHeight="1">
      <c r="A880" s="12"/>
      <c r="B880" s="12"/>
      <c r="C880" s="12"/>
      <c r="D880" s="12"/>
    </row>
    <row r="881" spans="1:4" ht="15" hidden="1" customHeight="1">
      <c r="A881" s="12"/>
      <c r="B881" s="12"/>
      <c r="C881" s="12"/>
      <c r="D881" s="12"/>
    </row>
    <row r="882" spans="1:4" ht="15" hidden="1" customHeight="1">
      <c r="A882" s="12"/>
      <c r="B882" s="12"/>
      <c r="C882" s="12"/>
      <c r="D882" s="12"/>
    </row>
    <row r="883" spans="1:4" ht="15" hidden="1" customHeight="1">
      <c r="A883" s="12"/>
      <c r="B883" s="12"/>
      <c r="C883" s="12"/>
      <c r="D883" s="12"/>
    </row>
    <row r="884" spans="1:4" ht="15" hidden="1" customHeight="1">
      <c r="A884" s="12"/>
      <c r="B884" s="12"/>
      <c r="C884" s="12"/>
      <c r="D884" s="12"/>
    </row>
    <row r="885" spans="1:4" ht="15" hidden="1" customHeight="1">
      <c r="A885" s="12"/>
      <c r="B885" s="12"/>
      <c r="C885" s="12"/>
      <c r="D885" s="12"/>
    </row>
    <row r="886" spans="1:4" ht="15" hidden="1" customHeight="1">
      <c r="A886" s="12"/>
      <c r="B886" s="12"/>
      <c r="C886" s="12"/>
      <c r="D886" s="12"/>
    </row>
    <row r="887" spans="1:4" ht="15" hidden="1" customHeight="1">
      <c r="A887" s="12"/>
      <c r="B887" s="12"/>
      <c r="C887" s="12"/>
      <c r="D887" s="12"/>
    </row>
    <row r="888" spans="1:4" ht="15" hidden="1" customHeight="1">
      <c r="A888" s="12"/>
      <c r="B888" s="12"/>
      <c r="C888" s="12"/>
      <c r="D888" s="12"/>
    </row>
    <row r="889" spans="1:4" ht="15" hidden="1" customHeight="1">
      <c r="A889" s="12"/>
      <c r="B889" s="12"/>
      <c r="C889" s="12"/>
      <c r="D889" s="12"/>
    </row>
    <row r="890" spans="1:4" ht="15" hidden="1" customHeight="1">
      <c r="A890" s="12"/>
      <c r="B890" s="12"/>
      <c r="C890" s="12"/>
      <c r="D890" s="12"/>
    </row>
    <row r="891" spans="1:4" ht="15" hidden="1" customHeight="1">
      <c r="A891" s="12"/>
      <c r="B891" s="12"/>
      <c r="C891" s="12"/>
      <c r="D891" s="12"/>
    </row>
    <row r="892" spans="1:4" ht="15" hidden="1" customHeight="1">
      <c r="A892" s="12"/>
      <c r="B892" s="12"/>
      <c r="C892" s="12"/>
      <c r="D892" s="12"/>
    </row>
    <row r="893" spans="1:4" ht="15" hidden="1" customHeight="1">
      <c r="A893" s="12"/>
      <c r="B893" s="12"/>
      <c r="C893" s="12"/>
      <c r="D893" s="12"/>
    </row>
    <row r="894" spans="1:4" ht="15" hidden="1" customHeight="1">
      <c r="A894" s="12"/>
      <c r="B894" s="12"/>
      <c r="C894" s="12"/>
      <c r="D894" s="12"/>
    </row>
    <row r="895" spans="1:4" ht="15" hidden="1" customHeight="1">
      <c r="A895" s="12"/>
      <c r="B895" s="12"/>
      <c r="C895" s="12"/>
      <c r="D895" s="12"/>
    </row>
    <row r="896" spans="1:4" ht="15" hidden="1" customHeight="1">
      <c r="A896" s="12"/>
      <c r="B896" s="12"/>
      <c r="C896" s="12"/>
      <c r="D896" s="12"/>
    </row>
    <row r="897" spans="1:4" ht="15" hidden="1" customHeight="1">
      <c r="A897" s="12"/>
      <c r="B897" s="12"/>
      <c r="C897" s="12"/>
      <c r="D897" s="12"/>
    </row>
    <row r="898" spans="1:4" ht="15" hidden="1" customHeight="1">
      <c r="A898" s="12"/>
      <c r="B898" s="12"/>
      <c r="C898" s="12"/>
      <c r="D898" s="12"/>
    </row>
    <row r="899" spans="1:4" ht="15" hidden="1" customHeight="1">
      <c r="A899" s="12"/>
      <c r="B899" s="12"/>
      <c r="C899" s="12"/>
      <c r="D899" s="12"/>
    </row>
    <row r="900" spans="1:4" ht="15" hidden="1" customHeight="1">
      <c r="A900" s="12"/>
      <c r="B900" s="12"/>
      <c r="C900" s="12"/>
      <c r="D900" s="12"/>
    </row>
    <row r="901" spans="1:4" ht="15" hidden="1" customHeight="1">
      <c r="A901" s="12"/>
      <c r="B901" s="12"/>
      <c r="C901" s="12"/>
      <c r="D901" s="12"/>
    </row>
    <row r="902" spans="1:4" ht="15" hidden="1" customHeight="1">
      <c r="A902" s="12"/>
      <c r="B902" s="12"/>
      <c r="C902" s="12"/>
      <c r="D902" s="12"/>
    </row>
    <row r="903" spans="1:4" ht="15" hidden="1" customHeight="1">
      <c r="A903" s="12"/>
      <c r="B903" s="12"/>
      <c r="C903" s="12"/>
      <c r="D903" s="12"/>
    </row>
    <row r="904" spans="1:4" ht="15" hidden="1" customHeight="1">
      <c r="A904" s="12"/>
      <c r="B904" s="12"/>
      <c r="C904" s="12"/>
      <c r="D904" s="12"/>
    </row>
    <row r="905" spans="1:4" ht="15" hidden="1" customHeight="1">
      <c r="A905" s="12"/>
      <c r="B905" s="12"/>
      <c r="C905" s="12"/>
      <c r="D905" s="12"/>
    </row>
    <row r="906" spans="1:4" ht="15" hidden="1" customHeight="1">
      <c r="A906" s="12"/>
      <c r="B906" s="12"/>
      <c r="C906" s="12"/>
      <c r="D906" s="12"/>
    </row>
    <row r="907" spans="1:4" ht="15" hidden="1" customHeight="1">
      <c r="A907" s="12"/>
      <c r="B907" s="12"/>
      <c r="C907" s="12"/>
      <c r="D907" s="12"/>
    </row>
    <row r="908" spans="1:4" ht="15" hidden="1" customHeight="1">
      <c r="A908" s="12"/>
      <c r="B908" s="12"/>
      <c r="C908" s="12"/>
      <c r="D908" s="12"/>
    </row>
    <row r="909" spans="1:4" ht="15" hidden="1" customHeight="1">
      <c r="A909" s="12"/>
      <c r="B909" s="12"/>
      <c r="C909" s="12"/>
      <c r="D909" s="12"/>
    </row>
    <row r="910" spans="1:4" ht="15" hidden="1" customHeight="1">
      <c r="A910" s="12"/>
      <c r="B910" s="12"/>
      <c r="C910" s="12"/>
      <c r="D910" s="12"/>
    </row>
    <row r="911" spans="1:4" ht="15" hidden="1" customHeight="1">
      <c r="A911" s="12"/>
      <c r="B911" s="12"/>
      <c r="C911" s="12"/>
      <c r="D911" s="12"/>
    </row>
    <row r="912" spans="1:4" ht="15" hidden="1" customHeight="1">
      <c r="A912" s="12"/>
      <c r="B912" s="12"/>
      <c r="C912" s="12"/>
      <c r="D912" s="12"/>
    </row>
    <row r="913" spans="1:4" ht="15" hidden="1" customHeight="1">
      <c r="A913" s="12"/>
      <c r="B913" s="12"/>
      <c r="C913" s="12"/>
      <c r="D913" s="12"/>
    </row>
    <row r="914" spans="1:4" ht="15" hidden="1" customHeight="1">
      <c r="A914" s="12"/>
      <c r="B914" s="12"/>
      <c r="C914" s="12"/>
      <c r="D914" s="12"/>
    </row>
    <row r="915" spans="1:4" ht="15" hidden="1" customHeight="1">
      <c r="A915" s="12"/>
      <c r="B915" s="12"/>
      <c r="C915" s="12"/>
      <c r="D915" s="12"/>
    </row>
    <row r="916" spans="1:4" ht="15" hidden="1" customHeight="1">
      <c r="A916" s="12"/>
      <c r="B916" s="12"/>
      <c r="C916" s="12"/>
      <c r="D916" s="12"/>
    </row>
    <row r="917" spans="1:4" ht="15" hidden="1" customHeight="1">
      <c r="A917" s="12"/>
      <c r="B917" s="12"/>
      <c r="C917" s="12"/>
      <c r="D917" s="12"/>
    </row>
    <row r="918" spans="1:4" ht="15" hidden="1" customHeight="1">
      <c r="A918" s="12"/>
      <c r="B918" s="12"/>
      <c r="C918" s="12"/>
      <c r="D918" s="12"/>
    </row>
    <row r="919" spans="1:4" ht="15" hidden="1" customHeight="1">
      <c r="A919" s="12"/>
      <c r="B919" s="12"/>
      <c r="C919" s="12"/>
      <c r="D919" s="12"/>
    </row>
    <row r="920" spans="1:4" ht="15" hidden="1" customHeight="1">
      <c r="A920" s="12"/>
      <c r="B920" s="12"/>
      <c r="C920" s="12"/>
      <c r="D920" s="12"/>
    </row>
    <row r="921" spans="1:4" ht="15" hidden="1" customHeight="1">
      <c r="A921" s="12"/>
      <c r="B921" s="12"/>
      <c r="C921" s="12"/>
      <c r="D921" s="12"/>
    </row>
    <row r="922" spans="1:4" ht="15" hidden="1" customHeight="1">
      <c r="A922" s="12"/>
      <c r="B922" s="12"/>
      <c r="C922" s="12"/>
      <c r="D922" s="12"/>
    </row>
    <row r="923" spans="1:4" ht="15" hidden="1" customHeight="1">
      <c r="A923" s="12"/>
      <c r="B923" s="12"/>
      <c r="C923" s="12"/>
      <c r="D923" s="12"/>
    </row>
    <row r="924" spans="1:4" ht="15" hidden="1" customHeight="1">
      <c r="A924" s="12"/>
      <c r="B924" s="12"/>
      <c r="C924" s="12"/>
      <c r="D924" s="12"/>
    </row>
    <row r="925" spans="1:4" ht="15" hidden="1" customHeight="1">
      <c r="A925" s="12"/>
      <c r="B925" s="12"/>
      <c r="C925" s="12"/>
      <c r="D925" s="12"/>
    </row>
    <row r="926" spans="1:4" ht="15" hidden="1" customHeight="1">
      <c r="A926" s="12"/>
      <c r="B926" s="12"/>
      <c r="C926" s="12"/>
      <c r="D926" s="12"/>
    </row>
    <row r="927" spans="1:4" ht="15" hidden="1" customHeight="1">
      <c r="A927" s="12"/>
      <c r="B927" s="12"/>
      <c r="C927" s="12"/>
      <c r="D927" s="12"/>
    </row>
    <row r="928" spans="1:4" ht="15" hidden="1" customHeight="1">
      <c r="A928" s="12"/>
      <c r="B928" s="12"/>
      <c r="C928" s="12"/>
      <c r="D928" s="12"/>
    </row>
    <row r="929" spans="1:4" ht="15" hidden="1" customHeight="1">
      <c r="A929" s="12"/>
      <c r="B929" s="12"/>
      <c r="C929" s="12"/>
      <c r="D929" s="12"/>
    </row>
    <row r="930" spans="1:4" ht="15" hidden="1" customHeight="1">
      <c r="A930" s="12"/>
      <c r="B930" s="12"/>
      <c r="C930" s="12"/>
      <c r="D930" s="12"/>
    </row>
    <row r="931" spans="1:4" ht="15" hidden="1" customHeight="1">
      <c r="A931" s="12"/>
      <c r="B931" s="12"/>
      <c r="C931" s="12"/>
      <c r="D931" s="12"/>
    </row>
    <row r="932" spans="1:4" ht="15" hidden="1" customHeight="1">
      <c r="A932" s="12"/>
      <c r="B932" s="12"/>
      <c r="C932" s="12"/>
      <c r="D932" s="12"/>
    </row>
    <row r="933" spans="1:4" ht="15" hidden="1" customHeight="1">
      <c r="A933" s="12"/>
      <c r="B933" s="12"/>
      <c r="C933" s="12"/>
      <c r="D933" s="12"/>
    </row>
    <row r="934" spans="1:4" ht="15" hidden="1" customHeight="1">
      <c r="A934" s="12"/>
      <c r="B934" s="12"/>
      <c r="C934" s="12"/>
      <c r="D934" s="12"/>
    </row>
    <row r="935" spans="1:4" ht="15" hidden="1" customHeight="1">
      <c r="A935" s="12"/>
      <c r="B935" s="12"/>
      <c r="C935" s="12"/>
      <c r="D935" s="12"/>
    </row>
    <row r="936" spans="1:4" ht="15" hidden="1" customHeight="1">
      <c r="A936" s="12"/>
      <c r="B936" s="12"/>
      <c r="C936" s="12"/>
      <c r="D936" s="12"/>
    </row>
    <row r="937" spans="1:4" ht="15" hidden="1" customHeight="1">
      <c r="A937" s="12"/>
      <c r="B937" s="12"/>
      <c r="C937" s="12"/>
      <c r="D937" s="12"/>
    </row>
    <row r="938" spans="1:4" ht="15" hidden="1" customHeight="1">
      <c r="A938" s="12"/>
      <c r="B938" s="12"/>
      <c r="C938" s="12"/>
      <c r="D938" s="12"/>
    </row>
    <row r="939" spans="1:4" ht="15" hidden="1" customHeight="1">
      <c r="A939" s="12"/>
      <c r="B939" s="12"/>
      <c r="C939" s="12"/>
      <c r="D939" s="12"/>
    </row>
    <row r="940" spans="1:4" ht="15" hidden="1" customHeight="1">
      <c r="A940" s="12"/>
      <c r="B940" s="12"/>
      <c r="C940" s="12"/>
      <c r="D940" s="12"/>
    </row>
    <row r="941" spans="1:4" ht="15" hidden="1" customHeight="1">
      <c r="A941" s="12"/>
      <c r="B941" s="12"/>
      <c r="C941" s="12"/>
      <c r="D941" s="12"/>
    </row>
    <row r="942" spans="1:4" ht="15" hidden="1" customHeight="1">
      <c r="A942" s="12"/>
      <c r="B942" s="12"/>
      <c r="C942" s="12"/>
      <c r="D942" s="12"/>
    </row>
    <row r="943" spans="1:4" ht="15" hidden="1" customHeight="1">
      <c r="A943" s="12"/>
      <c r="B943" s="12"/>
      <c r="C943" s="12"/>
      <c r="D943" s="12"/>
    </row>
    <row r="944" spans="1:4" ht="15" hidden="1" customHeight="1">
      <c r="A944" s="12"/>
      <c r="B944" s="12"/>
      <c r="C944" s="12"/>
      <c r="D944" s="12"/>
    </row>
    <row r="945" spans="1:4" ht="15" hidden="1" customHeight="1">
      <c r="A945" s="12"/>
      <c r="B945" s="12"/>
      <c r="C945" s="12"/>
      <c r="D945" s="12"/>
    </row>
    <row r="946" spans="1:4" ht="15" hidden="1" customHeight="1">
      <c r="A946" s="12"/>
      <c r="B946" s="12"/>
      <c r="C946" s="12"/>
      <c r="D946" s="12"/>
    </row>
    <row r="947" spans="1:4" ht="15" hidden="1" customHeight="1">
      <c r="A947" s="12"/>
      <c r="B947" s="12"/>
      <c r="C947" s="12"/>
      <c r="D947" s="12"/>
    </row>
    <row r="948" spans="1:4" ht="15" hidden="1" customHeight="1">
      <c r="A948" s="12"/>
      <c r="B948" s="12"/>
      <c r="C948" s="12"/>
      <c r="D948" s="12"/>
    </row>
    <row r="949" spans="1:4" ht="15" hidden="1" customHeight="1">
      <c r="A949" s="12"/>
      <c r="B949" s="12"/>
      <c r="C949" s="12"/>
      <c r="D949" s="12"/>
    </row>
    <row r="950" spans="1:4" ht="15" hidden="1" customHeight="1">
      <c r="A950" s="12"/>
      <c r="B950" s="12"/>
      <c r="C950" s="12"/>
      <c r="D950" s="12"/>
    </row>
    <row r="951" spans="1:4" ht="15" hidden="1" customHeight="1">
      <c r="A951" s="12"/>
      <c r="B951" s="12"/>
      <c r="C951" s="12"/>
      <c r="D951" s="12"/>
    </row>
    <row r="952" spans="1:4" ht="15" hidden="1" customHeight="1">
      <c r="A952" s="12"/>
      <c r="B952" s="12"/>
      <c r="C952" s="12"/>
      <c r="D952" s="12"/>
    </row>
    <row r="953" spans="1:4" ht="15" hidden="1" customHeight="1">
      <c r="A953" s="12"/>
      <c r="B953" s="12"/>
      <c r="C953" s="12"/>
      <c r="D953" s="12"/>
    </row>
    <row r="954" spans="1:4" ht="15" hidden="1" customHeight="1">
      <c r="A954" s="12"/>
      <c r="B954" s="12"/>
      <c r="C954" s="12"/>
      <c r="D954" s="12"/>
    </row>
    <row r="955" spans="1:4" ht="15" hidden="1" customHeight="1">
      <c r="A955" s="12"/>
      <c r="B955" s="12"/>
      <c r="C955" s="12"/>
      <c r="D955" s="12"/>
    </row>
    <row r="956" spans="1:4" ht="15" hidden="1" customHeight="1">
      <c r="A956" s="12"/>
      <c r="B956" s="12"/>
      <c r="C956" s="12"/>
      <c r="D956" s="12"/>
    </row>
    <row r="957" spans="1:4" ht="15" hidden="1" customHeight="1">
      <c r="A957" s="12"/>
      <c r="B957" s="12"/>
      <c r="C957" s="12"/>
      <c r="D957" s="12"/>
    </row>
    <row r="958" spans="1:4" ht="15" hidden="1" customHeight="1">
      <c r="A958" s="12"/>
      <c r="B958" s="12"/>
      <c r="C958" s="12"/>
      <c r="D958" s="12"/>
    </row>
    <row r="959" spans="1:4" ht="15" hidden="1" customHeight="1">
      <c r="A959" s="12"/>
      <c r="B959" s="12"/>
      <c r="C959" s="12"/>
      <c r="D959" s="12"/>
    </row>
    <row r="960" spans="1:4" ht="15" hidden="1" customHeight="1">
      <c r="A960" s="12"/>
      <c r="B960" s="12"/>
      <c r="C960" s="12"/>
      <c r="D960" s="12"/>
    </row>
    <row r="961" spans="1:4" ht="15" hidden="1" customHeight="1">
      <c r="A961" s="12"/>
      <c r="B961" s="12"/>
      <c r="C961" s="12"/>
      <c r="D961" s="12"/>
    </row>
    <row r="962" spans="1:4" ht="15" hidden="1" customHeight="1">
      <c r="A962" s="12"/>
      <c r="B962" s="12"/>
      <c r="C962" s="12"/>
      <c r="D962" s="12"/>
    </row>
    <row r="963" spans="1:4" ht="15" hidden="1" customHeight="1">
      <c r="A963" s="12"/>
      <c r="B963" s="12"/>
      <c r="C963" s="12"/>
      <c r="D963" s="12"/>
    </row>
    <row r="964" spans="1:4" ht="15" hidden="1" customHeight="1">
      <c r="A964" s="12"/>
      <c r="B964" s="12"/>
      <c r="C964" s="12"/>
      <c r="D964" s="12"/>
    </row>
    <row r="965" spans="1:4" ht="15" hidden="1" customHeight="1">
      <c r="A965" s="12"/>
      <c r="B965" s="12"/>
      <c r="C965" s="12"/>
      <c r="D965" s="12"/>
    </row>
    <row r="966" spans="1:4" ht="15" hidden="1" customHeight="1">
      <c r="A966" s="12"/>
      <c r="B966" s="12"/>
      <c r="C966" s="12"/>
      <c r="D966" s="12"/>
    </row>
    <row r="967" spans="1:4" ht="15" hidden="1" customHeight="1">
      <c r="A967" s="12"/>
      <c r="B967" s="12"/>
      <c r="C967" s="12"/>
      <c r="D967" s="12"/>
    </row>
    <row r="968" spans="1:4" ht="15" hidden="1" customHeight="1">
      <c r="A968" s="12"/>
      <c r="B968" s="12"/>
      <c r="C968" s="12"/>
      <c r="D968" s="12"/>
    </row>
    <row r="969" spans="1:4" ht="15" hidden="1" customHeight="1">
      <c r="A969" s="12"/>
      <c r="B969" s="12"/>
      <c r="C969" s="12"/>
      <c r="D969" s="12"/>
    </row>
    <row r="970" spans="1:4" ht="15" hidden="1" customHeight="1">
      <c r="A970" s="12"/>
      <c r="B970" s="12"/>
      <c r="C970" s="12"/>
      <c r="D970" s="12"/>
    </row>
    <row r="971" spans="1:4" ht="15" hidden="1" customHeight="1">
      <c r="A971" s="12"/>
      <c r="B971" s="12"/>
      <c r="C971" s="12"/>
      <c r="D971" s="12"/>
    </row>
    <row r="972" spans="1:4" ht="15" hidden="1" customHeight="1">
      <c r="A972" s="12"/>
      <c r="B972" s="12"/>
      <c r="C972" s="12"/>
      <c r="D972" s="12"/>
    </row>
    <row r="973" spans="1:4" ht="15" hidden="1" customHeight="1">
      <c r="A973" s="12"/>
      <c r="B973" s="12"/>
      <c r="C973" s="12"/>
      <c r="D973" s="12"/>
    </row>
    <row r="974" spans="1:4" ht="15" hidden="1" customHeight="1">
      <c r="A974" s="12"/>
      <c r="B974" s="12"/>
      <c r="C974" s="12"/>
      <c r="D974" s="12"/>
    </row>
    <row r="975" spans="1:4" ht="15" hidden="1" customHeight="1">
      <c r="A975" s="12"/>
      <c r="B975" s="12"/>
      <c r="C975" s="12"/>
      <c r="D975" s="12"/>
    </row>
    <row r="976" spans="1:4" ht="15" hidden="1" customHeight="1">
      <c r="A976" s="12"/>
      <c r="B976" s="12"/>
      <c r="C976" s="12"/>
      <c r="D976" s="12"/>
    </row>
    <row r="977" spans="1:4" ht="15" hidden="1" customHeight="1">
      <c r="A977" s="12"/>
      <c r="B977" s="12"/>
      <c r="C977" s="12"/>
      <c r="D977" s="12"/>
    </row>
    <row r="978" spans="1:4" ht="15" hidden="1" customHeight="1">
      <c r="A978" s="12"/>
      <c r="B978" s="12"/>
      <c r="C978" s="12"/>
      <c r="D978" s="12"/>
    </row>
    <row r="979" spans="1:4" ht="15" hidden="1" customHeight="1">
      <c r="A979" s="12"/>
      <c r="B979" s="12"/>
      <c r="C979" s="12"/>
      <c r="D979" s="12"/>
    </row>
    <row r="980" spans="1:4" ht="15" hidden="1" customHeight="1">
      <c r="A980" s="12"/>
      <c r="B980" s="12"/>
      <c r="C980" s="12"/>
      <c r="D980" s="12"/>
    </row>
    <row r="981" spans="1:4" ht="15" hidden="1" customHeight="1">
      <c r="A981" s="12"/>
      <c r="B981" s="12"/>
      <c r="C981" s="12"/>
      <c r="D981" s="12"/>
    </row>
    <row r="982" spans="1:4" ht="15" hidden="1" customHeight="1">
      <c r="A982" s="12"/>
      <c r="B982" s="12"/>
      <c r="C982" s="12"/>
      <c r="D982" s="12"/>
    </row>
    <row r="983" spans="1:4" ht="15" hidden="1" customHeight="1">
      <c r="A983" s="12"/>
      <c r="B983" s="12"/>
      <c r="C983" s="12"/>
      <c r="D983" s="12"/>
    </row>
    <row r="984" spans="1:4" ht="15" hidden="1" customHeight="1">
      <c r="A984" s="12"/>
      <c r="B984" s="12"/>
      <c r="C984" s="12"/>
      <c r="D984" s="12"/>
    </row>
    <row r="985" spans="1:4" ht="15" hidden="1" customHeight="1">
      <c r="A985" s="12"/>
      <c r="B985" s="12"/>
      <c r="C985" s="12"/>
      <c r="D985" s="12"/>
    </row>
    <row r="986" spans="1:4" ht="15" hidden="1" customHeight="1">
      <c r="A986" s="12"/>
      <c r="B986" s="12"/>
      <c r="C986" s="12"/>
      <c r="D986" s="12"/>
    </row>
    <row r="987" spans="1:4" ht="15" hidden="1" customHeight="1">
      <c r="A987" s="12"/>
      <c r="B987" s="12"/>
      <c r="C987" s="12"/>
      <c r="D987" s="12"/>
    </row>
    <row r="988" spans="1:4" ht="15" hidden="1" customHeight="1">
      <c r="A988" s="12"/>
      <c r="B988" s="12"/>
      <c r="C988" s="12"/>
      <c r="D988" s="12"/>
    </row>
    <row r="989" spans="1:4" ht="15" hidden="1" customHeight="1">
      <c r="A989" s="12"/>
      <c r="B989" s="12"/>
      <c r="C989" s="12"/>
      <c r="D989" s="12"/>
    </row>
    <row r="990" spans="1:4" ht="15" hidden="1" customHeight="1">
      <c r="A990" s="12"/>
      <c r="B990" s="12"/>
      <c r="C990" s="12"/>
      <c r="D990" s="12"/>
    </row>
    <row r="991" spans="1:4" ht="15" hidden="1" customHeight="1">
      <c r="A991" s="12"/>
      <c r="B991" s="12"/>
      <c r="C991" s="12"/>
      <c r="D991" s="12"/>
    </row>
    <row r="992" spans="1:4" ht="15" hidden="1" customHeight="1">
      <c r="A992" s="12"/>
      <c r="B992" s="12"/>
      <c r="C992" s="12"/>
      <c r="D992" s="12"/>
    </row>
    <row r="993" spans="1:4" ht="15" hidden="1" customHeight="1">
      <c r="A993" s="12"/>
      <c r="B993" s="12"/>
      <c r="C993" s="12"/>
      <c r="D993" s="12"/>
    </row>
    <row r="994" spans="1:4" ht="15" hidden="1" customHeight="1">
      <c r="A994" s="12"/>
      <c r="B994" s="12"/>
      <c r="C994" s="12"/>
      <c r="D994" s="12"/>
    </row>
    <row r="995" spans="1:4" ht="15" hidden="1" customHeight="1">
      <c r="A995" s="12"/>
      <c r="B995" s="12"/>
      <c r="C995" s="12"/>
      <c r="D995" s="12"/>
    </row>
    <row r="996" spans="1:4" ht="15" hidden="1" customHeight="1">
      <c r="A996" s="12"/>
      <c r="B996" s="12"/>
      <c r="C996" s="12"/>
      <c r="D996" s="12"/>
    </row>
    <row r="997" spans="1:4" ht="15" hidden="1" customHeight="1">
      <c r="A997" s="12"/>
      <c r="B997" s="12"/>
      <c r="C997" s="12"/>
      <c r="D997" s="12"/>
    </row>
    <row r="998" spans="1:4" ht="15" hidden="1" customHeight="1">
      <c r="A998" s="12"/>
      <c r="B998" s="12"/>
      <c r="C998" s="12"/>
      <c r="D998" s="12"/>
    </row>
    <row r="999" spans="1:4" ht="15" hidden="1" customHeight="1">
      <c r="A999" s="12"/>
      <c r="B999" s="12"/>
      <c r="C999" s="12"/>
      <c r="D999" s="12"/>
    </row>
    <row r="1000" spans="1:4" ht="15" hidden="1" customHeight="1">
      <c r="A1000" s="12"/>
      <c r="B1000" s="12"/>
      <c r="C1000" s="12"/>
      <c r="D1000" s="12"/>
    </row>
    <row r="1001" spans="1:4" ht="15" hidden="1" customHeight="1">
      <c r="A1001" s="12"/>
      <c r="B1001" s="12"/>
      <c r="C1001" s="12"/>
      <c r="D1001" s="12"/>
    </row>
    <row r="1002" spans="1:4" ht="15" hidden="1" customHeight="1">
      <c r="A1002" s="12"/>
      <c r="B1002" s="12"/>
      <c r="C1002" s="12"/>
      <c r="D1002" s="12"/>
    </row>
    <row r="1003" spans="1:4" ht="15" hidden="1" customHeight="1">
      <c r="A1003" s="12"/>
      <c r="B1003" s="12"/>
      <c r="C1003" s="12"/>
      <c r="D1003" s="12"/>
    </row>
    <row r="1004" spans="1:4" ht="15" hidden="1" customHeight="1">
      <c r="A1004" s="12"/>
      <c r="B1004" s="12"/>
      <c r="C1004" s="12"/>
      <c r="D1004" s="12"/>
    </row>
    <row r="1005" spans="1:4" ht="15" hidden="1" customHeight="1">
      <c r="A1005" s="12"/>
      <c r="B1005" s="12"/>
      <c r="C1005" s="12"/>
      <c r="D1005" s="12"/>
    </row>
    <row r="1006" spans="1:4" ht="15" hidden="1" customHeight="1">
      <c r="A1006" s="12"/>
      <c r="B1006" s="12"/>
      <c r="C1006" s="12"/>
      <c r="D1006" s="12"/>
    </row>
    <row r="1007" spans="1:4" ht="15" hidden="1" customHeight="1">
      <c r="A1007" s="12"/>
      <c r="B1007" s="12"/>
      <c r="C1007" s="12"/>
      <c r="D1007" s="12"/>
    </row>
    <row r="1008" spans="1:4" ht="15" hidden="1" customHeight="1">
      <c r="A1008" s="12"/>
      <c r="B1008" s="12"/>
      <c r="C1008" s="12"/>
      <c r="D1008" s="12"/>
    </row>
    <row r="1009" spans="1:4" ht="15" hidden="1" customHeight="1">
      <c r="A1009" s="12"/>
      <c r="B1009" s="12"/>
      <c r="C1009" s="12"/>
      <c r="D1009" s="12"/>
    </row>
    <row r="1010" spans="1:4" ht="15" hidden="1" customHeight="1">
      <c r="A1010" s="12"/>
      <c r="B1010" s="12"/>
      <c r="C1010" s="12"/>
      <c r="D1010" s="12"/>
    </row>
    <row r="1011" spans="1:4" ht="15" hidden="1" customHeight="1">
      <c r="A1011" s="12"/>
      <c r="B1011" s="12"/>
      <c r="C1011" s="12"/>
      <c r="D1011" s="12"/>
    </row>
    <row r="1012" spans="1:4" ht="15" hidden="1" customHeight="1">
      <c r="A1012" s="12"/>
      <c r="B1012" s="12"/>
      <c r="C1012" s="12"/>
      <c r="D1012" s="12"/>
    </row>
    <row r="1013" spans="1:4" ht="15" hidden="1" customHeight="1">
      <c r="A1013" s="12"/>
      <c r="B1013" s="12"/>
      <c r="C1013" s="12"/>
      <c r="D1013" s="12"/>
    </row>
    <row r="1014" spans="1:4" ht="15" hidden="1" customHeight="1">
      <c r="A1014" s="12"/>
      <c r="B1014" s="12"/>
      <c r="C1014" s="12"/>
      <c r="D1014" s="12"/>
    </row>
    <row r="1015" spans="1:4" ht="15" hidden="1" customHeight="1">
      <c r="A1015" s="12"/>
      <c r="B1015" s="12"/>
      <c r="C1015" s="12"/>
      <c r="D1015" s="12"/>
    </row>
    <row r="1016" spans="1:4" ht="15" hidden="1" customHeight="1">
      <c r="A1016" s="12"/>
      <c r="B1016" s="12"/>
      <c r="C1016" s="12"/>
      <c r="D1016" s="12"/>
    </row>
    <row r="1017" spans="1:4" ht="15" hidden="1" customHeight="1">
      <c r="A1017" s="12"/>
      <c r="B1017" s="12"/>
      <c r="C1017" s="12"/>
      <c r="D1017" s="12"/>
    </row>
    <row r="1018" spans="1:4" ht="15" hidden="1" customHeight="1">
      <c r="A1018" s="12"/>
      <c r="B1018" s="12"/>
      <c r="C1018" s="12"/>
      <c r="D1018" s="12"/>
    </row>
    <row r="1019" spans="1:4" ht="15" hidden="1" customHeight="1">
      <c r="A1019" s="12"/>
      <c r="B1019" s="12"/>
      <c r="C1019" s="12"/>
      <c r="D1019" s="12"/>
    </row>
    <row r="1020" spans="1:4" ht="15" hidden="1" customHeight="1">
      <c r="A1020" s="12"/>
      <c r="B1020" s="12"/>
      <c r="C1020" s="12"/>
      <c r="D1020" s="12"/>
    </row>
    <row r="1021" spans="1:4" ht="15" hidden="1" customHeight="1">
      <c r="A1021" s="12"/>
      <c r="B1021" s="12"/>
      <c r="C1021" s="12"/>
      <c r="D1021" s="12"/>
    </row>
    <row r="1022" spans="1:4" ht="15" hidden="1" customHeight="1">
      <c r="A1022" s="12"/>
      <c r="B1022" s="12"/>
      <c r="C1022" s="12"/>
      <c r="D1022" s="12"/>
    </row>
    <row r="1023" spans="1:4" ht="15" hidden="1" customHeight="1">
      <c r="A1023" s="12"/>
      <c r="B1023" s="12"/>
      <c r="C1023" s="12"/>
      <c r="D1023" s="12"/>
    </row>
    <row r="1024" spans="1:4" ht="15" hidden="1" customHeight="1">
      <c r="A1024" s="12"/>
      <c r="B1024" s="12"/>
      <c r="C1024" s="12"/>
      <c r="D1024" s="12"/>
    </row>
    <row r="1025" spans="1:4" ht="15" hidden="1" customHeight="1">
      <c r="A1025" s="12"/>
      <c r="B1025" s="12"/>
      <c r="C1025" s="12"/>
      <c r="D1025" s="12"/>
    </row>
    <row r="1026" spans="1:4" ht="15" hidden="1" customHeight="1">
      <c r="A1026" s="12"/>
      <c r="B1026" s="12"/>
      <c r="C1026" s="12"/>
      <c r="D1026" s="12"/>
    </row>
    <row r="1027" spans="1:4" ht="15" hidden="1" customHeight="1">
      <c r="A1027" s="12"/>
      <c r="B1027" s="12"/>
      <c r="C1027" s="12"/>
      <c r="D1027" s="12"/>
    </row>
    <row r="1028" spans="1:4" ht="15" hidden="1" customHeight="1">
      <c r="A1028" s="12"/>
      <c r="B1028" s="12"/>
      <c r="C1028" s="12"/>
      <c r="D1028" s="12"/>
    </row>
    <row r="1029" spans="1:4" ht="15" hidden="1" customHeight="1">
      <c r="A1029" s="12"/>
      <c r="B1029" s="12"/>
      <c r="C1029" s="12"/>
      <c r="D1029" s="12"/>
    </row>
    <row r="1030" spans="1:4" ht="15" hidden="1" customHeight="1">
      <c r="A1030" s="12"/>
      <c r="B1030" s="12"/>
      <c r="C1030" s="12"/>
      <c r="D1030" s="12"/>
    </row>
    <row r="1031" spans="1:4" ht="15" hidden="1" customHeight="1">
      <c r="A1031" s="12"/>
      <c r="B1031" s="12"/>
      <c r="C1031" s="12"/>
      <c r="D1031" s="12"/>
    </row>
    <row r="1032" spans="1:4" ht="15" hidden="1" customHeight="1">
      <c r="A1032" s="12"/>
      <c r="B1032" s="12"/>
      <c r="C1032" s="12"/>
      <c r="D1032" s="12"/>
    </row>
    <row r="1033" spans="1:4" ht="15" hidden="1" customHeight="1">
      <c r="A1033" s="12"/>
      <c r="B1033" s="12"/>
      <c r="C1033" s="12"/>
      <c r="D1033" s="12"/>
    </row>
    <row r="1034" spans="1:4" ht="15" hidden="1" customHeight="1">
      <c r="A1034" s="12"/>
      <c r="B1034" s="12"/>
      <c r="C1034" s="12"/>
      <c r="D1034" s="12"/>
    </row>
    <row r="1035" spans="1:4" ht="15" hidden="1" customHeight="1">
      <c r="A1035" s="12"/>
      <c r="B1035" s="12"/>
      <c r="C1035" s="12"/>
      <c r="D1035" s="12"/>
    </row>
    <row r="1036" spans="1:4" ht="15" hidden="1" customHeight="1">
      <c r="A1036" s="12"/>
      <c r="B1036" s="12"/>
      <c r="C1036" s="12"/>
      <c r="D1036" s="12"/>
    </row>
    <row r="1037" spans="1:4" ht="15" hidden="1" customHeight="1">
      <c r="A1037" s="12"/>
      <c r="B1037" s="12"/>
      <c r="C1037" s="12"/>
      <c r="D1037" s="12"/>
    </row>
    <row r="1038" spans="1:4" ht="15" hidden="1" customHeight="1">
      <c r="A1038" s="12"/>
      <c r="B1038" s="12"/>
      <c r="C1038" s="12"/>
      <c r="D1038" s="12"/>
    </row>
    <row r="1039" spans="1:4" ht="15" hidden="1" customHeight="1">
      <c r="A1039" s="12"/>
      <c r="B1039" s="12"/>
      <c r="C1039" s="12"/>
      <c r="D1039" s="12"/>
    </row>
    <row r="1040" spans="1:4" ht="15" hidden="1" customHeight="1">
      <c r="A1040" s="12"/>
      <c r="B1040" s="12"/>
      <c r="C1040" s="12"/>
      <c r="D1040" s="12"/>
    </row>
    <row r="1041" spans="1:4" ht="15" hidden="1" customHeight="1">
      <c r="A1041" s="12"/>
      <c r="B1041" s="12"/>
      <c r="C1041" s="12"/>
      <c r="D1041" s="12"/>
    </row>
    <row r="1042" spans="1:4" ht="15" hidden="1" customHeight="1">
      <c r="A1042" s="12"/>
      <c r="B1042" s="12"/>
      <c r="C1042" s="12"/>
      <c r="D1042" s="12"/>
    </row>
    <row r="1043" spans="1:4" ht="15" hidden="1" customHeight="1">
      <c r="A1043" s="12"/>
      <c r="B1043" s="12"/>
      <c r="C1043" s="12"/>
      <c r="D1043" s="12"/>
    </row>
    <row r="1044" spans="1:4" ht="15" hidden="1" customHeight="1">
      <c r="A1044" s="12"/>
      <c r="B1044" s="12"/>
      <c r="C1044" s="12"/>
      <c r="D1044" s="12"/>
    </row>
    <row r="1045" spans="1:4" ht="15" hidden="1" customHeight="1">
      <c r="A1045" s="12"/>
      <c r="B1045" s="12"/>
      <c r="C1045" s="12"/>
      <c r="D1045" s="12"/>
    </row>
    <row r="1046" spans="1:4" ht="15" hidden="1" customHeight="1">
      <c r="A1046" s="12"/>
      <c r="B1046" s="12"/>
      <c r="C1046" s="12"/>
      <c r="D1046" s="12"/>
    </row>
    <row r="1047" spans="1:4" ht="15" hidden="1" customHeight="1">
      <c r="A1047" s="12"/>
      <c r="B1047" s="12"/>
      <c r="C1047" s="12"/>
      <c r="D1047" s="12"/>
    </row>
    <row r="1048" spans="1:4" ht="15" hidden="1" customHeight="1">
      <c r="A1048" s="12"/>
      <c r="B1048" s="12"/>
      <c r="C1048" s="12"/>
      <c r="D1048" s="12"/>
    </row>
    <row r="1049" spans="1:4" ht="15" hidden="1" customHeight="1">
      <c r="A1049" s="12"/>
      <c r="B1049" s="12"/>
      <c r="C1049" s="12"/>
      <c r="D1049" s="12"/>
    </row>
    <row r="1050" spans="1:4" ht="15" hidden="1" customHeight="1">
      <c r="A1050" s="12"/>
      <c r="B1050" s="12"/>
      <c r="C1050" s="12"/>
      <c r="D1050" s="12"/>
    </row>
    <row r="1051" spans="1:4" ht="15" hidden="1" customHeight="1">
      <c r="A1051" s="12"/>
      <c r="B1051" s="12"/>
      <c r="C1051" s="12"/>
      <c r="D1051" s="12"/>
    </row>
    <row r="1052" spans="1:4" ht="15" hidden="1" customHeight="1">
      <c r="A1052" s="12"/>
      <c r="B1052" s="12"/>
      <c r="C1052" s="12"/>
      <c r="D1052" s="12"/>
    </row>
    <row r="1053" spans="1:4" ht="15" hidden="1" customHeight="1">
      <c r="A1053" s="12"/>
      <c r="B1053" s="12"/>
      <c r="C1053" s="12"/>
      <c r="D1053" s="12"/>
    </row>
    <row r="1054" spans="1:4" ht="15" hidden="1" customHeight="1">
      <c r="A1054" s="12"/>
      <c r="B1054" s="12"/>
      <c r="C1054" s="12"/>
      <c r="D1054" s="12"/>
    </row>
    <row r="1055" spans="1:4" ht="15" hidden="1" customHeight="1">
      <c r="A1055" s="12"/>
      <c r="B1055" s="12"/>
      <c r="C1055" s="12"/>
      <c r="D1055" s="12"/>
    </row>
    <row r="1056" spans="1:4" ht="15" hidden="1" customHeight="1">
      <c r="A1056" s="12"/>
      <c r="B1056" s="12"/>
      <c r="C1056" s="12"/>
      <c r="D1056" s="12"/>
    </row>
    <row r="1057" spans="1:4" ht="15" hidden="1" customHeight="1">
      <c r="A1057" s="12"/>
      <c r="B1057" s="12"/>
      <c r="C1057" s="12"/>
      <c r="D1057" s="12"/>
    </row>
    <row r="1058" spans="1:4" ht="15" hidden="1" customHeight="1">
      <c r="A1058" s="12"/>
      <c r="B1058" s="12"/>
      <c r="C1058" s="12"/>
      <c r="D1058" s="12"/>
    </row>
    <row r="1059" spans="1:4" ht="15" hidden="1" customHeight="1">
      <c r="A1059" s="12"/>
      <c r="B1059" s="12"/>
      <c r="C1059" s="12"/>
      <c r="D1059" s="12"/>
    </row>
    <row r="1060" spans="1:4" ht="15" hidden="1" customHeight="1">
      <c r="A1060" s="12"/>
      <c r="B1060" s="12"/>
      <c r="C1060" s="12"/>
      <c r="D1060" s="12"/>
    </row>
    <row r="1061" spans="1:4" ht="15" hidden="1" customHeight="1">
      <c r="A1061" s="12"/>
      <c r="B1061" s="12"/>
      <c r="C1061" s="12"/>
      <c r="D1061" s="12"/>
    </row>
    <row r="1062" spans="1:4" ht="15" hidden="1" customHeight="1">
      <c r="A1062" s="12"/>
      <c r="B1062" s="12"/>
      <c r="C1062" s="12"/>
      <c r="D1062" s="12"/>
    </row>
    <row r="1063" spans="1:4" ht="15" hidden="1" customHeight="1">
      <c r="A1063" s="12"/>
      <c r="B1063" s="12"/>
      <c r="C1063" s="12"/>
      <c r="D1063" s="12"/>
    </row>
    <row r="1064" spans="1:4" ht="15" hidden="1" customHeight="1">
      <c r="A1064" s="12"/>
      <c r="B1064" s="12"/>
      <c r="C1064" s="12"/>
      <c r="D1064" s="12"/>
    </row>
    <row r="1065" spans="1:4" ht="15" hidden="1" customHeight="1">
      <c r="A1065" s="12"/>
      <c r="B1065" s="12"/>
      <c r="C1065" s="12"/>
      <c r="D1065" s="12"/>
    </row>
    <row r="1066" spans="1:4" ht="15" hidden="1" customHeight="1">
      <c r="A1066" s="12"/>
      <c r="B1066" s="12"/>
      <c r="C1066" s="12"/>
      <c r="D1066" s="12"/>
    </row>
    <row r="1067" spans="1:4" ht="15" hidden="1" customHeight="1">
      <c r="A1067" s="12"/>
      <c r="B1067" s="12"/>
      <c r="C1067" s="12"/>
      <c r="D1067" s="12"/>
    </row>
    <row r="1068" spans="1:4" ht="15" hidden="1" customHeight="1">
      <c r="A1068" s="12"/>
      <c r="B1068" s="12"/>
      <c r="C1068" s="12"/>
      <c r="D1068" s="12"/>
    </row>
    <row r="1069" spans="1:4" ht="15" hidden="1" customHeight="1">
      <c r="A1069" s="12"/>
      <c r="B1069" s="12"/>
      <c r="C1069" s="12"/>
      <c r="D1069" s="12"/>
    </row>
    <row r="1070" spans="1:4" ht="15" hidden="1" customHeight="1">
      <c r="A1070" s="12"/>
      <c r="B1070" s="12"/>
      <c r="C1070" s="12"/>
      <c r="D1070" s="12"/>
    </row>
    <row r="1071" spans="1:4" ht="15" hidden="1" customHeight="1">
      <c r="A1071" s="12"/>
      <c r="B1071" s="12"/>
      <c r="C1071" s="12"/>
      <c r="D1071" s="12"/>
    </row>
    <row r="1072" spans="1:4" ht="15" hidden="1" customHeight="1">
      <c r="A1072" s="12"/>
      <c r="B1072" s="12"/>
      <c r="C1072" s="12"/>
      <c r="D1072" s="12"/>
    </row>
    <row r="1073" spans="1:4" ht="15" hidden="1" customHeight="1">
      <c r="A1073" s="12"/>
      <c r="B1073" s="12"/>
      <c r="C1073" s="12"/>
      <c r="D1073" s="12"/>
    </row>
    <row r="1074" spans="1:4" ht="15" hidden="1" customHeight="1">
      <c r="A1074" s="12"/>
      <c r="B1074" s="12"/>
      <c r="C1074" s="12"/>
      <c r="D1074" s="12"/>
    </row>
    <row r="1075" spans="1:4" ht="15" hidden="1" customHeight="1">
      <c r="A1075" s="12"/>
      <c r="B1075" s="12"/>
      <c r="C1075" s="12"/>
      <c r="D1075" s="12"/>
    </row>
    <row r="1076" spans="1:4" ht="15" hidden="1" customHeight="1">
      <c r="A1076" s="12"/>
      <c r="B1076" s="12"/>
      <c r="C1076" s="12"/>
      <c r="D1076" s="12"/>
    </row>
    <row r="1077" spans="1:4" ht="15" hidden="1" customHeight="1">
      <c r="A1077" s="12"/>
      <c r="B1077" s="12"/>
      <c r="C1077" s="12"/>
      <c r="D1077" s="12"/>
    </row>
    <row r="1078" spans="1:4" ht="15" hidden="1" customHeight="1">
      <c r="A1078" s="12"/>
      <c r="B1078" s="12"/>
      <c r="C1078" s="12"/>
      <c r="D1078" s="12"/>
    </row>
    <row r="1079" spans="1:4" ht="15" hidden="1" customHeight="1">
      <c r="A1079" s="12"/>
      <c r="B1079" s="12"/>
      <c r="C1079" s="12"/>
      <c r="D1079" s="12"/>
    </row>
    <row r="1080" spans="1:4" ht="15" hidden="1" customHeight="1">
      <c r="A1080" s="12"/>
      <c r="B1080" s="12"/>
      <c r="C1080" s="12"/>
      <c r="D1080" s="12"/>
    </row>
    <row r="1081" spans="1:4" ht="15" hidden="1" customHeight="1">
      <c r="A1081" s="12"/>
      <c r="B1081" s="12"/>
      <c r="C1081" s="12"/>
      <c r="D1081" s="12"/>
    </row>
    <row r="1082" spans="1:4" ht="15" hidden="1" customHeight="1">
      <c r="A1082" s="12"/>
      <c r="B1082" s="12"/>
      <c r="C1082" s="12"/>
      <c r="D1082" s="12"/>
    </row>
    <row r="1083" spans="1:4" ht="15" hidden="1" customHeight="1">
      <c r="A1083" s="12"/>
      <c r="B1083" s="12"/>
      <c r="C1083" s="12"/>
      <c r="D1083" s="12"/>
    </row>
    <row r="1084" spans="1:4" ht="15" hidden="1" customHeight="1">
      <c r="A1084" s="12"/>
      <c r="B1084" s="12"/>
      <c r="C1084" s="12"/>
      <c r="D1084" s="12"/>
    </row>
    <row r="1085" spans="1:4" ht="15" hidden="1" customHeight="1">
      <c r="A1085" s="12"/>
      <c r="B1085" s="12"/>
      <c r="C1085" s="12"/>
      <c r="D1085" s="12"/>
    </row>
    <row r="1086" spans="1:4" ht="15" hidden="1" customHeight="1">
      <c r="A1086" s="12"/>
      <c r="B1086" s="12"/>
      <c r="C1086" s="12"/>
      <c r="D1086" s="12"/>
    </row>
    <row r="1087" spans="1:4" ht="15" hidden="1" customHeight="1">
      <c r="A1087" s="12"/>
      <c r="B1087" s="12"/>
      <c r="C1087" s="12"/>
      <c r="D1087" s="12"/>
    </row>
    <row r="1088" spans="1:4" ht="15" hidden="1" customHeight="1">
      <c r="A1088" s="12"/>
      <c r="B1088" s="12"/>
      <c r="C1088" s="12"/>
      <c r="D1088" s="12"/>
    </row>
    <row r="1089" spans="1:4" ht="15" hidden="1" customHeight="1">
      <c r="A1089" s="12"/>
      <c r="B1089" s="12"/>
      <c r="C1089" s="12"/>
      <c r="D1089" s="12"/>
    </row>
    <row r="1090" spans="1:4" ht="15" hidden="1" customHeight="1">
      <c r="A1090" s="12"/>
      <c r="B1090" s="12"/>
      <c r="C1090" s="12"/>
      <c r="D1090" s="12"/>
    </row>
    <row r="1091" spans="1:4" ht="15" hidden="1" customHeight="1">
      <c r="A1091" s="12"/>
      <c r="B1091" s="12"/>
      <c r="C1091" s="12"/>
      <c r="D1091" s="12"/>
    </row>
    <row r="1092" spans="1:4" ht="15" hidden="1" customHeight="1">
      <c r="A1092" s="12"/>
      <c r="B1092" s="12"/>
      <c r="C1092" s="12"/>
      <c r="D1092" s="12"/>
    </row>
    <row r="1093" spans="1:4" ht="15" hidden="1" customHeight="1">
      <c r="A1093" s="12"/>
      <c r="B1093" s="12"/>
      <c r="C1093" s="12"/>
      <c r="D1093" s="12"/>
    </row>
    <row r="1094" spans="1:4" ht="15" hidden="1" customHeight="1">
      <c r="A1094" s="12"/>
      <c r="B1094" s="12"/>
      <c r="C1094" s="12"/>
      <c r="D1094" s="12"/>
    </row>
    <row r="1095" spans="1:4" ht="15" hidden="1" customHeight="1">
      <c r="A1095" s="12"/>
      <c r="B1095" s="12"/>
      <c r="C1095" s="12"/>
      <c r="D1095" s="12"/>
    </row>
    <row r="1096" spans="1:4" ht="15" hidden="1" customHeight="1">
      <c r="A1096" s="12"/>
      <c r="B1096" s="12"/>
      <c r="C1096" s="12"/>
      <c r="D1096" s="12"/>
    </row>
    <row r="1097" spans="1:4" ht="15" hidden="1" customHeight="1">
      <c r="A1097" s="12"/>
      <c r="B1097" s="12"/>
      <c r="C1097" s="12"/>
      <c r="D1097" s="12"/>
    </row>
    <row r="1098" spans="1:4" ht="15" hidden="1" customHeight="1">
      <c r="A1098" s="12"/>
      <c r="B1098" s="12"/>
      <c r="C1098" s="12"/>
      <c r="D1098" s="12"/>
    </row>
    <row r="1099" spans="1:4" ht="15" hidden="1" customHeight="1">
      <c r="A1099" s="12"/>
      <c r="B1099" s="12"/>
      <c r="C1099" s="12"/>
      <c r="D1099" s="12"/>
    </row>
    <row r="1100" spans="1:4" ht="15" hidden="1" customHeight="1">
      <c r="A1100" s="12"/>
      <c r="B1100" s="12"/>
      <c r="C1100" s="12"/>
      <c r="D1100" s="12"/>
    </row>
    <row r="1101" spans="1:4" ht="15" hidden="1" customHeight="1">
      <c r="A1101" s="12"/>
      <c r="B1101" s="12"/>
      <c r="C1101" s="12"/>
      <c r="D1101" s="12"/>
    </row>
    <row r="1102" spans="1:4" ht="15" hidden="1" customHeight="1">
      <c r="A1102" s="12"/>
      <c r="B1102" s="12"/>
      <c r="C1102" s="12"/>
      <c r="D1102" s="12"/>
    </row>
    <row r="1103" spans="1:4" ht="15" hidden="1" customHeight="1">
      <c r="A1103" s="12"/>
      <c r="B1103" s="12"/>
      <c r="C1103" s="12"/>
      <c r="D1103" s="12"/>
    </row>
    <row r="1104" spans="1:4" ht="15" hidden="1" customHeight="1">
      <c r="A1104" s="12"/>
      <c r="B1104" s="12"/>
      <c r="C1104" s="12"/>
      <c r="D1104" s="12"/>
    </row>
    <row r="1105" spans="1:4" ht="15" hidden="1" customHeight="1">
      <c r="A1105" s="12"/>
      <c r="B1105" s="12"/>
      <c r="C1105" s="12"/>
      <c r="D1105" s="12"/>
    </row>
    <row r="1106" spans="1:4" ht="15" hidden="1" customHeight="1">
      <c r="A1106" s="12"/>
      <c r="B1106" s="12"/>
      <c r="C1106" s="12"/>
      <c r="D1106" s="12"/>
    </row>
    <row r="1107" spans="1:4" ht="15" hidden="1" customHeight="1">
      <c r="A1107" s="12"/>
      <c r="B1107" s="12"/>
      <c r="C1107" s="12"/>
      <c r="D1107" s="12"/>
    </row>
    <row r="1108" spans="1:4" ht="15" hidden="1" customHeight="1">
      <c r="A1108" s="12"/>
      <c r="B1108" s="12"/>
      <c r="C1108" s="12"/>
      <c r="D1108" s="12"/>
    </row>
    <row r="1109" spans="1:4" ht="15" hidden="1" customHeight="1">
      <c r="A1109" s="12"/>
      <c r="B1109" s="12"/>
      <c r="C1109" s="12"/>
      <c r="D1109" s="12"/>
    </row>
    <row r="1110" spans="1:4" ht="15" hidden="1" customHeight="1">
      <c r="A1110" s="12"/>
      <c r="B1110" s="12"/>
      <c r="C1110" s="12"/>
      <c r="D1110" s="12"/>
    </row>
    <row r="1111" spans="1:4" ht="15" hidden="1" customHeight="1">
      <c r="A1111" s="12"/>
      <c r="B1111" s="12"/>
      <c r="C1111" s="12"/>
      <c r="D1111" s="12"/>
    </row>
    <row r="1112" spans="1:4" ht="15" hidden="1" customHeight="1">
      <c r="A1112" s="12"/>
      <c r="B1112" s="12"/>
      <c r="C1112" s="12"/>
      <c r="D1112" s="12"/>
    </row>
    <row r="1113" spans="1:4" ht="15" hidden="1" customHeight="1">
      <c r="A1113" s="12"/>
      <c r="B1113" s="12"/>
      <c r="C1113" s="12"/>
      <c r="D1113" s="12"/>
    </row>
    <row r="1114" spans="1:4" ht="15" hidden="1" customHeight="1">
      <c r="A1114" s="12"/>
      <c r="B1114" s="12"/>
      <c r="C1114" s="12"/>
      <c r="D1114" s="12"/>
    </row>
    <row r="1115" spans="1:4" ht="15" hidden="1" customHeight="1">
      <c r="A1115" s="12"/>
      <c r="B1115" s="12"/>
      <c r="C1115" s="12"/>
      <c r="D1115" s="12"/>
    </row>
    <row r="1116" spans="1:4" ht="15" hidden="1" customHeight="1">
      <c r="A1116" s="12"/>
      <c r="B1116" s="12"/>
      <c r="C1116" s="12"/>
      <c r="D1116" s="12"/>
    </row>
    <row r="1117" spans="1:4" ht="15" hidden="1" customHeight="1">
      <c r="A1117" s="12"/>
      <c r="B1117" s="12"/>
      <c r="C1117" s="12"/>
      <c r="D1117" s="12"/>
    </row>
    <row r="1118" spans="1:4" ht="15" hidden="1" customHeight="1">
      <c r="A1118" s="12"/>
      <c r="B1118" s="12"/>
      <c r="C1118" s="12"/>
      <c r="D1118" s="12"/>
    </row>
    <row r="1119" spans="1:4" ht="15" hidden="1" customHeight="1">
      <c r="A1119" s="12"/>
      <c r="B1119" s="12"/>
      <c r="C1119" s="12"/>
      <c r="D1119" s="12"/>
    </row>
    <row r="1120" spans="1:4" ht="15" hidden="1" customHeight="1">
      <c r="A1120" s="12"/>
      <c r="B1120" s="12"/>
      <c r="C1120" s="12"/>
      <c r="D1120" s="12"/>
    </row>
    <row r="1121" spans="1:4" ht="15" hidden="1" customHeight="1">
      <c r="A1121" s="12"/>
      <c r="B1121" s="12"/>
      <c r="C1121" s="12"/>
      <c r="D1121" s="12"/>
    </row>
    <row r="1122" spans="1:4" ht="15" hidden="1" customHeight="1">
      <c r="A1122" s="12"/>
      <c r="B1122" s="12"/>
      <c r="C1122" s="12"/>
      <c r="D1122" s="12"/>
    </row>
    <row r="1123" spans="1:4" ht="15" hidden="1" customHeight="1">
      <c r="A1123" s="12"/>
      <c r="B1123" s="12"/>
      <c r="C1123" s="12"/>
      <c r="D1123" s="12"/>
    </row>
    <row r="1124" spans="1:4" ht="15" hidden="1" customHeight="1">
      <c r="A1124" s="12"/>
      <c r="B1124" s="12"/>
      <c r="C1124" s="12"/>
      <c r="D1124" s="12"/>
    </row>
    <row r="1125" spans="1:4" ht="15" hidden="1" customHeight="1">
      <c r="A1125" s="12"/>
      <c r="B1125" s="12"/>
      <c r="C1125" s="12"/>
      <c r="D1125" s="12"/>
    </row>
    <row r="1126" spans="1:4" ht="15" hidden="1" customHeight="1">
      <c r="A1126" s="12"/>
      <c r="B1126" s="12"/>
      <c r="C1126" s="12"/>
      <c r="D1126" s="12"/>
    </row>
    <row r="1127" spans="1:4" ht="15" hidden="1" customHeight="1">
      <c r="A1127" s="12"/>
      <c r="B1127" s="12"/>
      <c r="C1127" s="12"/>
      <c r="D1127" s="12"/>
    </row>
    <row r="1128" spans="1:4" ht="15" hidden="1" customHeight="1">
      <c r="A1128" s="12"/>
      <c r="B1128" s="12"/>
      <c r="C1128" s="12"/>
      <c r="D1128" s="12"/>
    </row>
    <row r="1129" spans="1:4" ht="15" hidden="1" customHeight="1">
      <c r="A1129" s="12"/>
      <c r="B1129" s="12"/>
      <c r="C1129" s="12"/>
      <c r="D1129" s="12"/>
    </row>
    <row r="1130" spans="1:4" ht="15" hidden="1" customHeight="1">
      <c r="A1130" s="12"/>
      <c r="B1130" s="12"/>
      <c r="C1130" s="12"/>
      <c r="D1130" s="12"/>
    </row>
    <row r="1131" spans="1:4" ht="15" hidden="1" customHeight="1">
      <c r="A1131" s="12"/>
      <c r="B1131" s="12"/>
      <c r="C1131" s="12"/>
      <c r="D1131" s="12"/>
    </row>
    <row r="1132" spans="1:4" ht="15" hidden="1" customHeight="1">
      <c r="A1132" s="12"/>
      <c r="B1132" s="12"/>
      <c r="C1132" s="12"/>
      <c r="D1132" s="12"/>
    </row>
    <row r="1133" spans="1:4" ht="15" hidden="1" customHeight="1">
      <c r="A1133" s="12"/>
      <c r="B1133" s="12"/>
      <c r="C1133" s="12"/>
      <c r="D1133" s="12"/>
    </row>
    <row r="1134" spans="1:4" ht="15" hidden="1" customHeight="1">
      <c r="A1134" s="12"/>
      <c r="B1134" s="12"/>
      <c r="C1134" s="12"/>
      <c r="D1134" s="12"/>
    </row>
    <row r="1135" spans="1:4" ht="15" hidden="1" customHeight="1">
      <c r="A1135" s="12"/>
      <c r="B1135" s="12"/>
      <c r="C1135" s="12"/>
      <c r="D1135" s="12"/>
    </row>
    <row r="1136" spans="1:4" ht="15" hidden="1" customHeight="1">
      <c r="A1136" s="12"/>
      <c r="B1136" s="12"/>
      <c r="C1136" s="12"/>
      <c r="D1136" s="12"/>
    </row>
    <row r="1137" spans="1:4" ht="15" hidden="1" customHeight="1">
      <c r="A1137" s="12"/>
      <c r="B1137" s="12"/>
      <c r="C1137" s="12"/>
      <c r="D1137" s="12"/>
    </row>
    <row r="1138" spans="1:4" ht="15" hidden="1" customHeight="1">
      <c r="A1138" s="12"/>
      <c r="B1138" s="12"/>
      <c r="C1138" s="12"/>
      <c r="D1138" s="12"/>
    </row>
    <row r="1139" spans="1:4" ht="15" hidden="1" customHeight="1">
      <c r="A1139" s="12"/>
      <c r="B1139" s="12"/>
      <c r="C1139" s="12"/>
      <c r="D1139" s="12"/>
    </row>
    <row r="1140" spans="1:4" ht="15" hidden="1" customHeight="1">
      <c r="A1140" s="12"/>
      <c r="B1140" s="12"/>
      <c r="C1140" s="12"/>
      <c r="D1140" s="12"/>
    </row>
    <row r="1141" spans="1:4" ht="15" hidden="1" customHeight="1">
      <c r="A1141" s="12"/>
      <c r="B1141" s="12"/>
      <c r="C1141" s="12"/>
      <c r="D1141" s="12"/>
    </row>
    <row r="1142" spans="1:4" ht="15" hidden="1" customHeight="1">
      <c r="A1142" s="12"/>
      <c r="B1142" s="12"/>
      <c r="C1142" s="12"/>
      <c r="D1142" s="12"/>
    </row>
    <row r="1143" spans="1:4" ht="15" hidden="1" customHeight="1">
      <c r="A1143" s="12"/>
      <c r="B1143" s="12"/>
      <c r="C1143" s="12"/>
      <c r="D1143" s="12"/>
    </row>
    <row r="1144" spans="1:4" ht="15" hidden="1" customHeight="1">
      <c r="A1144" s="12"/>
      <c r="B1144" s="12"/>
      <c r="C1144" s="12"/>
      <c r="D1144" s="12"/>
    </row>
    <row r="1145" spans="1:4" ht="15" hidden="1" customHeight="1">
      <c r="A1145" s="12"/>
      <c r="B1145" s="12"/>
      <c r="C1145" s="12"/>
      <c r="D1145" s="12"/>
    </row>
    <row r="1146" spans="1:4" ht="15" hidden="1" customHeight="1">
      <c r="A1146" s="12"/>
      <c r="B1146" s="12"/>
      <c r="C1146" s="12"/>
      <c r="D1146" s="12"/>
    </row>
    <row r="1147" spans="1:4" ht="15" hidden="1" customHeight="1">
      <c r="A1147" s="12"/>
      <c r="B1147" s="12"/>
      <c r="C1147" s="12"/>
      <c r="D1147" s="12"/>
    </row>
    <row r="1148" spans="1:4" ht="15" hidden="1" customHeight="1">
      <c r="A1148" s="12"/>
      <c r="B1148" s="12"/>
      <c r="C1148" s="12"/>
      <c r="D1148" s="12"/>
    </row>
    <row r="1149" spans="1:4" ht="15" hidden="1" customHeight="1">
      <c r="A1149" s="12"/>
      <c r="B1149" s="12"/>
      <c r="C1149" s="12"/>
      <c r="D1149" s="12"/>
    </row>
    <row r="1150" spans="1:4" ht="15" hidden="1" customHeight="1">
      <c r="A1150" s="12"/>
      <c r="B1150" s="12"/>
      <c r="C1150" s="12"/>
      <c r="D1150" s="12"/>
    </row>
    <row r="1151" spans="1:4" ht="15" hidden="1" customHeight="1">
      <c r="A1151" s="12"/>
      <c r="B1151" s="12"/>
      <c r="C1151" s="12"/>
      <c r="D1151" s="12"/>
    </row>
    <row r="1152" spans="1:4" ht="15" hidden="1" customHeight="1">
      <c r="A1152" s="12"/>
      <c r="B1152" s="12"/>
      <c r="C1152" s="12"/>
      <c r="D1152" s="12"/>
    </row>
    <row r="1153" spans="1:4" ht="15" hidden="1" customHeight="1">
      <c r="A1153" s="12"/>
      <c r="B1153" s="12"/>
      <c r="C1153" s="12"/>
      <c r="D1153" s="12"/>
    </row>
    <row r="1154" spans="1:4" ht="15" hidden="1" customHeight="1">
      <c r="A1154" s="12"/>
      <c r="B1154" s="12"/>
      <c r="C1154" s="12"/>
      <c r="D1154" s="12"/>
    </row>
    <row r="1155" spans="1:4" ht="15" hidden="1" customHeight="1">
      <c r="A1155" s="12"/>
      <c r="B1155" s="12"/>
      <c r="C1155" s="12"/>
      <c r="D1155" s="12"/>
    </row>
    <row r="1156" spans="1:4" ht="15" hidden="1" customHeight="1">
      <c r="A1156" s="12"/>
      <c r="B1156" s="12"/>
      <c r="C1156" s="12"/>
      <c r="D1156" s="12"/>
    </row>
    <row r="1157" spans="1:4" ht="15" hidden="1" customHeight="1">
      <c r="A1157" s="12"/>
      <c r="B1157" s="12"/>
      <c r="C1157" s="12"/>
      <c r="D1157" s="12"/>
    </row>
    <row r="1158" spans="1:4" ht="15" hidden="1" customHeight="1">
      <c r="A1158" s="12"/>
      <c r="B1158" s="12"/>
      <c r="C1158" s="12"/>
      <c r="D1158" s="12"/>
    </row>
    <row r="1159" spans="1:4" ht="15" hidden="1" customHeight="1">
      <c r="A1159" s="12"/>
      <c r="B1159" s="12"/>
      <c r="C1159" s="12"/>
      <c r="D1159" s="12"/>
    </row>
    <row r="1160" spans="1:4" ht="15" hidden="1" customHeight="1">
      <c r="A1160" s="12"/>
      <c r="B1160" s="12"/>
      <c r="C1160" s="12"/>
      <c r="D1160" s="12"/>
    </row>
    <row r="1161" spans="1:4" ht="15" hidden="1" customHeight="1">
      <c r="A1161" s="12"/>
      <c r="B1161" s="12"/>
      <c r="C1161" s="12"/>
      <c r="D1161" s="12"/>
    </row>
    <row r="1162" spans="1:4" ht="15" hidden="1" customHeight="1">
      <c r="A1162" s="12"/>
      <c r="B1162" s="12"/>
      <c r="C1162" s="12"/>
      <c r="D1162" s="12"/>
    </row>
    <row r="1163" spans="1:4" ht="15" hidden="1" customHeight="1">
      <c r="A1163" s="12"/>
      <c r="B1163" s="12"/>
      <c r="C1163" s="12"/>
      <c r="D1163" s="12"/>
    </row>
    <row r="1164" spans="1:4" ht="15" hidden="1" customHeight="1">
      <c r="A1164" s="12"/>
      <c r="B1164" s="12"/>
      <c r="C1164" s="12"/>
      <c r="D1164" s="12"/>
    </row>
    <row r="1165" spans="1:4" ht="15" hidden="1" customHeight="1">
      <c r="A1165" s="12"/>
      <c r="B1165" s="12"/>
      <c r="C1165" s="12"/>
      <c r="D1165" s="12"/>
    </row>
    <row r="1166" spans="1:4" ht="15" hidden="1" customHeight="1">
      <c r="A1166" s="12"/>
      <c r="B1166" s="12"/>
      <c r="C1166" s="12"/>
      <c r="D1166" s="12"/>
    </row>
    <row r="1167" spans="1:4" ht="15" hidden="1" customHeight="1">
      <c r="A1167" s="12"/>
      <c r="B1167" s="12"/>
      <c r="C1167" s="12"/>
      <c r="D1167" s="12"/>
    </row>
    <row r="1168" spans="1:4" ht="15" hidden="1" customHeight="1">
      <c r="A1168" s="12"/>
      <c r="B1168" s="12"/>
      <c r="C1168" s="12"/>
      <c r="D1168" s="12"/>
    </row>
    <row r="1169" spans="1:4" ht="15" hidden="1" customHeight="1">
      <c r="A1169" s="12"/>
      <c r="B1169" s="12"/>
      <c r="C1169" s="12"/>
      <c r="D1169" s="12"/>
    </row>
    <row r="1170" spans="1:4" ht="15" hidden="1" customHeight="1">
      <c r="A1170" s="12"/>
      <c r="B1170" s="12"/>
      <c r="C1170" s="12"/>
      <c r="D1170" s="12"/>
    </row>
    <row r="1171" spans="1:4" ht="15" hidden="1" customHeight="1">
      <c r="A1171" s="12"/>
      <c r="B1171" s="12"/>
      <c r="C1171" s="12"/>
      <c r="D1171" s="12"/>
    </row>
    <row r="1172" spans="1:4" ht="15" hidden="1" customHeight="1">
      <c r="A1172" s="12"/>
      <c r="B1172" s="12"/>
      <c r="C1172" s="12"/>
      <c r="D1172" s="12"/>
    </row>
    <row r="1173" spans="1:4" ht="15" hidden="1" customHeight="1">
      <c r="A1173" s="12"/>
      <c r="B1173" s="12"/>
      <c r="C1173" s="12"/>
      <c r="D1173" s="12"/>
    </row>
    <row r="1174" spans="1:4" ht="15" hidden="1" customHeight="1">
      <c r="A1174" s="12"/>
      <c r="B1174" s="12"/>
      <c r="C1174" s="12"/>
      <c r="D1174" s="12"/>
    </row>
    <row r="1175" spans="1:4" ht="15" hidden="1" customHeight="1">
      <c r="A1175" s="12"/>
      <c r="B1175" s="12"/>
      <c r="C1175" s="12"/>
      <c r="D1175" s="12"/>
    </row>
    <row r="1176" spans="1:4" ht="15" hidden="1" customHeight="1">
      <c r="A1176" s="12"/>
      <c r="B1176" s="12"/>
      <c r="C1176" s="12"/>
      <c r="D1176" s="12"/>
    </row>
    <row r="1177" spans="1:4" ht="15" hidden="1" customHeight="1">
      <c r="A1177" s="12"/>
      <c r="B1177" s="12"/>
      <c r="C1177" s="12"/>
      <c r="D1177" s="12"/>
    </row>
    <row r="1178" spans="1:4" ht="15" hidden="1" customHeight="1">
      <c r="A1178" s="12"/>
      <c r="B1178" s="12"/>
      <c r="C1178" s="12"/>
      <c r="D1178" s="12"/>
    </row>
    <row r="1179" spans="1:4" ht="15" hidden="1" customHeight="1">
      <c r="A1179" s="12"/>
      <c r="B1179" s="12"/>
      <c r="C1179" s="12"/>
      <c r="D1179" s="12"/>
    </row>
    <row r="1180" spans="1:4" ht="15" hidden="1" customHeight="1">
      <c r="A1180" s="12"/>
      <c r="B1180" s="12"/>
      <c r="C1180" s="12"/>
      <c r="D1180" s="12"/>
    </row>
    <row r="1181" spans="1:4" ht="15" hidden="1" customHeight="1">
      <c r="A1181" s="12"/>
      <c r="B1181" s="12"/>
      <c r="C1181" s="12"/>
      <c r="D1181" s="12"/>
    </row>
    <row r="1182" spans="1:4" ht="15" hidden="1" customHeight="1">
      <c r="A1182" s="12"/>
      <c r="B1182" s="12"/>
      <c r="C1182" s="12"/>
      <c r="D1182" s="12"/>
    </row>
    <row r="1183" spans="1:4" ht="15" hidden="1" customHeight="1">
      <c r="A1183" s="12"/>
      <c r="B1183" s="12"/>
      <c r="C1183" s="12"/>
      <c r="D1183" s="12"/>
    </row>
    <row r="1184" spans="1:4" ht="15" hidden="1" customHeight="1">
      <c r="A1184" s="12"/>
      <c r="B1184" s="12"/>
      <c r="C1184" s="12"/>
      <c r="D1184" s="12"/>
    </row>
    <row r="1185" spans="1:4" ht="15" hidden="1" customHeight="1">
      <c r="A1185" s="12"/>
      <c r="B1185" s="12"/>
      <c r="C1185" s="12"/>
      <c r="D1185" s="12"/>
    </row>
    <row r="1186" spans="1:4" ht="15" hidden="1" customHeight="1">
      <c r="A1186" s="12"/>
      <c r="B1186" s="12"/>
      <c r="C1186" s="12"/>
      <c r="D1186" s="12"/>
    </row>
    <row r="1187" spans="1:4" ht="15" hidden="1" customHeight="1">
      <c r="A1187" s="12"/>
      <c r="B1187" s="12"/>
      <c r="C1187" s="12"/>
      <c r="D1187" s="12"/>
    </row>
    <row r="1188" spans="1:4" ht="15" hidden="1" customHeight="1">
      <c r="A1188" s="12"/>
      <c r="B1188" s="12"/>
      <c r="C1188" s="12"/>
      <c r="D1188" s="12"/>
    </row>
    <row r="1189" spans="1:4" ht="15" hidden="1" customHeight="1">
      <c r="A1189" s="12"/>
      <c r="B1189" s="12"/>
      <c r="C1189" s="12"/>
      <c r="D1189" s="12"/>
    </row>
    <row r="1190" spans="1:4" ht="15" hidden="1" customHeight="1">
      <c r="A1190" s="12"/>
      <c r="B1190" s="12"/>
      <c r="C1190" s="12"/>
      <c r="D1190" s="12"/>
    </row>
    <row r="1191" spans="1:4" ht="15" hidden="1" customHeight="1">
      <c r="A1191" s="12"/>
      <c r="B1191" s="12"/>
      <c r="C1191" s="12"/>
      <c r="D1191" s="12"/>
    </row>
    <row r="1192" spans="1:4" ht="15" hidden="1" customHeight="1">
      <c r="A1192" s="12"/>
      <c r="B1192" s="12"/>
      <c r="C1192" s="12"/>
      <c r="D1192" s="12"/>
    </row>
    <row r="1193" spans="1:4" ht="15" hidden="1" customHeight="1">
      <c r="A1193" s="12"/>
      <c r="B1193" s="12"/>
      <c r="C1193" s="12"/>
      <c r="D1193" s="12"/>
    </row>
    <row r="1194" spans="1:4" ht="15" hidden="1" customHeight="1">
      <c r="A1194" s="12"/>
      <c r="B1194" s="12"/>
      <c r="C1194" s="12"/>
      <c r="D1194" s="12"/>
    </row>
    <row r="1195" spans="1:4" ht="15" hidden="1" customHeight="1">
      <c r="A1195" s="12"/>
      <c r="B1195" s="12"/>
      <c r="C1195" s="12"/>
      <c r="D1195" s="12"/>
    </row>
    <row r="1196" spans="1:4" ht="15" hidden="1" customHeight="1">
      <c r="A1196" s="12"/>
      <c r="B1196" s="12"/>
      <c r="C1196" s="12"/>
      <c r="D1196" s="12"/>
    </row>
    <row r="1197" spans="1:4" ht="15" hidden="1" customHeight="1">
      <c r="A1197" s="12"/>
      <c r="B1197" s="12"/>
      <c r="C1197" s="12"/>
      <c r="D1197" s="12"/>
    </row>
    <row r="1198" spans="1:4" ht="15" hidden="1" customHeight="1">
      <c r="A1198" s="12"/>
      <c r="B1198" s="12"/>
      <c r="C1198" s="12"/>
      <c r="D1198" s="12"/>
    </row>
    <row r="1199" spans="1:4" ht="15" hidden="1" customHeight="1">
      <c r="A1199" s="12"/>
      <c r="B1199" s="12"/>
      <c r="C1199" s="12"/>
      <c r="D1199" s="12"/>
    </row>
    <row r="1200" spans="1:4" ht="15" hidden="1" customHeight="1">
      <c r="A1200" s="12"/>
      <c r="B1200" s="12"/>
      <c r="C1200" s="12"/>
      <c r="D1200" s="12"/>
    </row>
    <row r="1201" spans="1:4" ht="15" hidden="1" customHeight="1">
      <c r="A1201" s="12"/>
      <c r="B1201" s="12"/>
      <c r="C1201" s="12"/>
      <c r="D1201" s="12"/>
    </row>
    <row r="1202" spans="1:4" ht="15" hidden="1" customHeight="1">
      <c r="A1202" s="12"/>
      <c r="B1202" s="12"/>
      <c r="C1202" s="12"/>
      <c r="D1202" s="12"/>
    </row>
    <row r="1203" spans="1:4" ht="15" hidden="1" customHeight="1">
      <c r="A1203" s="12"/>
      <c r="B1203" s="12"/>
      <c r="C1203" s="12"/>
      <c r="D1203" s="12"/>
    </row>
    <row r="1204" spans="1:4" ht="15" hidden="1" customHeight="1">
      <c r="A1204" s="12"/>
      <c r="B1204" s="12"/>
      <c r="C1204" s="12"/>
      <c r="D1204" s="12"/>
    </row>
    <row r="1205" spans="1:4" ht="15" hidden="1" customHeight="1">
      <c r="A1205" s="12"/>
      <c r="B1205" s="12"/>
      <c r="C1205" s="12"/>
      <c r="D1205" s="12"/>
    </row>
    <row r="1206" spans="1:4" ht="15" hidden="1" customHeight="1">
      <c r="A1206" s="12"/>
      <c r="B1206" s="12"/>
      <c r="C1206" s="12"/>
      <c r="D1206" s="12"/>
    </row>
    <row r="1207" spans="1:4" ht="15" hidden="1" customHeight="1">
      <c r="A1207" s="12"/>
      <c r="B1207" s="12"/>
      <c r="C1207" s="12"/>
      <c r="D1207" s="12"/>
    </row>
    <row r="1208" spans="1:4" ht="15" hidden="1" customHeight="1">
      <c r="A1208" s="12"/>
      <c r="B1208" s="12"/>
      <c r="C1208" s="12"/>
      <c r="D1208" s="12"/>
    </row>
    <row r="1209" spans="1:4" ht="15" hidden="1" customHeight="1">
      <c r="A1209" s="12"/>
      <c r="B1209" s="12"/>
      <c r="C1209" s="12"/>
      <c r="D1209" s="12"/>
    </row>
    <row r="1210" spans="1:4" ht="15" hidden="1" customHeight="1">
      <c r="A1210" s="12"/>
      <c r="B1210" s="12"/>
      <c r="C1210" s="12"/>
      <c r="D1210" s="12"/>
    </row>
    <row r="1211" spans="1:4" ht="15" hidden="1" customHeight="1">
      <c r="A1211" s="12"/>
      <c r="B1211" s="12"/>
      <c r="C1211" s="12"/>
      <c r="D1211" s="12"/>
    </row>
    <row r="1212" spans="1:4" ht="15" hidden="1" customHeight="1">
      <c r="A1212" s="12"/>
      <c r="B1212" s="12"/>
      <c r="C1212" s="12"/>
      <c r="D1212" s="12"/>
    </row>
    <row r="1213" spans="1:4" ht="15" hidden="1" customHeight="1">
      <c r="A1213" s="12"/>
      <c r="B1213" s="12"/>
      <c r="C1213" s="12"/>
      <c r="D1213" s="12"/>
    </row>
    <row r="1214" spans="1:4" ht="15" hidden="1" customHeight="1">
      <c r="A1214" s="12"/>
      <c r="B1214" s="12"/>
      <c r="C1214" s="12"/>
      <c r="D1214" s="12"/>
    </row>
    <row r="1215" spans="1:4" ht="15" hidden="1" customHeight="1">
      <c r="A1215" s="12"/>
      <c r="B1215" s="12"/>
      <c r="C1215" s="12"/>
      <c r="D1215" s="12"/>
    </row>
    <row r="1216" spans="1:4" ht="15" hidden="1" customHeight="1">
      <c r="A1216" s="12"/>
      <c r="B1216" s="12"/>
      <c r="C1216" s="12"/>
      <c r="D1216" s="12"/>
    </row>
    <row r="1217" spans="1:4" ht="15" hidden="1" customHeight="1">
      <c r="A1217" s="12"/>
      <c r="B1217" s="12"/>
      <c r="C1217" s="12"/>
      <c r="D1217" s="12"/>
    </row>
    <row r="1218" spans="1:4" ht="15" hidden="1" customHeight="1">
      <c r="A1218" s="12"/>
      <c r="B1218" s="12"/>
      <c r="C1218" s="12"/>
      <c r="D1218" s="12"/>
    </row>
    <row r="1219" spans="1:4" ht="15" hidden="1" customHeight="1">
      <c r="A1219" s="12"/>
      <c r="B1219" s="12"/>
      <c r="C1219" s="12"/>
      <c r="D1219" s="12"/>
    </row>
    <row r="1220" spans="1:4" ht="15" hidden="1" customHeight="1">
      <c r="A1220" s="12"/>
      <c r="B1220" s="12"/>
      <c r="C1220" s="12"/>
      <c r="D1220" s="12"/>
    </row>
    <row r="1221" spans="1:4" ht="15" hidden="1" customHeight="1">
      <c r="A1221" s="12"/>
      <c r="B1221" s="12"/>
      <c r="C1221" s="12"/>
      <c r="D1221" s="12"/>
    </row>
    <row r="1222" spans="1:4" ht="15" hidden="1" customHeight="1">
      <c r="A1222" s="12"/>
      <c r="B1222" s="12"/>
      <c r="C1222" s="12"/>
      <c r="D1222" s="12"/>
    </row>
    <row r="1223" spans="1:4" ht="15" hidden="1" customHeight="1">
      <c r="A1223" s="12"/>
      <c r="B1223" s="12"/>
      <c r="C1223" s="12"/>
      <c r="D1223" s="12"/>
    </row>
    <row r="1224" spans="1:4" ht="15" hidden="1" customHeight="1">
      <c r="A1224" s="12"/>
      <c r="B1224" s="12"/>
      <c r="C1224" s="12"/>
      <c r="D1224" s="12"/>
    </row>
    <row r="1225" spans="1:4" ht="15" hidden="1" customHeight="1">
      <c r="A1225" s="12"/>
      <c r="B1225" s="12"/>
      <c r="C1225" s="12"/>
      <c r="D1225" s="12"/>
    </row>
    <row r="1226" spans="1:4" ht="15" hidden="1" customHeight="1">
      <c r="A1226" s="12"/>
      <c r="B1226" s="12"/>
      <c r="C1226" s="12"/>
      <c r="D1226" s="12"/>
    </row>
    <row r="1227" spans="1:4" ht="15" hidden="1" customHeight="1">
      <c r="A1227" s="12"/>
      <c r="B1227" s="12"/>
      <c r="C1227" s="12"/>
      <c r="D1227" s="12"/>
    </row>
    <row r="1228" spans="1:4" ht="15" hidden="1" customHeight="1">
      <c r="A1228" s="12"/>
      <c r="B1228" s="12"/>
      <c r="C1228" s="12"/>
      <c r="D1228" s="12"/>
    </row>
    <row r="1229" spans="1:4" ht="15" hidden="1" customHeight="1">
      <c r="A1229" s="12"/>
      <c r="B1229" s="12"/>
      <c r="C1229" s="12"/>
      <c r="D1229" s="12"/>
    </row>
    <row r="1230" spans="1:4" ht="15" hidden="1" customHeight="1">
      <c r="A1230" s="12"/>
      <c r="B1230" s="12"/>
      <c r="C1230" s="12"/>
      <c r="D1230" s="12"/>
    </row>
    <row r="1231" spans="1:4" ht="15" hidden="1" customHeight="1">
      <c r="A1231" s="12"/>
      <c r="B1231" s="12"/>
      <c r="C1231" s="12"/>
      <c r="D1231" s="12"/>
    </row>
    <row r="1232" spans="1:4" ht="15" hidden="1" customHeight="1">
      <c r="A1232" s="12"/>
      <c r="B1232" s="12"/>
      <c r="C1232" s="12"/>
      <c r="D1232" s="12"/>
    </row>
    <row r="1233" spans="1:4" ht="15" hidden="1" customHeight="1">
      <c r="A1233" s="12"/>
      <c r="B1233" s="12"/>
      <c r="C1233" s="12"/>
      <c r="D1233" s="12"/>
    </row>
    <row r="1234" spans="1:4" ht="15" hidden="1" customHeight="1">
      <c r="A1234" s="12"/>
      <c r="B1234" s="12"/>
      <c r="C1234" s="12"/>
      <c r="D1234" s="12"/>
    </row>
    <row r="1235" spans="1:4" ht="15" hidden="1" customHeight="1">
      <c r="A1235" s="12"/>
      <c r="B1235" s="12"/>
      <c r="C1235" s="12"/>
      <c r="D1235" s="12"/>
    </row>
    <row r="1236" spans="1:4" ht="15" hidden="1" customHeight="1">
      <c r="A1236" s="12"/>
      <c r="B1236" s="12"/>
      <c r="C1236" s="12"/>
      <c r="D1236" s="12"/>
    </row>
    <row r="1237" spans="1:4" ht="15" hidden="1" customHeight="1">
      <c r="A1237" s="12"/>
      <c r="B1237" s="12"/>
      <c r="C1237" s="12"/>
      <c r="D1237" s="12"/>
    </row>
    <row r="1238" spans="1:4" ht="15" hidden="1" customHeight="1">
      <c r="A1238" s="12"/>
      <c r="B1238" s="12"/>
      <c r="C1238" s="12"/>
      <c r="D1238" s="12"/>
    </row>
    <row r="1239" spans="1:4" ht="15" hidden="1" customHeight="1">
      <c r="A1239" s="12"/>
      <c r="B1239" s="12"/>
      <c r="C1239" s="12"/>
      <c r="D1239" s="12"/>
    </row>
    <row r="1240" spans="1:4" ht="15" hidden="1" customHeight="1">
      <c r="A1240" s="12"/>
      <c r="B1240" s="12"/>
      <c r="C1240" s="12"/>
      <c r="D1240" s="12"/>
    </row>
    <row r="1241" spans="1:4" ht="15" hidden="1" customHeight="1">
      <c r="A1241" s="12"/>
      <c r="B1241" s="12"/>
      <c r="C1241" s="12"/>
      <c r="D1241" s="12"/>
    </row>
    <row r="1242" spans="1:4" ht="15" hidden="1" customHeight="1">
      <c r="A1242" s="12"/>
      <c r="B1242" s="12"/>
      <c r="C1242" s="12"/>
      <c r="D1242" s="12"/>
    </row>
    <row r="1243" spans="1:4" ht="15" hidden="1" customHeight="1">
      <c r="A1243" s="12"/>
      <c r="B1243" s="12"/>
      <c r="C1243" s="12"/>
      <c r="D1243" s="12"/>
    </row>
    <row r="1244" spans="1:4" ht="15" hidden="1" customHeight="1">
      <c r="A1244" s="12"/>
      <c r="B1244" s="12"/>
      <c r="C1244" s="12"/>
      <c r="D1244" s="12"/>
    </row>
    <row r="1245" spans="1:4" ht="15" hidden="1" customHeight="1">
      <c r="A1245" s="12"/>
      <c r="B1245" s="12"/>
      <c r="C1245" s="12"/>
      <c r="D1245" s="12"/>
    </row>
    <row r="1246" spans="1:4" ht="15" hidden="1" customHeight="1">
      <c r="A1246" s="12"/>
      <c r="B1246" s="12"/>
      <c r="C1246" s="12"/>
      <c r="D1246" s="12"/>
    </row>
    <row r="1247" spans="1:4" ht="15" hidden="1" customHeight="1">
      <c r="A1247" s="12"/>
      <c r="B1247" s="12"/>
      <c r="C1247" s="12"/>
      <c r="D1247" s="12"/>
    </row>
    <row r="1248" spans="1:4" ht="15" hidden="1" customHeight="1">
      <c r="A1248" s="12"/>
      <c r="B1248" s="12"/>
      <c r="C1248" s="12"/>
      <c r="D1248" s="12"/>
    </row>
    <row r="1249" spans="1:4" ht="15" hidden="1" customHeight="1">
      <c r="A1249" s="12"/>
      <c r="B1249" s="12"/>
      <c r="C1249" s="12"/>
      <c r="D1249" s="12"/>
    </row>
    <row r="1250" spans="1:4" ht="15" hidden="1" customHeight="1">
      <c r="A1250" s="12"/>
      <c r="B1250" s="12"/>
      <c r="C1250" s="12"/>
      <c r="D1250" s="12"/>
    </row>
    <row r="1251" spans="1:4" ht="15" hidden="1" customHeight="1">
      <c r="A1251" s="12"/>
      <c r="B1251" s="12"/>
      <c r="C1251" s="12"/>
      <c r="D1251" s="12"/>
    </row>
    <row r="1252" spans="1:4" ht="15" hidden="1" customHeight="1">
      <c r="A1252" s="12"/>
      <c r="B1252" s="12"/>
      <c r="C1252" s="12"/>
      <c r="D1252" s="12"/>
    </row>
    <row r="1253" spans="1:4" ht="15" hidden="1" customHeight="1">
      <c r="A1253" s="12"/>
      <c r="B1253" s="12"/>
      <c r="C1253" s="12"/>
      <c r="D1253" s="12"/>
    </row>
    <row r="1254" spans="1:4" ht="15" hidden="1" customHeight="1">
      <c r="A1254" s="12"/>
      <c r="B1254" s="12"/>
      <c r="C1254" s="12"/>
      <c r="D1254" s="12"/>
    </row>
    <row r="1255" spans="1:4" ht="15" hidden="1" customHeight="1">
      <c r="A1255" s="12"/>
      <c r="B1255" s="12"/>
      <c r="C1255" s="12"/>
      <c r="D1255" s="12"/>
    </row>
    <row r="1256" spans="1:4" ht="15" hidden="1" customHeight="1">
      <c r="A1256" s="12"/>
      <c r="B1256" s="12"/>
      <c r="C1256" s="12"/>
      <c r="D1256" s="12"/>
    </row>
    <row r="1257" spans="1:4" ht="15" hidden="1" customHeight="1">
      <c r="A1257" s="12"/>
      <c r="B1257" s="12"/>
      <c r="C1257" s="12"/>
      <c r="D1257" s="12"/>
    </row>
    <row r="1258" spans="1:4" ht="15" hidden="1" customHeight="1">
      <c r="A1258" s="12"/>
      <c r="B1258" s="12"/>
      <c r="C1258" s="12"/>
      <c r="D1258" s="12"/>
    </row>
    <row r="1259" spans="1:4" ht="15" hidden="1" customHeight="1">
      <c r="A1259" s="12"/>
      <c r="B1259" s="12"/>
      <c r="C1259" s="12"/>
      <c r="D1259" s="12"/>
    </row>
    <row r="1260" spans="1:4" ht="15" hidden="1" customHeight="1">
      <c r="A1260" s="12"/>
      <c r="B1260" s="12"/>
      <c r="C1260" s="12"/>
      <c r="D1260" s="12"/>
    </row>
    <row r="1261" spans="1:4" ht="15" hidden="1" customHeight="1">
      <c r="A1261" s="12"/>
      <c r="B1261" s="12"/>
      <c r="C1261" s="12"/>
      <c r="D1261" s="12"/>
    </row>
    <row r="1262" spans="1:4" ht="15" hidden="1" customHeight="1">
      <c r="A1262" s="12"/>
      <c r="B1262" s="12"/>
      <c r="C1262" s="12"/>
      <c r="D1262" s="12"/>
    </row>
    <row r="1263" spans="1:4" ht="15" hidden="1" customHeight="1">
      <c r="A1263" s="12"/>
      <c r="B1263" s="12"/>
      <c r="C1263" s="12"/>
      <c r="D1263" s="12"/>
    </row>
    <row r="1264" spans="1:4" ht="15" hidden="1" customHeight="1">
      <c r="A1264" s="12"/>
      <c r="B1264" s="12"/>
      <c r="C1264" s="12"/>
      <c r="D1264" s="12"/>
    </row>
    <row r="1265" spans="1:4" ht="15" hidden="1" customHeight="1">
      <c r="A1265" s="12"/>
      <c r="B1265" s="12"/>
      <c r="C1265" s="12"/>
      <c r="D1265" s="12"/>
    </row>
    <row r="1266" spans="1:4" ht="15" hidden="1" customHeight="1">
      <c r="A1266" s="12"/>
      <c r="B1266" s="12"/>
      <c r="C1266" s="12"/>
      <c r="D1266" s="12"/>
    </row>
    <row r="1267" spans="1:4" ht="15" hidden="1" customHeight="1">
      <c r="A1267" s="12"/>
      <c r="B1267" s="12"/>
      <c r="C1267" s="12"/>
      <c r="D1267" s="12"/>
    </row>
    <row r="1268" spans="1:4" ht="15" hidden="1" customHeight="1">
      <c r="A1268" s="12"/>
      <c r="B1268" s="12"/>
      <c r="C1268" s="12"/>
      <c r="D1268" s="12"/>
    </row>
    <row r="1269" spans="1:4" ht="15" hidden="1" customHeight="1">
      <c r="A1269" s="12"/>
      <c r="B1269" s="12"/>
      <c r="C1269" s="12"/>
      <c r="D1269" s="12"/>
    </row>
    <row r="1270" spans="1:4" ht="15" hidden="1" customHeight="1">
      <c r="A1270" s="12"/>
      <c r="B1270" s="12"/>
      <c r="C1270" s="12"/>
      <c r="D1270" s="12"/>
    </row>
    <row r="1271" spans="1:4" ht="15" hidden="1" customHeight="1">
      <c r="A1271" s="12"/>
      <c r="B1271" s="12"/>
      <c r="C1271" s="12"/>
      <c r="D1271" s="12"/>
    </row>
    <row r="1272" spans="1:4" ht="15" hidden="1" customHeight="1">
      <c r="A1272" s="12"/>
      <c r="B1272" s="12"/>
      <c r="C1272" s="12"/>
      <c r="D1272" s="12"/>
    </row>
    <row r="1273" spans="1:4" ht="15" hidden="1" customHeight="1">
      <c r="A1273" s="12"/>
      <c r="B1273" s="12"/>
      <c r="C1273" s="12"/>
      <c r="D1273" s="12"/>
    </row>
    <row r="1274" spans="1:4" ht="15" hidden="1" customHeight="1">
      <c r="A1274" s="12"/>
      <c r="B1274" s="12"/>
      <c r="C1274" s="12"/>
      <c r="D1274" s="12"/>
    </row>
    <row r="1275" spans="1:4" ht="15" hidden="1" customHeight="1">
      <c r="A1275" s="12"/>
      <c r="B1275" s="12"/>
      <c r="C1275" s="12"/>
      <c r="D1275" s="12"/>
    </row>
    <row r="1276" spans="1:4" ht="15" hidden="1" customHeight="1">
      <c r="A1276" s="12"/>
      <c r="B1276" s="12"/>
      <c r="C1276" s="12"/>
      <c r="D1276" s="12"/>
    </row>
    <row r="1277" spans="1:4" ht="15" hidden="1" customHeight="1">
      <c r="A1277" s="12"/>
      <c r="B1277" s="12"/>
      <c r="C1277" s="12"/>
      <c r="D1277" s="12"/>
    </row>
    <row r="1278" spans="1:4" ht="15" hidden="1" customHeight="1">
      <c r="A1278" s="12"/>
      <c r="B1278" s="12"/>
      <c r="C1278" s="12"/>
      <c r="D1278" s="12"/>
    </row>
    <row r="1279" spans="1:4" ht="15" hidden="1" customHeight="1">
      <c r="A1279" s="12"/>
      <c r="B1279" s="12"/>
      <c r="C1279" s="12"/>
      <c r="D1279" s="12"/>
    </row>
    <row r="1280" spans="1:4" ht="15" hidden="1" customHeight="1">
      <c r="A1280" s="12"/>
      <c r="B1280" s="12"/>
      <c r="C1280" s="12"/>
      <c r="D1280" s="12"/>
    </row>
    <row r="1281" spans="1:4" ht="15" hidden="1" customHeight="1">
      <c r="A1281" s="12"/>
      <c r="B1281" s="12"/>
      <c r="C1281" s="12"/>
      <c r="D1281" s="12"/>
    </row>
    <row r="1282" spans="1:4" ht="15" hidden="1" customHeight="1">
      <c r="A1282" s="12"/>
      <c r="B1282" s="12"/>
      <c r="C1282" s="12"/>
      <c r="D1282" s="12"/>
    </row>
    <row r="1283" spans="1:4" ht="15" hidden="1" customHeight="1">
      <c r="A1283" s="12"/>
      <c r="B1283" s="12"/>
      <c r="C1283" s="12"/>
      <c r="D1283" s="12"/>
    </row>
    <row r="1284" spans="1:4" ht="15" hidden="1" customHeight="1">
      <c r="A1284" s="12"/>
      <c r="B1284" s="12"/>
      <c r="C1284" s="12"/>
      <c r="D1284" s="12"/>
    </row>
    <row r="1285" spans="1:4" ht="15" hidden="1" customHeight="1">
      <c r="A1285" s="12"/>
      <c r="B1285" s="12"/>
      <c r="C1285" s="12"/>
      <c r="D1285" s="12"/>
    </row>
    <row r="1286" spans="1:4" ht="15" hidden="1" customHeight="1">
      <c r="A1286" s="12"/>
      <c r="B1286" s="12"/>
      <c r="C1286" s="12"/>
      <c r="D1286" s="12"/>
    </row>
    <row r="1287" spans="1:4" ht="15" hidden="1" customHeight="1">
      <c r="A1287" s="12"/>
      <c r="B1287" s="12"/>
      <c r="C1287" s="12"/>
      <c r="D1287" s="12"/>
    </row>
    <row r="1288" spans="1:4" ht="15" hidden="1" customHeight="1">
      <c r="A1288" s="12"/>
      <c r="B1288" s="12"/>
      <c r="C1288" s="12"/>
      <c r="D1288" s="12"/>
    </row>
    <row r="1289" spans="1:4" ht="15" hidden="1" customHeight="1">
      <c r="A1289" s="12"/>
      <c r="B1289" s="12"/>
      <c r="C1289" s="12"/>
      <c r="D1289" s="12"/>
    </row>
    <row r="1290" spans="1:4" ht="15" hidden="1" customHeight="1">
      <c r="A1290" s="12"/>
      <c r="B1290" s="12"/>
      <c r="C1290" s="12"/>
      <c r="D1290" s="12"/>
    </row>
    <row r="1291" spans="1:4" ht="15" hidden="1" customHeight="1">
      <c r="A1291" s="12"/>
      <c r="B1291" s="12"/>
      <c r="C1291" s="12"/>
      <c r="D1291" s="12"/>
    </row>
    <row r="1292" spans="1:4" ht="15" hidden="1" customHeight="1">
      <c r="A1292" s="12"/>
      <c r="B1292" s="12"/>
      <c r="C1292" s="12"/>
      <c r="D1292" s="12"/>
    </row>
    <row r="1293" spans="1:4" ht="15" hidden="1" customHeight="1">
      <c r="A1293" s="12"/>
      <c r="B1293" s="12"/>
      <c r="C1293" s="12"/>
      <c r="D1293" s="12"/>
    </row>
    <row r="1294" spans="1:4" ht="15" hidden="1" customHeight="1">
      <c r="A1294" s="12"/>
      <c r="B1294" s="12"/>
      <c r="C1294" s="12"/>
      <c r="D1294" s="12"/>
    </row>
    <row r="1295" spans="1:4" ht="15" hidden="1" customHeight="1">
      <c r="A1295" s="12"/>
      <c r="B1295" s="12"/>
      <c r="C1295" s="12"/>
      <c r="D1295" s="12"/>
    </row>
    <row r="1296" spans="1:4" ht="15" hidden="1" customHeight="1">
      <c r="A1296" s="12"/>
      <c r="B1296" s="12"/>
      <c r="C1296" s="12"/>
      <c r="D1296" s="12"/>
    </row>
    <row r="1297" spans="1:4" ht="15" hidden="1" customHeight="1">
      <c r="A1297" s="12"/>
      <c r="B1297" s="12"/>
      <c r="C1297" s="12"/>
      <c r="D1297" s="12"/>
    </row>
    <row r="1298" spans="1:4" ht="15" hidden="1" customHeight="1">
      <c r="A1298" s="12"/>
      <c r="B1298" s="12"/>
      <c r="C1298" s="12"/>
      <c r="D1298" s="12"/>
    </row>
    <row r="1299" spans="1:4" ht="15" hidden="1" customHeight="1">
      <c r="A1299" s="12"/>
      <c r="B1299" s="12"/>
      <c r="C1299" s="12"/>
      <c r="D1299" s="12"/>
    </row>
    <row r="1300" spans="1:4" ht="15" hidden="1" customHeight="1">
      <c r="A1300" s="12"/>
      <c r="B1300" s="12"/>
      <c r="C1300" s="12"/>
      <c r="D1300" s="12"/>
    </row>
    <row r="1301" spans="1:4" ht="15" hidden="1" customHeight="1">
      <c r="A1301" s="12"/>
      <c r="B1301" s="12"/>
      <c r="C1301" s="12"/>
      <c r="D1301" s="12"/>
    </row>
    <row r="1302" spans="1:4" ht="15" hidden="1" customHeight="1">
      <c r="A1302" s="12"/>
      <c r="B1302" s="12"/>
      <c r="C1302" s="12"/>
      <c r="D1302" s="12"/>
    </row>
    <row r="1303" spans="1:4" ht="15" hidden="1" customHeight="1">
      <c r="A1303" s="12"/>
      <c r="B1303" s="12"/>
      <c r="C1303" s="12"/>
      <c r="D1303" s="12"/>
    </row>
    <row r="1304" spans="1:4" ht="15" hidden="1" customHeight="1">
      <c r="A1304" s="12"/>
      <c r="B1304" s="12"/>
      <c r="C1304" s="12"/>
      <c r="D1304" s="12"/>
    </row>
    <row r="1305" spans="1:4" ht="15" hidden="1" customHeight="1">
      <c r="A1305" s="12"/>
      <c r="B1305" s="12"/>
      <c r="C1305" s="12"/>
      <c r="D1305" s="12"/>
    </row>
    <row r="1306" spans="1:4" ht="15" hidden="1" customHeight="1">
      <c r="A1306" s="12"/>
      <c r="B1306" s="12"/>
      <c r="C1306" s="12"/>
      <c r="D1306" s="12"/>
    </row>
    <row r="1307" spans="1:4" ht="15" hidden="1" customHeight="1">
      <c r="A1307" s="12"/>
      <c r="B1307" s="12"/>
      <c r="C1307" s="12"/>
      <c r="D1307" s="12"/>
    </row>
    <row r="1308" spans="1:4" ht="15" hidden="1" customHeight="1">
      <c r="A1308" s="12"/>
      <c r="B1308" s="12"/>
      <c r="C1308" s="12"/>
      <c r="D1308" s="12"/>
    </row>
    <row r="1309" spans="1:4" ht="15" hidden="1" customHeight="1">
      <c r="A1309" s="12"/>
      <c r="B1309" s="12"/>
      <c r="C1309" s="12"/>
      <c r="D1309" s="12"/>
    </row>
    <row r="1310" spans="1:4" ht="15" hidden="1" customHeight="1">
      <c r="A1310" s="12"/>
      <c r="B1310" s="12"/>
      <c r="C1310" s="12"/>
      <c r="D1310" s="12"/>
    </row>
    <row r="1311" spans="1:4" ht="15" hidden="1" customHeight="1">
      <c r="A1311" s="12"/>
      <c r="B1311" s="12"/>
      <c r="C1311" s="12"/>
      <c r="D1311" s="12"/>
    </row>
    <row r="1312" spans="1:4" ht="15" hidden="1" customHeight="1">
      <c r="A1312" s="12"/>
      <c r="B1312" s="12"/>
      <c r="C1312" s="12"/>
      <c r="D1312" s="12"/>
    </row>
    <row r="1313" spans="1:4" ht="15" hidden="1" customHeight="1">
      <c r="A1313" s="12"/>
      <c r="B1313" s="12"/>
      <c r="C1313" s="12"/>
      <c r="D1313" s="12"/>
    </row>
    <row r="1314" spans="1:4" ht="15" hidden="1" customHeight="1">
      <c r="A1314" s="12"/>
      <c r="B1314" s="12"/>
      <c r="C1314" s="12"/>
      <c r="D1314" s="12"/>
    </row>
    <row r="1315" spans="1:4" ht="15" hidden="1" customHeight="1">
      <c r="A1315" s="12"/>
      <c r="B1315" s="12"/>
      <c r="C1315" s="12"/>
      <c r="D1315" s="12"/>
    </row>
    <row r="1316" spans="1:4" ht="15" hidden="1" customHeight="1">
      <c r="A1316" s="12"/>
      <c r="B1316" s="12"/>
      <c r="C1316" s="12"/>
      <c r="D1316" s="12"/>
    </row>
    <row r="1317" spans="1:4" ht="15" hidden="1" customHeight="1">
      <c r="A1317" s="12"/>
      <c r="B1317" s="12"/>
      <c r="C1317" s="12"/>
      <c r="D1317" s="12"/>
    </row>
    <row r="1318" spans="1:4" ht="15" hidden="1" customHeight="1">
      <c r="A1318" s="12"/>
      <c r="B1318" s="12"/>
      <c r="C1318" s="12"/>
      <c r="D1318" s="12"/>
    </row>
    <row r="1319" spans="1:4" ht="15" hidden="1" customHeight="1">
      <c r="A1319" s="12"/>
      <c r="B1319" s="12"/>
      <c r="C1319" s="12"/>
      <c r="D1319" s="12"/>
    </row>
    <row r="1320" spans="1:4" ht="15" hidden="1" customHeight="1">
      <c r="A1320" s="12"/>
      <c r="B1320" s="12"/>
      <c r="C1320" s="12"/>
      <c r="D1320" s="12"/>
    </row>
    <row r="1321" spans="1:4" ht="15" hidden="1" customHeight="1">
      <c r="A1321" s="12"/>
      <c r="B1321" s="12"/>
      <c r="C1321" s="12"/>
      <c r="D1321" s="12"/>
    </row>
    <row r="1322" spans="1:4" ht="15" hidden="1" customHeight="1">
      <c r="A1322" s="12"/>
      <c r="B1322" s="12"/>
      <c r="C1322" s="12"/>
      <c r="D1322" s="12"/>
    </row>
    <row r="1323" spans="1:4" ht="15" hidden="1" customHeight="1">
      <c r="A1323" s="12"/>
      <c r="B1323" s="12"/>
      <c r="C1323" s="12"/>
      <c r="D1323" s="12"/>
    </row>
    <row r="1324" spans="1:4" ht="15" hidden="1" customHeight="1">
      <c r="A1324" s="12"/>
      <c r="B1324" s="12"/>
      <c r="C1324" s="12"/>
      <c r="D1324" s="12"/>
    </row>
    <row r="1325" spans="1:4" ht="15" hidden="1" customHeight="1">
      <c r="A1325" s="12"/>
      <c r="B1325" s="12"/>
      <c r="C1325" s="12"/>
      <c r="D1325" s="12"/>
    </row>
    <row r="1326" spans="1:4" ht="15" hidden="1" customHeight="1">
      <c r="A1326" s="12"/>
      <c r="B1326" s="12"/>
      <c r="C1326" s="12"/>
      <c r="D1326" s="12"/>
    </row>
    <row r="1327" spans="1:4" ht="15" hidden="1" customHeight="1">
      <c r="A1327" s="12"/>
      <c r="B1327" s="12"/>
      <c r="C1327" s="12"/>
      <c r="D1327" s="12"/>
    </row>
    <row r="1328" spans="1:4" ht="15" hidden="1" customHeight="1">
      <c r="A1328" s="12"/>
      <c r="B1328" s="12"/>
      <c r="C1328" s="12"/>
      <c r="D1328" s="12"/>
    </row>
    <row r="1329" spans="1:4" ht="15" hidden="1" customHeight="1">
      <c r="A1329" s="12"/>
      <c r="B1329" s="12"/>
      <c r="C1329" s="12"/>
      <c r="D1329" s="12"/>
    </row>
    <row r="1330" spans="1:4" ht="15" hidden="1" customHeight="1">
      <c r="A1330" s="12"/>
      <c r="B1330" s="12"/>
      <c r="C1330" s="12"/>
      <c r="D1330" s="12"/>
    </row>
    <row r="1331" spans="1:4" ht="15" hidden="1" customHeight="1">
      <c r="A1331" s="12"/>
      <c r="B1331" s="12"/>
      <c r="C1331" s="12"/>
      <c r="D1331" s="12"/>
    </row>
    <row r="1332" spans="1:4" ht="15" hidden="1" customHeight="1">
      <c r="A1332" s="12"/>
      <c r="B1332" s="12"/>
      <c r="C1332" s="12"/>
      <c r="D1332" s="12"/>
    </row>
    <row r="1333" spans="1:4" ht="15" hidden="1" customHeight="1">
      <c r="A1333" s="12"/>
      <c r="B1333" s="12"/>
      <c r="C1333" s="12"/>
      <c r="D1333" s="12"/>
    </row>
    <row r="1334" spans="1:4" ht="15" hidden="1" customHeight="1">
      <c r="A1334" s="12"/>
      <c r="B1334" s="12"/>
      <c r="C1334" s="12"/>
      <c r="D1334" s="12"/>
    </row>
    <row r="1335" spans="1:4" ht="15" hidden="1" customHeight="1">
      <c r="A1335" s="12"/>
      <c r="B1335" s="12"/>
      <c r="C1335" s="12"/>
      <c r="D1335" s="12"/>
    </row>
    <row r="1336" spans="1:4" ht="15" hidden="1" customHeight="1">
      <c r="A1336" s="12"/>
      <c r="B1336" s="12"/>
      <c r="C1336" s="12"/>
      <c r="D1336" s="12"/>
    </row>
    <row r="1337" spans="1:4" ht="15" hidden="1" customHeight="1">
      <c r="A1337" s="12"/>
      <c r="B1337" s="12"/>
      <c r="C1337" s="12"/>
      <c r="D1337" s="12"/>
    </row>
    <row r="1338" spans="1:4" ht="15" hidden="1" customHeight="1">
      <c r="A1338" s="12"/>
      <c r="B1338" s="12"/>
      <c r="C1338" s="12"/>
      <c r="D1338" s="12"/>
    </row>
    <row r="1339" spans="1:4" ht="15" hidden="1" customHeight="1">
      <c r="A1339" s="12"/>
      <c r="B1339" s="12"/>
      <c r="C1339" s="12"/>
      <c r="D1339" s="12"/>
    </row>
    <row r="1340" spans="1:4" ht="15" hidden="1" customHeight="1">
      <c r="A1340" s="12"/>
      <c r="B1340" s="12"/>
      <c r="C1340" s="12"/>
      <c r="D1340" s="12"/>
    </row>
    <row r="1341" spans="1:4" ht="15" hidden="1" customHeight="1">
      <c r="A1341" s="12"/>
      <c r="B1341" s="12"/>
      <c r="C1341" s="12"/>
      <c r="D1341" s="12"/>
    </row>
    <row r="1342" spans="1:4" ht="15" hidden="1" customHeight="1">
      <c r="A1342" s="12"/>
      <c r="B1342" s="12"/>
      <c r="C1342" s="12"/>
      <c r="D1342" s="12"/>
    </row>
    <row r="1343" spans="1:4" ht="15" hidden="1" customHeight="1">
      <c r="A1343" s="12"/>
      <c r="B1343" s="12"/>
      <c r="C1343" s="12"/>
      <c r="D1343" s="12"/>
    </row>
    <row r="1344" spans="1:4" ht="15" hidden="1" customHeight="1">
      <c r="A1344" s="12"/>
      <c r="B1344" s="12"/>
      <c r="C1344" s="12"/>
      <c r="D1344" s="12"/>
    </row>
    <row r="1345" spans="1:4" ht="15" hidden="1" customHeight="1">
      <c r="A1345" s="12"/>
      <c r="B1345" s="12"/>
      <c r="C1345" s="12"/>
      <c r="D1345" s="12"/>
    </row>
    <row r="1346" spans="1:4" ht="15" hidden="1" customHeight="1">
      <c r="A1346" s="12"/>
      <c r="B1346" s="12"/>
      <c r="C1346" s="12"/>
      <c r="D1346" s="12"/>
    </row>
    <row r="1347" spans="1:4" ht="15" hidden="1" customHeight="1">
      <c r="A1347" s="12"/>
      <c r="B1347" s="12"/>
      <c r="C1347" s="12"/>
      <c r="D1347" s="12"/>
    </row>
    <row r="1348" spans="1:4" ht="15" hidden="1" customHeight="1">
      <c r="A1348" s="12"/>
      <c r="B1348" s="12"/>
      <c r="C1348" s="12"/>
      <c r="D1348" s="12"/>
    </row>
    <row r="1349" spans="1:4" ht="15" hidden="1" customHeight="1">
      <c r="A1349" s="12"/>
      <c r="B1349" s="12"/>
      <c r="C1349" s="12"/>
      <c r="D1349" s="12"/>
    </row>
    <row r="1350" spans="1:4" ht="15" hidden="1" customHeight="1">
      <c r="A1350" s="12"/>
      <c r="B1350" s="12"/>
      <c r="C1350" s="12"/>
      <c r="D1350" s="12"/>
    </row>
    <row r="1351" spans="1:4" ht="15" hidden="1" customHeight="1">
      <c r="A1351" s="12"/>
      <c r="B1351" s="12"/>
      <c r="C1351" s="12"/>
      <c r="D1351" s="12"/>
    </row>
    <row r="1352" spans="1:4" ht="15" hidden="1" customHeight="1">
      <c r="A1352" s="12"/>
      <c r="B1352" s="12"/>
      <c r="C1352" s="12"/>
      <c r="D1352" s="12"/>
    </row>
    <row r="1353" spans="1:4" ht="15" hidden="1" customHeight="1">
      <c r="A1353" s="12"/>
      <c r="B1353" s="12"/>
      <c r="C1353" s="12"/>
      <c r="D1353" s="12"/>
    </row>
    <row r="1354" spans="1:4" ht="15" hidden="1" customHeight="1">
      <c r="A1354" s="12"/>
      <c r="B1354" s="12"/>
      <c r="C1354" s="12"/>
      <c r="D1354" s="12"/>
    </row>
    <row r="1355" spans="1:4" ht="15" hidden="1" customHeight="1">
      <c r="A1355" s="12"/>
      <c r="B1355" s="12"/>
      <c r="C1355" s="12"/>
      <c r="D1355" s="12"/>
    </row>
    <row r="1356" spans="1:4" ht="15" hidden="1" customHeight="1">
      <c r="A1356" s="12"/>
      <c r="B1356" s="12"/>
      <c r="C1356" s="12"/>
      <c r="D1356" s="12"/>
    </row>
    <row r="1357" spans="1:4" ht="15" hidden="1" customHeight="1">
      <c r="A1357" s="12"/>
      <c r="B1357" s="12"/>
      <c r="C1357" s="12"/>
      <c r="D1357" s="12"/>
    </row>
    <row r="1358" spans="1:4" ht="15" hidden="1" customHeight="1">
      <c r="A1358" s="12"/>
      <c r="B1358" s="12"/>
      <c r="C1358" s="12"/>
      <c r="D1358" s="12"/>
    </row>
    <row r="1359" spans="1:4" ht="15" hidden="1" customHeight="1">
      <c r="A1359" s="12"/>
      <c r="B1359" s="12"/>
      <c r="C1359" s="12"/>
      <c r="D1359" s="12"/>
    </row>
    <row r="1360" spans="1:4" ht="15" hidden="1" customHeight="1">
      <c r="A1360" s="12"/>
      <c r="B1360" s="12"/>
      <c r="C1360" s="12"/>
      <c r="D1360" s="12"/>
    </row>
    <row r="1361" spans="1:4" ht="15" hidden="1" customHeight="1">
      <c r="A1361" s="12"/>
      <c r="B1361" s="12"/>
      <c r="C1361" s="12"/>
      <c r="D1361" s="12"/>
    </row>
    <row r="1362" spans="1:4" ht="15" hidden="1" customHeight="1">
      <c r="A1362" s="12"/>
      <c r="B1362" s="12"/>
      <c r="C1362" s="12"/>
      <c r="D1362" s="12"/>
    </row>
    <row r="1363" spans="1:4" ht="15" hidden="1" customHeight="1">
      <c r="A1363" s="12"/>
      <c r="B1363" s="12"/>
      <c r="C1363" s="12"/>
      <c r="D1363" s="12"/>
    </row>
    <row r="1364" spans="1:4" ht="15" hidden="1" customHeight="1">
      <c r="A1364" s="12"/>
      <c r="B1364" s="12"/>
      <c r="C1364" s="12"/>
      <c r="D1364" s="12"/>
    </row>
    <row r="1365" spans="1:4" ht="15" hidden="1" customHeight="1">
      <c r="A1365" s="12"/>
      <c r="B1365" s="12"/>
      <c r="C1365" s="12"/>
      <c r="D1365" s="12"/>
    </row>
    <row r="1366" spans="1:4" ht="15" hidden="1" customHeight="1">
      <c r="A1366" s="12"/>
      <c r="B1366" s="12"/>
      <c r="C1366" s="12"/>
      <c r="D1366" s="12"/>
    </row>
    <row r="1367" spans="1:4" ht="15" hidden="1" customHeight="1">
      <c r="A1367" s="12"/>
      <c r="B1367" s="12"/>
      <c r="C1367" s="12"/>
      <c r="D1367" s="12"/>
    </row>
    <row r="1368" spans="1:4" ht="15" hidden="1" customHeight="1">
      <c r="A1368" s="12"/>
      <c r="B1368" s="12"/>
      <c r="C1368" s="12"/>
      <c r="D1368" s="12"/>
    </row>
    <row r="1369" spans="1:4" ht="15" hidden="1" customHeight="1">
      <c r="A1369" s="12"/>
      <c r="B1369" s="12"/>
      <c r="C1369" s="12"/>
      <c r="D1369" s="12"/>
    </row>
    <row r="1370" spans="1:4" ht="15" hidden="1" customHeight="1">
      <c r="A1370" s="12"/>
      <c r="B1370" s="12"/>
      <c r="C1370" s="12"/>
      <c r="D1370" s="12"/>
    </row>
    <row r="1371" spans="1:4" ht="15" hidden="1" customHeight="1">
      <c r="A1371" s="12"/>
      <c r="B1371" s="12"/>
      <c r="C1371" s="12"/>
      <c r="D1371" s="12"/>
    </row>
    <row r="1372" spans="1:4" ht="15" hidden="1" customHeight="1">
      <c r="A1372" s="12"/>
      <c r="B1372" s="12"/>
      <c r="C1372" s="12"/>
      <c r="D1372" s="12"/>
    </row>
    <row r="1373" spans="1:4" ht="15" hidden="1" customHeight="1">
      <c r="A1373" s="12"/>
      <c r="B1373" s="12"/>
      <c r="C1373" s="12"/>
      <c r="D1373" s="12"/>
    </row>
    <row r="1374" spans="1:4" ht="15" hidden="1" customHeight="1">
      <c r="A1374" s="12"/>
      <c r="B1374" s="12"/>
      <c r="C1374" s="12"/>
      <c r="D1374" s="12"/>
    </row>
    <row r="1375" spans="1:4" ht="15" hidden="1" customHeight="1">
      <c r="A1375" s="12"/>
      <c r="B1375" s="12"/>
      <c r="C1375" s="12"/>
      <c r="D1375" s="12"/>
    </row>
    <row r="1376" spans="1:4" ht="15" hidden="1" customHeight="1">
      <c r="A1376" s="12"/>
      <c r="B1376" s="12"/>
      <c r="C1376" s="12"/>
      <c r="D1376" s="12"/>
    </row>
    <row r="1377" spans="1:4" ht="15" hidden="1" customHeight="1">
      <c r="A1377" s="12"/>
      <c r="B1377" s="12"/>
      <c r="C1377" s="12"/>
      <c r="D1377" s="12"/>
    </row>
    <row r="1378" spans="1:4" ht="15" hidden="1" customHeight="1">
      <c r="A1378" s="12"/>
      <c r="B1378" s="12"/>
      <c r="C1378" s="12"/>
      <c r="D1378" s="12"/>
    </row>
    <row r="1379" spans="1:4" ht="15" hidden="1" customHeight="1">
      <c r="A1379" s="12"/>
      <c r="B1379" s="12"/>
      <c r="C1379" s="12"/>
      <c r="D1379" s="12"/>
    </row>
    <row r="1380" spans="1:4" ht="15" hidden="1" customHeight="1">
      <c r="A1380" s="12"/>
      <c r="B1380" s="12"/>
      <c r="C1380" s="12"/>
      <c r="D1380" s="12"/>
    </row>
    <row r="1381" spans="1:4" ht="15" hidden="1" customHeight="1">
      <c r="A1381" s="12"/>
      <c r="B1381" s="12"/>
      <c r="C1381" s="12"/>
      <c r="D1381" s="12"/>
    </row>
    <row r="1382" spans="1:4" ht="15" hidden="1" customHeight="1">
      <c r="A1382" s="12"/>
      <c r="B1382" s="12"/>
      <c r="C1382" s="12"/>
      <c r="D1382" s="12"/>
    </row>
    <row r="1383" spans="1:4" ht="15" hidden="1" customHeight="1">
      <c r="A1383" s="12"/>
      <c r="B1383" s="12"/>
      <c r="C1383" s="12"/>
      <c r="D1383" s="12"/>
    </row>
    <row r="1384" spans="1:4" ht="15" hidden="1" customHeight="1">
      <c r="A1384" s="12"/>
      <c r="B1384" s="12"/>
      <c r="C1384" s="12"/>
      <c r="D1384" s="12"/>
    </row>
    <row r="1385" spans="1:4" ht="15" hidden="1" customHeight="1">
      <c r="A1385" s="12"/>
      <c r="B1385" s="12"/>
      <c r="C1385" s="12"/>
      <c r="D1385" s="12"/>
    </row>
    <row r="1386" spans="1:4" ht="15" hidden="1" customHeight="1">
      <c r="A1386" s="12"/>
      <c r="B1386" s="12"/>
      <c r="C1386" s="12"/>
      <c r="D1386" s="12"/>
    </row>
    <row r="1387" spans="1:4" ht="15" hidden="1" customHeight="1">
      <c r="A1387" s="12"/>
      <c r="B1387" s="12"/>
      <c r="C1387" s="12"/>
      <c r="D1387" s="12"/>
    </row>
    <row r="1388" spans="1:4" ht="15" hidden="1" customHeight="1">
      <c r="A1388" s="12"/>
      <c r="B1388" s="12"/>
      <c r="C1388" s="12"/>
      <c r="D1388" s="12"/>
    </row>
    <row r="1389" spans="1:4" ht="15" hidden="1" customHeight="1">
      <c r="A1389" s="12"/>
      <c r="B1389" s="12"/>
      <c r="C1389" s="12"/>
      <c r="D1389" s="12"/>
    </row>
    <row r="1390" spans="1:4" ht="15" hidden="1" customHeight="1">
      <c r="A1390" s="12"/>
      <c r="B1390" s="12"/>
      <c r="C1390" s="12"/>
      <c r="D1390" s="12"/>
    </row>
    <row r="1391" spans="1:4" ht="15" hidden="1" customHeight="1">
      <c r="A1391" s="12"/>
      <c r="B1391" s="12"/>
      <c r="C1391" s="12"/>
      <c r="D1391" s="12"/>
    </row>
    <row r="1392" spans="1:4" ht="15" hidden="1" customHeight="1">
      <c r="A1392" s="12"/>
      <c r="B1392" s="12"/>
      <c r="C1392" s="12"/>
      <c r="D1392" s="12"/>
    </row>
    <row r="1393" spans="1:4" ht="15" hidden="1" customHeight="1">
      <c r="A1393" s="12"/>
      <c r="B1393" s="12"/>
      <c r="C1393" s="12"/>
      <c r="D1393" s="12"/>
    </row>
    <row r="1394" spans="1:4" ht="15" hidden="1" customHeight="1">
      <c r="A1394" s="12"/>
      <c r="B1394" s="12"/>
      <c r="C1394" s="12"/>
      <c r="D1394" s="12"/>
    </row>
    <row r="1395" spans="1:4" ht="15" hidden="1" customHeight="1">
      <c r="A1395" s="12"/>
      <c r="B1395" s="12"/>
      <c r="C1395" s="12"/>
      <c r="D1395" s="12"/>
    </row>
    <row r="1396" spans="1:4" ht="15" hidden="1" customHeight="1">
      <c r="A1396" s="12"/>
      <c r="B1396" s="12"/>
      <c r="C1396" s="12"/>
      <c r="D1396" s="12"/>
    </row>
    <row r="1397" spans="1:4" ht="15" hidden="1" customHeight="1">
      <c r="A1397" s="12"/>
      <c r="B1397" s="12"/>
      <c r="C1397" s="12"/>
      <c r="D1397" s="12"/>
    </row>
    <row r="1398" spans="1:4" ht="15" hidden="1" customHeight="1">
      <c r="A1398" s="12"/>
      <c r="B1398" s="12"/>
      <c r="C1398" s="12"/>
      <c r="D1398" s="12"/>
    </row>
    <row r="1399" spans="1:4" ht="15" hidden="1" customHeight="1">
      <c r="A1399" s="12"/>
      <c r="B1399" s="12"/>
      <c r="C1399" s="12"/>
      <c r="D1399" s="12"/>
    </row>
    <row r="1400" spans="1:4" ht="15" hidden="1" customHeight="1">
      <c r="A1400" s="12"/>
      <c r="B1400" s="12"/>
      <c r="C1400" s="12"/>
      <c r="D1400" s="12"/>
    </row>
    <row r="1401" spans="1:4" ht="15" hidden="1" customHeight="1">
      <c r="A1401" s="12"/>
      <c r="B1401" s="12"/>
      <c r="C1401" s="12"/>
      <c r="D1401" s="12"/>
    </row>
    <row r="1402" spans="1:4" ht="15" hidden="1" customHeight="1">
      <c r="A1402" s="12"/>
      <c r="B1402" s="12"/>
      <c r="C1402" s="12"/>
      <c r="D1402" s="12"/>
    </row>
    <row r="1403" spans="1:4" ht="15" hidden="1" customHeight="1">
      <c r="A1403" s="12"/>
      <c r="B1403" s="12"/>
      <c r="C1403" s="12"/>
      <c r="D1403" s="12"/>
    </row>
    <row r="1404" spans="1:4" ht="15" hidden="1" customHeight="1">
      <c r="A1404" s="12"/>
      <c r="B1404" s="12"/>
      <c r="C1404" s="12"/>
      <c r="D1404" s="12"/>
    </row>
    <row r="1405" spans="1:4" ht="15" hidden="1" customHeight="1">
      <c r="A1405" s="12"/>
      <c r="B1405" s="12"/>
      <c r="C1405" s="12"/>
      <c r="D1405" s="12"/>
    </row>
    <row r="1406" spans="1:4" ht="15" hidden="1" customHeight="1">
      <c r="A1406" s="12"/>
      <c r="B1406" s="12"/>
      <c r="C1406" s="12"/>
      <c r="D1406" s="12"/>
    </row>
    <row r="1407" spans="1:4" ht="15" hidden="1" customHeight="1">
      <c r="A1407" s="12"/>
      <c r="B1407" s="12"/>
      <c r="C1407" s="12"/>
      <c r="D1407" s="12"/>
    </row>
    <row r="1408" spans="1:4" ht="15" hidden="1" customHeight="1">
      <c r="A1408" s="12"/>
      <c r="B1408" s="12"/>
      <c r="C1408" s="12"/>
      <c r="D1408" s="12"/>
    </row>
    <row r="1409" spans="1:4" ht="15" hidden="1" customHeight="1">
      <c r="A1409" s="12"/>
      <c r="B1409" s="12"/>
      <c r="C1409" s="12"/>
      <c r="D1409" s="12"/>
    </row>
    <row r="1410" spans="1:4" ht="15" hidden="1" customHeight="1">
      <c r="A1410" s="12"/>
      <c r="B1410" s="12"/>
      <c r="C1410" s="12"/>
      <c r="D1410" s="12"/>
    </row>
    <row r="1411" spans="1:4" ht="15" hidden="1" customHeight="1">
      <c r="A1411" s="12"/>
      <c r="B1411" s="12"/>
      <c r="C1411" s="12"/>
      <c r="D1411" s="12"/>
    </row>
    <row r="1412" spans="1:4" ht="15" hidden="1" customHeight="1">
      <c r="A1412" s="12"/>
      <c r="B1412" s="12"/>
      <c r="C1412" s="12"/>
      <c r="D1412" s="12"/>
    </row>
    <row r="1413" spans="1:4" ht="15" hidden="1" customHeight="1">
      <c r="A1413" s="12"/>
      <c r="B1413" s="12"/>
      <c r="C1413" s="12"/>
      <c r="D1413" s="12"/>
    </row>
    <row r="1414" spans="1:4" ht="15" hidden="1" customHeight="1">
      <c r="A1414" s="12"/>
      <c r="B1414" s="12"/>
      <c r="C1414" s="12"/>
      <c r="D1414" s="12"/>
    </row>
    <row r="1415" spans="1:4" ht="15" hidden="1" customHeight="1">
      <c r="A1415" s="12"/>
      <c r="B1415" s="12"/>
      <c r="C1415" s="12"/>
      <c r="D1415" s="12"/>
    </row>
    <row r="1416" spans="1:4" ht="15" hidden="1" customHeight="1">
      <c r="A1416" s="12"/>
      <c r="B1416" s="12"/>
      <c r="C1416" s="12"/>
      <c r="D1416" s="12"/>
    </row>
    <row r="1417" spans="1:4" ht="15" hidden="1" customHeight="1">
      <c r="A1417" s="12"/>
      <c r="B1417" s="12"/>
      <c r="C1417" s="12"/>
      <c r="D1417" s="12"/>
    </row>
    <row r="1418" spans="1:4" ht="15" hidden="1" customHeight="1">
      <c r="A1418" s="12"/>
      <c r="B1418" s="12"/>
      <c r="C1418" s="12"/>
      <c r="D1418" s="12"/>
    </row>
    <row r="1419" spans="1:4" ht="15" hidden="1" customHeight="1">
      <c r="A1419" s="12"/>
      <c r="B1419" s="12"/>
      <c r="C1419" s="12"/>
      <c r="D1419" s="12"/>
    </row>
    <row r="1420" spans="1:4" ht="15" hidden="1" customHeight="1">
      <c r="A1420" s="12"/>
      <c r="B1420" s="12"/>
      <c r="C1420" s="12"/>
      <c r="D1420" s="12"/>
    </row>
    <row r="1421" spans="1:4" ht="15" hidden="1" customHeight="1">
      <c r="A1421" s="12"/>
      <c r="B1421" s="12"/>
      <c r="C1421" s="12"/>
      <c r="D1421" s="12"/>
    </row>
    <row r="1422" spans="1:4" ht="15" hidden="1" customHeight="1">
      <c r="A1422" s="12"/>
      <c r="B1422" s="12"/>
      <c r="C1422" s="12"/>
      <c r="D1422" s="12"/>
    </row>
    <row r="1423" spans="1:4" ht="15" hidden="1" customHeight="1">
      <c r="A1423" s="12"/>
      <c r="B1423" s="12"/>
      <c r="C1423" s="12"/>
      <c r="D1423" s="12"/>
    </row>
    <row r="1424" spans="1:4" ht="15" hidden="1" customHeight="1">
      <c r="A1424" s="12"/>
      <c r="B1424" s="12"/>
      <c r="C1424" s="12"/>
      <c r="D1424" s="12"/>
    </row>
    <row r="1425" spans="1:4" ht="15" hidden="1" customHeight="1">
      <c r="A1425" s="12"/>
      <c r="B1425" s="12"/>
      <c r="C1425" s="12"/>
      <c r="D1425" s="12"/>
    </row>
    <row r="1426" spans="1:4" ht="15" hidden="1" customHeight="1">
      <c r="A1426" s="12"/>
      <c r="B1426" s="12"/>
      <c r="C1426" s="12"/>
      <c r="D1426" s="12"/>
    </row>
    <row r="1427" spans="1:4" ht="15" hidden="1" customHeight="1">
      <c r="A1427" s="12"/>
      <c r="B1427" s="12"/>
      <c r="C1427" s="12"/>
      <c r="D1427" s="12"/>
    </row>
    <row r="1428" spans="1:4" ht="15" hidden="1" customHeight="1">
      <c r="A1428" s="12"/>
      <c r="B1428" s="12"/>
      <c r="C1428" s="12"/>
      <c r="D1428" s="12"/>
    </row>
    <row r="1429" spans="1:4" ht="15" hidden="1" customHeight="1">
      <c r="A1429" s="12"/>
      <c r="B1429" s="12"/>
      <c r="C1429" s="12"/>
      <c r="D1429" s="12"/>
    </row>
    <row r="1430" spans="1:4" ht="15" hidden="1" customHeight="1">
      <c r="A1430" s="12"/>
      <c r="B1430" s="12"/>
      <c r="C1430" s="12"/>
      <c r="D1430" s="12"/>
    </row>
    <row r="1431" spans="1:4" ht="15" hidden="1" customHeight="1">
      <c r="A1431" s="12"/>
      <c r="B1431" s="12"/>
      <c r="C1431" s="12"/>
      <c r="D1431" s="12"/>
    </row>
    <row r="1432" spans="1:4" ht="15" hidden="1" customHeight="1">
      <c r="A1432" s="12"/>
      <c r="B1432" s="12"/>
      <c r="C1432" s="12"/>
      <c r="D1432" s="12"/>
    </row>
    <row r="1433" spans="1:4" ht="15" hidden="1" customHeight="1">
      <c r="A1433" s="12"/>
      <c r="B1433" s="12"/>
      <c r="C1433" s="12"/>
      <c r="D1433" s="12"/>
    </row>
    <row r="1434" spans="1:4" ht="15" hidden="1" customHeight="1">
      <c r="A1434" s="12"/>
      <c r="B1434" s="12"/>
      <c r="C1434" s="12"/>
      <c r="D1434" s="12"/>
    </row>
    <row r="1435" spans="1:4" ht="15" hidden="1" customHeight="1">
      <c r="A1435" s="12"/>
      <c r="B1435" s="12"/>
      <c r="C1435" s="12"/>
      <c r="D1435" s="12"/>
    </row>
    <row r="1436" spans="1:4" ht="15" hidden="1" customHeight="1">
      <c r="A1436" s="12"/>
      <c r="B1436" s="12"/>
      <c r="C1436" s="12"/>
      <c r="D1436" s="12"/>
    </row>
    <row r="1437" spans="1:4" ht="15" hidden="1" customHeight="1">
      <c r="A1437" s="12"/>
      <c r="B1437" s="12"/>
      <c r="C1437" s="12"/>
      <c r="D1437" s="12"/>
    </row>
    <row r="1438" spans="1:4" ht="15" hidden="1" customHeight="1">
      <c r="A1438" s="12"/>
      <c r="B1438" s="12"/>
      <c r="C1438" s="12"/>
      <c r="D1438" s="12"/>
    </row>
    <row r="1439" spans="1:4" ht="15" hidden="1" customHeight="1">
      <c r="A1439" s="12"/>
      <c r="B1439" s="12"/>
      <c r="C1439" s="12"/>
      <c r="D1439" s="12"/>
    </row>
    <row r="1440" spans="1:4" ht="15" hidden="1" customHeight="1">
      <c r="A1440" s="12"/>
      <c r="B1440" s="12"/>
      <c r="C1440" s="12"/>
      <c r="D1440" s="12"/>
    </row>
    <row r="1441" spans="1:4" ht="15" hidden="1" customHeight="1">
      <c r="A1441" s="12"/>
      <c r="B1441" s="12"/>
      <c r="C1441" s="12"/>
      <c r="D1441" s="12"/>
    </row>
    <row r="1442" spans="1:4" ht="15" hidden="1" customHeight="1">
      <c r="A1442" s="12"/>
      <c r="B1442" s="12"/>
      <c r="C1442" s="12"/>
      <c r="D1442" s="12"/>
    </row>
    <row r="1443" spans="1:4" ht="15" hidden="1" customHeight="1">
      <c r="A1443" s="12"/>
      <c r="B1443" s="12"/>
      <c r="C1443" s="12"/>
      <c r="D1443" s="12"/>
    </row>
    <row r="1444" spans="1:4" ht="15" hidden="1" customHeight="1">
      <c r="A1444" s="12"/>
      <c r="B1444" s="12"/>
      <c r="C1444" s="12"/>
      <c r="D1444" s="12"/>
    </row>
    <row r="1445" spans="1:4" ht="15" hidden="1" customHeight="1">
      <c r="A1445" s="12"/>
      <c r="B1445" s="12"/>
      <c r="C1445" s="12"/>
      <c r="D1445" s="12"/>
    </row>
    <row r="1446" spans="1:4" ht="15" hidden="1" customHeight="1">
      <c r="A1446" s="12"/>
      <c r="B1446" s="12"/>
      <c r="C1446" s="12"/>
      <c r="D1446" s="12"/>
    </row>
    <row r="1447" spans="1:4" ht="15" hidden="1" customHeight="1">
      <c r="A1447" s="12"/>
      <c r="B1447" s="12"/>
      <c r="C1447" s="12"/>
      <c r="D1447" s="12"/>
    </row>
    <row r="1448" spans="1:4" ht="15" hidden="1" customHeight="1">
      <c r="A1448" s="12"/>
      <c r="B1448" s="12"/>
      <c r="C1448" s="12"/>
      <c r="D1448" s="12"/>
    </row>
    <row r="1449" spans="1:4" ht="15" hidden="1" customHeight="1">
      <c r="A1449" s="12"/>
      <c r="B1449" s="12"/>
      <c r="C1449" s="12"/>
      <c r="D1449" s="12"/>
    </row>
    <row r="1450" spans="1:4" ht="15" hidden="1" customHeight="1">
      <c r="A1450" s="12"/>
      <c r="B1450" s="12"/>
      <c r="C1450" s="12"/>
      <c r="D1450" s="12"/>
    </row>
    <row r="1451" spans="1:4" ht="15" hidden="1" customHeight="1">
      <c r="A1451" s="12"/>
      <c r="B1451" s="12"/>
      <c r="C1451" s="12"/>
      <c r="D1451" s="12"/>
    </row>
    <row r="1452" spans="1:4" ht="15" hidden="1" customHeight="1">
      <c r="A1452" s="12"/>
      <c r="B1452" s="12"/>
      <c r="C1452" s="12"/>
      <c r="D1452" s="12"/>
    </row>
    <row r="1453" spans="1:4" ht="15" hidden="1" customHeight="1">
      <c r="A1453" s="12"/>
      <c r="B1453" s="12"/>
      <c r="C1453" s="12"/>
      <c r="D1453" s="12"/>
    </row>
    <row r="1454" spans="1:4" ht="15" hidden="1" customHeight="1">
      <c r="A1454" s="12"/>
      <c r="B1454" s="12"/>
      <c r="C1454" s="12"/>
      <c r="D1454" s="12"/>
    </row>
    <row r="1455" spans="1:4" ht="15" hidden="1" customHeight="1">
      <c r="A1455" s="12"/>
      <c r="B1455" s="12"/>
      <c r="C1455" s="12"/>
      <c r="D1455" s="12"/>
    </row>
    <row r="1456" spans="1:4" ht="15" hidden="1" customHeight="1">
      <c r="A1456" s="12"/>
      <c r="B1456" s="12"/>
      <c r="C1456" s="12"/>
      <c r="D1456" s="12"/>
    </row>
    <row r="1457" spans="1:4" ht="15" hidden="1" customHeight="1">
      <c r="A1457" s="12"/>
      <c r="B1457" s="12"/>
      <c r="C1457" s="12"/>
      <c r="D1457" s="12"/>
    </row>
    <row r="1458" spans="1:4" ht="15" hidden="1" customHeight="1">
      <c r="A1458" s="12"/>
      <c r="B1458" s="12"/>
      <c r="C1458" s="12"/>
      <c r="D1458" s="12"/>
    </row>
    <row r="1459" spans="1:4" ht="15" hidden="1" customHeight="1">
      <c r="A1459" s="12"/>
      <c r="B1459" s="12"/>
      <c r="C1459" s="12"/>
      <c r="D1459" s="12"/>
    </row>
    <row r="1460" spans="1:4" ht="15" hidden="1" customHeight="1">
      <c r="A1460" s="12"/>
      <c r="B1460" s="12"/>
      <c r="C1460" s="12"/>
      <c r="D1460" s="12"/>
    </row>
    <row r="1461" spans="1:4" ht="15" hidden="1" customHeight="1">
      <c r="A1461" s="12"/>
      <c r="B1461" s="12"/>
      <c r="C1461" s="12"/>
      <c r="D1461" s="12"/>
    </row>
    <row r="1462" spans="1:4" ht="15" hidden="1" customHeight="1">
      <c r="A1462" s="12"/>
      <c r="B1462" s="12"/>
      <c r="C1462" s="12"/>
      <c r="D1462" s="12"/>
    </row>
    <row r="1463" spans="1:4" ht="15" hidden="1" customHeight="1">
      <c r="A1463" s="12"/>
      <c r="B1463" s="12"/>
      <c r="C1463" s="12"/>
      <c r="D1463" s="12"/>
    </row>
    <row r="1464" spans="1:4" ht="15" hidden="1" customHeight="1">
      <c r="A1464" s="12"/>
      <c r="B1464" s="12"/>
      <c r="C1464" s="12"/>
      <c r="D1464" s="12"/>
    </row>
    <row r="1465" spans="1:4" ht="15" hidden="1" customHeight="1">
      <c r="A1465" s="12"/>
      <c r="B1465" s="12"/>
      <c r="C1465" s="12"/>
      <c r="D1465" s="12"/>
    </row>
    <row r="1466" spans="1:4" ht="15" hidden="1" customHeight="1">
      <c r="A1466" s="12"/>
      <c r="B1466" s="12"/>
      <c r="C1466" s="12"/>
      <c r="D1466" s="12"/>
    </row>
    <row r="1467" spans="1:4" ht="15" hidden="1" customHeight="1">
      <c r="A1467" s="12"/>
      <c r="B1467" s="12"/>
      <c r="C1467" s="12"/>
      <c r="D1467" s="12"/>
    </row>
    <row r="1468" spans="1:4" ht="15" hidden="1" customHeight="1">
      <c r="A1468" s="12"/>
      <c r="B1468" s="12"/>
      <c r="C1468" s="12"/>
      <c r="D1468" s="12"/>
    </row>
    <row r="1469" spans="1:4" ht="15" hidden="1" customHeight="1">
      <c r="A1469" s="12"/>
      <c r="B1469" s="12"/>
      <c r="C1469" s="12"/>
      <c r="D1469" s="12"/>
    </row>
    <row r="1470" spans="1:4" ht="15" hidden="1" customHeight="1">
      <c r="A1470" s="12"/>
      <c r="B1470" s="12"/>
      <c r="C1470" s="12"/>
      <c r="D1470" s="12"/>
    </row>
    <row r="1471" spans="1:4" ht="15" hidden="1" customHeight="1">
      <c r="A1471" s="12"/>
      <c r="B1471" s="12"/>
      <c r="C1471" s="12"/>
      <c r="D1471" s="12"/>
    </row>
    <row r="1472" spans="1:4" ht="15" hidden="1" customHeight="1">
      <c r="A1472" s="12"/>
      <c r="B1472" s="12"/>
      <c r="C1472" s="12"/>
      <c r="D1472" s="12"/>
    </row>
    <row r="1473" spans="1:4" ht="15" hidden="1" customHeight="1">
      <c r="A1473" s="12"/>
      <c r="B1473" s="12"/>
      <c r="C1473" s="12"/>
      <c r="D1473" s="12"/>
    </row>
    <row r="1474" spans="1:4" ht="15" hidden="1" customHeight="1">
      <c r="A1474" s="12"/>
      <c r="B1474" s="12"/>
      <c r="C1474" s="12"/>
      <c r="D1474" s="12"/>
    </row>
    <row r="1475" spans="1:4" ht="15" hidden="1" customHeight="1">
      <c r="A1475" s="12"/>
      <c r="B1475" s="12"/>
      <c r="C1475" s="12"/>
      <c r="D1475" s="12"/>
    </row>
    <row r="1476" spans="1:4" ht="15" hidden="1" customHeight="1">
      <c r="A1476" s="12"/>
      <c r="B1476" s="12"/>
      <c r="C1476" s="12"/>
      <c r="D1476" s="12"/>
    </row>
    <row r="1477" spans="1:4" ht="15" hidden="1" customHeight="1">
      <c r="A1477" s="12"/>
      <c r="B1477" s="12"/>
      <c r="C1477" s="12"/>
      <c r="D1477" s="12"/>
    </row>
    <row r="1478" spans="1:4" ht="15" hidden="1" customHeight="1">
      <c r="A1478" s="12"/>
      <c r="B1478" s="12"/>
      <c r="C1478" s="12"/>
      <c r="D1478" s="12"/>
    </row>
    <row r="1479" spans="1:4" ht="15" hidden="1" customHeight="1">
      <c r="A1479" s="12"/>
      <c r="B1479" s="12"/>
      <c r="C1479" s="12"/>
      <c r="D1479" s="12"/>
    </row>
    <row r="1480" spans="1:4" ht="15" hidden="1" customHeight="1">
      <c r="A1480" s="12"/>
      <c r="B1480" s="12"/>
      <c r="C1480" s="12"/>
      <c r="D1480" s="12"/>
    </row>
    <row r="1481" spans="1:4" ht="15" hidden="1" customHeight="1">
      <c r="A1481" s="12"/>
      <c r="B1481" s="12"/>
      <c r="C1481" s="12"/>
      <c r="D1481" s="12"/>
    </row>
    <row r="1482" spans="1:4" ht="15" hidden="1" customHeight="1">
      <c r="A1482" s="12"/>
      <c r="B1482" s="12"/>
      <c r="C1482" s="12"/>
      <c r="D1482" s="12"/>
    </row>
    <row r="1483" spans="1:4" ht="15" hidden="1" customHeight="1">
      <c r="A1483" s="12"/>
      <c r="B1483" s="12"/>
      <c r="C1483" s="12"/>
      <c r="D1483" s="12"/>
    </row>
    <row r="1484" spans="1:4" ht="15" hidden="1" customHeight="1">
      <c r="A1484" s="12"/>
      <c r="B1484" s="12"/>
      <c r="C1484" s="12"/>
      <c r="D1484" s="12"/>
    </row>
    <row r="1485" spans="1:4" ht="15" hidden="1" customHeight="1">
      <c r="A1485" s="12"/>
      <c r="B1485" s="12"/>
      <c r="C1485" s="12"/>
      <c r="D1485" s="12"/>
    </row>
    <row r="1486" spans="1:4" ht="15" hidden="1" customHeight="1">
      <c r="A1486" s="12"/>
      <c r="B1486" s="12"/>
      <c r="C1486" s="12"/>
      <c r="D1486" s="12"/>
    </row>
    <row r="1487" spans="1:4" ht="15" hidden="1" customHeight="1">
      <c r="A1487" s="12"/>
      <c r="B1487" s="12"/>
      <c r="C1487" s="12"/>
      <c r="D1487" s="12"/>
    </row>
    <row r="1488" spans="1:4" ht="15" hidden="1" customHeight="1">
      <c r="A1488" s="12"/>
      <c r="B1488" s="12"/>
      <c r="C1488" s="12"/>
      <c r="D1488" s="12"/>
    </row>
    <row r="1489" spans="1:4" ht="15" hidden="1" customHeight="1">
      <c r="A1489" s="12"/>
      <c r="B1489" s="12"/>
      <c r="C1489" s="12"/>
      <c r="D1489" s="12"/>
    </row>
    <row r="1490" spans="1:4" ht="15" hidden="1" customHeight="1">
      <c r="A1490" s="12"/>
      <c r="B1490" s="12"/>
      <c r="C1490" s="12"/>
      <c r="D1490" s="12"/>
    </row>
    <row r="1491" spans="1:4" ht="15" hidden="1" customHeight="1">
      <c r="A1491" s="12"/>
      <c r="B1491" s="12"/>
      <c r="C1491" s="12"/>
      <c r="D1491" s="12"/>
    </row>
    <row r="1492" spans="1:4" ht="15" hidden="1" customHeight="1">
      <c r="A1492" s="12"/>
      <c r="B1492" s="12"/>
      <c r="C1492" s="12"/>
      <c r="D1492" s="12"/>
    </row>
    <row r="1493" spans="1:4" ht="15" hidden="1" customHeight="1">
      <c r="A1493" s="12"/>
      <c r="B1493" s="12"/>
      <c r="C1493" s="12"/>
      <c r="D1493" s="12"/>
    </row>
    <row r="1494" spans="1:4" ht="15" hidden="1" customHeight="1">
      <c r="A1494" s="12"/>
      <c r="B1494" s="12"/>
      <c r="C1494" s="12"/>
      <c r="D1494" s="12"/>
    </row>
    <row r="1495" spans="1:4" ht="15" hidden="1" customHeight="1">
      <c r="A1495" s="12"/>
      <c r="B1495" s="12"/>
      <c r="C1495" s="12"/>
      <c r="D1495" s="12"/>
    </row>
    <row r="1496" spans="1:4" ht="15" hidden="1" customHeight="1">
      <c r="A1496" s="12"/>
      <c r="B1496" s="12"/>
      <c r="C1496" s="12"/>
      <c r="D1496" s="12"/>
    </row>
    <row r="1497" spans="1:4" ht="15" hidden="1" customHeight="1">
      <c r="A1497" s="12"/>
      <c r="B1497" s="12"/>
      <c r="C1497" s="12"/>
      <c r="D1497" s="12"/>
    </row>
    <row r="1498" spans="1:4" ht="15" hidden="1" customHeight="1">
      <c r="A1498" s="12"/>
      <c r="B1498" s="12"/>
      <c r="C1498" s="12"/>
      <c r="D1498" s="12"/>
    </row>
    <row r="1499" spans="1:4" ht="15" hidden="1" customHeight="1">
      <c r="A1499" s="12"/>
      <c r="B1499" s="12"/>
      <c r="C1499" s="12"/>
      <c r="D1499" s="12"/>
    </row>
    <row r="1500" spans="1:4" ht="15" hidden="1" customHeight="1">
      <c r="A1500" s="12"/>
      <c r="B1500" s="12"/>
      <c r="C1500" s="12"/>
      <c r="D1500" s="12"/>
    </row>
    <row r="1501" spans="1:4" ht="15" hidden="1" customHeight="1">
      <c r="A1501" s="12"/>
      <c r="B1501" s="12"/>
      <c r="C1501" s="12"/>
      <c r="D1501" s="12"/>
    </row>
    <row r="1502" spans="1:4" ht="15" hidden="1" customHeight="1">
      <c r="A1502" s="12"/>
      <c r="B1502" s="12"/>
      <c r="C1502" s="12"/>
      <c r="D1502" s="12"/>
    </row>
    <row r="1503" spans="1:4" ht="15" hidden="1" customHeight="1">
      <c r="A1503" s="12"/>
      <c r="B1503" s="12"/>
      <c r="C1503" s="12"/>
      <c r="D1503" s="12"/>
    </row>
    <row r="1504" spans="1:4" ht="15" hidden="1" customHeight="1">
      <c r="A1504" s="12"/>
      <c r="B1504" s="12"/>
      <c r="C1504" s="12"/>
      <c r="D1504" s="12"/>
    </row>
    <row r="1505" spans="1:4" ht="15" hidden="1" customHeight="1">
      <c r="A1505" s="12"/>
      <c r="B1505" s="12"/>
      <c r="C1505" s="12"/>
      <c r="D1505" s="12"/>
    </row>
    <row r="1506" spans="1:4" ht="15" hidden="1" customHeight="1">
      <c r="A1506" s="12"/>
      <c r="B1506" s="12"/>
      <c r="C1506" s="12"/>
      <c r="D1506" s="12"/>
    </row>
    <row r="1507" spans="1:4" ht="15" hidden="1" customHeight="1">
      <c r="A1507" s="12"/>
      <c r="B1507" s="12"/>
      <c r="C1507" s="12"/>
      <c r="D1507" s="12"/>
    </row>
    <row r="1508" spans="1:4" ht="15" hidden="1" customHeight="1">
      <c r="A1508" s="12"/>
      <c r="B1508" s="12"/>
      <c r="C1508" s="12"/>
      <c r="D1508" s="12"/>
    </row>
    <row r="1509" spans="1:4" ht="15" hidden="1" customHeight="1">
      <c r="A1509" s="12"/>
      <c r="B1509" s="12"/>
      <c r="C1509" s="12"/>
      <c r="D1509" s="12"/>
    </row>
    <row r="1510" spans="1:4" ht="15" hidden="1" customHeight="1">
      <c r="A1510" s="12"/>
      <c r="B1510" s="12"/>
      <c r="C1510" s="12"/>
      <c r="D1510" s="12"/>
    </row>
    <row r="1511" spans="1:4" ht="15" hidden="1" customHeight="1">
      <c r="A1511" s="12"/>
      <c r="B1511" s="12"/>
      <c r="C1511" s="12"/>
      <c r="D1511" s="12"/>
    </row>
    <row r="1512" spans="1:4" ht="15" hidden="1" customHeight="1">
      <c r="A1512" s="12"/>
      <c r="B1512" s="12"/>
      <c r="C1512" s="12"/>
      <c r="D1512" s="12"/>
    </row>
    <row r="1513" spans="1:4" ht="15" hidden="1" customHeight="1">
      <c r="A1513" s="12"/>
      <c r="B1513" s="12"/>
      <c r="C1513" s="12"/>
      <c r="D1513" s="12"/>
    </row>
    <row r="1514" spans="1:4" ht="15" hidden="1" customHeight="1">
      <c r="A1514" s="12"/>
      <c r="B1514" s="12"/>
      <c r="C1514" s="12"/>
      <c r="D1514" s="12"/>
    </row>
    <row r="1515" spans="1:4" ht="15" hidden="1" customHeight="1">
      <c r="A1515" s="12"/>
      <c r="B1515" s="12"/>
      <c r="C1515" s="12"/>
      <c r="D1515" s="12"/>
    </row>
    <row r="1516" spans="1:4" ht="15" hidden="1" customHeight="1">
      <c r="A1516" s="12"/>
      <c r="B1516" s="12"/>
      <c r="C1516" s="12"/>
      <c r="D1516" s="12"/>
    </row>
    <row r="1517" spans="1:4" ht="15" hidden="1" customHeight="1">
      <c r="A1517" s="12"/>
      <c r="B1517" s="12"/>
      <c r="C1517" s="12"/>
      <c r="D1517" s="12"/>
    </row>
    <row r="1518" spans="1:4" ht="15" hidden="1" customHeight="1">
      <c r="A1518" s="12"/>
      <c r="B1518" s="12"/>
      <c r="C1518" s="12"/>
      <c r="D1518" s="12"/>
    </row>
    <row r="1519" spans="1:4" ht="15" hidden="1" customHeight="1">
      <c r="A1519" s="12"/>
      <c r="B1519" s="12"/>
      <c r="C1519" s="12"/>
      <c r="D1519" s="12"/>
    </row>
    <row r="1520" spans="1:4" ht="15" hidden="1" customHeight="1">
      <c r="A1520" s="12"/>
      <c r="B1520" s="12"/>
      <c r="C1520" s="12"/>
      <c r="D1520" s="12"/>
    </row>
    <row r="1521" spans="1:4" ht="15" hidden="1" customHeight="1">
      <c r="A1521" s="12"/>
      <c r="B1521" s="12"/>
      <c r="C1521" s="12"/>
      <c r="D1521" s="12"/>
    </row>
    <row r="1522" spans="1:4" ht="15" hidden="1" customHeight="1">
      <c r="A1522" s="12"/>
      <c r="B1522" s="12"/>
      <c r="C1522" s="12"/>
      <c r="D1522" s="12"/>
    </row>
    <row r="1523" spans="1:4" ht="15" hidden="1" customHeight="1">
      <c r="A1523" s="12"/>
      <c r="B1523" s="12"/>
      <c r="C1523" s="12"/>
      <c r="D1523" s="12"/>
    </row>
    <row r="1524" spans="1:4" ht="15" hidden="1" customHeight="1">
      <c r="A1524" s="12"/>
      <c r="B1524" s="12"/>
      <c r="C1524" s="12"/>
      <c r="D1524" s="12"/>
    </row>
    <row r="1525" spans="1:4" ht="15" hidden="1" customHeight="1">
      <c r="A1525" s="12"/>
      <c r="B1525" s="12"/>
      <c r="C1525" s="12"/>
      <c r="D1525" s="12"/>
    </row>
    <row r="1526" spans="1:4" ht="15" hidden="1" customHeight="1">
      <c r="A1526" s="12"/>
      <c r="B1526" s="12"/>
      <c r="C1526" s="12"/>
      <c r="D1526" s="12"/>
    </row>
    <row r="1527" spans="1:4" ht="15" hidden="1" customHeight="1">
      <c r="A1527" s="12"/>
      <c r="B1527" s="12"/>
      <c r="C1527" s="12"/>
      <c r="D1527" s="12"/>
    </row>
    <row r="1528" spans="1:4" ht="15" hidden="1" customHeight="1">
      <c r="A1528" s="12"/>
      <c r="B1528" s="12"/>
      <c r="C1528" s="12"/>
      <c r="D1528" s="12"/>
    </row>
    <row r="1529" spans="1:4" ht="15" hidden="1" customHeight="1">
      <c r="A1529" s="12"/>
      <c r="B1529" s="12"/>
      <c r="C1529" s="12"/>
      <c r="D1529" s="12"/>
    </row>
    <row r="1530" spans="1:4" ht="15" hidden="1" customHeight="1">
      <c r="A1530" s="12"/>
      <c r="B1530" s="12"/>
      <c r="C1530" s="12"/>
      <c r="D1530" s="12"/>
    </row>
    <row r="1531" spans="1:4" ht="15" hidden="1" customHeight="1">
      <c r="A1531" s="12"/>
      <c r="B1531" s="12"/>
      <c r="C1531" s="12"/>
      <c r="D1531" s="12"/>
    </row>
    <row r="1532" spans="1:4" ht="15" hidden="1" customHeight="1">
      <c r="A1532" s="12"/>
      <c r="B1532" s="12"/>
      <c r="C1532" s="12"/>
      <c r="D1532" s="12"/>
    </row>
    <row r="1533" spans="1:4" ht="15" hidden="1" customHeight="1">
      <c r="A1533" s="12"/>
      <c r="B1533" s="12"/>
      <c r="C1533" s="12"/>
      <c r="D1533" s="12"/>
    </row>
    <row r="1534" spans="1:4" ht="15" hidden="1" customHeight="1">
      <c r="A1534" s="12"/>
      <c r="B1534" s="12"/>
      <c r="C1534" s="12"/>
      <c r="D1534" s="12"/>
    </row>
    <row r="1535" spans="1:4" ht="15" hidden="1" customHeight="1">
      <c r="A1535" s="12"/>
      <c r="B1535" s="12"/>
      <c r="C1535" s="12"/>
      <c r="D1535" s="12"/>
    </row>
    <row r="1536" spans="1:4" ht="15" hidden="1" customHeight="1">
      <c r="A1536" s="12"/>
      <c r="B1536" s="12"/>
      <c r="C1536" s="12"/>
      <c r="D1536" s="12"/>
    </row>
    <row r="1537" spans="1:4" ht="15" hidden="1" customHeight="1">
      <c r="A1537" s="12"/>
      <c r="B1537" s="12"/>
      <c r="C1537" s="12"/>
      <c r="D1537" s="12"/>
    </row>
    <row r="1538" spans="1:4" ht="15" hidden="1" customHeight="1">
      <c r="A1538" s="12"/>
      <c r="B1538" s="12"/>
      <c r="C1538" s="12"/>
      <c r="D1538" s="12"/>
    </row>
    <row r="1539" spans="1:4" ht="15" hidden="1" customHeight="1">
      <c r="A1539" s="12"/>
      <c r="B1539" s="12"/>
      <c r="C1539" s="12"/>
      <c r="D1539" s="12"/>
    </row>
    <row r="1540" spans="1:4" ht="15" hidden="1" customHeight="1">
      <c r="A1540" s="12"/>
      <c r="B1540" s="12"/>
      <c r="C1540" s="12"/>
      <c r="D1540" s="12"/>
    </row>
    <row r="1541" spans="1:4" ht="15" hidden="1" customHeight="1">
      <c r="A1541" s="12"/>
      <c r="B1541" s="12"/>
      <c r="C1541" s="12"/>
      <c r="D1541" s="12"/>
    </row>
    <row r="1542" spans="1:4" ht="15" hidden="1" customHeight="1">
      <c r="A1542" s="12"/>
      <c r="B1542" s="12"/>
      <c r="C1542" s="12"/>
      <c r="D1542" s="12"/>
    </row>
    <row r="1543" spans="1:4" ht="15" hidden="1" customHeight="1">
      <c r="A1543" s="12"/>
      <c r="B1543" s="12"/>
      <c r="C1543" s="12"/>
      <c r="D1543" s="12"/>
    </row>
    <row r="1544" spans="1:4" ht="15" hidden="1" customHeight="1">
      <c r="A1544" s="12"/>
      <c r="B1544" s="12"/>
      <c r="C1544" s="12"/>
      <c r="D1544" s="12"/>
    </row>
    <row r="1545" spans="1:4" ht="15" hidden="1" customHeight="1">
      <c r="A1545" s="12"/>
      <c r="B1545" s="12"/>
      <c r="C1545" s="12"/>
      <c r="D1545" s="12"/>
    </row>
    <row r="1546" spans="1:4" ht="15" hidden="1" customHeight="1">
      <c r="A1546" s="12"/>
      <c r="B1546" s="12"/>
      <c r="C1546" s="12"/>
      <c r="D1546" s="12"/>
    </row>
    <row r="1547" spans="1:4" ht="15" hidden="1" customHeight="1">
      <c r="A1547" s="12"/>
      <c r="B1547" s="12"/>
      <c r="C1547" s="12"/>
      <c r="D1547" s="12"/>
    </row>
    <row r="1548" spans="1:4" ht="15" hidden="1" customHeight="1">
      <c r="A1548" s="12"/>
      <c r="B1548" s="12"/>
      <c r="C1548" s="12"/>
      <c r="D1548" s="12"/>
    </row>
    <row r="1549" spans="1:4" ht="15" hidden="1" customHeight="1">
      <c r="A1549" s="12"/>
      <c r="B1549" s="12"/>
      <c r="C1549" s="12"/>
      <c r="D1549" s="12"/>
    </row>
    <row r="1550" spans="1:4" ht="15" hidden="1" customHeight="1">
      <c r="A1550" s="12"/>
      <c r="B1550" s="12"/>
      <c r="C1550" s="12"/>
      <c r="D1550" s="12"/>
    </row>
    <row r="1551" spans="1:4" ht="15" hidden="1" customHeight="1">
      <c r="A1551" s="12"/>
      <c r="B1551" s="12"/>
      <c r="C1551" s="12"/>
      <c r="D1551" s="12"/>
    </row>
    <row r="1552" spans="1:4" ht="15" hidden="1" customHeight="1">
      <c r="A1552" s="12"/>
      <c r="B1552" s="12"/>
      <c r="C1552" s="12"/>
      <c r="D1552" s="12"/>
    </row>
    <row r="1553" spans="1:4" ht="15" hidden="1" customHeight="1">
      <c r="A1553" s="12"/>
      <c r="B1553" s="12"/>
      <c r="C1553" s="12"/>
      <c r="D1553" s="12"/>
    </row>
    <row r="1554" spans="1:4" ht="15" hidden="1" customHeight="1">
      <c r="A1554" s="12"/>
      <c r="B1554" s="12"/>
      <c r="C1554" s="12"/>
      <c r="D1554" s="12"/>
    </row>
    <row r="1555" spans="1:4" ht="15" hidden="1" customHeight="1">
      <c r="A1555" s="12"/>
      <c r="B1555" s="12"/>
      <c r="C1555" s="12"/>
      <c r="D1555" s="12"/>
    </row>
    <row r="1556" spans="1:4" ht="15" hidden="1" customHeight="1">
      <c r="A1556" s="12"/>
      <c r="B1556" s="12"/>
      <c r="C1556" s="12"/>
      <c r="D1556" s="12"/>
    </row>
    <row r="1557" spans="1:4" ht="15" hidden="1" customHeight="1">
      <c r="A1557" s="12"/>
      <c r="B1557" s="12"/>
      <c r="C1557" s="12"/>
      <c r="D1557" s="12"/>
    </row>
    <row r="1558" spans="1:4" ht="15" hidden="1" customHeight="1">
      <c r="A1558" s="12"/>
      <c r="B1558" s="12"/>
      <c r="C1558" s="12"/>
      <c r="D1558" s="12"/>
    </row>
    <row r="1559" spans="1:4" ht="15" hidden="1" customHeight="1">
      <c r="A1559" s="12"/>
      <c r="B1559" s="12"/>
      <c r="C1559" s="12"/>
      <c r="D1559" s="12"/>
    </row>
    <row r="1560" spans="1:4" ht="15" hidden="1" customHeight="1">
      <c r="A1560" s="12"/>
      <c r="B1560" s="12"/>
      <c r="C1560" s="12"/>
      <c r="D1560" s="12"/>
    </row>
    <row r="1561" spans="1:4" ht="15" hidden="1" customHeight="1">
      <c r="A1561" s="12"/>
      <c r="B1561" s="12"/>
      <c r="C1561" s="12"/>
      <c r="D1561" s="12"/>
    </row>
    <row r="1562" spans="1:4" ht="15" hidden="1" customHeight="1">
      <c r="A1562" s="12"/>
      <c r="B1562" s="12"/>
      <c r="C1562" s="12"/>
      <c r="D1562" s="12"/>
    </row>
    <row r="1563" spans="1:4" ht="15" hidden="1" customHeight="1">
      <c r="A1563" s="12"/>
      <c r="B1563" s="12"/>
      <c r="C1563" s="12"/>
      <c r="D1563" s="12"/>
    </row>
    <row r="1564" spans="1:4" ht="15" hidden="1" customHeight="1">
      <c r="A1564" s="12"/>
      <c r="B1564" s="12"/>
      <c r="C1564" s="12"/>
      <c r="D1564" s="12"/>
    </row>
    <row r="1565" spans="1:4" ht="15" hidden="1" customHeight="1">
      <c r="A1565" s="12"/>
      <c r="B1565" s="12"/>
      <c r="C1565" s="12"/>
      <c r="D1565" s="12"/>
    </row>
    <row r="1566" spans="1:4" ht="15" hidden="1" customHeight="1">
      <c r="A1566" s="12"/>
      <c r="B1566" s="12"/>
      <c r="C1566" s="12"/>
      <c r="D1566" s="12"/>
    </row>
    <row r="1567" spans="1:4" ht="15" hidden="1" customHeight="1">
      <c r="A1567" s="12"/>
      <c r="B1567" s="12"/>
      <c r="C1567" s="12"/>
      <c r="D1567" s="12"/>
    </row>
    <row r="1568" spans="1:4" ht="15" hidden="1" customHeight="1">
      <c r="A1568" s="12"/>
      <c r="B1568" s="12"/>
      <c r="C1568" s="12"/>
      <c r="D1568" s="12"/>
    </row>
    <row r="1569" spans="1:4" ht="15" hidden="1" customHeight="1">
      <c r="A1569" s="12"/>
      <c r="B1569" s="12"/>
      <c r="C1569" s="12"/>
      <c r="D1569" s="12"/>
    </row>
    <row r="1570" spans="1:4" ht="15" hidden="1" customHeight="1">
      <c r="A1570" s="12"/>
      <c r="B1570" s="12"/>
      <c r="C1570" s="12"/>
      <c r="D1570" s="12"/>
    </row>
    <row r="1571" spans="1:4" ht="15" hidden="1" customHeight="1">
      <c r="A1571" s="12"/>
      <c r="B1571" s="12"/>
      <c r="C1571" s="12"/>
      <c r="D1571" s="12"/>
    </row>
    <row r="1572" spans="1:4" ht="15" hidden="1" customHeight="1">
      <c r="A1572" s="12"/>
      <c r="B1572" s="12"/>
      <c r="C1572" s="12"/>
      <c r="D1572" s="12"/>
    </row>
    <row r="1573" spans="1:4" ht="15" hidden="1" customHeight="1">
      <c r="A1573" s="12"/>
      <c r="B1573" s="12"/>
      <c r="C1573" s="12"/>
      <c r="D1573" s="12"/>
    </row>
    <row r="1574" spans="1:4" ht="15" hidden="1" customHeight="1">
      <c r="A1574" s="12"/>
      <c r="B1574" s="12"/>
      <c r="C1574" s="12"/>
      <c r="D1574" s="12"/>
    </row>
    <row r="1575" spans="1:4" ht="15" hidden="1" customHeight="1">
      <c r="A1575" s="12"/>
      <c r="B1575" s="12"/>
      <c r="C1575" s="12"/>
      <c r="D1575" s="12"/>
    </row>
    <row r="1576" spans="1:4" ht="15" hidden="1" customHeight="1">
      <c r="A1576" s="12"/>
      <c r="B1576" s="12"/>
      <c r="C1576" s="12"/>
      <c r="D1576" s="12"/>
    </row>
    <row r="1577" spans="1:4" ht="15" hidden="1" customHeight="1">
      <c r="A1577" s="12"/>
      <c r="B1577" s="12"/>
      <c r="C1577" s="12"/>
      <c r="D1577" s="12"/>
    </row>
    <row r="1578" spans="1:4" ht="15" hidden="1" customHeight="1">
      <c r="A1578" s="12"/>
      <c r="B1578" s="12"/>
      <c r="C1578" s="12"/>
      <c r="D1578" s="12"/>
    </row>
    <row r="1579" spans="1:4" ht="15" hidden="1" customHeight="1">
      <c r="A1579" s="12"/>
      <c r="B1579" s="12"/>
      <c r="C1579" s="12"/>
      <c r="D1579" s="12"/>
    </row>
    <row r="1580" spans="1:4" ht="15" hidden="1" customHeight="1">
      <c r="A1580" s="12"/>
      <c r="B1580" s="12"/>
      <c r="C1580" s="12"/>
      <c r="D1580" s="12"/>
    </row>
    <row r="1581" spans="1:4" ht="15" hidden="1" customHeight="1">
      <c r="A1581" s="12"/>
      <c r="B1581" s="12"/>
      <c r="C1581" s="12"/>
      <c r="D1581" s="12"/>
    </row>
    <row r="1582" spans="1:4" ht="15" hidden="1" customHeight="1">
      <c r="A1582" s="12"/>
      <c r="B1582" s="12"/>
      <c r="C1582" s="12"/>
      <c r="D1582" s="12"/>
    </row>
    <row r="1583" spans="1:4" ht="15" hidden="1" customHeight="1">
      <c r="A1583" s="12"/>
      <c r="B1583" s="12"/>
      <c r="C1583" s="12"/>
      <c r="D1583" s="12"/>
    </row>
    <row r="1584" spans="1:4" ht="15" hidden="1" customHeight="1">
      <c r="A1584" s="12"/>
      <c r="B1584" s="12"/>
      <c r="C1584" s="12"/>
      <c r="D1584" s="12"/>
    </row>
    <row r="1585" spans="1:4" ht="15" hidden="1" customHeight="1">
      <c r="A1585" s="12"/>
      <c r="B1585" s="12"/>
      <c r="C1585" s="12"/>
      <c r="D1585" s="12"/>
    </row>
    <row r="1586" spans="1:4" ht="15" hidden="1" customHeight="1">
      <c r="A1586" s="12"/>
      <c r="B1586" s="12"/>
      <c r="C1586" s="12"/>
      <c r="D1586" s="12"/>
    </row>
    <row r="1587" spans="1:4" ht="15" hidden="1" customHeight="1">
      <c r="A1587" s="12"/>
      <c r="B1587" s="12"/>
      <c r="C1587" s="12"/>
      <c r="D1587" s="12"/>
    </row>
    <row r="1588" spans="1:4" ht="15" hidden="1" customHeight="1">
      <c r="A1588" s="12"/>
      <c r="B1588" s="12"/>
      <c r="C1588" s="12"/>
      <c r="D1588" s="12"/>
    </row>
    <row r="1589" spans="1:4" ht="15" hidden="1" customHeight="1">
      <c r="A1589" s="12"/>
      <c r="B1589" s="12"/>
      <c r="C1589" s="12"/>
      <c r="D1589" s="12"/>
    </row>
    <row r="1590" spans="1:4" ht="15" hidden="1" customHeight="1">
      <c r="A1590" s="12"/>
      <c r="B1590" s="12"/>
      <c r="C1590" s="12"/>
      <c r="D1590" s="12"/>
    </row>
    <row r="1591" spans="1:4" ht="15" hidden="1" customHeight="1">
      <c r="A1591" s="12"/>
      <c r="B1591" s="12"/>
      <c r="C1591" s="12"/>
      <c r="D1591" s="12"/>
    </row>
    <row r="1592" spans="1:4" ht="15" hidden="1" customHeight="1">
      <c r="A1592" s="12"/>
      <c r="B1592" s="12"/>
      <c r="C1592" s="12"/>
      <c r="D1592" s="12"/>
    </row>
    <row r="1593" spans="1:4" ht="15" hidden="1" customHeight="1">
      <c r="A1593" s="12"/>
      <c r="B1593" s="12"/>
      <c r="C1593" s="12"/>
      <c r="D1593" s="12"/>
    </row>
    <row r="1594" spans="1:4" ht="15" hidden="1" customHeight="1">
      <c r="A1594" s="12"/>
      <c r="B1594" s="12"/>
      <c r="C1594" s="12"/>
      <c r="D1594" s="12"/>
    </row>
    <row r="1595" spans="1:4" ht="15" hidden="1" customHeight="1">
      <c r="A1595" s="12"/>
      <c r="B1595" s="12"/>
      <c r="C1595" s="12"/>
      <c r="D1595" s="12"/>
    </row>
    <row r="1596" spans="1:4" ht="15" hidden="1" customHeight="1">
      <c r="A1596" s="12"/>
      <c r="B1596" s="12"/>
      <c r="C1596" s="12"/>
      <c r="D1596" s="12"/>
    </row>
    <row r="1597" spans="1:4" ht="15" hidden="1" customHeight="1">
      <c r="A1597" s="12"/>
      <c r="B1597" s="12"/>
      <c r="C1597" s="12"/>
      <c r="D1597" s="12"/>
    </row>
    <row r="1598" spans="1:4" ht="15" hidden="1" customHeight="1">
      <c r="A1598" s="12"/>
      <c r="B1598" s="12"/>
      <c r="C1598" s="12"/>
      <c r="D1598" s="12"/>
    </row>
    <row r="1599" spans="1:4" ht="15" hidden="1" customHeight="1">
      <c r="A1599" s="12"/>
      <c r="B1599" s="12"/>
      <c r="C1599" s="12"/>
      <c r="D1599" s="12"/>
    </row>
    <row r="1600" spans="1:4" ht="15" hidden="1" customHeight="1">
      <c r="A1600" s="12"/>
      <c r="B1600" s="12"/>
      <c r="C1600" s="12"/>
      <c r="D1600" s="12"/>
    </row>
    <row r="1601" spans="1:4" ht="15" hidden="1" customHeight="1">
      <c r="A1601" s="12"/>
      <c r="B1601" s="12"/>
      <c r="C1601" s="12"/>
      <c r="D1601" s="12"/>
    </row>
    <row r="1602" spans="1:4" ht="15" hidden="1" customHeight="1">
      <c r="A1602" s="12"/>
      <c r="B1602" s="12"/>
      <c r="C1602" s="12"/>
      <c r="D1602" s="12"/>
    </row>
    <row r="1603" spans="1:4" ht="15" hidden="1" customHeight="1">
      <c r="A1603" s="12"/>
      <c r="B1603" s="12"/>
      <c r="C1603" s="12"/>
      <c r="D1603" s="12"/>
    </row>
    <row r="1604" spans="1:4" ht="15" hidden="1" customHeight="1">
      <c r="A1604" s="12"/>
      <c r="B1604" s="12"/>
      <c r="C1604" s="12"/>
      <c r="D1604" s="12"/>
    </row>
    <row r="1605" spans="1:4" ht="15" hidden="1" customHeight="1">
      <c r="A1605" s="12"/>
      <c r="B1605" s="12"/>
      <c r="C1605" s="12"/>
      <c r="D1605" s="12"/>
    </row>
    <row r="1606" spans="1:4" ht="15" hidden="1" customHeight="1">
      <c r="A1606" s="12"/>
      <c r="B1606" s="12"/>
      <c r="C1606" s="12"/>
      <c r="D1606" s="12"/>
    </row>
    <row r="1607" spans="1:4" ht="15" hidden="1" customHeight="1">
      <c r="A1607" s="12"/>
      <c r="B1607" s="12"/>
      <c r="C1607" s="12"/>
      <c r="D1607" s="12"/>
    </row>
    <row r="1608" spans="1:4" ht="15" hidden="1" customHeight="1">
      <c r="A1608" s="12"/>
      <c r="B1608" s="12"/>
      <c r="C1608" s="12"/>
      <c r="D1608" s="12"/>
    </row>
    <row r="1609" spans="1:4" ht="15" hidden="1" customHeight="1">
      <c r="A1609" s="12"/>
      <c r="B1609" s="12"/>
      <c r="C1609" s="12"/>
      <c r="D1609" s="12"/>
    </row>
    <row r="1610" spans="1:4" ht="15" hidden="1" customHeight="1">
      <c r="A1610" s="12"/>
      <c r="B1610" s="12"/>
      <c r="C1610" s="12"/>
      <c r="D1610" s="12"/>
    </row>
    <row r="1611" spans="1:4" ht="15" hidden="1" customHeight="1">
      <c r="A1611" s="12"/>
      <c r="B1611" s="12"/>
      <c r="C1611" s="12"/>
      <c r="D1611" s="12"/>
    </row>
    <row r="1612" spans="1:4" ht="15" hidden="1" customHeight="1">
      <c r="A1612" s="12"/>
      <c r="B1612" s="12"/>
      <c r="C1612" s="12"/>
      <c r="D1612" s="12"/>
    </row>
    <row r="1613" spans="1:4" ht="15" hidden="1" customHeight="1">
      <c r="A1613" s="12"/>
      <c r="B1613" s="12"/>
      <c r="C1613" s="12"/>
      <c r="D1613" s="12"/>
    </row>
    <row r="1614" spans="1:4" ht="15" hidden="1" customHeight="1">
      <c r="A1614" s="12"/>
      <c r="B1614" s="12"/>
      <c r="C1614" s="12"/>
      <c r="D1614" s="12"/>
    </row>
    <row r="1615" spans="1:4" ht="15" hidden="1" customHeight="1">
      <c r="A1615" s="12"/>
      <c r="B1615" s="12"/>
      <c r="C1615" s="12"/>
      <c r="D1615" s="12"/>
    </row>
    <row r="1616" spans="1:4" ht="15" hidden="1" customHeight="1">
      <c r="A1616" s="12"/>
      <c r="B1616" s="12"/>
      <c r="C1616" s="12"/>
      <c r="D1616" s="12"/>
    </row>
    <row r="1617" spans="1:4" ht="15" hidden="1" customHeight="1">
      <c r="A1617" s="12"/>
      <c r="B1617" s="12"/>
      <c r="C1617" s="12"/>
      <c r="D1617" s="12"/>
    </row>
    <row r="1618" spans="1:4" ht="15" hidden="1" customHeight="1">
      <c r="A1618" s="12"/>
      <c r="B1618" s="12"/>
      <c r="C1618" s="12"/>
      <c r="D1618" s="12"/>
    </row>
    <row r="1619" spans="1:4" ht="15" hidden="1" customHeight="1">
      <c r="A1619" s="12"/>
      <c r="B1619" s="12"/>
      <c r="C1619" s="12"/>
      <c r="D1619" s="12"/>
    </row>
    <row r="1620" spans="1:4" ht="15" hidden="1" customHeight="1">
      <c r="A1620" s="12"/>
      <c r="B1620" s="12"/>
      <c r="C1620" s="12"/>
      <c r="D1620" s="12"/>
    </row>
    <row r="1621" spans="1:4" ht="15" hidden="1" customHeight="1">
      <c r="A1621" s="12"/>
      <c r="B1621" s="12"/>
      <c r="C1621" s="12"/>
      <c r="D1621" s="12"/>
    </row>
    <row r="1622" spans="1:4" ht="15" hidden="1" customHeight="1">
      <c r="A1622" s="12"/>
      <c r="B1622" s="12"/>
      <c r="C1622" s="12"/>
      <c r="D1622" s="12"/>
    </row>
    <row r="1623" spans="1:4" ht="15" hidden="1" customHeight="1">
      <c r="A1623" s="12"/>
      <c r="B1623" s="12"/>
      <c r="C1623" s="12"/>
      <c r="D1623" s="12"/>
    </row>
    <row r="1624" spans="1:4" ht="15" hidden="1" customHeight="1">
      <c r="A1624" s="12"/>
      <c r="B1624" s="12"/>
      <c r="C1624" s="12"/>
      <c r="D1624" s="12"/>
    </row>
    <row r="1625" spans="1:4" ht="15" hidden="1" customHeight="1">
      <c r="A1625" s="12"/>
      <c r="B1625" s="12"/>
      <c r="C1625" s="12"/>
      <c r="D1625" s="12"/>
    </row>
    <row r="1626" spans="1:4" ht="15" hidden="1" customHeight="1">
      <c r="A1626" s="12"/>
      <c r="B1626" s="12"/>
      <c r="C1626" s="12"/>
      <c r="D1626" s="12"/>
    </row>
    <row r="1627" spans="1:4" ht="15" hidden="1" customHeight="1">
      <c r="A1627" s="12"/>
      <c r="B1627" s="12"/>
      <c r="C1627" s="12"/>
      <c r="D1627" s="12"/>
    </row>
    <row r="1628" spans="1:4" ht="15" hidden="1" customHeight="1">
      <c r="A1628" s="12"/>
      <c r="B1628" s="12"/>
      <c r="C1628" s="12"/>
      <c r="D1628" s="12"/>
    </row>
    <row r="1629" spans="1:4" ht="15" hidden="1" customHeight="1">
      <c r="A1629" s="12"/>
      <c r="B1629" s="12"/>
      <c r="C1629" s="12"/>
      <c r="D1629" s="12"/>
    </row>
    <row r="1630" spans="1:4" ht="15" hidden="1" customHeight="1">
      <c r="A1630" s="12"/>
      <c r="B1630" s="12"/>
      <c r="C1630" s="12"/>
      <c r="D1630" s="12"/>
    </row>
    <row r="1631" spans="1:4" ht="15" hidden="1" customHeight="1">
      <c r="A1631" s="12"/>
      <c r="B1631" s="12"/>
      <c r="C1631" s="12"/>
      <c r="D1631" s="12"/>
    </row>
    <row r="1632" spans="1:4" ht="15" hidden="1" customHeight="1">
      <c r="A1632" s="12"/>
      <c r="B1632" s="12"/>
      <c r="C1632" s="12"/>
      <c r="D1632" s="12"/>
    </row>
    <row r="1633" spans="1:4" ht="15" hidden="1" customHeight="1">
      <c r="A1633" s="12"/>
      <c r="B1633" s="12"/>
      <c r="C1633" s="12"/>
      <c r="D1633" s="12"/>
    </row>
    <row r="1634" spans="1:4" ht="15" hidden="1" customHeight="1">
      <c r="A1634" s="12"/>
      <c r="B1634" s="12"/>
      <c r="C1634" s="12"/>
      <c r="D1634" s="12"/>
    </row>
    <row r="1635" spans="1:4" ht="15" hidden="1" customHeight="1">
      <c r="A1635" s="12"/>
      <c r="B1635" s="12"/>
      <c r="C1635" s="12"/>
      <c r="D1635" s="12"/>
    </row>
    <row r="1636" spans="1:4" ht="15" hidden="1" customHeight="1">
      <c r="A1636" s="12"/>
      <c r="B1636" s="12"/>
      <c r="C1636" s="12"/>
      <c r="D1636" s="12"/>
    </row>
    <row r="1637" spans="1:4" ht="15" hidden="1" customHeight="1">
      <c r="A1637" s="12"/>
      <c r="B1637" s="12"/>
      <c r="C1637" s="12"/>
      <c r="D1637" s="12"/>
    </row>
    <row r="1638" spans="1:4" ht="15" hidden="1" customHeight="1">
      <c r="A1638" s="12"/>
      <c r="B1638" s="12"/>
      <c r="C1638" s="12"/>
      <c r="D1638" s="12"/>
    </row>
    <row r="1639" spans="1:4" ht="15" hidden="1" customHeight="1">
      <c r="A1639" s="12"/>
      <c r="B1639" s="12"/>
      <c r="C1639" s="12"/>
      <c r="D1639" s="12"/>
    </row>
    <row r="1640" spans="1:4" ht="15" hidden="1" customHeight="1">
      <c r="A1640" s="12"/>
      <c r="B1640" s="12"/>
      <c r="C1640" s="12"/>
      <c r="D1640" s="12"/>
    </row>
    <row r="1641" spans="1:4" ht="15" hidden="1" customHeight="1">
      <c r="A1641" s="12"/>
      <c r="B1641" s="12"/>
      <c r="C1641" s="12"/>
      <c r="D1641" s="12"/>
    </row>
    <row r="1642" spans="1:4" ht="15" hidden="1" customHeight="1">
      <c r="A1642" s="12"/>
      <c r="B1642" s="12"/>
      <c r="C1642" s="12"/>
      <c r="D1642" s="12"/>
    </row>
    <row r="1643" spans="1:4" ht="15" hidden="1" customHeight="1">
      <c r="A1643" s="12"/>
      <c r="B1643" s="12"/>
      <c r="C1643" s="12"/>
      <c r="D1643" s="12"/>
    </row>
    <row r="1644" spans="1:4" ht="15" hidden="1" customHeight="1">
      <c r="A1644" s="12"/>
      <c r="B1644" s="12"/>
      <c r="C1644" s="12"/>
      <c r="D1644" s="12"/>
    </row>
    <row r="1645" spans="1:4" ht="15" hidden="1" customHeight="1">
      <c r="A1645" s="12"/>
      <c r="B1645" s="12"/>
      <c r="C1645" s="12"/>
      <c r="D1645" s="12"/>
    </row>
    <row r="1646" spans="1:4" ht="15" hidden="1" customHeight="1">
      <c r="A1646" s="12"/>
      <c r="B1646" s="12"/>
      <c r="C1646" s="12"/>
      <c r="D1646" s="12"/>
    </row>
    <row r="1647" spans="1:4" ht="15" hidden="1" customHeight="1">
      <c r="A1647" s="12"/>
      <c r="B1647" s="12"/>
      <c r="C1647" s="12"/>
      <c r="D1647" s="12"/>
    </row>
    <row r="1648" spans="1:4" ht="15" hidden="1" customHeight="1">
      <c r="A1648" s="12"/>
      <c r="B1648" s="12"/>
      <c r="C1648" s="12"/>
      <c r="D1648" s="12"/>
    </row>
    <row r="1649" spans="1:4" ht="15" hidden="1" customHeight="1">
      <c r="A1649" s="12"/>
      <c r="B1649" s="12"/>
      <c r="C1649" s="12"/>
      <c r="D1649" s="12"/>
    </row>
    <row r="1650" spans="1:4" ht="15" hidden="1" customHeight="1">
      <c r="A1650" s="12"/>
      <c r="B1650" s="12"/>
      <c r="C1650" s="12"/>
      <c r="D1650" s="12"/>
    </row>
    <row r="1651" spans="1:4" ht="15" hidden="1" customHeight="1">
      <c r="A1651" s="12"/>
      <c r="B1651" s="12"/>
      <c r="C1651" s="12"/>
      <c r="D1651" s="12"/>
    </row>
    <row r="1652" spans="1:4" ht="15" hidden="1" customHeight="1">
      <c r="A1652" s="12"/>
      <c r="B1652" s="12"/>
      <c r="C1652" s="12"/>
      <c r="D1652" s="12"/>
    </row>
    <row r="1653" spans="1:4" ht="15" hidden="1" customHeight="1">
      <c r="A1653" s="12"/>
      <c r="B1653" s="12"/>
      <c r="C1653" s="12"/>
      <c r="D1653" s="12"/>
    </row>
    <row r="1654" spans="1:4" ht="15" hidden="1" customHeight="1">
      <c r="A1654" s="12"/>
      <c r="B1654" s="12"/>
      <c r="C1654" s="12"/>
      <c r="D1654" s="12"/>
    </row>
    <row r="1655" spans="1:4" ht="15" hidden="1" customHeight="1">
      <c r="A1655" s="12"/>
      <c r="B1655" s="12"/>
      <c r="C1655" s="12"/>
      <c r="D1655" s="12"/>
    </row>
    <row r="1656" spans="1:4" ht="15" hidden="1" customHeight="1">
      <c r="A1656" s="12"/>
      <c r="B1656" s="12"/>
      <c r="C1656" s="12"/>
      <c r="D1656" s="12"/>
    </row>
    <row r="1657" spans="1:4" ht="15" hidden="1" customHeight="1">
      <c r="A1657" s="12"/>
      <c r="B1657" s="12"/>
      <c r="C1657" s="12"/>
      <c r="D1657" s="12"/>
    </row>
    <row r="1658" spans="1:4" ht="15" hidden="1" customHeight="1">
      <c r="A1658" s="12"/>
      <c r="B1658" s="12"/>
      <c r="C1658" s="12"/>
      <c r="D1658" s="12"/>
    </row>
    <row r="1659" spans="1:4" ht="15" hidden="1" customHeight="1">
      <c r="A1659" s="12"/>
      <c r="B1659" s="12"/>
      <c r="C1659" s="12"/>
      <c r="D1659" s="12"/>
    </row>
    <row r="1660" spans="1:4" ht="15" hidden="1" customHeight="1">
      <c r="A1660" s="12"/>
      <c r="B1660" s="12"/>
      <c r="C1660" s="12"/>
      <c r="D1660" s="12"/>
    </row>
    <row r="1661" spans="1:4" ht="15" hidden="1" customHeight="1">
      <c r="A1661" s="12"/>
      <c r="B1661" s="12"/>
      <c r="C1661" s="12"/>
      <c r="D1661" s="12"/>
    </row>
    <row r="1662" spans="1:4" ht="15" hidden="1" customHeight="1">
      <c r="A1662" s="12"/>
      <c r="B1662" s="12"/>
      <c r="C1662" s="12"/>
      <c r="D1662" s="12"/>
    </row>
    <row r="1663" spans="1:4" ht="15" hidden="1" customHeight="1">
      <c r="A1663" s="12"/>
      <c r="B1663" s="12"/>
      <c r="C1663" s="12"/>
      <c r="D1663" s="12"/>
    </row>
    <row r="1664" spans="1:4" ht="15" hidden="1" customHeight="1">
      <c r="A1664" s="12"/>
      <c r="B1664" s="12"/>
      <c r="C1664" s="12"/>
      <c r="D1664" s="12"/>
    </row>
    <row r="1665" spans="1:4" ht="15" hidden="1" customHeight="1">
      <c r="A1665" s="12"/>
      <c r="B1665" s="12"/>
      <c r="C1665" s="12"/>
      <c r="D1665" s="12"/>
    </row>
    <row r="1666" spans="1:4" ht="15" hidden="1" customHeight="1">
      <c r="A1666" s="12"/>
      <c r="B1666" s="12"/>
      <c r="C1666" s="12"/>
      <c r="D1666" s="12"/>
    </row>
    <row r="1667" spans="1:4" ht="15" hidden="1" customHeight="1">
      <c r="A1667" s="12"/>
      <c r="B1667" s="12"/>
      <c r="C1667" s="12"/>
      <c r="D1667" s="12"/>
    </row>
    <row r="1668" spans="1:4" ht="15" hidden="1" customHeight="1">
      <c r="A1668" s="12"/>
      <c r="B1668" s="12"/>
      <c r="C1668" s="12"/>
      <c r="D1668" s="12"/>
    </row>
    <row r="1669" spans="1:4" ht="15" hidden="1" customHeight="1">
      <c r="A1669" s="12"/>
      <c r="B1669" s="12"/>
      <c r="C1669" s="12"/>
      <c r="D1669" s="12"/>
    </row>
    <row r="1670" spans="1:4" ht="15" hidden="1" customHeight="1">
      <c r="A1670" s="12"/>
      <c r="B1670" s="12"/>
      <c r="C1670" s="12"/>
      <c r="D1670" s="12"/>
    </row>
    <row r="1671" spans="1:4" ht="15" hidden="1" customHeight="1">
      <c r="A1671" s="12"/>
      <c r="B1671" s="12"/>
      <c r="C1671" s="12"/>
      <c r="D1671" s="12"/>
    </row>
    <row r="1672" spans="1:4" ht="15" hidden="1" customHeight="1">
      <c r="A1672" s="12"/>
      <c r="B1672" s="12"/>
      <c r="C1672" s="12"/>
      <c r="D1672" s="12"/>
    </row>
    <row r="1673" spans="1:4" ht="15" hidden="1" customHeight="1">
      <c r="A1673" s="12"/>
      <c r="B1673" s="12"/>
      <c r="C1673" s="12"/>
      <c r="D1673" s="12"/>
    </row>
    <row r="1674" spans="1:4" ht="15" hidden="1" customHeight="1">
      <c r="A1674" s="12"/>
      <c r="B1674" s="12"/>
      <c r="C1674" s="12"/>
      <c r="D1674" s="12"/>
    </row>
    <row r="1675" spans="1:4" ht="15" hidden="1" customHeight="1">
      <c r="A1675" s="12"/>
      <c r="B1675" s="12"/>
      <c r="C1675" s="12"/>
      <c r="D1675" s="12"/>
    </row>
    <row r="1676" spans="1:4" ht="15" hidden="1" customHeight="1">
      <c r="A1676" s="12"/>
      <c r="B1676" s="12"/>
      <c r="C1676" s="12"/>
      <c r="D1676" s="12"/>
    </row>
    <row r="1677" spans="1:4" ht="15" hidden="1" customHeight="1">
      <c r="A1677" s="12"/>
      <c r="B1677" s="12"/>
      <c r="C1677" s="12"/>
      <c r="D1677" s="12"/>
    </row>
    <row r="1678" spans="1:4" ht="15" hidden="1" customHeight="1">
      <c r="A1678" s="12"/>
      <c r="B1678" s="12"/>
      <c r="C1678" s="12"/>
      <c r="D1678" s="12"/>
    </row>
    <row r="1679" spans="1:4" ht="15" hidden="1" customHeight="1">
      <c r="A1679" s="12"/>
      <c r="B1679" s="12"/>
      <c r="C1679" s="12"/>
      <c r="D1679" s="12"/>
    </row>
    <row r="1680" spans="1:4" ht="15" hidden="1" customHeight="1">
      <c r="A1680" s="12"/>
      <c r="B1680" s="12"/>
      <c r="C1680" s="12"/>
      <c r="D1680" s="12"/>
    </row>
    <row r="1681" spans="1:4" ht="15" hidden="1" customHeight="1">
      <c r="A1681" s="12"/>
      <c r="B1681" s="12"/>
      <c r="C1681" s="12"/>
      <c r="D1681" s="12"/>
    </row>
    <row r="1682" spans="1:4" ht="15" hidden="1" customHeight="1">
      <c r="A1682" s="12"/>
      <c r="B1682" s="12"/>
      <c r="C1682" s="12"/>
      <c r="D1682" s="12"/>
    </row>
    <row r="1683" spans="1:4" ht="15" hidden="1" customHeight="1">
      <c r="A1683" s="12"/>
      <c r="B1683" s="12"/>
      <c r="C1683" s="12"/>
      <c r="D1683" s="12"/>
    </row>
    <row r="1684" spans="1:4" ht="15" hidden="1" customHeight="1">
      <c r="A1684" s="12"/>
      <c r="B1684" s="12"/>
      <c r="C1684" s="12"/>
      <c r="D1684" s="12"/>
    </row>
    <row r="1685" spans="1:4" ht="15" hidden="1" customHeight="1">
      <c r="A1685" s="12"/>
      <c r="B1685" s="12"/>
      <c r="C1685" s="12"/>
      <c r="D1685" s="12"/>
    </row>
    <row r="1686" spans="1:4" ht="15" hidden="1" customHeight="1">
      <c r="A1686" s="12"/>
      <c r="B1686" s="12"/>
      <c r="C1686" s="12"/>
      <c r="D1686" s="12"/>
    </row>
    <row r="1687" spans="1:4" ht="15" hidden="1" customHeight="1">
      <c r="A1687" s="12"/>
      <c r="B1687" s="12"/>
      <c r="C1687" s="12"/>
      <c r="D1687" s="12"/>
    </row>
    <row r="1688" spans="1:4" ht="15" hidden="1" customHeight="1">
      <c r="A1688" s="12"/>
      <c r="B1688" s="12"/>
      <c r="C1688" s="12"/>
      <c r="D1688" s="12"/>
    </row>
    <row r="1689" spans="1:4" ht="15" hidden="1" customHeight="1">
      <c r="A1689" s="12"/>
      <c r="B1689" s="12"/>
      <c r="C1689" s="12"/>
      <c r="D1689" s="12"/>
    </row>
    <row r="1690" spans="1:4" ht="15" hidden="1" customHeight="1">
      <c r="A1690" s="12"/>
      <c r="B1690" s="12"/>
      <c r="C1690" s="12"/>
      <c r="D1690" s="12"/>
    </row>
    <row r="1691" spans="1:4" ht="15" hidden="1" customHeight="1">
      <c r="A1691" s="12"/>
      <c r="B1691" s="12"/>
      <c r="C1691" s="12"/>
      <c r="D1691" s="12"/>
    </row>
    <row r="1692" spans="1:4" ht="15" hidden="1" customHeight="1">
      <c r="A1692" s="12"/>
      <c r="B1692" s="12"/>
      <c r="C1692" s="12"/>
      <c r="D1692" s="12"/>
    </row>
    <row r="1693" spans="1:4" ht="15" hidden="1" customHeight="1">
      <c r="A1693" s="12"/>
      <c r="B1693" s="12"/>
      <c r="C1693" s="12"/>
      <c r="D1693" s="12"/>
    </row>
    <row r="1694" spans="1:4" ht="15" hidden="1" customHeight="1">
      <c r="A1694" s="12"/>
      <c r="B1694" s="12"/>
      <c r="C1694" s="12"/>
      <c r="D1694" s="12"/>
    </row>
    <row r="1695" spans="1:4" ht="15" hidden="1" customHeight="1">
      <c r="A1695" s="12"/>
      <c r="B1695" s="12"/>
      <c r="C1695" s="12"/>
      <c r="D1695" s="12"/>
    </row>
    <row r="1696" spans="1:4" ht="15" hidden="1" customHeight="1">
      <c r="A1696" s="12"/>
      <c r="B1696" s="12"/>
      <c r="C1696" s="12"/>
      <c r="D1696" s="12"/>
    </row>
    <row r="1697" spans="1:4" ht="15" hidden="1" customHeight="1">
      <c r="A1697" s="12"/>
      <c r="B1697" s="12"/>
      <c r="C1697" s="12"/>
      <c r="D1697" s="12"/>
    </row>
    <row r="1698" spans="1:4" ht="15" hidden="1" customHeight="1">
      <c r="A1698" s="12"/>
      <c r="B1698" s="12"/>
      <c r="C1698" s="12"/>
      <c r="D1698" s="12"/>
    </row>
    <row r="1699" spans="1:4" ht="15" hidden="1" customHeight="1">
      <c r="A1699" s="12"/>
      <c r="B1699" s="12"/>
      <c r="C1699" s="12"/>
      <c r="D1699" s="12"/>
    </row>
    <row r="1700" spans="1:4" ht="15" hidden="1" customHeight="1">
      <c r="A1700" s="12"/>
      <c r="B1700" s="12"/>
      <c r="C1700" s="12"/>
      <c r="D1700" s="12"/>
    </row>
    <row r="1701" spans="1:4" ht="15" hidden="1" customHeight="1">
      <c r="A1701" s="12"/>
      <c r="B1701" s="12"/>
      <c r="C1701" s="12"/>
      <c r="D1701" s="12"/>
    </row>
    <row r="1702" spans="1:4" ht="15" hidden="1" customHeight="1">
      <c r="A1702" s="12"/>
      <c r="B1702" s="12"/>
      <c r="C1702" s="12"/>
      <c r="D1702" s="12"/>
    </row>
    <row r="1703" spans="1:4" ht="15" hidden="1" customHeight="1">
      <c r="A1703" s="12"/>
      <c r="B1703" s="12"/>
      <c r="C1703" s="12"/>
      <c r="D1703" s="12"/>
    </row>
    <row r="1704" spans="1:4" ht="15" hidden="1" customHeight="1">
      <c r="A1704" s="12"/>
      <c r="B1704" s="12"/>
      <c r="C1704" s="12"/>
      <c r="D1704" s="12"/>
    </row>
    <row r="1705" spans="1:4" ht="15" hidden="1" customHeight="1">
      <c r="A1705" s="12"/>
      <c r="B1705" s="12"/>
      <c r="C1705" s="12"/>
      <c r="D1705" s="12"/>
    </row>
    <row r="1706" spans="1:4" ht="15" hidden="1" customHeight="1">
      <c r="A1706" s="12"/>
      <c r="B1706" s="12"/>
      <c r="C1706" s="12"/>
      <c r="D1706" s="12"/>
    </row>
    <row r="1707" spans="1:4" ht="15" hidden="1" customHeight="1">
      <c r="A1707" s="12"/>
      <c r="B1707" s="12"/>
      <c r="C1707" s="12"/>
      <c r="D1707" s="12"/>
    </row>
    <row r="1708" spans="1:4" ht="15" hidden="1" customHeight="1">
      <c r="A1708" s="12"/>
      <c r="B1708" s="12"/>
      <c r="C1708" s="12"/>
      <c r="D1708" s="12"/>
    </row>
    <row r="1709" spans="1:4" ht="15" hidden="1" customHeight="1">
      <c r="A1709" s="12"/>
      <c r="B1709" s="12"/>
      <c r="C1709" s="12"/>
      <c r="D1709" s="12"/>
    </row>
    <row r="1710" spans="1:4" ht="15" hidden="1" customHeight="1">
      <c r="A1710" s="12"/>
      <c r="B1710" s="12"/>
      <c r="C1710" s="12"/>
      <c r="D1710" s="12"/>
    </row>
    <row r="1711" spans="1:4" ht="15" hidden="1" customHeight="1">
      <c r="A1711" s="12"/>
      <c r="B1711" s="12"/>
      <c r="C1711" s="12"/>
      <c r="D1711" s="12"/>
    </row>
    <row r="1712" spans="1:4" ht="15" hidden="1" customHeight="1">
      <c r="A1712" s="12"/>
      <c r="B1712" s="12"/>
      <c r="C1712" s="12"/>
      <c r="D1712" s="12"/>
    </row>
    <row r="1713" spans="1:4" ht="15" hidden="1" customHeight="1">
      <c r="A1713" s="12"/>
      <c r="B1713" s="12"/>
      <c r="C1713" s="12"/>
      <c r="D1713" s="12"/>
    </row>
    <row r="1714" spans="1:4" ht="15" hidden="1" customHeight="1">
      <c r="A1714" s="12"/>
      <c r="B1714" s="12"/>
      <c r="C1714" s="12"/>
      <c r="D1714" s="12"/>
    </row>
    <row r="1715" spans="1:4" ht="15" hidden="1" customHeight="1">
      <c r="A1715" s="12"/>
      <c r="B1715" s="12"/>
      <c r="C1715" s="12"/>
      <c r="D1715" s="12"/>
    </row>
    <row r="1716" spans="1:4" ht="15" hidden="1" customHeight="1">
      <c r="A1716" s="12"/>
      <c r="B1716" s="12"/>
      <c r="C1716" s="12"/>
      <c r="D1716" s="12"/>
    </row>
    <row r="1717" spans="1:4" ht="15" hidden="1" customHeight="1">
      <c r="A1717" s="12"/>
      <c r="B1717" s="12"/>
      <c r="C1717" s="12"/>
      <c r="D1717" s="12"/>
    </row>
    <row r="1718" spans="1:4" ht="15" hidden="1" customHeight="1">
      <c r="A1718" s="12"/>
      <c r="B1718" s="12"/>
      <c r="C1718" s="12"/>
      <c r="D1718" s="12"/>
    </row>
    <row r="1719" spans="1:4" ht="15" hidden="1" customHeight="1">
      <c r="A1719" s="12"/>
      <c r="B1719" s="12"/>
      <c r="C1719" s="12"/>
      <c r="D1719" s="12"/>
    </row>
    <row r="1720" spans="1:4" ht="15" hidden="1" customHeight="1">
      <c r="A1720" s="12"/>
      <c r="B1720" s="12"/>
      <c r="C1720" s="12"/>
      <c r="D1720" s="12"/>
    </row>
    <row r="1721" spans="1:4" ht="15" hidden="1" customHeight="1">
      <c r="A1721" s="12"/>
      <c r="B1721" s="12"/>
      <c r="C1721" s="12"/>
      <c r="D1721" s="12"/>
    </row>
    <row r="1722" spans="1:4" ht="15" hidden="1" customHeight="1">
      <c r="A1722" s="12"/>
      <c r="B1722" s="12"/>
      <c r="C1722" s="12"/>
      <c r="D1722" s="12"/>
    </row>
    <row r="1723" spans="1:4" ht="15" hidden="1" customHeight="1">
      <c r="A1723" s="12"/>
      <c r="B1723" s="12"/>
      <c r="C1723" s="12"/>
      <c r="D1723" s="12"/>
    </row>
    <row r="1724" spans="1:4" ht="15" hidden="1" customHeight="1">
      <c r="A1724" s="12"/>
      <c r="B1724" s="12"/>
      <c r="C1724" s="12"/>
      <c r="D1724" s="12"/>
    </row>
    <row r="1725" spans="1:4" ht="15" hidden="1" customHeight="1">
      <c r="A1725" s="12"/>
      <c r="B1725" s="12"/>
      <c r="C1725" s="12"/>
      <c r="D1725" s="12"/>
    </row>
    <row r="1726" spans="1:4" ht="15" hidden="1" customHeight="1">
      <c r="A1726" s="12"/>
      <c r="B1726" s="12"/>
      <c r="C1726" s="12"/>
      <c r="D1726" s="12"/>
    </row>
    <row r="1727" spans="1:4" ht="15" hidden="1" customHeight="1">
      <c r="A1727" s="12"/>
      <c r="B1727" s="12"/>
      <c r="C1727" s="12"/>
      <c r="D1727" s="12"/>
    </row>
    <row r="1728" spans="1:4" ht="15" hidden="1" customHeight="1">
      <c r="A1728" s="12"/>
      <c r="B1728" s="12"/>
      <c r="C1728" s="12"/>
      <c r="D1728" s="12"/>
    </row>
    <row r="1729" spans="1:4" ht="15" hidden="1" customHeight="1">
      <c r="A1729" s="12"/>
      <c r="B1729" s="12"/>
      <c r="C1729" s="12"/>
      <c r="D1729" s="12"/>
    </row>
    <row r="1730" spans="1:4" ht="15" hidden="1" customHeight="1">
      <c r="A1730" s="12"/>
      <c r="B1730" s="12"/>
      <c r="C1730" s="12"/>
      <c r="D1730" s="12"/>
    </row>
    <row r="1731" spans="1:4" ht="15" hidden="1" customHeight="1">
      <c r="A1731" s="12"/>
      <c r="B1731" s="12"/>
      <c r="C1731" s="12"/>
      <c r="D1731" s="12"/>
    </row>
    <row r="1732" spans="1:4" ht="15" hidden="1" customHeight="1">
      <c r="A1732" s="12"/>
      <c r="B1732" s="12"/>
      <c r="C1732" s="12"/>
      <c r="D1732" s="12"/>
    </row>
    <row r="1733" spans="1:4" ht="15" hidden="1" customHeight="1">
      <c r="A1733" s="12"/>
      <c r="B1733" s="12"/>
      <c r="C1733" s="12"/>
      <c r="D1733" s="12"/>
    </row>
    <row r="1734" spans="1:4" ht="15" hidden="1" customHeight="1">
      <c r="A1734" s="12"/>
      <c r="B1734" s="12"/>
      <c r="C1734" s="12"/>
      <c r="D1734" s="12"/>
    </row>
    <row r="1735" spans="1:4" ht="15" hidden="1" customHeight="1">
      <c r="A1735" s="12"/>
      <c r="B1735" s="12"/>
      <c r="C1735" s="12"/>
      <c r="D1735" s="12"/>
    </row>
    <row r="1736" spans="1:4" ht="15" hidden="1" customHeight="1">
      <c r="A1736" s="12"/>
      <c r="B1736" s="12"/>
      <c r="C1736" s="12"/>
      <c r="D1736" s="12"/>
    </row>
    <row r="1737" spans="1:4" ht="15" hidden="1" customHeight="1">
      <c r="A1737" s="12"/>
      <c r="B1737" s="12"/>
      <c r="C1737" s="12"/>
      <c r="D1737" s="12"/>
    </row>
    <row r="1738" spans="1:4" ht="15" hidden="1" customHeight="1">
      <c r="A1738" s="12"/>
      <c r="B1738" s="12"/>
      <c r="C1738" s="12"/>
      <c r="D1738" s="12"/>
    </row>
    <row r="1739" spans="1:4" ht="15" hidden="1" customHeight="1">
      <c r="A1739" s="12"/>
      <c r="B1739" s="12"/>
      <c r="C1739" s="12"/>
      <c r="D1739" s="12"/>
    </row>
    <row r="1740" spans="1:4" ht="15" hidden="1" customHeight="1">
      <c r="A1740" s="12"/>
      <c r="B1740" s="12"/>
      <c r="C1740" s="12"/>
      <c r="D1740" s="12"/>
    </row>
    <row r="1741" spans="1:4" ht="15" hidden="1" customHeight="1">
      <c r="A1741" s="12"/>
      <c r="B1741" s="12"/>
      <c r="C1741" s="12"/>
      <c r="D1741" s="12"/>
    </row>
    <row r="1742" spans="1:4" ht="15" hidden="1" customHeight="1">
      <c r="A1742" s="12"/>
      <c r="B1742" s="12"/>
      <c r="C1742" s="12"/>
      <c r="D1742" s="12"/>
    </row>
    <row r="1743" spans="1:4" ht="15" hidden="1" customHeight="1">
      <c r="A1743" s="12"/>
      <c r="B1743" s="12"/>
      <c r="C1743" s="12"/>
      <c r="D1743" s="12"/>
    </row>
    <row r="1744" spans="1:4" ht="15" hidden="1" customHeight="1">
      <c r="A1744" s="12"/>
      <c r="B1744" s="12"/>
      <c r="C1744" s="12"/>
      <c r="D1744" s="12"/>
    </row>
    <row r="1745" spans="1:4" ht="15" hidden="1" customHeight="1">
      <c r="A1745" s="12"/>
      <c r="B1745" s="12"/>
      <c r="C1745" s="12"/>
      <c r="D1745" s="12"/>
    </row>
    <row r="1746" spans="1:4" ht="15" hidden="1" customHeight="1">
      <c r="A1746" s="12"/>
      <c r="B1746" s="12"/>
      <c r="C1746" s="12"/>
      <c r="D1746" s="12"/>
    </row>
    <row r="1747" spans="1:4" ht="15" hidden="1" customHeight="1">
      <c r="A1747" s="12"/>
      <c r="B1747" s="12"/>
      <c r="C1747" s="12"/>
      <c r="D1747" s="12"/>
    </row>
    <row r="1748" spans="1:4" ht="15" hidden="1" customHeight="1">
      <c r="A1748" s="12"/>
      <c r="B1748" s="12"/>
      <c r="C1748" s="12"/>
      <c r="D1748" s="12"/>
    </row>
    <row r="1749" spans="1:4" ht="15" hidden="1" customHeight="1">
      <c r="A1749" s="12"/>
      <c r="B1749" s="12"/>
      <c r="C1749" s="12"/>
      <c r="D1749" s="12"/>
    </row>
    <row r="1750" spans="1:4" ht="15" hidden="1" customHeight="1">
      <c r="A1750" s="12"/>
      <c r="B1750" s="12"/>
      <c r="C1750" s="12"/>
      <c r="D1750" s="12"/>
    </row>
    <row r="1751" spans="1:4" ht="15" hidden="1" customHeight="1">
      <c r="A1751" s="12"/>
      <c r="B1751" s="12"/>
      <c r="C1751" s="12"/>
      <c r="D1751" s="12"/>
    </row>
    <row r="1752" spans="1:4" ht="15" hidden="1" customHeight="1">
      <c r="A1752" s="12"/>
      <c r="B1752" s="12"/>
      <c r="C1752" s="12"/>
      <c r="D1752" s="12"/>
    </row>
    <row r="1753" spans="1:4" ht="15" hidden="1" customHeight="1">
      <c r="A1753" s="12"/>
      <c r="B1753" s="12"/>
      <c r="C1753" s="12"/>
      <c r="D1753" s="12"/>
    </row>
    <row r="1754" spans="1:4" ht="15" hidden="1" customHeight="1">
      <c r="A1754" s="12"/>
      <c r="B1754" s="12"/>
      <c r="C1754" s="12"/>
      <c r="D1754" s="12"/>
    </row>
    <row r="1755" spans="1:4" ht="15" hidden="1" customHeight="1">
      <c r="A1755" s="12"/>
      <c r="B1755" s="12"/>
      <c r="C1755" s="12"/>
      <c r="D1755" s="12"/>
    </row>
    <row r="1756" spans="1:4" ht="15" hidden="1" customHeight="1">
      <c r="A1756" s="12"/>
      <c r="B1756" s="12"/>
      <c r="C1756" s="12"/>
      <c r="D1756" s="12"/>
    </row>
    <row r="1757" spans="1:4" ht="15" hidden="1" customHeight="1">
      <c r="A1757" s="12"/>
      <c r="B1757" s="12"/>
      <c r="C1757" s="12"/>
      <c r="D1757" s="12"/>
    </row>
    <row r="1758" spans="1:4" ht="15" hidden="1" customHeight="1">
      <c r="A1758" s="12"/>
      <c r="B1758" s="12"/>
      <c r="C1758" s="12"/>
      <c r="D1758" s="12"/>
    </row>
    <row r="1759" spans="1:4" ht="15" hidden="1" customHeight="1">
      <c r="A1759" s="12"/>
      <c r="B1759" s="12"/>
      <c r="C1759" s="12"/>
      <c r="D1759" s="12"/>
    </row>
    <row r="1760" spans="1:4" ht="15" hidden="1" customHeight="1">
      <c r="A1760" s="12"/>
      <c r="B1760" s="12"/>
      <c r="C1760" s="12"/>
      <c r="D1760" s="12"/>
    </row>
    <row r="1761" spans="1:4" ht="15" hidden="1" customHeight="1">
      <c r="A1761" s="12"/>
      <c r="B1761" s="12"/>
      <c r="C1761" s="12"/>
      <c r="D1761" s="12"/>
    </row>
    <row r="1762" spans="1:4" ht="15" hidden="1" customHeight="1">
      <c r="A1762" s="12"/>
      <c r="B1762" s="12"/>
      <c r="C1762" s="12"/>
      <c r="D1762" s="12"/>
    </row>
    <row r="1763" spans="1:4" ht="15" hidden="1" customHeight="1">
      <c r="A1763" s="12"/>
      <c r="B1763" s="12"/>
      <c r="C1763" s="12"/>
      <c r="D1763" s="12"/>
    </row>
    <row r="1764" spans="1:4" ht="15" hidden="1" customHeight="1">
      <c r="A1764" s="12"/>
      <c r="B1764" s="12"/>
      <c r="C1764" s="12"/>
      <c r="D1764" s="12"/>
    </row>
    <row r="1765" spans="1:4" ht="15" hidden="1" customHeight="1">
      <c r="A1765" s="12"/>
      <c r="B1765" s="12"/>
      <c r="C1765" s="12"/>
      <c r="D1765" s="12"/>
    </row>
    <row r="1766" spans="1:4" ht="15" hidden="1" customHeight="1">
      <c r="A1766" s="12"/>
      <c r="B1766" s="12"/>
      <c r="C1766" s="12"/>
      <c r="D1766" s="12"/>
    </row>
    <row r="1767" spans="1:4" ht="15" hidden="1" customHeight="1">
      <c r="A1767" s="12"/>
      <c r="B1767" s="12"/>
      <c r="C1767" s="12"/>
      <c r="D1767" s="12"/>
    </row>
    <row r="1768" spans="1:4" ht="15" hidden="1" customHeight="1">
      <c r="A1768" s="12"/>
      <c r="B1768" s="12"/>
      <c r="C1768" s="12"/>
      <c r="D1768" s="12"/>
    </row>
    <row r="1769" spans="1:4" ht="15" hidden="1" customHeight="1">
      <c r="A1769" s="12"/>
      <c r="B1769" s="12"/>
      <c r="C1769" s="12"/>
      <c r="D1769" s="12"/>
    </row>
    <row r="1770" spans="1:4" ht="15" hidden="1" customHeight="1">
      <c r="A1770" s="12"/>
      <c r="B1770" s="12"/>
      <c r="C1770" s="12"/>
      <c r="D1770" s="12"/>
    </row>
    <row r="1771" spans="1:4" ht="15" hidden="1" customHeight="1">
      <c r="A1771" s="12"/>
      <c r="B1771" s="12"/>
      <c r="C1771" s="12"/>
      <c r="D1771" s="12"/>
    </row>
    <row r="1772" spans="1:4" ht="15" hidden="1" customHeight="1">
      <c r="A1772" s="12"/>
      <c r="B1772" s="12"/>
      <c r="C1772" s="12"/>
      <c r="D1772" s="12"/>
    </row>
    <row r="1773" spans="1:4" ht="15" hidden="1" customHeight="1">
      <c r="A1773" s="12"/>
      <c r="B1773" s="12"/>
      <c r="C1773" s="12"/>
      <c r="D1773" s="12"/>
    </row>
    <row r="1774" spans="1:4" ht="15" hidden="1" customHeight="1">
      <c r="A1774" s="12"/>
      <c r="B1774" s="12"/>
      <c r="C1774" s="12"/>
      <c r="D1774" s="12"/>
    </row>
    <row r="1775" spans="1:4" ht="15" hidden="1" customHeight="1">
      <c r="A1775" s="12"/>
      <c r="B1775" s="12"/>
      <c r="C1775" s="12"/>
      <c r="D1775" s="12"/>
    </row>
    <row r="1776" spans="1:4" ht="15" hidden="1" customHeight="1">
      <c r="A1776" s="12"/>
      <c r="B1776" s="12"/>
      <c r="C1776" s="12"/>
      <c r="D1776" s="12"/>
    </row>
    <row r="1777" spans="1:4" ht="15" hidden="1" customHeight="1">
      <c r="A1777" s="12"/>
      <c r="B1777" s="12"/>
      <c r="C1777" s="12"/>
      <c r="D1777" s="12"/>
    </row>
    <row r="1778" spans="1:4" ht="15" hidden="1" customHeight="1">
      <c r="A1778" s="12"/>
      <c r="B1778" s="12"/>
      <c r="C1778" s="12"/>
      <c r="D1778" s="12"/>
    </row>
    <row r="1779" spans="1:4" ht="15" hidden="1" customHeight="1">
      <c r="A1779" s="12"/>
      <c r="B1779" s="12"/>
      <c r="C1779" s="12"/>
      <c r="D1779" s="12"/>
    </row>
    <row r="1780" spans="1:4" ht="15" hidden="1" customHeight="1">
      <c r="A1780" s="12"/>
      <c r="B1780" s="12"/>
      <c r="C1780" s="12"/>
      <c r="D1780" s="12"/>
    </row>
    <row r="1781" spans="1:4" ht="15" hidden="1" customHeight="1">
      <c r="A1781" s="12"/>
      <c r="B1781" s="12"/>
      <c r="C1781" s="12"/>
      <c r="D1781" s="12"/>
    </row>
    <row r="1782" spans="1:4" ht="15" hidden="1" customHeight="1">
      <c r="A1782" s="12"/>
      <c r="B1782" s="12"/>
      <c r="C1782" s="12"/>
      <c r="D1782" s="12"/>
    </row>
    <row r="1783" spans="1:4" ht="15" hidden="1" customHeight="1">
      <c r="A1783" s="12"/>
      <c r="B1783" s="12"/>
      <c r="C1783" s="12"/>
      <c r="D1783" s="12"/>
    </row>
    <row r="1784" spans="1:4" ht="15" hidden="1" customHeight="1">
      <c r="A1784" s="12"/>
      <c r="B1784" s="12"/>
      <c r="C1784" s="12"/>
      <c r="D1784" s="12"/>
    </row>
    <row r="1785" spans="1:4" ht="15" hidden="1" customHeight="1">
      <c r="A1785" s="12"/>
      <c r="B1785" s="12"/>
      <c r="C1785" s="12"/>
      <c r="D1785" s="12"/>
    </row>
    <row r="1786" spans="1:4" ht="15" hidden="1" customHeight="1">
      <c r="A1786" s="12"/>
      <c r="B1786" s="12"/>
      <c r="C1786" s="12"/>
      <c r="D1786" s="12"/>
    </row>
    <row r="1787" spans="1:4" ht="15" hidden="1" customHeight="1">
      <c r="A1787" s="12"/>
      <c r="B1787" s="12"/>
      <c r="C1787" s="12"/>
      <c r="D1787" s="12"/>
    </row>
    <row r="1788" spans="1:4" ht="15" hidden="1" customHeight="1">
      <c r="A1788" s="12"/>
      <c r="B1788" s="12"/>
      <c r="C1788" s="12"/>
      <c r="D1788" s="12"/>
    </row>
    <row r="1789" spans="1:4" ht="15" hidden="1" customHeight="1">
      <c r="A1789" s="12"/>
      <c r="B1789" s="12"/>
      <c r="C1789" s="12"/>
      <c r="D1789" s="12"/>
    </row>
    <row r="1790" spans="1:4" ht="15" hidden="1" customHeight="1">
      <c r="A1790" s="12"/>
      <c r="B1790" s="12"/>
      <c r="C1790" s="12"/>
      <c r="D1790" s="12"/>
    </row>
    <row r="1791" spans="1:4" ht="15" hidden="1" customHeight="1">
      <c r="A1791" s="12"/>
      <c r="B1791" s="12"/>
      <c r="C1791" s="12"/>
      <c r="D1791" s="12"/>
    </row>
    <row r="1792" spans="1:4" ht="15" hidden="1" customHeight="1">
      <c r="A1792" s="12"/>
      <c r="B1792" s="12"/>
      <c r="C1792" s="12"/>
      <c r="D1792" s="12"/>
    </row>
    <row r="1793" spans="1:4" ht="15" hidden="1" customHeight="1">
      <c r="A1793" s="12"/>
      <c r="B1793" s="12"/>
      <c r="C1793" s="12"/>
      <c r="D1793" s="12"/>
    </row>
    <row r="1794" spans="1:4" ht="15" hidden="1" customHeight="1">
      <c r="A1794" s="12"/>
      <c r="B1794" s="12"/>
      <c r="C1794" s="12"/>
      <c r="D1794" s="12"/>
    </row>
    <row r="1795" spans="1:4" ht="15" hidden="1" customHeight="1">
      <c r="A1795" s="12"/>
      <c r="B1795" s="12"/>
      <c r="C1795" s="12"/>
      <c r="D1795" s="12"/>
    </row>
    <row r="1796" spans="1:4" ht="15" hidden="1" customHeight="1">
      <c r="A1796" s="12"/>
      <c r="B1796" s="12"/>
      <c r="C1796" s="12"/>
      <c r="D1796" s="12"/>
    </row>
    <row r="1797" spans="1:4" ht="15" hidden="1" customHeight="1">
      <c r="A1797" s="12"/>
      <c r="B1797" s="12"/>
      <c r="C1797" s="12"/>
      <c r="D1797" s="12"/>
    </row>
    <row r="1798" spans="1:4" ht="15" hidden="1" customHeight="1">
      <c r="A1798" s="12"/>
      <c r="B1798" s="12"/>
      <c r="C1798" s="12"/>
      <c r="D1798" s="12"/>
    </row>
    <row r="1799" spans="1:4" ht="15" hidden="1" customHeight="1">
      <c r="A1799" s="12"/>
      <c r="B1799" s="12"/>
      <c r="C1799" s="12"/>
      <c r="D1799" s="12"/>
    </row>
    <row r="1800" spans="1:4" ht="15" hidden="1" customHeight="1">
      <c r="A1800" s="12"/>
      <c r="B1800" s="12"/>
      <c r="C1800" s="12"/>
      <c r="D1800" s="12"/>
    </row>
    <row r="1801" spans="1:4" ht="15" hidden="1" customHeight="1">
      <c r="A1801" s="12"/>
      <c r="B1801" s="12"/>
      <c r="C1801" s="12"/>
      <c r="D1801" s="12"/>
    </row>
    <row r="1802" spans="1:4" ht="15" hidden="1" customHeight="1">
      <c r="A1802" s="12"/>
      <c r="B1802" s="12"/>
      <c r="C1802" s="12"/>
      <c r="D1802" s="12"/>
    </row>
    <row r="1803" spans="1:4" ht="15" hidden="1" customHeight="1">
      <c r="A1803" s="12"/>
      <c r="B1803" s="12"/>
      <c r="C1803" s="12"/>
      <c r="D1803" s="12"/>
    </row>
    <row r="1804" spans="1:4" ht="15" hidden="1" customHeight="1">
      <c r="A1804" s="12"/>
      <c r="B1804" s="12"/>
      <c r="C1804" s="12"/>
      <c r="D1804" s="12"/>
    </row>
    <row r="1805" spans="1:4" ht="15" hidden="1" customHeight="1">
      <c r="A1805" s="12"/>
      <c r="B1805" s="12"/>
      <c r="C1805" s="12"/>
      <c r="D1805" s="12"/>
    </row>
    <row r="1806" spans="1:4" ht="15" hidden="1" customHeight="1">
      <c r="A1806" s="12"/>
      <c r="B1806" s="12"/>
      <c r="C1806" s="12"/>
      <c r="D1806" s="12"/>
    </row>
    <row r="1807" spans="1:4" ht="15" hidden="1" customHeight="1">
      <c r="A1807" s="12"/>
      <c r="B1807" s="12"/>
      <c r="C1807" s="12"/>
      <c r="D1807" s="12"/>
    </row>
    <row r="1808" spans="1:4" ht="15" hidden="1" customHeight="1">
      <c r="A1808" s="12"/>
      <c r="B1808" s="12"/>
      <c r="C1808" s="12"/>
      <c r="D1808" s="12"/>
    </row>
    <row r="1809" spans="1:4" ht="15" hidden="1" customHeight="1">
      <c r="A1809" s="12"/>
      <c r="B1809" s="12"/>
      <c r="C1809" s="12"/>
      <c r="D1809" s="12"/>
    </row>
    <row r="1810" spans="1:4" ht="15" hidden="1" customHeight="1">
      <c r="A1810" s="12"/>
      <c r="B1810" s="12"/>
      <c r="C1810" s="12"/>
      <c r="D1810" s="12"/>
    </row>
    <row r="1811" spans="1:4" ht="15" hidden="1" customHeight="1">
      <c r="A1811" s="12"/>
      <c r="B1811" s="12"/>
      <c r="C1811" s="12"/>
      <c r="D1811" s="12"/>
    </row>
    <row r="1812" spans="1:4" ht="15" hidden="1" customHeight="1">
      <c r="A1812" s="12"/>
      <c r="B1812" s="12"/>
      <c r="C1812" s="12"/>
      <c r="D1812" s="12"/>
    </row>
    <row r="1813" spans="1:4" ht="15" hidden="1" customHeight="1">
      <c r="A1813" s="12"/>
      <c r="B1813" s="12"/>
      <c r="C1813" s="12"/>
      <c r="D1813" s="12"/>
    </row>
    <row r="1814" spans="1:4" ht="15" hidden="1" customHeight="1">
      <c r="A1814" s="12"/>
      <c r="B1814" s="12"/>
      <c r="C1814" s="12"/>
      <c r="D1814" s="12"/>
    </row>
    <row r="1815" spans="1:4" ht="15" hidden="1" customHeight="1">
      <c r="A1815" s="12"/>
      <c r="B1815" s="12"/>
      <c r="C1815" s="12"/>
      <c r="D1815" s="12"/>
    </row>
    <row r="1816" spans="1:4" ht="15" hidden="1" customHeight="1">
      <c r="A1816" s="12"/>
      <c r="B1816" s="12"/>
      <c r="C1816" s="12"/>
      <c r="D1816" s="12"/>
    </row>
    <row r="1817" spans="1:4" ht="15" hidden="1" customHeight="1">
      <c r="A1817" s="12"/>
      <c r="B1817" s="12"/>
      <c r="C1817" s="12"/>
      <c r="D1817" s="12"/>
    </row>
    <row r="1818" spans="1:4" ht="15" hidden="1" customHeight="1">
      <c r="A1818" s="12"/>
      <c r="B1818" s="12"/>
      <c r="C1818" s="12"/>
      <c r="D1818" s="12"/>
    </row>
    <row r="1819" spans="1:4" ht="15" hidden="1" customHeight="1">
      <c r="A1819" s="12"/>
      <c r="B1819" s="12"/>
      <c r="C1819" s="12"/>
      <c r="D1819" s="12"/>
    </row>
    <row r="1820" spans="1:4" ht="15" hidden="1" customHeight="1">
      <c r="A1820" s="12"/>
      <c r="B1820" s="12"/>
      <c r="C1820" s="12"/>
      <c r="D1820" s="12"/>
    </row>
    <row r="1821" spans="1:4" ht="15" hidden="1" customHeight="1">
      <c r="A1821" s="12"/>
      <c r="B1821" s="12"/>
      <c r="C1821" s="12"/>
      <c r="D1821" s="12"/>
    </row>
    <row r="1822" spans="1:4" ht="15" hidden="1" customHeight="1">
      <c r="A1822" s="12"/>
      <c r="B1822" s="12"/>
      <c r="C1822" s="12"/>
      <c r="D1822" s="12"/>
    </row>
    <row r="1823" spans="1:4" ht="15" hidden="1" customHeight="1">
      <c r="A1823" s="12"/>
      <c r="B1823" s="12"/>
      <c r="C1823" s="12"/>
      <c r="D1823" s="12"/>
    </row>
    <row r="1824" spans="1:4" ht="15" hidden="1" customHeight="1">
      <c r="A1824" s="12"/>
      <c r="B1824" s="12"/>
      <c r="C1824" s="12"/>
      <c r="D1824" s="12"/>
    </row>
    <row r="1825" spans="1:4" ht="15" hidden="1" customHeight="1">
      <c r="A1825" s="12"/>
      <c r="B1825" s="12"/>
      <c r="C1825" s="12"/>
      <c r="D1825" s="12"/>
    </row>
    <row r="1826" spans="1:4" ht="15" hidden="1" customHeight="1">
      <c r="A1826" s="12"/>
      <c r="B1826" s="12"/>
      <c r="C1826" s="12"/>
      <c r="D1826" s="12"/>
    </row>
    <row r="1827" spans="1:4" ht="15" hidden="1" customHeight="1">
      <c r="A1827" s="12"/>
      <c r="B1827" s="12"/>
      <c r="C1827" s="12"/>
      <c r="D1827" s="12"/>
    </row>
    <row r="1828" spans="1:4" ht="15" hidden="1" customHeight="1">
      <c r="A1828" s="12"/>
      <c r="B1828" s="12"/>
      <c r="C1828" s="12"/>
      <c r="D1828" s="12"/>
    </row>
    <row r="1829" spans="1:4" ht="15" hidden="1" customHeight="1">
      <c r="A1829" s="12"/>
      <c r="B1829" s="12"/>
      <c r="C1829" s="12"/>
      <c r="D1829" s="12"/>
    </row>
    <row r="1830" spans="1:4" ht="15" hidden="1" customHeight="1">
      <c r="A1830" s="12"/>
      <c r="B1830" s="12"/>
      <c r="C1830" s="12"/>
      <c r="D1830" s="12"/>
    </row>
    <row r="1831" spans="1:4" ht="15" hidden="1" customHeight="1">
      <c r="A1831" s="12"/>
      <c r="B1831" s="12"/>
      <c r="C1831" s="12"/>
      <c r="D1831" s="12"/>
    </row>
    <row r="1832" spans="1:4" ht="15" hidden="1" customHeight="1">
      <c r="A1832" s="12"/>
      <c r="B1832" s="12"/>
      <c r="C1832" s="12"/>
      <c r="D1832" s="12"/>
    </row>
    <row r="1833" spans="1:4" ht="15" hidden="1" customHeight="1">
      <c r="A1833" s="12"/>
      <c r="B1833" s="12"/>
      <c r="C1833" s="12"/>
      <c r="D1833" s="12"/>
    </row>
    <row r="1834" spans="1:4" ht="15" hidden="1" customHeight="1">
      <c r="A1834" s="12"/>
      <c r="B1834" s="12"/>
      <c r="C1834" s="12"/>
      <c r="D1834" s="12"/>
    </row>
    <row r="1835" spans="1:4" ht="15" hidden="1" customHeight="1">
      <c r="A1835" s="12"/>
      <c r="B1835" s="12"/>
      <c r="C1835" s="12"/>
      <c r="D1835" s="12"/>
    </row>
    <row r="1836" spans="1:4" ht="15" hidden="1" customHeight="1">
      <c r="A1836" s="12"/>
      <c r="B1836" s="12"/>
      <c r="C1836" s="12"/>
      <c r="D1836" s="12"/>
    </row>
    <row r="1837" spans="1:4" ht="15" hidden="1" customHeight="1">
      <c r="A1837" s="12"/>
      <c r="B1837" s="12"/>
      <c r="C1837" s="12"/>
      <c r="D1837" s="12"/>
    </row>
    <row r="1838" spans="1:4" ht="15" hidden="1" customHeight="1">
      <c r="A1838" s="12"/>
      <c r="B1838" s="12"/>
      <c r="C1838" s="12"/>
      <c r="D1838" s="12"/>
    </row>
    <row r="1839" spans="1:4" ht="15" hidden="1" customHeight="1">
      <c r="A1839" s="12"/>
      <c r="B1839" s="12"/>
      <c r="C1839" s="12"/>
      <c r="D1839" s="12"/>
    </row>
    <row r="1840" spans="1:4" ht="15" hidden="1" customHeight="1">
      <c r="A1840" s="12"/>
      <c r="B1840" s="12"/>
      <c r="C1840" s="12"/>
      <c r="D1840" s="12"/>
    </row>
    <row r="1841" spans="1:4" ht="15" hidden="1" customHeight="1">
      <c r="A1841" s="12"/>
      <c r="B1841" s="12"/>
      <c r="C1841" s="12"/>
      <c r="D1841" s="12"/>
    </row>
    <row r="1842" spans="1:4" ht="15" hidden="1" customHeight="1">
      <c r="A1842" s="12"/>
      <c r="B1842" s="12"/>
      <c r="C1842" s="12"/>
      <c r="D1842" s="12"/>
    </row>
    <row r="1843" spans="1:4" ht="15" hidden="1" customHeight="1">
      <c r="A1843" s="12"/>
      <c r="B1843" s="12"/>
      <c r="C1843" s="12"/>
      <c r="D1843" s="12"/>
    </row>
    <row r="1844" spans="1:4" ht="15" hidden="1" customHeight="1">
      <c r="A1844" s="12"/>
      <c r="B1844" s="12"/>
      <c r="C1844" s="12"/>
      <c r="D1844" s="12"/>
    </row>
    <row r="1845" spans="1:4" ht="15" hidden="1" customHeight="1">
      <c r="A1845" s="12"/>
      <c r="B1845" s="12"/>
      <c r="C1845" s="12"/>
      <c r="D1845" s="12"/>
    </row>
    <row r="1846" spans="1:4" ht="15" hidden="1" customHeight="1">
      <c r="A1846" s="12"/>
      <c r="B1846" s="12"/>
      <c r="C1846" s="12"/>
      <c r="D1846" s="12"/>
    </row>
    <row r="1847" spans="1:4" ht="15" hidden="1" customHeight="1">
      <c r="A1847" s="12"/>
      <c r="B1847" s="12"/>
      <c r="C1847" s="12"/>
      <c r="D1847" s="12"/>
    </row>
    <row r="1848" spans="1:4" ht="15" hidden="1" customHeight="1">
      <c r="A1848" s="12"/>
      <c r="B1848" s="12"/>
      <c r="C1848" s="12"/>
      <c r="D1848" s="12"/>
    </row>
    <row r="1849" spans="1:4" ht="15" hidden="1" customHeight="1">
      <c r="A1849" s="12"/>
      <c r="B1849" s="12"/>
      <c r="C1849" s="12"/>
      <c r="D1849" s="12"/>
    </row>
    <row r="1850" spans="1:4" ht="15" hidden="1" customHeight="1">
      <c r="A1850" s="12"/>
      <c r="B1850" s="12"/>
      <c r="C1850" s="12"/>
      <c r="D1850" s="12"/>
    </row>
    <row r="1851" spans="1:4" ht="15" hidden="1" customHeight="1">
      <c r="A1851" s="12"/>
      <c r="B1851" s="12"/>
      <c r="C1851" s="12"/>
      <c r="D1851" s="12"/>
    </row>
    <row r="1852" spans="1:4" ht="15" hidden="1" customHeight="1">
      <c r="A1852" s="12"/>
      <c r="B1852" s="12"/>
      <c r="C1852" s="12"/>
      <c r="D1852" s="12"/>
    </row>
    <row r="1853" spans="1:4" ht="15" hidden="1" customHeight="1">
      <c r="A1853" s="12"/>
      <c r="B1853" s="12"/>
      <c r="C1853" s="12"/>
      <c r="D1853" s="12"/>
    </row>
    <row r="1854" spans="1:4" ht="15" hidden="1" customHeight="1">
      <c r="A1854" s="12"/>
      <c r="B1854" s="12"/>
      <c r="C1854" s="12"/>
      <c r="D1854" s="12"/>
    </row>
    <row r="1855" spans="1:4" ht="15" hidden="1" customHeight="1">
      <c r="A1855" s="12"/>
      <c r="B1855" s="12"/>
      <c r="C1855" s="12"/>
      <c r="D1855" s="12"/>
    </row>
    <row r="1856" spans="1:4" ht="15" hidden="1" customHeight="1">
      <c r="A1856" s="12"/>
      <c r="B1856" s="12"/>
      <c r="C1856" s="12"/>
      <c r="D1856" s="12"/>
    </row>
    <row r="1857" spans="1:4" ht="15" hidden="1" customHeight="1">
      <c r="A1857" s="12"/>
      <c r="B1857" s="12"/>
      <c r="C1857" s="12"/>
      <c r="D1857" s="12"/>
    </row>
    <row r="1858" spans="1:4" ht="15" hidden="1" customHeight="1">
      <c r="A1858" s="12"/>
      <c r="B1858" s="12"/>
      <c r="C1858" s="12"/>
      <c r="D1858" s="12"/>
    </row>
    <row r="1859" spans="1:4" ht="15" hidden="1" customHeight="1">
      <c r="A1859" s="12"/>
      <c r="B1859" s="12"/>
      <c r="C1859" s="12"/>
      <c r="D1859" s="12"/>
    </row>
    <row r="1860" spans="1:4" ht="15" hidden="1" customHeight="1">
      <c r="A1860" s="12"/>
      <c r="B1860" s="12"/>
      <c r="C1860" s="12"/>
      <c r="D1860" s="12"/>
    </row>
    <row r="1861" spans="1:4" ht="15" hidden="1" customHeight="1">
      <c r="A1861" s="12"/>
      <c r="B1861" s="12"/>
      <c r="C1861" s="12"/>
      <c r="D1861" s="12"/>
    </row>
    <row r="1862" spans="1:4" ht="15" hidden="1" customHeight="1">
      <c r="A1862" s="12"/>
      <c r="B1862" s="12"/>
      <c r="C1862" s="12"/>
      <c r="D1862" s="12"/>
    </row>
    <row r="1863" spans="1:4" ht="15" hidden="1" customHeight="1">
      <c r="A1863" s="12"/>
      <c r="B1863" s="12"/>
      <c r="C1863" s="12"/>
      <c r="D1863" s="12"/>
    </row>
    <row r="1864" spans="1:4" ht="15" hidden="1" customHeight="1">
      <c r="A1864" s="12"/>
      <c r="B1864" s="12"/>
      <c r="C1864" s="12"/>
      <c r="D1864" s="12"/>
    </row>
    <row r="1865" spans="1:4" ht="15" hidden="1" customHeight="1">
      <c r="A1865" s="12"/>
      <c r="B1865" s="12"/>
      <c r="C1865" s="12"/>
      <c r="D1865" s="12"/>
    </row>
    <row r="1866" spans="1:4" ht="15" hidden="1" customHeight="1">
      <c r="A1866" s="12"/>
      <c r="B1866" s="12"/>
      <c r="C1866" s="12"/>
      <c r="D1866" s="12"/>
    </row>
    <row r="1867" spans="1:4" ht="15" hidden="1" customHeight="1">
      <c r="A1867" s="12"/>
      <c r="B1867" s="12"/>
      <c r="C1867" s="12"/>
      <c r="D1867" s="12"/>
    </row>
    <row r="1868" spans="1:4" ht="15" hidden="1" customHeight="1">
      <c r="A1868" s="12"/>
      <c r="B1868" s="12"/>
      <c r="C1868" s="12"/>
      <c r="D1868" s="12"/>
    </row>
    <row r="1869" spans="1:4" ht="15" hidden="1" customHeight="1">
      <c r="A1869" s="12"/>
      <c r="B1869" s="12"/>
      <c r="C1869" s="12"/>
      <c r="D1869" s="12"/>
    </row>
    <row r="1870" spans="1:4" ht="15" hidden="1" customHeight="1">
      <c r="A1870" s="12"/>
      <c r="B1870" s="12"/>
      <c r="C1870" s="12"/>
      <c r="D1870" s="12"/>
    </row>
    <row r="1871" spans="1:4" ht="15" hidden="1" customHeight="1">
      <c r="A1871" s="12"/>
      <c r="B1871" s="12"/>
      <c r="C1871" s="12"/>
      <c r="D1871" s="12"/>
    </row>
    <row r="1872" spans="1:4" ht="15" hidden="1" customHeight="1">
      <c r="A1872" s="12"/>
      <c r="B1872" s="12"/>
      <c r="C1872" s="12"/>
      <c r="D1872" s="12"/>
    </row>
    <row r="1873" spans="1:4" ht="15" hidden="1" customHeight="1">
      <c r="A1873" s="12"/>
      <c r="B1873" s="12"/>
      <c r="C1873" s="12"/>
      <c r="D1873" s="12"/>
    </row>
    <row r="1874" spans="1:4" ht="15" hidden="1" customHeight="1">
      <c r="A1874" s="12"/>
      <c r="B1874" s="12"/>
      <c r="C1874" s="12"/>
      <c r="D1874" s="12"/>
    </row>
    <row r="1875" spans="1:4" ht="15" hidden="1" customHeight="1">
      <c r="A1875" s="12"/>
      <c r="B1875" s="12"/>
      <c r="C1875" s="12"/>
      <c r="D1875" s="12"/>
    </row>
    <row r="1876" spans="1:4" ht="15" hidden="1" customHeight="1">
      <c r="A1876" s="12"/>
      <c r="B1876" s="12"/>
      <c r="C1876" s="12"/>
      <c r="D1876" s="12"/>
    </row>
    <row r="1877" spans="1:4" ht="15" hidden="1" customHeight="1">
      <c r="A1877" s="12"/>
      <c r="B1877" s="12"/>
      <c r="C1877" s="12"/>
      <c r="D1877" s="12"/>
    </row>
    <row r="1878" spans="1:4" ht="15" hidden="1" customHeight="1">
      <c r="A1878" s="12"/>
      <c r="B1878" s="12"/>
      <c r="C1878" s="12"/>
      <c r="D1878" s="12"/>
    </row>
    <row r="1879" spans="1:4" ht="15" hidden="1" customHeight="1">
      <c r="A1879" s="12"/>
      <c r="B1879" s="12"/>
      <c r="C1879" s="12"/>
      <c r="D1879" s="12"/>
    </row>
    <row r="1880" spans="1:4" ht="15" hidden="1" customHeight="1">
      <c r="A1880" s="12"/>
      <c r="B1880" s="12"/>
      <c r="C1880" s="12"/>
      <c r="D1880" s="12"/>
    </row>
    <row r="1881" spans="1:4" ht="15" hidden="1" customHeight="1">
      <c r="A1881" s="12"/>
      <c r="B1881" s="12"/>
      <c r="C1881" s="12"/>
      <c r="D1881" s="12"/>
    </row>
    <row r="1882" spans="1:4" ht="15" hidden="1" customHeight="1">
      <c r="A1882" s="12"/>
      <c r="B1882" s="12"/>
      <c r="C1882" s="12"/>
      <c r="D1882" s="12"/>
    </row>
    <row r="1883" spans="1:4" ht="15" hidden="1" customHeight="1">
      <c r="A1883" s="12"/>
      <c r="B1883" s="12"/>
      <c r="C1883" s="12"/>
      <c r="D1883" s="12"/>
    </row>
    <row r="1884" spans="1:4" ht="15" hidden="1" customHeight="1">
      <c r="A1884" s="12"/>
      <c r="B1884" s="12"/>
      <c r="C1884" s="12"/>
      <c r="D1884" s="12"/>
    </row>
    <row r="1885" spans="1:4" ht="15" hidden="1" customHeight="1">
      <c r="A1885" s="12"/>
      <c r="B1885" s="12"/>
      <c r="C1885" s="12"/>
      <c r="D1885" s="12"/>
    </row>
    <row r="1886" spans="1:4" ht="15" hidden="1" customHeight="1">
      <c r="A1886" s="12"/>
      <c r="B1886" s="12"/>
      <c r="C1886" s="12"/>
      <c r="D1886" s="12"/>
    </row>
    <row r="1887" spans="1:4" ht="15" hidden="1" customHeight="1">
      <c r="A1887" s="12"/>
      <c r="B1887" s="12"/>
      <c r="C1887" s="12"/>
      <c r="D1887" s="12"/>
    </row>
    <row r="1888" spans="1:4" ht="15" hidden="1" customHeight="1">
      <c r="A1888" s="12"/>
      <c r="B1888" s="12"/>
      <c r="C1888" s="12"/>
      <c r="D1888" s="12"/>
    </row>
    <row r="1889" spans="1:4" ht="15" hidden="1" customHeight="1">
      <c r="A1889" s="12"/>
      <c r="B1889" s="12"/>
      <c r="C1889" s="12"/>
      <c r="D1889" s="12"/>
    </row>
    <row r="1890" spans="1:4" ht="15" hidden="1" customHeight="1">
      <c r="A1890" s="12"/>
      <c r="B1890" s="12"/>
      <c r="C1890" s="12"/>
      <c r="D1890" s="12"/>
    </row>
    <row r="1891" spans="1:4" ht="15" hidden="1" customHeight="1">
      <c r="A1891" s="12"/>
      <c r="B1891" s="12"/>
      <c r="C1891" s="12"/>
      <c r="D1891" s="12"/>
    </row>
    <row r="1892" spans="1:4" ht="15" hidden="1" customHeight="1">
      <c r="A1892" s="12"/>
      <c r="B1892" s="12"/>
      <c r="C1892" s="12"/>
      <c r="D1892" s="12"/>
    </row>
    <row r="1893" spans="1:4" ht="15" hidden="1" customHeight="1">
      <c r="A1893" s="12"/>
      <c r="B1893" s="12"/>
      <c r="C1893" s="12"/>
      <c r="D1893" s="12"/>
    </row>
    <row r="1894" spans="1:4" ht="15" hidden="1" customHeight="1">
      <c r="A1894" s="12"/>
      <c r="B1894" s="12"/>
      <c r="C1894" s="12"/>
      <c r="D1894" s="12"/>
    </row>
    <row r="1895" spans="1:4" ht="15" hidden="1" customHeight="1">
      <c r="A1895" s="12"/>
      <c r="B1895" s="12"/>
      <c r="C1895" s="12"/>
      <c r="D1895" s="12"/>
    </row>
    <row r="1896" spans="1:4" ht="15" hidden="1" customHeight="1">
      <c r="A1896" s="12"/>
      <c r="B1896" s="12"/>
      <c r="C1896" s="12"/>
      <c r="D1896" s="12"/>
    </row>
    <row r="1897" spans="1:4" ht="15" hidden="1" customHeight="1">
      <c r="A1897" s="12"/>
      <c r="B1897" s="12"/>
      <c r="C1897" s="12"/>
      <c r="D1897" s="12"/>
    </row>
    <row r="1898" spans="1:4" ht="15" hidden="1" customHeight="1">
      <c r="A1898" s="12"/>
      <c r="B1898" s="12"/>
      <c r="C1898" s="12"/>
      <c r="D1898" s="12"/>
    </row>
    <row r="1899" spans="1:4" ht="15" hidden="1" customHeight="1">
      <c r="A1899" s="12"/>
      <c r="B1899" s="12"/>
      <c r="C1899" s="12"/>
      <c r="D1899" s="12"/>
    </row>
    <row r="1900" spans="1:4" ht="15" hidden="1" customHeight="1">
      <c r="A1900" s="12"/>
      <c r="B1900" s="12"/>
      <c r="C1900" s="12"/>
      <c r="D1900" s="12"/>
    </row>
    <row r="1901" spans="1:4" ht="15" hidden="1" customHeight="1">
      <c r="A1901" s="12"/>
      <c r="B1901" s="12"/>
      <c r="C1901" s="12"/>
      <c r="D1901" s="12"/>
    </row>
    <row r="1902" spans="1:4" ht="15" hidden="1" customHeight="1">
      <c r="A1902" s="12"/>
      <c r="B1902" s="12"/>
      <c r="C1902" s="12"/>
      <c r="D1902" s="12"/>
    </row>
    <row r="1903" spans="1:4" ht="15" hidden="1" customHeight="1">
      <c r="A1903" s="12"/>
      <c r="B1903" s="12"/>
      <c r="C1903" s="12"/>
      <c r="D1903" s="12"/>
    </row>
    <row r="1904" spans="1:4" ht="15" hidden="1" customHeight="1">
      <c r="A1904" s="12"/>
      <c r="B1904" s="12"/>
      <c r="C1904" s="12"/>
      <c r="D1904" s="12"/>
    </row>
    <row r="1905" spans="1:4" ht="15" hidden="1" customHeight="1">
      <c r="A1905" s="12"/>
      <c r="B1905" s="12"/>
      <c r="C1905" s="12"/>
      <c r="D1905" s="12"/>
    </row>
    <row r="1906" spans="1:4" ht="15" hidden="1" customHeight="1">
      <c r="A1906" s="12"/>
      <c r="B1906" s="12"/>
      <c r="C1906" s="12"/>
      <c r="D1906" s="12"/>
    </row>
    <row r="1907" spans="1:4" ht="15" hidden="1" customHeight="1">
      <c r="A1907" s="12"/>
      <c r="B1907" s="12"/>
      <c r="C1907" s="12"/>
      <c r="D1907" s="12"/>
    </row>
    <row r="1908" spans="1:4" ht="15" hidden="1" customHeight="1">
      <c r="A1908" s="12"/>
      <c r="B1908" s="12"/>
      <c r="C1908" s="12"/>
      <c r="D1908" s="12"/>
    </row>
    <row r="1909" spans="1:4" ht="15" hidden="1" customHeight="1">
      <c r="A1909" s="12"/>
      <c r="B1909" s="12"/>
      <c r="C1909" s="12"/>
      <c r="D1909" s="12"/>
    </row>
    <row r="1910" spans="1:4" ht="15" hidden="1" customHeight="1">
      <c r="A1910" s="12"/>
      <c r="B1910" s="12"/>
      <c r="C1910" s="12"/>
      <c r="D1910" s="12"/>
    </row>
    <row r="1911" spans="1:4" ht="15" hidden="1" customHeight="1">
      <c r="A1911" s="12"/>
      <c r="B1911" s="12"/>
      <c r="C1911" s="12"/>
      <c r="D1911" s="12"/>
    </row>
    <row r="1912" spans="1:4" ht="15" hidden="1" customHeight="1">
      <c r="A1912" s="12"/>
      <c r="B1912" s="12"/>
      <c r="C1912" s="12"/>
      <c r="D1912" s="12"/>
    </row>
    <row r="1913" spans="1:4" ht="15" hidden="1" customHeight="1">
      <c r="A1913" s="12"/>
      <c r="B1913" s="12"/>
      <c r="C1913" s="12"/>
      <c r="D1913" s="12"/>
    </row>
    <row r="1914" spans="1:4" ht="15" hidden="1" customHeight="1">
      <c r="A1914" s="12"/>
      <c r="B1914" s="12"/>
      <c r="C1914" s="12"/>
      <c r="D1914" s="12"/>
    </row>
    <row r="1915" spans="1:4" ht="15" hidden="1" customHeight="1">
      <c r="A1915" s="12"/>
      <c r="B1915" s="12"/>
      <c r="C1915" s="12"/>
      <c r="D1915" s="12"/>
    </row>
    <row r="1916" spans="1:4" ht="15" hidden="1" customHeight="1">
      <c r="A1916" s="12"/>
      <c r="B1916" s="12"/>
      <c r="C1916" s="12"/>
      <c r="D1916" s="12"/>
    </row>
    <row r="1917" spans="1:4" ht="15" hidden="1" customHeight="1">
      <c r="A1917" s="12"/>
      <c r="B1917" s="12"/>
      <c r="C1917" s="12"/>
      <c r="D1917" s="12"/>
    </row>
    <row r="1918" spans="1:4" ht="15" hidden="1" customHeight="1">
      <c r="A1918" s="12"/>
      <c r="B1918" s="12"/>
      <c r="C1918" s="12"/>
      <c r="D1918" s="12"/>
    </row>
    <row r="1919" spans="1:4" ht="15" hidden="1" customHeight="1">
      <c r="A1919" s="12"/>
      <c r="B1919" s="12"/>
      <c r="C1919" s="12"/>
      <c r="D1919" s="12"/>
    </row>
    <row r="1920" spans="1:4" ht="15" hidden="1" customHeight="1">
      <c r="A1920" s="12"/>
      <c r="B1920" s="12"/>
      <c r="C1920" s="12"/>
      <c r="D1920" s="12"/>
    </row>
    <row r="1921" spans="1:4" ht="15" hidden="1" customHeight="1">
      <c r="A1921" s="12"/>
      <c r="B1921" s="12"/>
      <c r="C1921" s="12"/>
      <c r="D1921" s="12"/>
    </row>
    <row r="1922" spans="1:4" ht="15" hidden="1" customHeight="1">
      <c r="A1922" s="12"/>
      <c r="B1922" s="12"/>
      <c r="C1922" s="12"/>
      <c r="D1922" s="12"/>
    </row>
    <row r="1923" spans="1:4" ht="15" hidden="1" customHeight="1">
      <c r="A1923" s="12"/>
      <c r="B1923" s="12"/>
      <c r="C1923" s="12"/>
      <c r="D1923" s="12"/>
    </row>
    <row r="1924" spans="1:4" ht="15" hidden="1" customHeight="1">
      <c r="A1924" s="12"/>
      <c r="B1924" s="12"/>
      <c r="C1924" s="12"/>
      <c r="D1924" s="12"/>
    </row>
    <row r="1925" spans="1:4" ht="15" hidden="1" customHeight="1">
      <c r="A1925" s="12"/>
      <c r="B1925" s="12"/>
      <c r="C1925" s="12"/>
      <c r="D1925" s="12"/>
    </row>
    <row r="1926" spans="1:4" ht="15" hidden="1" customHeight="1">
      <c r="A1926" s="12"/>
      <c r="B1926" s="12"/>
      <c r="C1926" s="12"/>
      <c r="D1926" s="12"/>
    </row>
    <row r="1927" spans="1:4" ht="15" hidden="1" customHeight="1">
      <c r="A1927" s="12"/>
      <c r="B1927" s="12"/>
      <c r="C1927" s="12"/>
      <c r="D1927" s="12"/>
    </row>
    <row r="1928" spans="1:4" ht="15" hidden="1" customHeight="1">
      <c r="A1928" s="12"/>
      <c r="B1928" s="12"/>
      <c r="C1928" s="12"/>
      <c r="D1928" s="12"/>
    </row>
    <row r="1929" spans="1:4" ht="15" hidden="1" customHeight="1">
      <c r="A1929" s="12"/>
      <c r="B1929" s="12"/>
      <c r="C1929" s="12"/>
      <c r="D1929" s="12"/>
    </row>
    <row r="1930" spans="1:4" ht="15" hidden="1" customHeight="1">
      <c r="A1930" s="12"/>
      <c r="B1930" s="12"/>
      <c r="C1930" s="12"/>
      <c r="D1930" s="12"/>
    </row>
    <row r="1931" spans="1:4" ht="15" hidden="1" customHeight="1">
      <c r="A1931" s="12"/>
      <c r="B1931" s="12"/>
      <c r="C1931" s="12"/>
      <c r="D1931" s="12"/>
    </row>
    <row r="1932" spans="1:4" ht="15" hidden="1" customHeight="1">
      <c r="A1932" s="12"/>
      <c r="B1932" s="12"/>
      <c r="C1932" s="12"/>
      <c r="D1932" s="12"/>
    </row>
    <row r="1933" spans="1:4" ht="15" hidden="1" customHeight="1">
      <c r="A1933" s="12"/>
      <c r="B1933" s="12"/>
      <c r="C1933" s="12"/>
      <c r="D1933" s="12"/>
    </row>
    <row r="1934" spans="1:4" ht="15" hidden="1" customHeight="1">
      <c r="A1934" s="12"/>
      <c r="B1934" s="12"/>
      <c r="C1934" s="12"/>
      <c r="D1934" s="12"/>
    </row>
    <row r="1935" spans="1:4" ht="15" hidden="1" customHeight="1">
      <c r="A1935" s="12"/>
      <c r="B1935" s="12"/>
      <c r="C1935" s="12"/>
      <c r="D1935" s="12"/>
    </row>
    <row r="1936" spans="1:4" ht="15" hidden="1" customHeight="1">
      <c r="A1936" s="12"/>
      <c r="B1936" s="12"/>
      <c r="C1936" s="12"/>
      <c r="D1936" s="12"/>
    </row>
    <row r="1937" spans="1:4" ht="15" hidden="1" customHeight="1">
      <c r="A1937" s="12"/>
      <c r="B1937" s="12"/>
      <c r="C1937" s="12"/>
      <c r="D1937" s="12"/>
    </row>
    <row r="1938" spans="1:4" ht="15" hidden="1" customHeight="1">
      <c r="A1938" s="12"/>
      <c r="B1938" s="12"/>
      <c r="C1938" s="12"/>
      <c r="D1938" s="12"/>
    </row>
    <row r="1939" spans="1:4" ht="15" hidden="1" customHeight="1">
      <c r="A1939" s="12"/>
      <c r="B1939" s="12"/>
      <c r="C1939" s="12"/>
      <c r="D1939" s="12"/>
    </row>
    <row r="1940" spans="1:4" ht="15" hidden="1" customHeight="1">
      <c r="A1940" s="12"/>
      <c r="B1940" s="12"/>
      <c r="C1940" s="12"/>
      <c r="D1940" s="12"/>
    </row>
    <row r="1941" spans="1:4" ht="15" hidden="1" customHeight="1">
      <c r="A1941" s="12"/>
      <c r="B1941" s="12"/>
      <c r="C1941" s="12"/>
      <c r="D1941" s="12"/>
    </row>
    <row r="1942" spans="1:4" ht="15" hidden="1" customHeight="1">
      <c r="A1942" s="12"/>
      <c r="B1942" s="12"/>
      <c r="C1942" s="12"/>
      <c r="D1942" s="12"/>
    </row>
    <row r="1943" spans="1:4" ht="15" hidden="1" customHeight="1">
      <c r="A1943" s="12"/>
      <c r="B1943" s="12"/>
      <c r="C1943" s="12"/>
      <c r="D1943" s="12"/>
    </row>
    <row r="1944" spans="1:4" ht="15" hidden="1" customHeight="1">
      <c r="A1944" s="12"/>
      <c r="B1944" s="12"/>
      <c r="C1944" s="12"/>
      <c r="D1944" s="12"/>
    </row>
    <row r="1945" spans="1:4" ht="15" hidden="1" customHeight="1">
      <c r="A1945" s="12"/>
      <c r="B1945" s="12"/>
      <c r="C1945" s="12"/>
      <c r="D1945" s="12"/>
    </row>
    <row r="1946" spans="1:4" ht="15" hidden="1" customHeight="1">
      <c r="A1946" s="12"/>
      <c r="B1946" s="12"/>
      <c r="C1946" s="12"/>
      <c r="D1946" s="12"/>
    </row>
    <row r="1947" spans="1:4" ht="15" hidden="1" customHeight="1">
      <c r="A1947" s="12"/>
      <c r="B1947" s="12"/>
      <c r="C1947" s="12"/>
      <c r="D1947" s="12"/>
    </row>
    <row r="1948" spans="1:4" ht="15" hidden="1" customHeight="1">
      <c r="A1948" s="12"/>
      <c r="B1948" s="12"/>
      <c r="C1948" s="12"/>
      <c r="D1948" s="12"/>
    </row>
    <row r="1949" spans="1:4" ht="15" hidden="1" customHeight="1">
      <c r="A1949" s="12"/>
      <c r="B1949" s="12"/>
      <c r="C1949" s="12"/>
      <c r="D1949" s="12"/>
    </row>
    <row r="1950" spans="1:4" ht="15" hidden="1" customHeight="1">
      <c r="A1950" s="12"/>
      <c r="B1950" s="12"/>
      <c r="C1950" s="12"/>
      <c r="D1950" s="12"/>
    </row>
    <row r="1951" spans="1:4" ht="15" hidden="1" customHeight="1">
      <c r="A1951" s="12"/>
      <c r="B1951" s="12"/>
      <c r="C1951" s="12"/>
      <c r="D1951" s="12"/>
    </row>
    <row r="1952" spans="1:4" ht="15" hidden="1" customHeight="1">
      <c r="A1952" s="12"/>
      <c r="B1952" s="12"/>
      <c r="C1952" s="12"/>
      <c r="D1952" s="12"/>
    </row>
    <row r="1953" spans="1:4" ht="15" hidden="1" customHeight="1">
      <c r="A1953" s="12"/>
      <c r="B1953" s="12"/>
      <c r="C1953" s="12"/>
      <c r="D1953" s="12"/>
    </row>
    <row r="1954" spans="1:4" ht="15" hidden="1" customHeight="1">
      <c r="A1954" s="12"/>
      <c r="B1954" s="12"/>
      <c r="C1954" s="12"/>
      <c r="D1954" s="12"/>
    </row>
    <row r="1955" spans="1:4" ht="15" hidden="1" customHeight="1">
      <c r="A1955" s="12"/>
      <c r="B1955" s="12"/>
      <c r="C1955" s="12"/>
      <c r="D1955" s="12"/>
    </row>
    <row r="1956" spans="1:4" ht="15" hidden="1" customHeight="1">
      <c r="A1956" s="12"/>
      <c r="B1956" s="12"/>
      <c r="C1956" s="12"/>
      <c r="D1956" s="12"/>
    </row>
    <row r="1957" spans="1:4" ht="15" hidden="1" customHeight="1">
      <c r="A1957" s="12"/>
      <c r="B1957" s="12"/>
      <c r="C1957" s="12"/>
      <c r="D1957" s="12"/>
    </row>
    <row r="1958" spans="1:4" ht="15" hidden="1" customHeight="1">
      <c r="A1958" s="12"/>
      <c r="B1958" s="12"/>
      <c r="C1958" s="12"/>
      <c r="D1958" s="12"/>
    </row>
    <row r="1959" spans="1:4" ht="15" hidden="1" customHeight="1">
      <c r="A1959" s="12"/>
      <c r="B1959" s="12"/>
      <c r="C1959" s="12"/>
      <c r="D1959" s="12"/>
    </row>
    <row r="1960" spans="1:4" ht="15" hidden="1" customHeight="1">
      <c r="A1960" s="12"/>
      <c r="B1960" s="12"/>
      <c r="C1960" s="12"/>
      <c r="D1960" s="12"/>
    </row>
    <row r="1961" spans="1:4" ht="15" hidden="1" customHeight="1">
      <c r="A1961" s="12"/>
      <c r="B1961" s="12"/>
      <c r="C1961" s="12"/>
      <c r="D1961" s="12"/>
    </row>
    <row r="1962" spans="1:4" ht="15" hidden="1" customHeight="1">
      <c r="A1962" s="12"/>
      <c r="B1962" s="12"/>
      <c r="C1962" s="12"/>
      <c r="D1962" s="12"/>
    </row>
    <row r="1963" spans="1:4" ht="15" hidden="1" customHeight="1">
      <c r="A1963" s="12"/>
      <c r="B1963" s="12"/>
      <c r="C1963" s="12"/>
      <c r="D1963" s="12"/>
    </row>
    <row r="1964" spans="1:4" ht="15" hidden="1" customHeight="1">
      <c r="A1964" s="12"/>
      <c r="B1964" s="12"/>
      <c r="C1964" s="12"/>
      <c r="D1964" s="12"/>
    </row>
    <row r="1965" spans="1:4" ht="15" hidden="1" customHeight="1">
      <c r="A1965" s="12"/>
      <c r="B1965" s="12"/>
      <c r="C1965" s="12"/>
      <c r="D1965" s="12"/>
    </row>
    <row r="1966" spans="1:4" ht="15" hidden="1" customHeight="1">
      <c r="A1966" s="12"/>
      <c r="B1966" s="12"/>
      <c r="C1966" s="12"/>
      <c r="D1966" s="12"/>
    </row>
    <row r="1967" spans="1:4" ht="15" hidden="1" customHeight="1">
      <c r="A1967" s="12"/>
      <c r="B1967" s="12"/>
      <c r="C1967" s="12"/>
      <c r="D1967" s="12"/>
    </row>
    <row r="1968" spans="1:4" ht="15" hidden="1" customHeight="1">
      <c r="A1968" s="12"/>
      <c r="B1968" s="12"/>
      <c r="C1968" s="12"/>
      <c r="D1968" s="12"/>
    </row>
    <row r="1969" spans="1:4" ht="15" hidden="1" customHeight="1">
      <c r="A1969" s="12"/>
      <c r="B1969" s="12"/>
      <c r="C1969" s="12"/>
      <c r="D1969" s="12"/>
    </row>
    <row r="1970" spans="1:4" ht="15" hidden="1" customHeight="1">
      <c r="A1970" s="12"/>
      <c r="B1970" s="12"/>
      <c r="C1970" s="12"/>
      <c r="D1970" s="12"/>
    </row>
    <row r="1971" spans="1:4" ht="15" hidden="1" customHeight="1">
      <c r="A1971" s="12"/>
      <c r="B1971" s="12"/>
      <c r="C1971" s="12"/>
      <c r="D1971" s="12"/>
    </row>
    <row r="1972" spans="1:4" ht="15" hidden="1" customHeight="1">
      <c r="A1972" s="12"/>
      <c r="B1972" s="12"/>
      <c r="C1972" s="12"/>
      <c r="D1972" s="12"/>
    </row>
    <row r="1973" spans="1:4" ht="15" hidden="1" customHeight="1">
      <c r="A1973" s="12"/>
      <c r="B1973" s="12"/>
      <c r="C1973" s="12"/>
      <c r="D1973" s="12"/>
    </row>
    <row r="1974" spans="1:4" ht="15" hidden="1" customHeight="1">
      <c r="A1974" s="12"/>
      <c r="B1974" s="12"/>
      <c r="C1974" s="12"/>
      <c r="D1974" s="12"/>
    </row>
    <row r="1975" spans="1:4" ht="15" hidden="1" customHeight="1">
      <c r="A1975" s="12"/>
      <c r="B1975" s="12"/>
      <c r="C1975" s="12"/>
      <c r="D1975" s="12"/>
    </row>
    <row r="1976" spans="1:4" ht="15" hidden="1" customHeight="1">
      <c r="A1976" s="12"/>
      <c r="B1976" s="12"/>
      <c r="C1976" s="12"/>
      <c r="D1976" s="12"/>
    </row>
    <row r="1977" spans="1:4" ht="15" hidden="1" customHeight="1">
      <c r="A1977" s="12"/>
      <c r="B1977" s="12"/>
      <c r="C1977" s="12"/>
      <c r="D1977" s="12"/>
    </row>
    <row r="1978" spans="1:4" ht="15" hidden="1" customHeight="1">
      <c r="A1978" s="12"/>
      <c r="B1978" s="12"/>
      <c r="C1978" s="12"/>
      <c r="D1978" s="12"/>
    </row>
    <row r="1979" spans="1:4" ht="15" hidden="1" customHeight="1">
      <c r="A1979" s="12"/>
      <c r="B1979" s="12"/>
      <c r="C1979" s="12"/>
      <c r="D1979" s="12"/>
    </row>
    <row r="1980" spans="1:4" ht="15" hidden="1" customHeight="1">
      <c r="A1980" s="12"/>
      <c r="B1980" s="12"/>
      <c r="C1980" s="12"/>
      <c r="D1980" s="12"/>
    </row>
    <row r="1981" spans="1:4" ht="15" hidden="1" customHeight="1">
      <c r="A1981" s="12"/>
      <c r="B1981" s="12"/>
      <c r="C1981" s="12"/>
      <c r="D1981" s="12"/>
    </row>
    <row r="1982" spans="1:4" ht="15" hidden="1" customHeight="1">
      <c r="A1982" s="12"/>
      <c r="B1982" s="12"/>
      <c r="C1982" s="12"/>
      <c r="D1982" s="12"/>
    </row>
    <row r="1983" spans="1:4" ht="15" hidden="1" customHeight="1">
      <c r="A1983" s="12"/>
      <c r="B1983" s="12"/>
      <c r="C1983" s="12"/>
      <c r="D1983" s="12"/>
    </row>
    <row r="1984" spans="1:4" ht="15" hidden="1" customHeight="1">
      <c r="A1984" s="12"/>
      <c r="B1984" s="12"/>
      <c r="C1984" s="12"/>
      <c r="D1984" s="12"/>
    </row>
    <row r="1985" spans="1:4" ht="15" hidden="1" customHeight="1">
      <c r="A1985" s="12"/>
      <c r="B1985" s="12"/>
      <c r="C1985" s="12"/>
      <c r="D1985" s="12"/>
    </row>
    <row r="1986" spans="1:4" ht="15" hidden="1" customHeight="1">
      <c r="A1986" s="12"/>
      <c r="B1986" s="12"/>
      <c r="C1986" s="12"/>
      <c r="D1986" s="12"/>
    </row>
    <row r="1987" spans="1:4" ht="15" hidden="1" customHeight="1">
      <c r="A1987" s="12"/>
      <c r="B1987" s="12"/>
      <c r="C1987" s="12"/>
      <c r="D1987" s="12"/>
    </row>
    <row r="1988" spans="1:4" ht="15" hidden="1" customHeight="1">
      <c r="A1988" s="12"/>
      <c r="B1988" s="12"/>
      <c r="C1988" s="12"/>
      <c r="D1988" s="12"/>
    </row>
    <row r="1989" spans="1:4" ht="15" hidden="1" customHeight="1">
      <c r="A1989" s="12"/>
      <c r="B1989" s="12"/>
      <c r="C1989" s="12"/>
      <c r="D1989" s="12"/>
    </row>
    <row r="1990" spans="1:4" ht="15" hidden="1" customHeight="1">
      <c r="A1990" s="12"/>
      <c r="B1990" s="12"/>
      <c r="C1990" s="12"/>
      <c r="D1990" s="12"/>
    </row>
    <row r="1991" spans="1:4" ht="15" hidden="1" customHeight="1">
      <c r="A1991" s="12"/>
      <c r="B1991" s="12"/>
      <c r="C1991" s="12"/>
      <c r="D1991" s="12"/>
    </row>
    <row r="1992" spans="1:4" ht="15" hidden="1" customHeight="1">
      <c r="A1992" s="12"/>
      <c r="B1992" s="12"/>
      <c r="C1992" s="12"/>
      <c r="D1992" s="12"/>
    </row>
    <row r="1993" spans="1:4" ht="15" hidden="1" customHeight="1">
      <c r="A1993" s="12"/>
      <c r="B1993" s="12"/>
      <c r="C1993" s="12"/>
      <c r="D1993" s="12"/>
    </row>
    <row r="1994" spans="1:4" ht="15" hidden="1" customHeight="1">
      <c r="A1994" s="12"/>
      <c r="B1994" s="12"/>
      <c r="C1994" s="12"/>
      <c r="D1994" s="12"/>
    </row>
    <row r="1995" spans="1:4" ht="15" hidden="1" customHeight="1">
      <c r="A1995" s="12"/>
      <c r="B1995" s="12"/>
      <c r="C1995" s="12"/>
      <c r="D1995" s="12"/>
    </row>
    <row r="1996" spans="1:4" ht="15" hidden="1" customHeight="1">
      <c r="A1996" s="12"/>
      <c r="B1996" s="12"/>
      <c r="C1996" s="12"/>
      <c r="D1996" s="12"/>
    </row>
    <row r="1997" spans="1:4" ht="15" hidden="1" customHeight="1">
      <c r="A1997" s="12"/>
      <c r="B1997" s="12"/>
      <c r="C1997" s="12"/>
      <c r="D1997" s="12"/>
    </row>
    <row r="1998" spans="1:4" ht="15" hidden="1" customHeight="1">
      <c r="A1998" s="12"/>
      <c r="B1998" s="12"/>
      <c r="C1998" s="12"/>
      <c r="D1998" s="12"/>
    </row>
    <row r="1999" spans="1:4" ht="15" hidden="1" customHeight="1">
      <c r="A1999" s="12"/>
      <c r="B1999" s="12"/>
      <c r="C1999" s="12"/>
      <c r="D1999" s="12"/>
    </row>
    <row r="2000" spans="1:4" ht="15" hidden="1" customHeight="1">
      <c r="A2000" s="12"/>
      <c r="B2000" s="12"/>
      <c r="C2000" s="12"/>
      <c r="D2000" s="12"/>
    </row>
    <row r="2001" spans="1:4" ht="15" hidden="1" customHeight="1">
      <c r="A2001" s="12"/>
      <c r="B2001" s="12"/>
      <c r="C2001" s="12"/>
      <c r="D2001" s="12"/>
    </row>
    <row r="2002" spans="1:4" ht="15" hidden="1" customHeight="1">
      <c r="A2002" s="12"/>
      <c r="B2002" s="12"/>
      <c r="C2002" s="12"/>
      <c r="D2002" s="12"/>
    </row>
    <row r="2003" spans="1:4" ht="15" hidden="1" customHeight="1">
      <c r="A2003" s="12"/>
      <c r="B2003" s="12"/>
      <c r="C2003" s="12"/>
      <c r="D2003" s="12"/>
    </row>
    <row r="2004" spans="1:4" ht="15" hidden="1" customHeight="1">
      <c r="A2004" s="12"/>
      <c r="B2004" s="12"/>
      <c r="C2004" s="12"/>
      <c r="D2004" s="12"/>
    </row>
    <row r="2005" spans="1:4" ht="15" hidden="1" customHeight="1">
      <c r="A2005" s="12"/>
      <c r="B2005" s="12"/>
      <c r="C2005" s="12"/>
      <c r="D2005" s="12"/>
    </row>
    <row r="2006" spans="1:4" ht="15" hidden="1" customHeight="1">
      <c r="A2006" s="12"/>
      <c r="B2006" s="12"/>
      <c r="C2006" s="12"/>
      <c r="D2006" s="12"/>
    </row>
    <row r="2007" spans="1:4" ht="15" hidden="1" customHeight="1">
      <c r="A2007" s="12"/>
      <c r="B2007" s="12"/>
      <c r="C2007" s="12"/>
      <c r="D2007" s="12"/>
    </row>
    <row r="2008" spans="1:4" ht="15" hidden="1" customHeight="1">
      <c r="A2008" s="12"/>
      <c r="B2008" s="12"/>
      <c r="C2008" s="12"/>
      <c r="D2008" s="12"/>
    </row>
    <row r="2009" spans="1:4" ht="15" hidden="1" customHeight="1">
      <c r="A2009" s="12"/>
      <c r="B2009" s="12"/>
      <c r="C2009" s="12"/>
      <c r="D2009" s="12"/>
    </row>
    <row r="2010" spans="1:4" ht="15" hidden="1" customHeight="1">
      <c r="A2010" s="12"/>
      <c r="B2010" s="12"/>
      <c r="C2010" s="12"/>
      <c r="D2010" s="12"/>
    </row>
    <row r="2011" spans="1:4" ht="15" hidden="1" customHeight="1">
      <c r="A2011" s="12"/>
      <c r="B2011" s="12"/>
      <c r="C2011" s="12"/>
      <c r="D2011" s="12"/>
    </row>
    <row r="2012" spans="1:4" ht="15" hidden="1" customHeight="1">
      <c r="A2012" s="12"/>
      <c r="B2012" s="12"/>
      <c r="C2012" s="12"/>
      <c r="D2012" s="12"/>
    </row>
    <row r="2013" spans="1:4" ht="15" hidden="1" customHeight="1">
      <c r="A2013" s="12"/>
      <c r="B2013" s="12"/>
      <c r="C2013" s="12"/>
      <c r="D2013" s="12"/>
    </row>
    <row r="2014" spans="1:4" ht="15" hidden="1" customHeight="1">
      <c r="A2014" s="12"/>
      <c r="B2014" s="12"/>
      <c r="C2014" s="12"/>
      <c r="D2014" s="12"/>
    </row>
    <row r="2015" spans="1:4" ht="15" hidden="1" customHeight="1">
      <c r="A2015" s="12"/>
      <c r="B2015" s="12"/>
      <c r="C2015" s="12"/>
      <c r="D2015" s="12"/>
    </row>
    <row r="2016" spans="1:4" ht="15" hidden="1" customHeight="1">
      <c r="A2016" s="12"/>
      <c r="B2016" s="12"/>
      <c r="C2016" s="12"/>
      <c r="D2016" s="12"/>
    </row>
    <row r="2017" spans="1:4" ht="15" hidden="1" customHeight="1">
      <c r="A2017" s="12"/>
      <c r="B2017" s="12"/>
      <c r="C2017" s="12"/>
      <c r="D2017" s="12"/>
    </row>
    <row r="2018" spans="1:4" ht="15" hidden="1" customHeight="1">
      <c r="A2018" s="12"/>
      <c r="B2018" s="12"/>
      <c r="C2018" s="12"/>
      <c r="D2018" s="12"/>
    </row>
    <row r="2019" spans="1:4" ht="15" hidden="1" customHeight="1">
      <c r="A2019" s="12"/>
      <c r="B2019" s="12"/>
      <c r="C2019" s="12"/>
      <c r="D2019" s="12"/>
    </row>
    <row r="2020" spans="1:4" ht="15" hidden="1" customHeight="1">
      <c r="A2020" s="12"/>
      <c r="B2020" s="12"/>
      <c r="C2020" s="12"/>
      <c r="D2020" s="12"/>
    </row>
    <row r="2021" spans="1:4" ht="15" hidden="1" customHeight="1">
      <c r="A2021" s="12"/>
      <c r="B2021" s="12"/>
      <c r="C2021" s="12"/>
      <c r="D2021" s="12"/>
    </row>
    <row r="2022" spans="1:4" ht="15" hidden="1" customHeight="1">
      <c r="A2022" s="12"/>
      <c r="B2022" s="12"/>
      <c r="C2022" s="12"/>
      <c r="D2022" s="12"/>
    </row>
    <row r="2023" spans="1:4" ht="15" hidden="1" customHeight="1">
      <c r="A2023" s="12"/>
      <c r="B2023" s="12"/>
      <c r="C2023" s="12"/>
      <c r="D2023" s="12"/>
    </row>
    <row r="2024" spans="1:4" ht="15" hidden="1" customHeight="1">
      <c r="A2024" s="12"/>
      <c r="B2024" s="12"/>
      <c r="C2024" s="12"/>
      <c r="D2024" s="12"/>
    </row>
    <row r="2025" spans="1:4" ht="15" hidden="1" customHeight="1">
      <c r="A2025" s="12"/>
      <c r="B2025" s="12"/>
      <c r="C2025" s="12"/>
      <c r="D2025" s="12"/>
    </row>
    <row r="2026" spans="1:4" ht="15" hidden="1" customHeight="1">
      <c r="A2026" s="12"/>
      <c r="B2026" s="12"/>
      <c r="C2026" s="12"/>
      <c r="D2026" s="12"/>
    </row>
    <row r="2027" spans="1:4" ht="15" hidden="1" customHeight="1">
      <c r="A2027" s="12"/>
      <c r="B2027" s="12"/>
      <c r="C2027" s="12"/>
      <c r="D2027" s="12"/>
    </row>
    <row r="2028" spans="1:4" ht="15" hidden="1" customHeight="1">
      <c r="A2028" s="12"/>
      <c r="B2028" s="12"/>
      <c r="C2028" s="12"/>
      <c r="D2028" s="12"/>
    </row>
    <row r="2029" spans="1:4" ht="15" hidden="1" customHeight="1">
      <c r="A2029" s="12"/>
      <c r="B2029" s="12"/>
      <c r="C2029" s="12"/>
      <c r="D2029" s="12"/>
    </row>
    <row r="2030" spans="1:4" ht="15" hidden="1" customHeight="1">
      <c r="A2030" s="12"/>
      <c r="B2030" s="12"/>
      <c r="C2030" s="12"/>
      <c r="D2030" s="12"/>
    </row>
    <row r="2031" spans="1:4" ht="15" hidden="1" customHeight="1">
      <c r="A2031" s="12"/>
      <c r="B2031" s="12"/>
      <c r="C2031" s="12"/>
      <c r="D2031" s="12"/>
    </row>
    <row r="2032" spans="1:4" ht="15" hidden="1" customHeight="1">
      <c r="A2032" s="12"/>
      <c r="B2032" s="12"/>
      <c r="C2032" s="12"/>
      <c r="D2032" s="12"/>
    </row>
    <row r="2033" spans="1:4" ht="15" hidden="1" customHeight="1">
      <c r="A2033" s="12"/>
      <c r="B2033" s="12"/>
      <c r="C2033" s="12"/>
      <c r="D2033" s="12"/>
    </row>
    <row r="2034" spans="1:4" ht="15" hidden="1" customHeight="1">
      <c r="A2034" s="12"/>
      <c r="B2034" s="12"/>
      <c r="C2034" s="12"/>
      <c r="D2034" s="12"/>
    </row>
    <row r="2035" spans="1:4" ht="15" hidden="1" customHeight="1">
      <c r="A2035" s="12"/>
      <c r="B2035" s="12"/>
      <c r="C2035" s="12"/>
      <c r="D2035" s="12"/>
    </row>
    <row r="2036" spans="1:4" ht="15" hidden="1" customHeight="1">
      <c r="A2036" s="12"/>
      <c r="B2036" s="12"/>
      <c r="C2036" s="12"/>
      <c r="D2036" s="12"/>
    </row>
    <row r="2037" spans="1:4" ht="15" hidden="1" customHeight="1">
      <c r="A2037" s="12"/>
      <c r="B2037" s="12"/>
      <c r="C2037" s="12"/>
      <c r="D2037" s="12"/>
    </row>
    <row r="2038" spans="1:4" ht="15" hidden="1" customHeight="1">
      <c r="A2038" s="12"/>
      <c r="B2038" s="12"/>
      <c r="C2038" s="12"/>
      <c r="D2038" s="12"/>
    </row>
    <row r="2039" spans="1:4" ht="15" hidden="1" customHeight="1">
      <c r="A2039" s="12"/>
      <c r="B2039" s="12"/>
      <c r="C2039" s="12"/>
      <c r="D2039" s="12"/>
    </row>
    <row r="2040" spans="1:4" ht="15" hidden="1" customHeight="1">
      <c r="A2040" s="12"/>
      <c r="B2040" s="12"/>
      <c r="C2040" s="12"/>
      <c r="D2040" s="12"/>
    </row>
    <row r="2041" spans="1:4" ht="15" hidden="1" customHeight="1">
      <c r="A2041" s="12"/>
      <c r="B2041" s="12"/>
      <c r="C2041" s="12"/>
      <c r="D2041" s="12"/>
    </row>
    <row r="2042" spans="1:4" ht="15" hidden="1" customHeight="1">
      <c r="A2042" s="12"/>
      <c r="B2042" s="12"/>
      <c r="C2042" s="12"/>
      <c r="D2042" s="12"/>
    </row>
    <row r="2043" spans="1:4" ht="15" hidden="1" customHeight="1">
      <c r="A2043" s="12"/>
      <c r="B2043" s="12"/>
      <c r="C2043" s="12"/>
      <c r="D2043" s="12"/>
    </row>
    <row r="2044" spans="1:4" ht="15" hidden="1" customHeight="1">
      <c r="A2044" s="12"/>
      <c r="B2044" s="12"/>
      <c r="C2044" s="12"/>
      <c r="D2044" s="12"/>
    </row>
    <row r="2045" spans="1:4" ht="15" hidden="1" customHeight="1">
      <c r="A2045" s="12"/>
      <c r="B2045" s="12"/>
      <c r="C2045" s="12"/>
      <c r="D2045" s="12"/>
    </row>
    <row r="2046" spans="1:4" ht="15" hidden="1" customHeight="1">
      <c r="A2046" s="12"/>
      <c r="B2046" s="12"/>
      <c r="C2046" s="12"/>
      <c r="D2046" s="12"/>
    </row>
    <row r="2047" spans="1:4" ht="15" hidden="1" customHeight="1">
      <c r="A2047" s="12"/>
      <c r="B2047" s="12"/>
      <c r="C2047" s="12"/>
      <c r="D2047" s="12"/>
    </row>
    <row r="2048" spans="1:4" ht="15" hidden="1" customHeight="1">
      <c r="A2048" s="12"/>
      <c r="B2048" s="12"/>
      <c r="C2048" s="12"/>
      <c r="D2048" s="12"/>
    </row>
    <row r="2049" spans="1:4" ht="15" hidden="1" customHeight="1">
      <c r="A2049" s="12"/>
      <c r="B2049" s="12"/>
      <c r="C2049" s="12"/>
      <c r="D2049" s="12"/>
    </row>
    <row r="2050" spans="1:4" ht="15" hidden="1" customHeight="1">
      <c r="A2050" s="12"/>
      <c r="B2050" s="12"/>
      <c r="C2050" s="12"/>
      <c r="D2050" s="12"/>
    </row>
    <row r="2051" spans="1:4" ht="15" hidden="1" customHeight="1">
      <c r="A2051" s="12"/>
      <c r="B2051" s="12"/>
      <c r="C2051" s="12"/>
      <c r="D2051" s="12"/>
    </row>
    <row r="2052" spans="1:4" ht="15" hidden="1" customHeight="1">
      <c r="A2052" s="12"/>
      <c r="B2052" s="12"/>
      <c r="C2052" s="12"/>
      <c r="D2052" s="12"/>
    </row>
    <row r="2053" spans="1:4" ht="15" hidden="1" customHeight="1">
      <c r="A2053" s="12"/>
      <c r="B2053" s="12"/>
      <c r="C2053" s="12"/>
      <c r="D2053" s="12"/>
    </row>
    <row r="2054" spans="1:4" ht="15" hidden="1" customHeight="1">
      <c r="A2054" s="12"/>
      <c r="B2054" s="12"/>
      <c r="C2054" s="12"/>
      <c r="D2054" s="12"/>
    </row>
    <row r="2055" spans="1:4" ht="15" hidden="1" customHeight="1">
      <c r="A2055" s="12"/>
      <c r="B2055" s="12"/>
      <c r="C2055" s="12"/>
      <c r="D2055" s="12"/>
    </row>
    <row r="2056" spans="1:4" ht="15" hidden="1" customHeight="1">
      <c r="A2056" s="12"/>
      <c r="B2056" s="12"/>
      <c r="C2056" s="12"/>
      <c r="D2056" s="12"/>
    </row>
    <row r="2057" spans="1:4" ht="15" hidden="1" customHeight="1">
      <c r="A2057" s="12"/>
      <c r="B2057" s="12"/>
      <c r="C2057" s="12"/>
      <c r="D2057" s="12"/>
    </row>
    <row r="2058" spans="1:4" ht="15" hidden="1" customHeight="1">
      <c r="A2058" s="12"/>
      <c r="B2058" s="12"/>
      <c r="C2058" s="12"/>
      <c r="D2058" s="12"/>
    </row>
    <row r="2059" spans="1:4" ht="15" hidden="1" customHeight="1">
      <c r="A2059" s="12"/>
      <c r="B2059" s="12"/>
      <c r="C2059" s="12"/>
      <c r="D2059" s="12"/>
    </row>
    <row r="2060" spans="1:4" ht="15" hidden="1" customHeight="1">
      <c r="A2060" s="12"/>
      <c r="B2060" s="12"/>
      <c r="C2060" s="12"/>
      <c r="D2060" s="12"/>
    </row>
    <row r="2061" spans="1:4" ht="15" hidden="1" customHeight="1">
      <c r="A2061" s="12"/>
      <c r="B2061" s="12"/>
      <c r="C2061" s="12"/>
      <c r="D2061" s="12"/>
    </row>
    <row r="2062" spans="1:4" ht="15" hidden="1" customHeight="1">
      <c r="A2062" s="12"/>
      <c r="B2062" s="12"/>
      <c r="C2062" s="12"/>
      <c r="D2062" s="12"/>
    </row>
    <row r="2063" spans="1:4" ht="15" hidden="1" customHeight="1">
      <c r="A2063" s="12"/>
      <c r="B2063" s="12"/>
      <c r="C2063" s="12"/>
      <c r="D2063" s="12"/>
    </row>
    <row r="2064" spans="1:4" ht="15" hidden="1" customHeight="1">
      <c r="A2064" s="12"/>
      <c r="B2064" s="12"/>
      <c r="C2064" s="12"/>
      <c r="D2064" s="12"/>
    </row>
    <row r="2065" spans="1:4" ht="15" hidden="1" customHeight="1">
      <c r="A2065" s="12"/>
      <c r="B2065" s="12"/>
      <c r="C2065" s="12"/>
      <c r="D2065" s="12"/>
    </row>
    <row r="2066" spans="1:4" ht="15" hidden="1" customHeight="1">
      <c r="A2066" s="12"/>
      <c r="B2066" s="12"/>
      <c r="C2066" s="12"/>
      <c r="D2066" s="12"/>
    </row>
    <row r="2067" spans="1:4" ht="15" hidden="1" customHeight="1">
      <c r="A2067" s="12"/>
      <c r="B2067" s="12"/>
      <c r="C2067" s="12"/>
      <c r="D2067" s="12"/>
    </row>
    <row r="2068" spans="1:4" ht="15" hidden="1" customHeight="1">
      <c r="A2068" s="12"/>
      <c r="B2068" s="12"/>
      <c r="C2068" s="12"/>
      <c r="D2068" s="12"/>
    </row>
    <row r="2069" spans="1:4" ht="15" hidden="1" customHeight="1">
      <c r="A2069" s="12"/>
      <c r="B2069" s="12"/>
      <c r="C2069" s="12"/>
      <c r="D2069" s="12"/>
    </row>
    <row r="2070" spans="1:4" ht="15" hidden="1" customHeight="1">
      <c r="A2070" s="12"/>
      <c r="B2070" s="12"/>
      <c r="C2070" s="12"/>
      <c r="D2070" s="12"/>
    </row>
    <row r="2071" spans="1:4" ht="15" hidden="1" customHeight="1">
      <c r="A2071" s="12"/>
      <c r="B2071" s="12"/>
      <c r="C2071" s="12"/>
      <c r="D2071" s="12"/>
    </row>
    <row r="2072" spans="1:4" ht="15" hidden="1" customHeight="1">
      <c r="A2072" s="12"/>
      <c r="B2072" s="12"/>
      <c r="C2072" s="12"/>
      <c r="D2072" s="12"/>
    </row>
    <row r="2073" spans="1:4" ht="15" hidden="1" customHeight="1">
      <c r="A2073" s="12"/>
      <c r="B2073" s="12"/>
      <c r="C2073" s="12"/>
      <c r="D2073" s="12"/>
    </row>
    <row r="2074" spans="1:4" ht="15" hidden="1" customHeight="1">
      <c r="A2074" s="12"/>
      <c r="B2074" s="12"/>
      <c r="C2074" s="12"/>
      <c r="D2074" s="12"/>
    </row>
    <row r="2075" spans="1:4" ht="15" hidden="1" customHeight="1">
      <c r="A2075" s="12"/>
      <c r="B2075" s="12"/>
      <c r="C2075" s="12"/>
      <c r="D2075" s="12"/>
    </row>
    <row r="2076" spans="1:4" ht="15" hidden="1" customHeight="1">
      <c r="A2076" s="12"/>
      <c r="B2076" s="12"/>
      <c r="C2076" s="12"/>
      <c r="D2076" s="12"/>
    </row>
    <row r="2077" spans="1:4" ht="15" hidden="1" customHeight="1">
      <c r="A2077" s="12"/>
      <c r="B2077" s="12"/>
      <c r="C2077" s="12"/>
      <c r="D2077" s="12"/>
    </row>
    <row r="2078" spans="1:4" ht="15" hidden="1" customHeight="1">
      <c r="A2078" s="12"/>
      <c r="B2078" s="12"/>
      <c r="C2078" s="12"/>
      <c r="D2078" s="12"/>
    </row>
    <row r="2079" spans="1:4" ht="15" hidden="1" customHeight="1">
      <c r="A2079" s="12"/>
      <c r="B2079" s="12"/>
      <c r="C2079" s="12"/>
      <c r="D2079" s="12"/>
    </row>
    <row r="2080" spans="1:4" ht="15" hidden="1" customHeight="1">
      <c r="A2080" s="12"/>
      <c r="B2080" s="12"/>
      <c r="C2080" s="12"/>
      <c r="D2080" s="12"/>
    </row>
    <row r="2081" spans="1:4" ht="15" hidden="1" customHeight="1">
      <c r="A2081" s="12"/>
      <c r="B2081" s="12"/>
      <c r="C2081" s="12"/>
      <c r="D2081" s="12"/>
    </row>
    <row r="2082" spans="1:4" ht="15" hidden="1" customHeight="1">
      <c r="A2082" s="12"/>
      <c r="B2082" s="12"/>
      <c r="C2082" s="12"/>
      <c r="D2082" s="12"/>
    </row>
    <row r="2083" spans="1:4" ht="15" hidden="1" customHeight="1">
      <c r="A2083" s="12"/>
      <c r="B2083" s="12"/>
      <c r="C2083" s="12"/>
      <c r="D2083" s="12"/>
    </row>
    <row r="2084" spans="1:4" ht="15" hidden="1" customHeight="1">
      <c r="A2084" s="12"/>
      <c r="B2084" s="12"/>
      <c r="C2084" s="12"/>
      <c r="D2084" s="12"/>
    </row>
    <row r="2085" spans="1:4" ht="15" hidden="1" customHeight="1">
      <c r="A2085" s="12"/>
      <c r="B2085" s="12"/>
      <c r="C2085" s="12"/>
      <c r="D2085" s="12"/>
    </row>
    <row r="2086" spans="1:4" ht="15" hidden="1" customHeight="1">
      <c r="A2086" s="12"/>
      <c r="B2086" s="12"/>
      <c r="C2086" s="12"/>
      <c r="D2086" s="12"/>
    </row>
    <row r="2087" spans="1:4" ht="15" hidden="1" customHeight="1">
      <c r="A2087" s="12"/>
      <c r="B2087" s="12"/>
      <c r="C2087" s="12"/>
      <c r="D2087" s="12"/>
    </row>
    <row r="2088" spans="1:4" ht="15" hidden="1" customHeight="1">
      <c r="A2088" s="12"/>
      <c r="B2088" s="12"/>
      <c r="C2088" s="12"/>
      <c r="D2088" s="12"/>
    </row>
    <row r="2089" spans="1:4" ht="15" hidden="1" customHeight="1">
      <c r="A2089" s="12"/>
      <c r="B2089" s="12"/>
      <c r="C2089" s="12"/>
      <c r="D2089" s="12"/>
    </row>
    <row r="2090" spans="1:4" ht="15" hidden="1" customHeight="1">
      <c r="A2090" s="12"/>
      <c r="B2090" s="12"/>
      <c r="C2090" s="12"/>
      <c r="D2090" s="12"/>
    </row>
    <row r="2091" spans="1:4" ht="15" hidden="1" customHeight="1">
      <c r="A2091" s="12"/>
      <c r="B2091" s="12"/>
      <c r="C2091" s="12"/>
      <c r="D2091" s="12"/>
    </row>
    <row r="2092" spans="1:4" ht="15" hidden="1" customHeight="1">
      <c r="A2092" s="12"/>
      <c r="B2092" s="12"/>
      <c r="C2092" s="12"/>
      <c r="D2092" s="12"/>
    </row>
    <row r="2093" spans="1:4" ht="15" hidden="1" customHeight="1">
      <c r="A2093" s="12"/>
      <c r="B2093" s="12"/>
      <c r="C2093" s="12"/>
      <c r="D2093" s="12"/>
    </row>
    <row r="2094" spans="1:4" ht="15" hidden="1" customHeight="1">
      <c r="A2094" s="12"/>
      <c r="B2094" s="12"/>
      <c r="C2094" s="12"/>
      <c r="D2094" s="12"/>
    </row>
    <row r="2095" spans="1:4" ht="15" hidden="1" customHeight="1">
      <c r="A2095" s="12"/>
      <c r="B2095" s="12"/>
      <c r="C2095" s="12"/>
      <c r="D2095" s="12"/>
    </row>
    <row r="2096" spans="1:4" ht="15" hidden="1" customHeight="1">
      <c r="A2096" s="12"/>
      <c r="B2096" s="12"/>
      <c r="C2096" s="12"/>
      <c r="D2096" s="12"/>
    </row>
    <row r="2097" spans="1:4" ht="15" hidden="1" customHeight="1">
      <c r="A2097" s="12"/>
      <c r="B2097" s="12"/>
      <c r="C2097" s="12"/>
      <c r="D2097" s="12"/>
    </row>
    <row r="2098" spans="1:4" ht="15" hidden="1" customHeight="1">
      <c r="A2098" s="12"/>
      <c r="B2098" s="12"/>
      <c r="C2098" s="12"/>
      <c r="D2098" s="12"/>
    </row>
    <row r="2099" spans="1:4" ht="15" hidden="1" customHeight="1">
      <c r="A2099" s="12"/>
      <c r="B2099" s="12"/>
      <c r="C2099" s="12"/>
      <c r="D2099" s="12"/>
    </row>
    <row r="2100" spans="1:4" ht="15" hidden="1" customHeight="1">
      <c r="A2100" s="12"/>
      <c r="B2100" s="12"/>
      <c r="C2100" s="12"/>
      <c r="D2100" s="12"/>
    </row>
    <row r="2101" spans="1:4" ht="15" hidden="1" customHeight="1">
      <c r="A2101" s="12"/>
      <c r="B2101" s="12"/>
      <c r="C2101" s="12"/>
      <c r="D2101" s="12"/>
    </row>
    <row r="2102" spans="1:4" ht="15" hidden="1" customHeight="1">
      <c r="A2102" s="12"/>
      <c r="B2102" s="12"/>
      <c r="C2102" s="12"/>
      <c r="D2102" s="12"/>
    </row>
    <row r="2103" spans="1:4" ht="15" hidden="1" customHeight="1">
      <c r="A2103" s="12"/>
      <c r="B2103" s="12"/>
      <c r="C2103" s="12"/>
      <c r="D2103" s="12"/>
    </row>
    <row r="2104" spans="1:4" ht="15" hidden="1" customHeight="1">
      <c r="A2104" s="12"/>
      <c r="B2104" s="12"/>
      <c r="C2104" s="12"/>
      <c r="D2104" s="12"/>
    </row>
    <row r="2105" spans="1:4" ht="15" hidden="1" customHeight="1">
      <c r="A2105" s="12"/>
      <c r="B2105" s="12"/>
      <c r="C2105" s="12"/>
      <c r="D2105" s="12"/>
    </row>
    <row r="2106" spans="1:4" ht="15" hidden="1" customHeight="1">
      <c r="A2106" s="12"/>
      <c r="B2106" s="12"/>
      <c r="C2106" s="12"/>
      <c r="D2106" s="12"/>
    </row>
    <row r="2107" spans="1:4" ht="15" hidden="1" customHeight="1">
      <c r="A2107" s="12"/>
      <c r="B2107" s="12"/>
      <c r="C2107" s="12"/>
      <c r="D2107" s="12"/>
    </row>
    <row r="2108" spans="1:4" ht="15" hidden="1" customHeight="1">
      <c r="A2108" s="12"/>
      <c r="B2108" s="12"/>
      <c r="C2108" s="12"/>
      <c r="D2108" s="12"/>
    </row>
    <row r="2109" spans="1:4" ht="15" hidden="1" customHeight="1">
      <c r="A2109" s="12"/>
      <c r="B2109" s="12"/>
      <c r="C2109" s="12"/>
      <c r="D2109" s="12"/>
    </row>
    <row r="2110" spans="1:4" ht="15" hidden="1" customHeight="1">
      <c r="A2110" s="12"/>
      <c r="B2110" s="12"/>
      <c r="C2110" s="12"/>
      <c r="D2110" s="12"/>
    </row>
    <row r="2111" spans="1:4" ht="15" hidden="1" customHeight="1">
      <c r="A2111" s="12"/>
      <c r="B2111" s="12"/>
      <c r="C2111" s="12"/>
      <c r="D2111" s="12"/>
    </row>
    <row r="2112" spans="1:4" ht="15" hidden="1" customHeight="1">
      <c r="A2112" s="12"/>
      <c r="B2112" s="12"/>
      <c r="C2112" s="12"/>
      <c r="D2112" s="12"/>
    </row>
    <row r="2113" spans="1:4" ht="15" hidden="1" customHeight="1">
      <c r="A2113" s="12"/>
      <c r="B2113" s="12"/>
      <c r="C2113" s="12"/>
      <c r="D2113" s="12"/>
    </row>
    <row r="2114" spans="1:4" ht="15" hidden="1" customHeight="1">
      <c r="A2114" s="12"/>
      <c r="B2114" s="12"/>
      <c r="C2114" s="12"/>
      <c r="D2114" s="12"/>
    </row>
    <row r="2115" spans="1:4" ht="15" hidden="1" customHeight="1">
      <c r="A2115" s="12"/>
      <c r="B2115" s="12"/>
      <c r="C2115" s="12"/>
      <c r="D2115" s="12"/>
    </row>
    <row r="2116" spans="1:4" ht="15" hidden="1" customHeight="1">
      <c r="A2116" s="12"/>
      <c r="B2116" s="12"/>
      <c r="C2116" s="12"/>
      <c r="D2116" s="12"/>
    </row>
    <row r="2117" spans="1:4" ht="15" hidden="1" customHeight="1">
      <c r="A2117" s="12"/>
      <c r="B2117" s="12"/>
      <c r="C2117" s="12"/>
      <c r="D2117" s="12"/>
    </row>
    <row r="2118" spans="1:4" ht="15" hidden="1" customHeight="1">
      <c r="A2118" s="12"/>
      <c r="B2118" s="12"/>
      <c r="C2118" s="12"/>
      <c r="D2118" s="12"/>
    </row>
    <row r="2119" spans="1:4" ht="15" hidden="1" customHeight="1">
      <c r="A2119" s="12"/>
      <c r="B2119" s="12"/>
      <c r="C2119" s="12"/>
      <c r="D2119" s="12"/>
    </row>
    <row r="2120" spans="1:4" ht="15" hidden="1" customHeight="1">
      <c r="A2120" s="12"/>
      <c r="B2120" s="12"/>
      <c r="C2120" s="12"/>
      <c r="D2120" s="12"/>
    </row>
    <row r="2121" spans="1:4" ht="15" hidden="1" customHeight="1">
      <c r="A2121" s="12"/>
      <c r="B2121" s="12"/>
      <c r="C2121" s="12"/>
      <c r="D2121" s="12"/>
    </row>
    <row r="2122" spans="1:4" ht="15" hidden="1" customHeight="1">
      <c r="A2122" s="12"/>
      <c r="B2122" s="12"/>
      <c r="C2122" s="12"/>
      <c r="D2122" s="12"/>
    </row>
    <row r="2123" spans="1:4" ht="15" hidden="1" customHeight="1">
      <c r="A2123" s="12"/>
      <c r="B2123" s="12"/>
      <c r="C2123" s="12"/>
      <c r="D2123" s="12"/>
    </row>
    <row r="2124" spans="1:4" ht="15" hidden="1" customHeight="1">
      <c r="A2124" s="12"/>
      <c r="B2124" s="12"/>
      <c r="C2124" s="12"/>
      <c r="D2124" s="12"/>
    </row>
    <row r="2125" spans="1:4" ht="15" hidden="1" customHeight="1">
      <c r="A2125" s="12"/>
      <c r="B2125" s="12"/>
      <c r="C2125" s="12"/>
      <c r="D2125" s="12"/>
    </row>
    <row r="2126" spans="1:4" ht="15" hidden="1" customHeight="1">
      <c r="A2126" s="12"/>
      <c r="B2126" s="12"/>
      <c r="C2126" s="12"/>
      <c r="D2126" s="12"/>
    </row>
    <row r="2127" spans="1:4" ht="15" hidden="1" customHeight="1">
      <c r="A2127" s="12"/>
      <c r="B2127" s="12"/>
      <c r="C2127" s="12"/>
      <c r="D2127" s="12"/>
    </row>
    <row r="2128" spans="1:4" ht="15" hidden="1" customHeight="1">
      <c r="A2128" s="12"/>
      <c r="B2128" s="12"/>
      <c r="C2128" s="12"/>
      <c r="D2128" s="12"/>
    </row>
    <row r="2129" spans="1:4" ht="15" hidden="1" customHeight="1">
      <c r="A2129" s="12"/>
      <c r="B2129" s="12"/>
      <c r="C2129" s="12"/>
      <c r="D2129" s="12"/>
    </row>
    <row r="2130" spans="1:4" ht="15" hidden="1" customHeight="1">
      <c r="A2130" s="12"/>
      <c r="B2130" s="12"/>
      <c r="C2130" s="12"/>
      <c r="D2130" s="12"/>
    </row>
    <row r="2131" spans="1:4" ht="15" hidden="1" customHeight="1">
      <c r="A2131" s="12"/>
      <c r="B2131" s="12"/>
      <c r="C2131" s="12"/>
      <c r="D2131" s="12"/>
    </row>
    <row r="2132" spans="1:4" ht="15" hidden="1" customHeight="1">
      <c r="A2132" s="12"/>
      <c r="B2132" s="12"/>
      <c r="C2132" s="12"/>
      <c r="D2132" s="12"/>
    </row>
    <row r="2133" spans="1:4" ht="15" hidden="1" customHeight="1">
      <c r="A2133" s="12"/>
      <c r="B2133" s="12"/>
      <c r="C2133" s="12"/>
      <c r="D2133" s="12"/>
    </row>
    <row r="2134" spans="1:4" ht="15" hidden="1" customHeight="1">
      <c r="A2134" s="12"/>
      <c r="B2134" s="12"/>
      <c r="C2134" s="12"/>
      <c r="D2134" s="12"/>
    </row>
    <row r="2135" spans="1:4" ht="15" hidden="1" customHeight="1">
      <c r="A2135" s="12"/>
      <c r="B2135" s="12"/>
      <c r="C2135" s="12"/>
      <c r="D2135" s="12"/>
    </row>
    <row r="2136" spans="1:4" ht="15" hidden="1" customHeight="1">
      <c r="A2136" s="12"/>
      <c r="B2136" s="12"/>
      <c r="C2136" s="12"/>
      <c r="D2136" s="12"/>
    </row>
    <row r="2137" spans="1:4" ht="15" hidden="1" customHeight="1">
      <c r="A2137" s="12"/>
      <c r="B2137" s="12"/>
      <c r="C2137" s="12"/>
      <c r="D2137" s="12"/>
    </row>
    <row r="2138" spans="1:4" ht="15" hidden="1" customHeight="1">
      <c r="A2138" s="12"/>
      <c r="B2138" s="12"/>
      <c r="C2138" s="12"/>
      <c r="D2138" s="12"/>
    </row>
    <row r="2139" spans="1:4" ht="15" hidden="1" customHeight="1">
      <c r="A2139" s="12"/>
      <c r="B2139" s="12"/>
      <c r="C2139" s="12"/>
      <c r="D2139" s="12"/>
    </row>
    <row r="2140" spans="1:4" ht="15" hidden="1" customHeight="1">
      <c r="A2140" s="12"/>
      <c r="B2140" s="12"/>
      <c r="C2140" s="12"/>
      <c r="D2140" s="12"/>
    </row>
    <row r="2141" spans="1:4" ht="15" hidden="1" customHeight="1">
      <c r="A2141" s="12"/>
      <c r="B2141" s="12"/>
      <c r="C2141" s="12"/>
      <c r="D2141" s="12"/>
    </row>
    <row r="2142" spans="1:4" ht="15" hidden="1" customHeight="1">
      <c r="A2142" s="12"/>
      <c r="B2142" s="12"/>
      <c r="C2142" s="12"/>
      <c r="D2142" s="12"/>
    </row>
    <row r="2143" spans="1:4" ht="15" hidden="1" customHeight="1">
      <c r="A2143" s="12"/>
      <c r="B2143" s="12"/>
      <c r="C2143" s="12"/>
      <c r="D2143" s="12"/>
    </row>
    <row r="2144" spans="1:4" ht="15" hidden="1" customHeight="1">
      <c r="A2144" s="12"/>
      <c r="B2144" s="12"/>
      <c r="C2144" s="12"/>
      <c r="D2144" s="12"/>
    </row>
    <row r="2145" spans="1:4" ht="15" hidden="1" customHeight="1">
      <c r="A2145" s="12"/>
      <c r="B2145" s="12"/>
      <c r="C2145" s="12"/>
      <c r="D2145" s="12"/>
    </row>
    <row r="2146" spans="1:4" ht="15" hidden="1" customHeight="1">
      <c r="A2146" s="12"/>
      <c r="B2146" s="12"/>
      <c r="C2146" s="12"/>
      <c r="D2146" s="12"/>
    </row>
    <row r="2147" spans="1:4" ht="15" hidden="1" customHeight="1">
      <c r="A2147" s="12"/>
      <c r="B2147" s="12"/>
      <c r="C2147" s="12"/>
      <c r="D2147" s="12"/>
    </row>
    <row r="2148" spans="1:4" ht="15" hidden="1" customHeight="1">
      <c r="A2148" s="12"/>
      <c r="B2148" s="12"/>
      <c r="C2148" s="12"/>
      <c r="D2148" s="12"/>
    </row>
    <row r="2149" spans="1:4" ht="15" hidden="1" customHeight="1">
      <c r="A2149" s="12"/>
      <c r="B2149" s="12"/>
      <c r="C2149" s="12"/>
      <c r="D2149" s="12"/>
    </row>
    <row r="2150" spans="1:4" ht="15" hidden="1" customHeight="1">
      <c r="A2150" s="12"/>
      <c r="B2150" s="12"/>
      <c r="C2150" s="12"/>
      <c r="D2150" s="12"/>
    </row>
    <row r="2151" spans="1:4" ht="15" hidden="1" customHeight="1">
      <c r="A2151" s="12"/>
      <c r="B2151" s="12"/>
      <c r="C2151" s="12"/>
      <c r="D2151" s="12"/>
    </row>
    <row r="2152" spans="1:4" ht="15" hidden="1" customHeight="1">
      <c r="A2152" s="12"/>
      <c r="B2152" s="12"/>
      <c r="C2152" s="12"/>
      <c r="D2152" s="12"/>
    </row>
    <row r="2153" spans="1:4" ht="15" hidden="1" customHeight="1">
      <c r="A2153" s="12"/>
      <c r="B2153" s="12"/>
      <c r="C2153" s="12"/>
      <c r="D2153" s="12"/>
    </row>
    <row r="2154" spans="1:4" ht="15" hidden="1" customHeight="1">
      <c r="A2154" s="12"/>
      <c r="B2154" s="12"/>
      <c r="C2154" s="12"/>
      <c r="D2154" s="12"/>
    </row>
    <row r="2155" spans="1:4" ht="15" hidden="1" customHeight="1">
      <c r="A2155" s="12"/>
      <c r="B2155" s="12"/>
      <c r="C2155" s="12"/>
      <c r="D2155" s="12"/>
    </row>
    <row r="2156" spans="1:4" ht="15" hidden="1" customHeight="1">
      <c r="A2156" s="12"/>
      <c r="B2156" s="12"/>
      <c r="C2156" s="12"/>
      <c r="D2156" s="12"/>
    </row>
    <row r="2157" spans="1:4" ht="15" hidden="1" customHeight="1">
      <c r="A2157" s="12"/>
      <c r="B2157" s="12"/>
      <c r="C2157" s="12"/>
      <c r="D2157" s="12"/>
    </row>
    <row r="2158" spans="1:4" ht="15" hidden="1" customHeight="1">
      <c r="A2158" s="12"/>
      <c r="B2158" s="12"/>
      <c r="C2158" s="12"/>
      <c r="D2158" s="12"/>
    </row>
    <row r="2159" spans="1:4" ht="15" hidden="1" customHeight="1">
      <c r="A2159" s="12"/>
      <c r="B2159" s="12"/>
      <c r="C2159" s="12"/>
      <c r="D2159" s="12"/>
    </row>
    <row r="2160" spans="1:4" ht="15" hidden="1" customHeight="1">
      <c r="A2160" s="12"/>
      <c r="B2160" s="12"/>
      <c r="C2160" s="12"/>
      <c r="D2160" s="12"/>
    </row>
    <row r="2161" spans="1:4" ht="15" hidden="1" customHeight="1">
      <c r="A2161" s="12"/>
      <c r="B2161" s="12"/>
      <c r="C2161" s="12"/>
      <c r="D2161" s="12"/>
    </row>
    <row r="2162" spans="1:4" ht="15" hidden="1" customHeight="1">
      <c r="A2162" s="12"/>
      <c r="B2162" s="12"/>
      <c r="C2162" s="12"/>
      <c r="D2162" s="12"/>
    </row>
    <row r="2163" spans="1:4" ht="15" hidden="1" customHeight="1">
      <c r="A2163" s="12"/>
      <c r="B2163" s="12"/>
      <c r="C2163" s="12"/>
      <c r="D2163" s="12"/>
    </row>
    <row r="2164" spans="1:4" ht="15" hidden="1" customHeight="1">
      <c r="A2164" s="12"/>
      <c r="B2164" s="12"/>
      <c r="C2164" s="12"/>
      <c r="D2164" s="12"/>
    </row>
    <row r="2165" spans="1:4" ht="15" hidden="1" customHeight="1">
      <c r="A2165" s="12"/>
      <c r="B2165" s="12"/>
      <c r="C2165" s="12"/>
      <c r="D2165" s="12"/>
    </row>
    <row r="2166" spans="1:4" ht="15" hidden="1" customHeight="1">
      <c r="A2166" s="12"/>
      <c r="B2166" s="12"/>
      <c r="C2166" s="12"/>
      <c r="D2166" s="12"/>
    </row>
    <row r="2167" spans="1:4" ht="15" hidden="1" customHeight="1">
      <c r="A2167" s="12"/>
      <c r="B2167" s="12"/>
      <c r="C2167" s="12"/>
      <c r="D2167" s="12"/>
    </row>
    <row r="2168" spans="1:4" ht="15" hidden="1" customHeight="1">
      <c r="A2168" s="12"/>
      <c r="B2168" s="12"/>
      <c r="C2168" s="12"/>
      <c r="D2168" s="12"/>
    </row>
    <row r="2169" spans="1:4" ht="15" hidden="1" customHeight="1">
      <c r="A2169" s="12"/>
      <c r="B2169" s="12"/>
      <c r="C2169" s="12"/>
      <c r="D2169" s="12"/>
    </row>
    <row r="2170" spans="1:4" ht="15" hidden="1" customHeight="1">
      <c r="A2170" s="12"/>
      <c r="B2170" s="12"/>
      <c r="C2170" s="12"/>
      <c r="D2170" s="12"/>
    </row>
    <row r="2171" spans="1:4" ht="15" hidden="1" customHeight="1">
      <c r="A2171" s="12"/>
      <c r="B2171" s="12"/>
      <c r="C2171" s="12"/>
      <c r="D2171" s="12"/>
    </row>
    <row r="2172" spans="1:4" ht="15" hidden="1" customHeight="1">
      <c r="A2172" s="12"/>
      <c r="B2172" s="12"/>
      <c r="C2172" s="12"/>
      <c r="D2172" s="12"/>
    </row>
    <row r="2173" spans="1:4" ht="15" hidden="1" customHeight="1">
      <c r="A2173" s="12"/>
      <c r="B2173" s="12"/>
      <c r="C2173" s="12"/>
      <c r="D2173" s="12"/>
    </row>
    <row r="2174" spans="1:4" ht="15" hidden="1" customHeight="1">
      <c r="A2174" s="12"/>
      <c r="B2174" s="12"/>
      <c r="C2174" s="12"/>
      <c r="D2174" s="12"/>
    </row>
    <row r="2175" spans="1:4" ht="15" hidden="1" customHeight="1">
      <c r="A2175" s="12"/>
      <c r="B2175" s="12"/>
      <c r="C2175" s="12"/>
      <c r="D2175" s="12"/>
    </row>
    <row r="2176" spans="1:4" ht="15" hidden="1" customHeight="1">
      <c r="A2176" s="12"/>
      <c r="B2176" s="12"/>
      <c r="C2176" s="12"/>
      <c r="D2176" s="12"/>
    </row>
    <row r="2177" spans="1:4" ht="15" hidden="1" customHeight="1">
      <c r="A2177" s="12"/>
      <c r="B2177" s="12"/>
      <c r="C2177" s="12"/>
      <c r="D2177" s="12"/>
    </row>
    <row r="2178" spans="1:4" ht="15" hidden="1" customHeight="1">
      <c r="A2178" s="12"/>
      <c r="B2178" s="12"/>
      <c r="C2178" s="12"/>
      <c r="D2178" s="12"/>
    </row>
    <row r="2179" spans="1:4" ht="15" hidden="1" customHeight="1">
      <c r="A2179" s="12"/>
      <c r="B2179" s="12"/>
      <c r="C2179" s="12"/>
      <c r="D2179" s="12"/>
    </row>
    <row r="2180" spans="1:4" ht="15" hidden="1" customHeight="1">
      <c r="A2180" s="12"/>
      <c r="B2180" s="12"/>
      <c r="C2180" s="12"/>
      <c r="D2180" s="12"/>
    </row>
    <row r="2181" spans="1:4" ht="15" hidden="1" customHeight="1">
      <c r="A2181" s="12"/>
      <c r="B2181" s="12"/>
      <c r="C2181" s="12"/>
      <c r="D2181" s="12"/>
    </row>
    <row r="2182" spans="1:4" ht="15" hidden="1" customHeight="1">
      <c r="A2182" s="12"/>
      <c r="B2182" s="12"/>
      <c r="C2182" s="12"/>
      <c r="D2182" s="12"/>
    </row>
    <row r="2183" spans="1:4" ht="15" hidden="1" customHeight="1">
      <c r="A2183" s="12"/>
      <c r="B2183" s="12"/>
      <c r="C2183" s="12"/>
      <c r="D2183" s="12"/>
    </row>
    <row r="2184" spans="1:4" ht="15" hidden="1" customHeight="1">
      <c r="A2184" s="12"/>
      <c r="B2184" s="12"/>
      <c r="C2184" s="12"/>
      <c r="D2184" s="12"/>
    </row>
    <row r="2185" spans="1:4" ht="15" hidden="1" customHeight="1">
      <c r="A2185" s="12"/>
      <c r="B2185" s="12"/>
      <c r="C2185" s="12"/>
      <c r="D2185" s="12"/>
    </row>
    <row r="2186" spans="1:4" ht="15" hidden="1" customHeight="1">
      <c r="A2186" s="12"/>
      <c r="B2186" s="12"/>
      <c r="C2186" s="12"/>
      <c r="D2186" s="12"/>
    </row>
    <row r="2187" spans="1:4" ht="15" hidden="1" customHeight="1">
      <c r="A2187" s="12"/>
      <c r="B2187" s="12"/>
      <c r="C2187" s="12"/>
      <c r="D2187" s="12"/>
    </row>
    <row r="2188" spans="1:4" ht="15" hidden="1" customHeight="1">
      <c r="A2188" s="12"/>
      <c r="B2188" s="12"/>
      <c r="C2188" s="12"/>
      <c r="D2188" s="12"/>
    </row>
    <row r="2189" spans="1:4" ht="15" hidden="1" customHeight="1">
      <c r="A2189" s="12"/>
      <c r="B2189" s="12"/>
      <c r="C2189" s="12"/>
      <c r="D2189" s="12"/>
    </row>
    <row r="2190" spans="1:4" ht="15" hidden="1" customHeight="1">
      <c r="A2190" s="12"/>
      <c r="B2190" s="12"/>
      <c r="C2190" s="12"/>
      <c r="D2190" s="12"/>
    </row>
    <row r="2191" spans="1:4" ht="15" hidden="1" customHeight="1">
      <c r="A2191" s="12"/>
      <c r="B2191" s="12"/>
      <c r="C2191" s="12"/>
      <c r="D2191" s="12"/>
    </row>
    <row r="2192" spans="1:4" ht="15" hidden="1" customHeight="1">
      <c r="A2192" s="12"/>
      <c r="B2192" s="12"/>
      <c r="C2192" s="12"/>
      <c r="D2192" s="12"/>
    </row>
    <row r="2193" spans="1:4" ht="15" hidden="1" customHeight="1">
      <c r="A2193" s="12"/>
      <c r="B2193" s="12"/>
      <c r="C2193" s="12"/>
      <c r="D2193" s="12"/>
    </row>
    <row r="2194" spans="1:4" ht="15" hidden="1" customHeight="1">
      <c r="A2194" s="12"/>
      <c r="B2194" s="12"/>
      <c r="C2194" s="12"/>
      <c r="D2194" s="12"/>
    </row>
    <row r="2195" spans="1:4" ht="15" hidden="1" customHeight="1">
      <c r="A2195" s="12"/>
      <c r="B2195" s="12"/>
      <c r="C2195" s="12"/>
      <c r="D2195" s="12"/>
    </row>
    <row r="2196" spans="1:4" ht="15" hidden="1" customHeight="1">
      <c r="A2196" s="12"/>
      <c r="B2196" s="12"/>
      <c r="C2196" s="12"/>
      <c r="D2196" s="12"/>
    </row>
    <row r="2197" spans="1:4" ht="15" hidden="1" customHeight="1">
      <c r="A2197" s="12"/>
      <c r="B2197" s="12"/>
      <c r="C2197" s="12"/>
      <c r="D2197" s="12"/>
    </row>
    <row r="2198" spans="1:4" ht="15" hidden="1" customHeight="1">
      <c r="A2198" s="12"/>
      <c r="B2198" s="12"/>
      <c r="C2198" s="12"/>
      <c r="D2198" s="12"/>
    </row>
    <row r="2199" spans="1:4" ht="15" hidden="1" customHeight="1">
      <c r="A2199" s="12"/>
      <c r="B2199" s="12"/>
      <c r="C2199" s="12"/>
      <c r="D2199" s="12"/>
    </row>
    <row r="2200" spans="1:4" ht="15" hidden="1" customHeight="1">
      <c r="A2200" s="12"/>
      <c r="B2200" s="12"/>
      <c r="C2200" s="12"/>
      <c r="D2200" s="12"/>
    </row>
    <row r="2201" spans="1:4" ht="15" hidden="1" customHeight="1">
      <c r="A2201" s="12"/>
      <c r="B2201" s="12"/>
      <c r="C2201" s="12"/>
      <c r="D2201" s="12"/>
    </row>
    <row r="2202" spans="1:4" ht="15" hidden="1" customHeight="1">
      <c r="A2202" s="12"/>
      <c r="B2202" s="12"/>
      <c r="C2202" s="12"/>
      <c r="D2202" s="12"/>
    </row>
    <row r="2203" spans="1:4" ht="15" hidden="1" customHeight="1">
      <c r="A2203" s="12"/>
      <c r="B2203" s="12"/>
      <c r="C2203" s="12"/>
      <c r="D2203" s="12"/>
    </row>
    <row r="2204" spans="1:4" ht="15" hidden="1" customHeight="1">
      <c r="A2204" s="12"/>
      <c r="B2204" s="12"/>
      <c r="C2204" s="12"/>
      <c r="D2204" s="12"/>
    </row>
    <row r="2205" spans="1:4" ht="15" hidden="1" customHeight="1">
      <c r="A2205" s="12"/>
      <c r="B2205" s="12"/>
      <c r="C2205" s="12"/>
      <c r="D2205" s="12"/>
    </row>
    <row r="2206" spans="1:4" ht="15" hidden="1" customHeight="1">
      <c r="A2206" s="12"/>
      <c r="B2206" s="12"/>
      <c r="C2206" s="12"/>
      <c r="D2206" s="12"/>
    </row>
    <row r="2207" spans="1:4" ht="15" hidden="1" customHeight="1">
      <c r="A2207" s="12"/>
      <c r="B2207" s="12"/>
      <c r="C2207" s="12"/>
      <c r="D2207" s="12"/>
    </row>
    <row r="2208" spans="1:4" ht="15" hidden="1" customHeight="1">
      <c r="A2208" s="12"/>
      <c r="B2208" s="12"/>
      <c r="C2208" s="12"/>
      <c r="D2208" s="12"/>
    </row>
    <row r="2209" spans="1:4" ht="15" hidden="1" customHeight="1">
      <c r="A2209" s="12"/>
      <c r="B2209" s="12"/>
      <c r="C2209" s="12"/>
      <c r="D2209" s="12"/>
    </row>
    <row r="2210" spans="1:4" ht="15" hidden="1" customHeight="1">
      <c r="A2210" s="12"/>
      <c r="B2210" s="12"/>
      <c r="C2210" s="12"/>
      <c r="D2210" s="12"/>
    </row>
    <row r="2211" spans="1:4" ht="15" hidden="1" customHeight="1">
      <c r="A2211" s="12"/>
      <c r="B2211" s="12"/>
      <c r="C2211" s="12"/>
      <c r="D2211" s="12"/>
    </row>
    <row r="2212" spans="1:4" ht="15" hidden="1" customHeight="1">
      <c r="A2212" s="12"/>
      <c r="B2212" s="12"/>
      <c r="C2212" s="12"/>
      <c r="D2212" s="12"/>
    </row>
    <row r="2213" spans="1:4" ht="15" hidden="1" customHeight="1">
      <c r="A2213" s="12"/>
      <c r="B2213" s="12"/>
      <c r="C2213" s="12"/>
      <c r="D2213" s="12"/>
    </row>
    <row r="2214" spans="1:4" ht="15" hidden="1" customHeight="1">
      <c r="A2214" s="12"/>
      <c r="B2214" s="12"/>
      <c r="C2214" s="12"/>
      <c r="D2214" s="12"/>
    </row>
    <row r="2215" spans="1:4" ht="15" hidden="1" customHeight="1">
      <c r="A2215" s="12"/>
      <c r="B2215" s="12"/>
      <c r="C2215" s="12"/>
      <c r="D2215" s="12"/>
    </row>
    <row r="2216" spans="1:4" ht="15" hidden="1" customHeight="1">
      <c r="A2216" s="12"/>
      <c r="B2216" s="12"/>
      <c r="C2216" s="12"/>
      <c r="D2216" s="12"/>
    </row>
    <row r="2217" spans="1:4" ht="15" hidden="1" customHeight="1">
      <c r="A2217" s="12"/>
      <c r="B2217" s="12"/>
      <c r="C2217" s="12"/>
      <c r="D2217" s="12"/>
    </row>
    <row r="2218" spans="1:4" ht="15" hidden="1" customHeight="1">
      <c r="A2218" s="12"/>
      <c r="B2218" s="12"/>
      <c r="C2218" s="12"/>
      <c r="D2218" s="12"/>
    </row>
    <row r="2219" spans="1:4" ht="15" hidden="1" customHeight="1">
      <c r="A2219" s="12"/>
      <c r="B2219" s="12"/>
      <c r="C2219" s="12"/>
      <c r="D2219" s="12"/>
    </row>
    <row r="2220" spans="1:4" ht="15" hidden="1" customHeight="1">
      <c r="A2220" s="12"/>
      <c r="B2220" s="12"/>
      <c r="C2220" s="12"/>
      <c r="D2220" s="12"/>
    </row>
    <row r="2221" spans="1:4" ht="15" hidden="1" customHeight="1">
      <c r="A2221" s="12"/>
      <c r="B2221" s="12"/>
      <c r="C2221" s="12"/>
      <c r="D2221" s="12"/>
    </row>
    <row r="2222" spans="1:4" ht="15" hidden="1" customHeight="1">
      <c r="A2222" s="12"/>
      <c r="B2222" s="12"/>
      <c r="C2222" s="12"/>
      <c r="D2222" s="12"/>
    </row>
    <row r="2223" spans="1:4" ht="15" hidden="1" customHeight="1">
      <c r="A2223" s="12"/>
      <c r="B2223" s="12"/>
      <c r="C2223" s="12"/>
      <c r="D2223" s="12"/>
    </row>
    <row r="2224" spans="1:4" ht="15" hidden="1" customHeight="1">
      <c r="A2224" s="12"/>
      <c r="B2224" s="12"/>
      <c r="C2224" s="12"/>
      <c r="D2224" s="12"/>
    </row>
    <row r="2225" spans="1:4" ht="15" hidden="1" customHeight="1">
      <c r="A2225" s="12"/>
      <c r="B2225" s="12"/>
      <c r="C2225" s="12"/>
      <c r="D2225" s="12"/>
    </row>
    <row r="2226" spans="1:4" ht="15" hidden="1" customHeight="1">
      <c r="A2226" s="12"/>
      <c r="B2226" s="12"/>
      <c r="C2226" s="12"/>
      <c r="D2226" s="12"/>
    </row>
    <row r="2227" spans="1:4" ht="15" hidden="1" customHeight="1">
      <c r="A2227" s="12"/>
      <c r="B2227" s="12"/>
      <c r="C2227" s="12"/>
      <c r="D2227" s="12"/>
    </row>
    <row r="2228" spans="1:4" ht="15" hidden="1" customHeight="1">
      <c r="A2228" s="12"/>
      <c r="B2228" s="12"/>
      <c r="C2228" s="12"/>
      <c r="D2228" s="12"/>
    </row>
    <row r="2229" spans="1:4" ht="15" hidden="1" customHeight="1">
      <c r="A2229" s="12"/>
      <c r="B2229" s="12"/>
      <c r="C2229" s="12"/>
      <c r="D2229" s="12"/>
    </row>
    <row r="2230" spans="1:4" ht="15" hidden="1" customHeight="1">
      <c r="A2230" s="12"/>
      <c r="B2230" s="12"/>
      <c r="C2230" s="12"/>
      <c r="D2230" s="12"/>
    </row>
    <row r="2231" spans="1:4" ht="15" hidden="1" customHeight="1">
      <c r="A2231" s="12"/>
      <c r="B2231" s="12"/>
      <c r="C2231" s="12"/>
      <c r="D2231" s="12"/>
    </row>
    <row r="2232" spans="1:4" ht="15" hidden="1" customHeight="1">
      <c r="A2232" s="12"/>
      <c r="B2232" s="12"/>
      <c r="C2232" s="12"/>
      <c r="D2232" s="12"/>
    </row>
    <row r="2233" spans="1:4" ht="15" hidden="1" customHeight="1">
      <c r="A2233" s="12"/>
      <c r="B2233" s="12"/>
      <c r="C2233" s="12"/>
      <c r="D2233" s="12"/>
    </row>
    <row r="2234" spans="1:4" ht="15" hidden="1" customHeight="1">
      <c r="A2234" s="12"/>
      <c r="B2234" s="12"/>
      <c r="C2234" s="12"/>
      <c r="D2234" s="12"/>
    </row>
    <row r="2235" spans="1:4" ht="15" hidden="1" customHeight="1">
      <c r="A2235" s="12"/>
      <c r="B2235" s="12"/>
      <c r="C2235" s="12"/>
      <c r="D2235" s="12"/>
    </row>
    <row r="2236" spans="1:4" ht="15" hidden="1" customHeight="1">
      <c r="A2236" s="12"/>
      <c r="B2236" s="12"/>
      <c r="C2236" s="12"/>
      <c r="D2236" s="12"/>
    </row>
    <row r="2237" spans="1:4" ht="15" hidden="1" customHeight="1">
      <c r="A2237" s="12"/>
      <c r="B2237" s="12"/>
      <c r="C2237" s="12"/>
      <c r="D2237" s="12"/>
    </row>
    <row r="2238" spans="1:4" ht="15" hidden="1" customHeight="1">
      <c r="A2238" s="12"/>
      <c r="B2238" s="12"/>
      <c r="C2238" s="12"/>
      <c r="D2238" s="12"/>
    </row>
    <row r="2239" spans="1:4" ht="15" hidden="1" customHeight="1">
      <c r="A2239" s="12"/>
      <c r="B2239" s="12"/>
      <c r="C2239" s="12"/>
      <c r="D2239" s="12"/>
    </row>
    <row r="2240" spans="1:4" ht="15" hidden="1" customHeight="1">
      <c r="A2240" s="12"/>
      <c r="B2240" s="12"/>
      <c r="C2240" s="12"/>
      <c r="D2240" s="12"/>
    </row>
    <row r="2241" spans="1:4" ht="15" hidden="1" customHeight="1">
      <c r="A2241" s="12"/>
      <c r="B2241" s="12"/>
      <c r="C2241" s="12"/>
      <c r="D2241" s="12"/>
    </row>
    <row r="2242" spans="1:4" ht="15" hidden="1" customHeight="1">
      <c r="A2242" s="12"/>
      <c r="B2242" s="12"/>
      <c r="C2242" s="12"/>
      <c r="D2242" s="12"/>
    </row>
    <row r="2243" spans="1:4" ht="15" hidden="1" customHeight="1">
      <c r="A2243" s="12"/>
      <c r="B2243" s="12"/>
      <c r="C2243" s="12"/>
      <c r="D2243" s="12"/>
    </row>
    <row r="2244" spans="1:4" ht="15" hidden="1" customHeight="1">
      <c r="A2244" s="12"/>
      <c r="B2244" s="12"/>
      <c r="C2244" s="12"/>
      <c r="D2244" s="12"/>
    </row>
    <row r="2245" spans="1:4" ht="15" hidden="1" customHeight="1">
      <c r="A2245" s="12"/>
      <c r="B2245" s="12"/>
      <c r="C2245" s="12"/>
      <c r="D2245" s="12"/>
    </row>
    <row r="2246" spans="1:4" ht="15" hidden="1" customHeight="1">
      <c r="A2246" s="12"/>
      <c r="B2246" s="12"/>
      <c r="C2246" s="12"/>
      <c r="D2246" s="12"/>
    </row>
    <row r="2247" spans="1:4" ht="15" hidden="1" customHeight="1">
      <c r="A2247" s="12"/>
      <c r="B2247" s="12"/>
      <c r="C2247" s="12"/>
      <c r="D2247" s="12"/>
    </row>
    <row r="2248" spans="1:4" ht="15" hidden="1" customHeight="1">
      <c r="A2248" s="12"/>
      <c r="B2248" s="12"/>
      <c r="C2248" s="12"/>
      <c r="D2248" s="12"/>
    </row>
    <row r="2249" spans="1:4" ht="15" hidden="1" customHeight="1">
      <c r="A2249" s="12"/>
      <c r="B2249" s="12"/>
      <c r="C2249" s="12"/>
      <c r="D2249" s="12"/>
    </row>
    <row r="2250" spans="1:4" ht="15" hidden="1" customHeight="1">
      <c r="A2250" s="12"/>
      <c r="B2250" s="12"/>
      <c r="C2250" s="12"/>
      <c r="D2250" s="12"/>
    </row>
    <row r="2251" spans="1:4" ht="15" hidden="1" customHeight="1">
      <c r="A2251" s="12"/>
      <c r="B2251" s="12"/>
      <c r="C2251" s="12"/>
      <c r="D2251" s="12"/>
    </row>
    <row r="2252" spans="1:4" ht="15" hidden="1" customHeight="1">
      <c r="A2252" s="12"/>
      <c r="B2252" s="12"/>
      <c r="C2252" s="12"/>
      <c r="D2252" s="12"/>
    </row>
    <row r="2253" spans="1:4" ht="15" hidden="1" customHeight="1">
      <c r="A2253" s="12"/>
      <c r="B2253" s="12"/>
      <c r="C2253" s="12"/>
      <c r="D2253" s="12"/>
    </row>
    <row r="2254" spans="1:4" ht="15" hidden="1" customHeight="1">
      <c r="A2254" s="12"/>
      <c r="B2254" s="12"/>
      <c r="C2254" s="12"/>
      <c r="D2254" s="12"/>
    </row>
    <row r="2255" spans="1:4" ht="15" hidden="1" customHeight="1">
      <c r="A2255" s="12"/>
      <c r="B2255" s="12"/>
      <c r="C2255" s="12"/>
      <c r="D2255" s="12"/>
    </row>
    <row r="2256" spans="1:4" ht="15" hidden="1" customHeight="1">
      <c r="A2256" s="12"/>
      <c r="B2256" s="12"/>
      <c r="C2256" s="12"/>
      <c r="D2256" s="12"/>
    </row>
    <row r="2257" spans="1:4" ht="15" hidden="1" customHeight="1">
      <c r="A2257" s="12"/>
      <c r="B2257" s="12"/>
      <c r="C2257" s="12"/>
      <c r="D2257" s="12"/>
    </row>
    <row r="2258" spans="1:4" ht="15" hidden="1" customHeight="1">
      <c r="A2258" s="12"/>
      <c r="B2258" s="12"/>
      <c r="C2258" s="12"/>
      <c r="D2258" s="12"/>
    </row>
    <row r="2259" spans="1:4" ht="15" hidden="1" customHeight="1">
      <c r="A2259" s="12"/>
      <c r="B2259" s="12"/>
      <c r="C2259" s="12"/>
      <c r="D2259" s="12"/>
    </row>
    <row r="2260" spans="1:4" ht="15" hidden="1" customHeight="1">
      <c r="A2260" s="12"/>
      <c r="B2260" s="12"/>
      <c r="C2260" s="12"/>
      <c r="D2260" s="12"/>
    </row>
    <row r="2261" spans="1:4" ht="15" hidden="1" customHeight="1">
      <c r="A2261" s="12"/>
      <c r="B2261" s="12"/>
      <c r="C2261" s="12"/>
      <c r="D2261" s="12"/>
    </row>
    <row r="2262" spans="1:4" ht="15" hidden="1" customHeight="1">
      <c r="A2262" s="12"/>
      <c r="B2262" s="12"/>
      <c r="C2262" s="12"/>
      <c r="D2262" s="12"/>
    </row>
    <row r="2263" spans="1:4" ht="15" hidden="1" customHeight="1">
      <c r="A2263" s="12"/>
      <c r="B2263" s="12"/>
      <c r="C2263" s="12"/>
      <c r="D2263" s="12"/>
    </row>
    <row r="2264" spans="1:4" ht="15" hidden="1" customHeight="1">
      <c r="A2264" s="12"/>
      <c r="B2264" s="12"/>
      <c r="C2264" s="12"/>
      <c r="D2264" s="12"/>
    </row>
    <row r="2265" spans="1:4" ht="15" hidden="1" customHeight="1">
      <c r="A2265" s="12"/>
      <c r="B2265" s="12"/>
      <c r="C2265" s="12"/>
      <c r="D2265" s="12"/>
    </row>
    <row r="2266" spans="1:4" ht="15" hidden="1" customHeight="1">
      <c r="A2266" s="12"/>
      <c r="B2266" s="12"/>
      <c r="C2266" s="12"/>
      <c r="D2266" s="12"/>
    </row>
    <row r="2267" spans="1:4" ht="15" hidden="1" customHeight="1">
      <c r="A2267" s="12"/>
      <c r="B2267" s="12"/>
      <c r="C2267" s="12"/>
      <c r="D2267" s="12"/>
    </row>
    <row r="2268" spans="1:4" ht="15" hidden="1" customHeight="1">
      <c r="A2268" s="12"/>
      <c r="B2268" s="12"/>
      <c r="C2268" s="12"/>
      <c r="D2268" s="12"/>
    </row>
    <row r="2269" spans="1:4" ht="15" hidden="1" customHeight="1">
      <c r="A2269" s="12"/>
      <c r="B2269" s="12"/>
      <c r="C2269" s="12"/>
      <c r="D2269" s="12"/>
    </row>
    <row r="2270" spans="1:4" ht="15" hidden="1" customHeight="1">
      <c r="A2270" s="12"/>
      <c r="B2270" s="12"/>
      <c r="C2270" s="12"/>
      <c r="D2270" s="12"/>
    </row>
    <row r="2271" spans="1:4" ht="15" hidden="1" customHeight="1">
      <c r="A2271" s="12"/>
      <c r="B2271" s="12"/>
      <c r="C2271" s="12"/>
      <c r="D2271" s="12"/>
    </row>
    <row r="2272" spans="1:4" ht="15" hidden="1" customHeight="1">
      <c r="A2272" s="12"/>
      <c r="B2272" s="12"/>
      <c r="C2272" s="12"/>
      <c r="D2272" s="12"/>
    </row>
    <row r="2273" spans="1:4" ht="15" hidden="1" customHeight="1">
      <c r="A2273" s="12"/>
      <c r="B2273" s="12"/>
      <c r="C2273" s="12"/>
      <c r="D2273" s="12"/>
    </row>
    <row r="2274" spans="1:4" ht="15" hidden="1" customHeight="1">
      <c r="A2274" s="12"/>
      <c r="B2274" s="12"/>
      <c r="C2274" s="12"/>
      <c r="D2274" s="12"/>
    </row>
    <row r="2275" spans="1:4" ht="15" hidden="1" customHeight="1">
      <c r="A2275" s="12"/>
      <c r="B2275" s="12"/>
      <c r="C2275" s="12"/>
      <c r="D2275" s="12"/>
    </row>
    <row r="2276" spans="1:4" ht="15" hidden="1" customHeight="1">
      <c r="A2276" s="12"/>
      <c r="B2276" s="12"/>
      <c r="C2276" s="12"/>
      <c r="D2276" s="12"/>
    </row>
    <row r="2277" spans="1:4" ht="15" hidden="1" customHeight="1">
      <c r="A2277" s="12"/>
      <c r="B2277" s="12"/>
      <c r="C2277" s="12"/>
      <c r="D2277" s="12"/>
    </row>
    <row r="2278" spans="1:4" ht="15" hidden="1" customHeight="1">
      <c r="A2278" s="12"/>
      <c r="B2278" s="12"/>
      <c r="C2278" s="12"/>
      <c r="D2278" s="12"/>
    </row>
    <row r="2279" spans="1:4" ht="15" hidden="1" customHeight="1">
      <c r="A2279" s="12"/>
      <c r="B2279" s="12"/>
      <c r="C2279" s="12"/>
      <c r="D2279" s="12"/>
    </row>
    <row r="2280" spans="1:4" ht="15" hidden="1" customHeight="1">
      <c r="A2280" s="12"/>
      <c r="B2280" s="12"/>
      <c r="C2280" s="12"/>
      <c r="D2280" s="12"/>
    </row>
    <row r="2281" spans="1:4" ht="15" hidden="1" customHeight="1">
      <c r="A2281" s="12"/>
      <c r="B2281" s="12"/>
      <c r="C2281" s="12"/>
      <c r="D2281" s="12"/>
    </row>
    <row r="2282" spans="1:4" ht="15" hidden="1" customHeight="1">
      <c r="A2282" s="12"/>
      <c r="B2282" s="12"/>
      <c r="C2282" s="12"/>
      <c r="D2282" s="12"/>
    </row>
    <row r="2283" spans="1:4" ht="15" hidden="1" customHeight="1">
      <c r="A2283" s="12"/>
      <c r="B2283" s="12"/>
      <c r="C2283" s="12"/>
      <c r="D2283" s="12"/>
    </row>
    <row r="2284" spans="1:4" ht="15" hidden="1" customHeight="1">
      <c r="A2284" s="12"/>
      <c r="B2284" s="12"/>
      <c r="C2284" s="12"/>
      <c r="D2284" s="12"/>
    </row>
    <row r="2285" spans="1:4" ht="15" hidden="1" customHeight="1">
      <c r="A2285" s="12"/>
      <c r="B2285" s="12"/>
      <c r="C2285" s="12"/>
      <c r="D2285" s="12"/>
    </row>
    <row r="2286" spans="1:4" ht="15" hidden="1" customHeight="1">
      <c r="A2286" s="12"/>
      <c r="B2286" s="12"/>
      <c r="C2286" s="12"/>
      <c r="D2286" s="12"/>
    </row>
    <row r="2287" spans="1:4" ht="15" hidden="1" customHeight="1">
      <c r="A2287" s="12"/>
      <c r="B2287" s="12"/>
      <c r="C2287" s="12"/>
      <c r="D2287" s="12"/>
    </row>
    <row r="2288" spans="1:4" ht="15" hidden="1" customHeight="1">
      <c r="A2288" s="12"/>
      <c r="B2288" s="12"/>
      <c r="C2288" s="12"/>
      <c r="D2288" s="12"/>
    </row>
    <row r="2289" spans="1:4" ht="15" hidden="1" customHeight="1">
      <c r="A2289" s="12"/>
      <c r="B2289" s="12"/>
      <c r="C2289" s="12"/>
      <c r="D2289" s="12"/>
    </row>
    <row r="2290" spans="1:4" ht="15" hidden="1" customHeight="1">
      <c r="A2290" s="12"/>
      <c r="B2290" s="12"/>
      <c r="C2290" s="12"/>
      <c r="D2290" s="12"/>
    </row>
    <row r="2291" spans="1:4" ht="15" hidden="1" customHeight="1">
      <c r="A2291" s="12"/>
      <c r="B2291" s="12"/>
      <c r="C2291" s="12"/>
      <c r="D2291" s="12"/>
    </row>
    <row r="2292" spans="1:4" ht="15" hidden="1" customHeight="1">
      <c r="A2292" s="12"/>
      <c r="B2292" s="12"/>
      <c r="C2292" s="12"/>
      <c r="D2292" s="12"/>
    </row>
    <row r="2293" spans="1:4" ht="15" hidden="1" customHeight="1">
      <c r="A2293" s="12"/>
      <c r="B2293" s="12"/>
      <c r="C2293" s="12"/>
      <c r="D2293" s="12"/>
    </row>
    <row r="2294" spans="1:4" ht="15" hidden="1" customHeight="1">
      <c r="A2294" s="12"/>
      <c r="B2294" s="12"/>
      <c r="C2294" s="12"/>
      <c r="D2294" s="12"/>
    </row>
    <row r="2295" spans="1:4" ht="15" hidden="1" customHeight="1">
      <c r="A2295" s="12"/>
      <c r="B2295" s="12"/>
      <c r="C2295" s="12"/>
      <c r="D2295" s="12"/>
    </row>
    <row r="2296" spans="1:4" ht="15" hidden="1" customHeight="1">
      <c r="A2296" s="12"/>
      <c r="B2296" s="12"/>
      <c r="C2296" s="12"/>
      <c r="D2296" s="12"/>
    </row>
    <row r="2297" spans="1:4" ht="15" hidden="1" customHeight="1">
      <c r="A2297" s="12"/>
      <c r="B2297" s="12"/>
      <c r="C2297" s="12"/>
      <c r="D2297" s="12"/>
    </row>
    <row r="2298" spans="1:4" ht="15" hidden="1" customHeight="1">
      <c r="A2298" s="12"/>
      <c r="B2298" s="12"/>
      <c r="C2298" s="12"/>
      <c r="D2298" s="12"/>
    </row>
    <row r="2299" spans="1:4" ht="15" hidden="1" customHeight="1">
      <c r="A2299" s="12"/>
      <c r="B2299" s="12"/>
      <c r="C2299" s="12"/>
      <c r="D2299" s="12"/>
    </row>
    <row r="2300" spans="1:4" ht="15" hidden="1" customHeight="1">
      <c r="A2300" s="12"/>
      <c r="B2300" s="12"/>
      <c r="C2300" s="12"/>
      <c r="D2300" s="12"/>
    </row>
    <row r="2301" spans="1:4" ht="15" hidden="1" customHeight="1">
      <c r="A2301" s="12"/>
      <c r="B2301" s="12"/>
      <c r="C2301" s="12"/>
      <c r="D2301" s="12"/>
    </row>
    <row r="2302" spans="1:4" ht="15" hidden="1" customHeight="1">
      <c r="A2302" s="12"/>
      <c r="B2302" s="12"/>
      <c r="C2302" s="12"/>
      <c r="D2302" s="12"/>
    </row>
    <row r="2303" spans="1:4" ht="15" hidden="1" customHeight="1">
      <c r="A2303" s="12"/>
      <c r="B2303" s="12"/>
      <c r="C2303" s="12"/>
      <c r="D2303" s="12"/>
    </row>
    <row r="2304" spans="1:4" ht="15" hidden="1" customHeight="1">
      <c r="A2304" s="12"/>
      <c r="B2304" s="12"/>
      <c r="C2304" s="12"/>
      <c r="D2304" s="12"/>
    </row>
    <row r="2305" spans="1:4" ht="15" hidden="1" customHeight="1">
      <c r="A2305" s="12"/>
      <c r="B2305" s="12"/>
      <c r="C2305" s="12"/>
      <c r="D2305" s="12"/>
    </row>
    <row r="2306" spans="1:4" ht="15" hidden="1" customHeight="1">
      <c r="A2306" s="12"/>
      <c r="B2306" s="12"/>
      <c r="C2306" s="12"/>
      <c r="D2306" s="12"/>
    </row>
    <row r="2307" spans="1:4" ht="15" hidden="1" customHeight="1">
      <c r="A2307" s="12"/>
      <c r="B2307" s="12"/>
      <c r="C2307" s="12"/>
      <c r="D2307" s="12"/>
    </row>
    <row r="2308" spans="1:4" ht="15" hidden="1" customHeight="1">
      <c r="A2308" s="12"/>
      <c r="B2308" s="12"/>
      <c r="C2308" s="12"/>
      <c r="D2308" s="12"/>
    </row>
    <row r="2309" spans="1:4" ht="15" hidden="1" customHeight="1">
      <c r="A2309" s="12"/>
      <c r="B2309" s="12"/>
      <c r="C2309" s="12"/>
      <c r="D2309" s="12"/>
    </row>
    <row r="2310" spans="1:4" ht="15" hidden="1" customHeight="1">
      <c r="A2310" s="12"/>
      <c r="B2310" s="12"/>
      <c r="C2310" s="12"/>
      <c r="D2310" s="12"/>
    </row>
    <row r="2311" spans="1:4" ht="15" hidden="1" customHeight="1">
      <c r="A2311" s="12"/>
      <c r="B2311" s="12"/>
      <c r="C2311" s="12"/>
      <c r="D2311" s="12"/>
    </row>
    <row r="2312" spans="1:4" ht="15" hidden="1" customHeight="1">
      <c r="A2312" s="12"/>
      <c r="B2312" s="12"/>
      <c r="C2312" s="12"/>
      <c r="D2312" s="12"/>
    </row>
    <row r="2313" spans="1:4" ht="15" hidden="1" customHeight="1">
      <c r="A2313" s="12"/>
      <c r="B2313" s="12"/>
      <c r="C2313" s="12"/>
      <c r="D2313" s="12"/>
    </row>
    <row r="2314" spans="1:4" ht="15" hidden="1" customHeight="1">
      <c r="A2314" s="12"/>
      <c r="B2314" s="12"/>
      <c r="C2314" s="12"/>
      <c r="D2314" s="12"/>
    </row>
    <row r="2315" spans="1:4" ht="15" hidden="1" customHeight="1">
      <c r="A2315" s="12"/>
      <c r="B2315" s="12"/>
      <c r="C2315" s="12"/>
      <c r="D2315" s="12"/>
    </row>
    <row r="2316" spans="1:4" ht="15" hidden="1" customHeight="1">
      <c r="A2316" s="12"/>
      <c r="B2316" s="12"/>
      <c r="C2316" s="12"/>
      <c r="D2316" s="12"/>
    </row>
    <row r="2317" spans="1:4" ht="15" hidden="1" customHeight="1">
      <c r="A2317" s="12"/>
      <c r="B2317" s="12"/>
      <c r="C2317" s="12"/>
      <c r="D2317" s="12"/>
    </row>
    <row r="2318" spans="1:4" ht="15" hidden="1" customHeight="1">
      <c r="A2318" s="12"/>
      <c r="B2318" s="12"/>
      <c r="C2318" s="12"/>
      <c r="D2318" s="12"/>
    </row>
    <row r="2319" spans="1:4" ht="15" hidden="1" customHeight="1">
      <c r="A2319" s="12"/>
      <c r="B2319" s="12"/>
      <c r="C2319" s="12"/>
      <c r="D2319" s="12"/>
    </row>
    <row r="2320" spans="1:4" ht="15" hidden="1" customHeight="1">
      <c r="A2320" s="12"/>
      <c r="B2320" s="12"/>
      <c r="C2320" s="12"/>
      <c r="D2320" s="12"/>
    </row>
    <row r="2321" spans="1:4" ht="15" hidden="1" customHeight="1">
      <c r="A2321" s="12"/>
      <c r="B2321" s="12"/>
      <c r="C2321" s="12"/>
      <c r="D2321" s="12"/>
    </row>
    <row r="2322" spans="1:4" ht="15" hidden="1" customHeight="1">
      <c r="A2322" s="12"/>
      <c r="B2322" s="12"/>
      <c r="C2322" s="12"/>
      <c r="D2322" s="12"/>
    </row>
    <row r="2323" spans="1:4" ht="15" hidden="1" customHeight="1">
      <c r="A2323" s="12"/>
      <c r="B2323" s="12"/>
      <c r="C2323" s="12"/>
      <c r="D2323" s="12"/>
    </row>
    <row r="2324" spans="1:4" ht="15" hidden="1" customHeight="1">
      <c r="A2324" s="12"/>
      <c r="B2324" s="12"/>
      <c r="C2324" s="12"/>
      <c r="D2324" s="12"/>
    </row>
    <row r="2325" spans="1:4" ht="15" hidden="1" customHeight="1">
      <c r="A2325" s="12"/>
      <c r="B2325" s="12"/>
      <c r="C2325" s="12"/>
      <c r="D2325" s="12"/>
    </row>
    <row r="2326" spans="1:4" ht="15" hidden="1" customHeight="1">
      <c r="A2326" s="12"/>
      <c r="B2326" s="12"/>
      <c r="C2326" s="12"/>
      <c r="D2326" s="12"/>
    </row>
    <row r="2327" spans="1:4" ht="15" hidden="1" customHeight="1">
      <c r="A2327" s="12"/>
      <c r="B2327" s="12"/>
      <c r="C2327" s="12"/>
      <c r="D2327" s="12"/>
    </row>
    <row r="2328" spans="1:4" ht="15" hidden="1" customHeight="1">
      <c r="A2328" s="12"/>
      <c r="B2328" s="12"/>
      <c r="C2328" s="12"/>
      <c r="D2328" s="12"/>
    </row>
    <row r="2329" spans="1:4" ht="15" hidden="1" customHeight="1">
      <c r="A2329" s="12"/>
      <c r="B2329" s="12"/>
      <c r="C2329" s="12"/>
      <c r="D2329" s="12"/>
    </row>
    <row r="2330" spans="1:4" ht="15" hidden="1" customHeight="1">
      <c r="A2330" s="12"/>
      <c r="B2330" s="12"/>
      <c r="C2330" s="12"/>
      <c r="D2330" s="12"/>
    </row>
    <row r="2331" spans="1:4" ht="15" hidden="1" customHeight="1">
      <c r="A2331" s="12"/>
      <c r="B2331" s="12"/>
      <c r="C2331" s="12"/>
      <c r="D2331" s="12"/>
    </row>
    <row r="2332" spans="1:4" ht="15" hidden="1" customHeight="1">
      <c r="A2332" s="12"/>
      <c r="B2332" s="12"/>
      <c r="C2332" s="12"/>
      <c r="D2332" s="12"/>
    </row>
    <row r="2333" spans="1:4" ht="15" hidden="1" customHeight="1">
      <c r="A2333" s="12"/>
      <c r="B2333" s="12"/>
      <c r="C2333" s="12"/>
      <c r="D2333" s="12"/>
    </row>
    <row r="2334" spans="1:4" ht="15" hidden="1" customHeight="1">
      <c r="A2334" s="12"/>
      <c r="B2334" s="12"/>
      <c r="C2334" s="12"/>
      <c r="D2334" s="12"/>
    </row>
    <row r="2335" spans="1:4" ht="15" hidden="1" customHeight="1">
      <c r="A2335" s="12"/>
      <c r="B2335" s="12"/>
      <c r="C2335" s="12"/>
      <c r="D2335" s="12"/>
    </row>
    <row r="2336" spans="1:4" ht="15" hidden="1" customHeight="1">
      <c r="A2336" s="12"/>
      <c r="B2336" s="12"/>
      <c r="C2336" s="12"/>
      <c r="D2336" s="12"/>
    </row>
    <row r="2337" spans="1:4" ht="15" hidden="1" customHeight="1">
      <c r="A2337" s="12"/>
      <c r="B2337" s="12"/>
      <c r="C2337" s="12"/>
      <c r="D2337" s="12"/>
    </row>
    <row r="2338" spans="1:4" ht="15" hidden="1" customHeight="1">
      <c r="A2338" s="12"/>
      <c r="B2338" s="12"/>
      <c r="C2338" s="12"/>
      <c r="D2338" s="12"/>
    </row>
    <row r="2339" spans="1:4" ht="15" hidden="1" customHeight="1">
      <c r="A2339" s="12"/>
      <c r="B2339" s="12"/>
      <c r="C2339" s="12"/>
      <c r="D2339" s="12"/>
    </row>
    <row r="2340" spans="1:4" ht="15" hidden="1" customHeight="1">
      <c r="A2340" s="12"/>
      <c r="B2340" s="12"/>
      <c r="C2340" s="12"/>
      <c r="D2340" s="12"/>
    </row>
    <row r="2341" spans="1:4" ht="15" hidden="1" customHeight="1">
      <c r="A2341" s="12"/>
      <c r="B2341" s="12"/>
      <c r="C2341" s="12"/>
      <c r="D2341" s="12"/>
    </row>
    <row r="2342" spans="1:4" ht="15" hidden="1" customHeight="1">
      <c r="A2342" s="12"/>
      <c r="B2342" s="12"/>
      <c r="C2342" s="12"/>
      <c r="D2342" s="12"/>
    </row>
    <row r="2343" spans="1:4" ht="15" hidden="1" customHeight="1">
      <c r="A2343" s="12"/>
      <c r="B2343" s="12"/>
      <c r="C2343" s="12"/>
      <c r="D2343" s="12"/>
    </row>
    <row r="2344" spans="1:4" ht="15" hidden="1" customHeight="1">
      <c r="A2344" s="12"/>
      <c r="B2344" s="12"/>
      <c r="C2344" s="12"/>
      <c r="D2344" s="12"/>
    </row>
    <row r="2345" spans="1:4" ht="15" hidden="1" customHeight="1">
      <c r="A2345" s="12"/>
      <c r="B2345" s="12"/>
      <c r="C2345" s="12"/>
      <c r="D2345" s="12"/>
    </row>
    <row r="2346" spans="1:4" ht="15" hidden="1" customHeight="1">
      <c r="A2346" s="12"/>
      <c r="B2346" s="12"/>
      <c r="C2346" s="12"/>
      <c r="D2346" s="12"/>
    </row>
    <row r="2347" spans="1:4" ht="15" hidden="1" customHeight="1">
      <c r="A2347" s="12"/>
      <c r="B2347" s="12"/>
      <c r="C2347" s="12"/>
      <c r="D2347" s="12"/>
    </row>
    <row r="2348" spans="1:4" ht="15" hidden="1" customHeight="1">
      <c r="A2348" s="12"/>
      <c r="B2348" s="12"/>
      <c r="C2348" s="12"/>
      <c r="D2348" s="12"/>
    </row>
    <row r="2349" spans="1:4" ht="15" hidden="1" customHeight="1">
      <c r="A2349" s="12"/>
      <c r="B2349" s="12"/>
      <c r="C2349" s="12"/>
      <c r="D2349" s="12"/>
    </row>
    <row r="2350" spans="1:4" ht="15" hidden="1" customHeight="1">
      <c r="A2350" s="12"/>
      <c r="B2350" s="12"/>
      <c r="C2350" s="12"/>
      <c r="D2350" s="12"/>
    </row>
    <row r="2351" spans="1:4" ht="15" hidden="1" customHeight="1">
      <c r="A2351" s="12"/>
      <c r="B2351" s="12"/>
      <c r="C2351" s="12"/>
      <c r="D2351" s="12"/>
    </row>
    <row r="2352" spans="1:4" ht="15" hidden="1" customHeight="1">
      <c r="A2352" s="12"/>
      <c r="B2352" s="12"/>
      <c r="C2352" s="12"/>
      <c r="D2352" s="12"/>
    </row>
    <row r="2353" spans="1:4" ht="15" hidden="1" customHeight="1">
      <c r="A2353" s="12"/>
      <c r="B2353" s="12"/>
      <c r="C2353" s="12"/>
      <c r="D2353" s="12"/>
    </row>
    <row r="2354" spans="1:4" ht="15" hidden="1" customHeight="1">
      <c r="A2354" s="12"/>
      <c r="B2354" s="12"/>
      <c r="C2354" s="12"/>
      <c r="D2354" s="12"/>
    </row>
    <row r="2355" spans="1:4" ht="15" hidden="1" customHeight="1">
      <c r="A2355" s="12"/>
      <c r="B2355" s="12"/>
      <c r="C2355" s="12"/>
      <c r="D2355" s="12"/>
    </row>
    <row r="2356" spans="1:4" ht="15" hidden="1" customHeight="1">
      <c r="A2356" s="12"/>
      <c r="B2356" s="12"/>
      <c r="C2356" s="12"/>
      <c r="D2356" s="12"/>
    </row>
    <row r="2357" spans="1:4" ht="15" hidden="1" customHeight="1">
      <c r="A2357" s="12"/>
      <c r="B2357" s="12"/>
      <c r="C2357" s="12"/>
      <c r="D2357" s="12"/>
    </row>
    <row r="2358" spans="1:4" ht="15" hidden="1" customHeight="1">
      <c r="A2358" s="12"/>
      <c r="B2358" s="12"/>
      <c r="C2358" s="12"/>
      <c r="D2358" s="12"/>
    </row>
    <row r="2359" spans="1:4" ht="15" hidden="1" customHeight="1">
      <c r="A2359" s="12"/>
      <c r="B2359" s="12"/>
      <c r="C2359" s="12"/>
      <c r="D2359" s="12"/>
    </row>
    <row r="2360" spans="1:4" ht="15" hidden="1" customHeight="1">
      <c r="A2360" s="12"/>
      <c r="B2360" s="12"/>
      <c r="C2360" s="12"/>
      <c r="D2360" s="12"/>
    </row>
    <row r="2361" spans="1:4" ht="15" hidden="1" customHeight="1">
      <c r="A2361" s="12"/>
      <c r="B2361" s="12"/>
      <c r="C2361" s="12"/>
      <c r="D2361" s="12"/>
    </row>
    <row r="2362" spans="1:4" ht="15" hidden="1" customHeight="1">
      <c r="A2362" s="12"/>
      <c r="B2362" s="12"/>
      <c r="C2362" s="12"/>
      <c r="D2362" s="12"/>
    </row>
    <row r="2363" spans="1:4" ht="15" hidden="1" customHeight="1">
      <c r="A2363" s="12"/>
      <c r="B2363" s="12"/>
      <c r="C2363" s="12"/>
      <c r="D2363" s="12"/>
    </row>
    <row r="2364" spans="1:4" ht="15" hidden="1" customHeight="1">
      <c r="A2364" s="12"/>
      <c r="B2364" s="12"/>
      <c r="C2364" s="12"/>
      <c r="D2364" s="12"/>
    </row>
    <row r="2365" spans="1:4" ht="15" hidden="1" customHeight="1">
      <c r="A2365" s="12"/>
      <c r="B2365" s="12"/>
      <c r="C2365" s="12"/>
      <c r="D2365" s="12"/>
    </row>
    <row r="2366" spans="1:4" ht="15" hidden="1" customHeight="1">
      <c r="A2366" s="12"/>
      <c r="B2366" s="12"/>
      <c r="C2366" s="12"/>
      <c r="D2366" s="12"/>
    </row>
    <row r="2367" spans="1:4" ht="15" hidden="1" customHeight="1">
      <c r="A2367" s="12"/>
      <c r="B2367" s="12"/>
      <c r="C2367" s="12"/>
      <c r="D2367" s="12"/>
    </row>
    <row r="2368" spans="1:4" ht="15" hidden="1" customHeight="1">
      <c r="A2368" s="12"/>
      <c r="B2368" s="12"/>
      <c r="C2368" s="12"/>
      <c r="D2368" s="12"/>
    </row>
    <row r="2369" spans="1:4" ht="15" hidden="1" customHeight="1">
      <c r="A2369" s="12"/>
      <c r="B2369" s="12"/>
      <c r="C2369" s="12"/>
      <c r="D2369" s="12"/>
    </row>
    <row r="2370" spans="1:4" ht="15" hidden="1" customHeight="1">
      <c r="A2370" s="12"/>
      <c r="B2370" s="12"/>
      <c r="C2370" s="12"/>
      <c r="D2370" s="12"/>
    </row>
    <row r="2371" spans="1:4" ht="15" hidden="1" customHeight="1">
      <c r="A2371" s="12"/>
      <c r="B2371" s="12"/>
      <c r="C2371" s="12"/>
      <c r="D2371" s="12"/>
    </row>
    <row r="2372" spans="1:4" ht="15" hidden="1" customHeight="1">
      <c r="A2372" s="12"/>
      <c r="B2372" s="12"/>
      <c r="C2372" s="12"/>
      <c r="D2372" s="12"/>
    </row>
    <row r="2373" spans="1:4" ht="15" hidden="1" customHeight="1">
      <c r="A2373" s="12"/>
      <c r="B2373" s="12"/>
      <c r="C2373" s="12"/>
      <c r="D2373" s="12"/>
    </row>
    <row r="2374" spans="1:4" ht="15" hidden="1" customHeight="1">
      <c r="A2374" s="12"/>
      <c r="B2374" s="12"/>
      <c r="C2374" s="12"/>
      <c r="D2374" s="12"/>
    </row>
    <row r="2375" spans="1:4" ht="15" hidden="1" customHeight="1">
      <c r="A2375" s="12"/>
      <c r="B2375" s="12"/>
      <c r="C2375" s="12"/>
      <c r="D2375" s="12"/>
    </row>
    <row r="2376" spans="1:4" ht="15" hidden="1" customHeight="1">
      <c r="A2376" s="12"/>
      <c r="B2376" s="12"/>
      <c r="C2376" s="12"/>
      <c r="D2376" s="12"/>
    </row>
    <row r="2377" spans="1:4" ht="15" hidden="1" customHeight="1">
      <c r="A2377" s="12"/>
      <c r="B2377" s="12"/>
      <c r="C2377" s="12"/>
      <c r="D2377" s="12"/>
    </row>
    <row r="2378" spans="1:4" ht="15" hidden="1" customHeight="1">
      <c r="A2378" s="12"/>
      <c r="B2378" s="12"/>
      <c r="C2378" s="12"/>
      <c r="D2378" s="12"/>
    </row>
    <row r="2379" spans="1:4" ht="15" hidden="1" customHeight="1">
      <c r="A2379" s="12"/>
      <c r="B2379" s="12"/>
      <c r="C2379" s="12"/>
      <c r="D2379" s="12"/>
    </row>
    <row r="2380" spans="1:4" ht="15" hidden="1" customHeight="1">
      <c r="A2380" s="12"/>
      <c r="B2380" s="12"/>
      <c r="C2380" s="12"/>
      <c r="D2380" s="12"/>
    </row>
    <row r="2381" spans="1:4" ht="15" hidden="1" customHeight="1">
      <c r="A2381" s="12"/>
      <c r="B2381" s="12"/>
      <c r="C2381" s="12"/>
      <c r="D2381" s="12"/>
    </row>
    <row r="2382" spans="1:4" ht="15" hidden="1" customHeight="1">
      <c r="A2382" s="12"/>
      <c r="B2382" s="12"/>
      <c r="C2382" s="12"/>
      <c r="D2382" s="12"/>
    </row>
    <row r="2383" spans="1:4" ht="15" hidden="1" customHeight="1">
      <c r="A2383" s="12"/>
      <c r="B2383" s="12"/>
      <c r="C2383" s="12"/>
      <c r="D2383" s="12"/>
    </row>
    <row r="2384" spans="1:4" ht="15" hidden="1" customHeight="1">
      <c r="A2384" s="12"/>
      <c r="B2384" s="12"/>
      <c r="C2384" s="12"/>
      <c r="D2384" s="12"/>
    </row>
    <row r="2385" spans="1:4" ht="15" hidden="1" customHeight="1">
      <c r="A2385" s="12"/>
      <c r="B2385" s="12"/>
      <c r="C2385" s="12"/>
      <c r="D2385" s="12"/>
    </row>
    <row r="2386" spans="1:4" ht="15" hidden="1" customHeight="1">
      <c r="A2386" s="12"/>
      <c r="B2386" s="12"/>
      <c r="C2386" s="12"/>
      <c r="D2386" s="12"/>
    </row>
    <row r="2387" spans="1:4" ht="15" hidden="1" customHeight="1">
      <c r="A2387" s="12"/>
      <c r="B2387" s="12"/>
      <c r="C2387" s="12"/>
      <c r="D2387" s="12"/>
    </row>
    <row r="2388" spans="1:4" ht="15" hidden="1" customHeight="1">
      <c r="A2388" s="12"/>
      <c r="B2388" s="12"/>
      <c r="C2388" s="12"/>
      <c r="D2388" s="12"/>
    </row>
    <row r="2389" spans="1:4" ht="15" hidden="1" customHeight="1">
      <c r="A2389" s="12"/>
      <c r="B2389" s="12"/>
      <c r="C2389" s="12"/>
      <c r="D2389" s="12"/>
    </row>
    <row r="2390" spans="1:4" ht="15" hidden="1" customHeight="1">
      <c r="A2390" s="12"/>
      <c r="B2390" s="12"/>
      <c r="C2390" s="12"/>
      <c r="D2390" s="12"/>
    </row>
    <row r="2391" spans="1:4" ht="15" hidden="1" customHeight="1">
      <c r="A2391" s="12"/>
      <c r="B2391" s="12"/>
      <c r="C2391" s="12"/>
      <c r="D2391" s="12"/>
    </row>
    <row r="2392" spans="1:4" ht="15" hidden="1" customHeight="1">
      <c r="A2392" s="12"/>
      <c r="B2392" s="12"/>
      <c r="C2392" s="12"/>
      <c r="D2392" s="12"/>
    </row>
    <row r="2393" spans="1:4" ht="15" hidden="1" customHeight="1">
      <c r="A2393" s="12"/>
      <c r="B2393" s="12"/>
      <c r="C2393" s="12"/>
      <c r="D2393" s="12"/>
    </row>
    <row r="2394" spans="1:4" ht="15" hidden="1" customHeight="1">
      <c r="A2394" s="12"/>
      <c r="B2394" s="12"/>
      <c r="C2394" s="12"/>
      <c r="D2394" s="12"/>
    </row>
    <row r="2395" spans="1:4" ht="15" hidden="1" customHeight="1">
      <c r="A2395" s="12"/>
      <c r="B2395" s="12"/>
      <c r="C2395" s="12"/>
      <c r="D2395" s="12"/>
    </row>
    <row r="2396" spans="1:4" ht="15" hidden="1" customHeight="1">
      <c r="A2396" s="12"/>
      <c r="B2396" s="12"/>
      <c r="C2396" s="12"/>
      <c r="D2396" s="12"/>
    </row>
    <row r="2397" spans="1:4" ht="15" hidden="1" customHeight="1">
      <c r="A2397" s="12"/>
      <c r="B2397" s="12"/>
      <c r="C2397" s="12"/>
      <c r="D2397" s="12"/>
    </row>
    <row r="2398" spans="1:4" ht="15" hidden="1" customHeight="1">
      <c r="A2398" s="12"/>
      <c r="B2398" s="12"/>
      <c r="C2398" s="12"/>
      <c r="D2398" s="12"/>
    </row>
    <row r="2399" spans="1:4" ht="15" hidden="1" customHeight="1">
      <c r="A2399" s="12"/>
      <c r="B2399" s="12"/>
      <c r="C2399" s="12"/>
      <c r="D2399" s="12"/>
    </row>
    <row r="2400" spans="1:4" ht="15" hidden="1" customHeight="1">
      <c r="A2400" s="12"/>
      <c r="B2400" s="12"/>
      <c r="C2400" s="12"/>
      <c r="D2400" s="12"/>
    </row>
    <row r="2401" spans="1:4" ht="15" hidden="1" customHeight="1">
      <c r="A2401" s="12"/>
      <c r="B2401" s="12"/>
      <c r="C2401" s="12"/>
      <c r="D2401" s="12"/>
    </row>
    <row r="2402" spans="1:4" ht="15" hidden="1" customHeight="1">
      <c r="A2402" s="12"/>
      <c r="B2402" s="12"/>
      <c r="C2402" s="12"/>
      <c r="D2402" s="12"/>
    </row>
    <row r="2403" spans="1:4" ht="15" hidden="1" customHeight="1">
      <c r="A2403" s="12"/>
      <c r="B2403" s="12"/>
      <c r="C2403" s="12"/>
      <c r="D2403" s="12"/>
    </row>
    <row r="2404" spans="1:4" ht="15" hidden="1" customHeight="1">
      <c r="A2404" s="12"/>
      <c r="B2404" s="12"/>
      <c r="C2404" s="12"/>
      <c r="D2404" s="12"/>
    </row>
    <row r="2405" spans="1:4" ht="15" hidden="1" customHeight="1">
      <c r="A2405" s="12"/>
      <c r="B2405" s="12"/>
      <c r="C2405" s="12"/>
      <c r="D2405" s="12"/>
    </row>
    <row r="2406" spans="1:4" ht="15" hidden="1" customHeight="1">
      <c r="A2406" s="12"/>
      <c r="B2406" s="12"/>
      <c r="C2406" s="12"/>
      <c r="D2406" s="12"/>
    </row>
    <row r="2407" spans="1:4" ht="15" hidden="1" customHeight="1">
      <c r="A2407" s="12"/>
      <c r="B2407" s="12"/>
      <c r="C2407" s="12"/>
      <c r="D2407" s="12"/>
    </row>
    <row r="2408" spans="1:4" ht="15" hidden="1" customHeight="1">
      <c r="A2408" s="12"/>
      <c r="B2408" s="12"/>
      <c r="C2408" s="12"/>
      <c r="D2408" s="12"/>
    </row>
    <row r="2409" spans="1:4" ht="15" hidden="1" customHeight="1">
      <c r="A2409" s="12"/>
      <c r="B2409" s="12"/>
      <c r="C2409" s="12"/>
      <c r="D2409" s="12"/>
    </row>
    <row r="2410" spans="1:4" ht="15" hidden="1" customHeight="1">
      <c r="A2410" s="12"/>
      <c r="B2410" s="12"/>
      <c r="C2410" s="12"/>
      <c r="D2410" s="12"/>
    </row>
    <row r="2411" spans="1:4" ht="15" hidden="1" customHeight="1">
      <c r="A2411" s="12"/>
      <c r="B2411" s="12"/>
      <c r="C2411" s="12"/>
      <c r="D2411" s="12"/>
    </row>
    <row r="2412" spans="1:4" ht="15" hidden="1" customHeight="1">
      <c r="A2412" s="12"/>
      <c r="B2412" s="12"/>
      <c r="C2412" s="12"/>
      <c r="D2412" s="12"/>
    </row>
    <row r="2413" spans="1:4" ht="15" hidden="1" customHeight="1">
      <c r="A2413" s="12"/>
      <c r="B2413" s="12"/>
      <c r="C2413" s="12"/>
      <c r="D2413" s="12"/>
    </row>
    <row r="2414" spans="1:4" ht="15" hidden="1" customHeight="1">
      <c r="A2414" s="12"/>
      <c r="B2414" s="12"/>
      <c r="C2414" s="12"/>
      <c r="D2414" s="12"/>
    </row>
    <row r="2415" spans="1:4" ht="15" hidden="1" customHeight="1">
      <c r="A2415" s="12"/>
      <c r="B2415" s="12"/>
      <c r="C2415" s="12"/>
      <c r="D2415" s="12"/>
    </row>
    <row r="2416" spans="1:4" ht="15" hidden="1" customHeight="1">
      <c r="A2416" s="12"/>
      <c r="B2416" s="12"/>
      <c r="C2416" s="12"/>
      <c r="D2416" s="12"/>
    </row>
    <row r="2417" spans="1:4" ht="15" hidden="1" customHeight="1">
      <c r="A2417" s="12"/>
      <c r="B2417" s="12"/>
      <c r="C2417" s="12"/>
      <c r="D2417" s="12"/>
    </row>
    <row r="2418" spans="1:4" ht="15" hidden="1" customHeight="1">
      <c r="A2418" s="12"/>
      <c r="B2418" s="12"/>
      <c r="C2418" s="12"/>
      <c r="D2418" s="12"/>
    </row>
    <row r="2419" spans="1:4" ht="15" hidden="1" customHeight="1">
      <c r="A2419" s="12"/>
      <c r="B2419" s="12"/>
      <c r="C2419" s="12"/>
      <c r="D2419" s="12"/>
    </row>
    <row r="2420" spans="1:4" ht="15" hidden="1" customHeight="1">
      <c r="A2420" s="12"/>
      <c r="B2420" s="12"/>
      <c r="C2420" s="12"/>
      <c r="D2420" s="12"/>
    </row>
    <row r="2421" spans="1:4" ht="15" hidden="1" customHeight="1">
      <c r="A2421" s="12"/>
      <c r="B2421" s="12"/>
      <c r="C2421" s="12"/>
      <c r="D2421" s="12"/>
    </row>
    <row r="2422" spans="1:4" ht="15" hidden="1" customHeight="1">
      <c r="A2422" s="12"/>
      <c r="B2422" s="12"/>
      <c r="C2422" s="12"/>
      <c r="D2422" s="12"/>
    </row>
    <row r="2423" spans="1:4" ht="15" hidden="1" customHeight="1">
      <c r="A2423" s="12"/>
      <c r="B2423" s="12"/>
      <c r="C2423" s="12"/>
      <c r="D2423" s="12"/>
    </row>
    <row r="2424" spans="1:4" ht="15" hidden="1" customHeight="1">
      <c r="A2424" s="12"/>
      <c r="B2424" s="12"/>
      <c r="C2424" s="12"/>
      <c r="D2424" s="12"/>
    </row>
    <row r="2425" spans="1:4" ht="15" hidden="1" customHeight="1">
      <c r="A2425" s="12"/>
      <c r="B2425" s="12"/>
      <c r="C2425" s="12"/>
      <c r="D2425" s="12"/>
    </row>
    <row r="2426" spans="1:4" ht="15" hidden="1" customHeight="1">
      <c r="A2426" s="12"/>
      <c r="B2426" s="12"/>
      <c r="C2426" s="12"/>
      <c r="D2426" s="12"/>
    </row>
    <row r="2427" spans="1:4" ht="15" hidden="1" customHeight="1">
      <c r="A2427" s="12"/>
      <c r="B2427" s="12"/>
      <c r="C2427" s="12"/>
      <c r="D2427" s="12"/>
    </row>
    <row r="2428" spans="1:4" ht="15" hidden="1" customHeight="1">
      <c r="A2428" s="12"/>
      <c r="B2428" s="12"/>
      <c r="C2428" s="12"/>
      <c r="D2428" s="12"/>
    </row>
    <row r="2429" spans="1:4" ht="15" hidden="1" customHeight="1">
      <c r="A2429" s="12"/>
      <c r="B2429" s="12"/>
      <c r="C2429" s="12"/>
      <c r="D2429" s="12"/>
    </row>
    <row r="2430" spans="1:4" ht="15" hidden="1" customHeight="1">
      <c r="A2430" s="12"/>
      <c r="B2430" s="12"/>
      <c r="C2430" s="12"/>
      <c r="D2430" s="12"/>
    </row>
    <row r="2431" spans="1:4" ht="15" hidden="1" customHeight="1">
      <c r="A2431" s="12"/>
      <c r="B2431" s="12"/>
      <c r="C2431" s="12"/>
      <c r="D2431" s="12"/>
    </row>
    <row r="2432" spans="1:4" ht="15" hidden="1" customHeight="1">
      <c r="A2432" s="12"/>
      <c r="B2432" s="12"/>
      <c r="C2432" s="12"/>
      <c r="D2432" s="12"/>
    </row>
    <row r="2433" spans="1:4" ht="15" hidden="1" customHeight="1">
      <c r="A2433" s="12"/>
      <c r="B2433" s="12"/>
      <c r="C2433" s="12"/>
      <c r="D2433" s="12"/>
    </row>
    <row r="2434" spans="1:4" ht="15" hidden="1" customHeight="1">
      <c r="A2434" s="12"/>
      <c r="B2434" s="12"/>
      <c r="C2434" s="12"/>
      <c r="D2434" s="12"/>
    </row>
    <row r="2435" spans="1:4" ht="15" hidden="1" customHeight="1">
      <c r="A2435" s="12"/>
      <c r="B2435" s="12"/>
      <c r="C2435" s="12"/>
      <c r="D2435" s="12"/>
    </row>
    <row r="2436" spans="1:4" ht="15" hidden="1" customHeight="1">
      <c r="A2436" s="12"/>
      <c r="B2436" s="12"/>
      <c r="C2436" s="12"/>
      <c r="D2436" s="12"/>
    </row>
    <row r="2437" spans="1:4" ht="15" hidden="1" customHeight="1">
      <c r="A2437" s="12"/>
      <c r="B2437" s="12"/>
      <c r="C2437" s="12"/>
      <c r="D2437" s="12"/>
    </row>
    <row r="2438" spans="1:4" ht="15" hidden="1" customHeight="1">
      <c r="A2438" s="12"/>
      <c r="B2438" s="12"/>
      <c r="C2438" s="12"/>
      <c r="D2438" s="12"/>
    </row>
    <row r="2439" spans="1:4" ht="15" hidden="1" customHeight="1">
      <c r="A2439" s="12"/>
      <c r="B2439" s="12"/>
      <c r="C2439" s="12"/>
      <c r="D2439" s="12"/>
    </row>
    <row r="2440" spans="1:4" ht="15" hidden="1" customHeight="1">
      <c r="A2440" s="12"/>
      <c r="B2440" s="12"/>
      <c r="C2440" s="12"/>
      <c r="D2440" s="12"/>
    </row>
    <row r="2441" spans="1:4" ht="15" hidden="1" customHeight="1">
      <c r="A2441" s="12"/>
      <c r="B2441" s="12"/>
      <c r="C2441" s="12"/>
      <c r="D2441" s="12"/>
    </row>
    <row r="2442" spans="1:4" ht="15" hidden="1" customHeight="1">
      <c r="A2442" s="12"/>
      <c r="B2442" s="12"/>
      <c r="C2442" s="12"/>
      <c r="D2442" s="12"/>
    </row>
    <row r="2443" spans="1:4" ht="15" hidden="1" customHeight="1">
      <c r="A2443" s="12"/>
      <c r="B2443" s="12"/>
      <c r="C2443" s="12"/>
      <c r="D2443" s="12"/>
    </row>
    <row r="2444" spans="1:4" ht="15" hidden="1" customHeight="1">
      <c r="A2444" s="12"/>
      <c r="B2444" s="12"/>
      <c r="C2444" s="12"/>
      <c r="D2444" s="12"/>
    </row>
    <row r="2445" spans="1:4" ht="15" hidden="1" customHeight="1">
      <c r="A2445" s="12"/>
      <c r="B2445" s="12"/>
      <c r="C2445" s="12"/>
      <c r="D2445" s="12"/>
    </row>
    <row r="2446" spans="1:4" ht="15" hidden="1" customHeight="1">
      <c r="A2446" s="12"/>
      <c r="B2446" s="12"/>
      <c r="C2446" s="12"/>
      <c r="D2446" s="12"/>
    </row>
    <row r="2447" spans="1:4" ht="15" hidden="1" customHeight="1">
      <c r="A2447" s="12"/>
      <c r="B2447" s="12"/>
      <c r="C2447" s="12"/>
      <c r="D2447" s="12"/>
    </row>
    <row r="2448" spans="1:4" ht="15" hidden="1" customHeight="1">
      <c r="A2448" s="12"/>
      <c r="B2448" s="12"/>
      <c r="C2448" s="12"/>
      <c r="D2448" s="12"/>
    </row>
    <row r="2449" spans="1:4" ht="15" hidden="1" customHeight="1">
      <c r="A2449" s="12"/>
      <c r="B2449" s="12"/>
      <c r="C2449" s="12"/>
      <c r="D2449" s="12"/>
    </row>
    <row r="2450" spans="1:4" ht="15" hidden="1" customHeight="1">
      <c r="A2450" s="12"/>
      <c r="B2450" s="12"/>
      <c r="C2450" s="12"/>
      <c r="D2450" s="12"/>
    </row>
    <row r="2451" spans="1:4" ht="15" hidden="1" customHeight="1">
      <c r="A2451" s="12"/>
      <c r="B2451" s="12"/>
      <c r="C2451" s="12"/>
      <c r="D2451" s="12"/>
    </row>
    <row r="2452" spans="1:4" ht="15" hidden="1" customHeight="1">
      <c r="A2452" s="12"/>
      <c r="B2452" s="12"/>
      <c r="C2452" s="12"/>
      <c r="D2452" s="12"/>
    </row>
    <row r="2453" spans="1:4" ht="15" hidden="1" customHeight="1">
      <c r="A2453" s="12"/>
      <c r="B2453" s="12"/>
      <c r="C2453" s="12"/>
      <c r="D2453" s="12"/>
    </row>
    <row r="2454" spans="1:4" ht="15" hidden="1" customHeight="1">
      <c r="A2454" s="12"/>
      <c r="B2454" s="12"/>
      <c r="C2454" s="12"/>
      <c r="D2454" s="12"/>
    </row>
    <row r="2455" spans="1:4" ht="15" hidden="1" customHeight="1">
      <c r="A2455" s="12"/>
      <c r="B2455" s="12"/>
      <c r="C2455" s="12"/>
      <c r="D2455" s="12"/>
    </row>
    <row r="2456" spans="1:4" ht="15" hidden="1" customHeight="1">
      <c r="A2456" s="12"/>
      <c r="B2456" s="12"/>
      <c r="C2456" s="12"/>
      <c r="D2456" s="12"/>
    </row>
    <row r="2457" spans="1:4" ht="15" hidden="1" customHeight="1">
      <c r="A2457" s="12"/>
      <c r="B2457" s="12"/>
      <c r="C2457" s="12"/>
      <c r="D2457" s="12"/>
    </row>
    <row r="2458" spans="1:4" ht="15" hidden="1" customHeight="1">
      <c r="A2458" s="12"/>
      <c r="B2458" s="12"/>
      <c r="C2458" s="12"/>
      <c r="D2458" s="12"/>
    </row>
    <row r="2459" spans="1:4" ht="15" hidden="1" customHeight="1">
      <c r="A2459" s="12"/>
      <c r="B2459" s="12"/>
      <c r="C2459" s="12"/>
      <c r="D2459" s="12"/>
    </row>
    <row r="2460" spans="1:4" ht="15" hidden="1" customHeight="1">
      <c r="A2460" s="12"/>
      <c r="B2460" s="12"/>
      <c r="C2460" s="12"/>
      <c r="D2460" s="12"/>
    </row>
    <row r="2461" spans="1:4" ht="15" hidden="1" customHeight="1">
      <c r="A2461" s="12"/>
      <c r="B2461" s="12"/>
      <c r="C2461" s="12"/>
      <c r="D2461" s="12"/>
    </row>
    <row r="2462" spans="1:4" ht="15" hidden="1" customHeight="1">
      <c r="A2462" s="12"/>
      <c r="B2462" s="12"/>
      <c r="C2462" s="12"/>
      <c r="D2462" s="12"/>
    </row>
    <row r="2463" spans="1:4" ht="15" hidden="1" customHeight="1">
      <c r="A2463" s="12"/>
      <c r="B2463" s="12"/>
      <c r="C2463" s="12"/>
      <c r="D2463" s="12"/>
    </row>
    <row r="2464" spans="1:4" ht="15" hidden="1" customHeight="1">
      <c r="A2464" s="12"/>
      <c r="B2464" s="12"/>
      <c r="C2464" s="12"/>
      <c r="D2464" s="12"/>
    </row>
    <row r="2465" spans="1:4" ht="15" hidden="1" customHeight="1">
      <c r="A2465" s="12"/>
      <c r="B2465" s="12"/>
      <c r="C2465" s="12"/>
      <c r="D2465" s="12"/>
    </row>
    <row r="2466" spans="1:4" ht="15" hidden="1" customHeight="1">
      <c r="A2466" s="12"/>
      <c r="B2466" s="12"/>
      <c r="C2466" s="12"/>
      <c r="D2466" s="12"/>
    </row>
    <row r="2467" spans="1:4" ht="15" hidden="1" customHeight="1">
      <c r="A2467" s="12"/>
      <c r="B2467" s="12"/>
      <c r="C2467" s="12"/>
      <c r="D2467" s="12"/>
    </row>
    <row r="2468" spans="1:4" ht="15" hidden="1" customHeight="1">
      <c r="A2468" s="12"/>
      <c r="B2468" s="12"/>
      <c r="C2468" s="12"/>
      <c r="D2468" s="12"/>
    </row>
    <row r="2469" spans="1:4" ht="15" hidden="1" customHeight="1">
      <c r="A2469" s="12"/>
      <c r="B2469" s="12"/>
      <c r="C2469" s="12"/>
      <c r="D2469" s="12"/>
    </row>
    <row r="2470" spans="1:4" ht="15" hidden="1" customHeight="1">
      <c r="A2470" s="12"/>
      <c r="B2470" s="12"/>
      <c r="C2470" s="12"/>
      <c r="D2470" s="12"/>
    </row>
    <row r="2471" spans="1:4" ht="15" hidden="1" customHeight="1">
      <c r="A2471" s="12"/>
      <c r="B2471" s="12"/>
      <c r="C2471" s="12"/>
      <c r="D2471" s="12"/>
    </row>
    <row r="2472" spans="1:4" ht="15" hidden="1" customHeight="1">
      <c r="A2472" s="12"/>
      <c r="B2472" s="12"/>
      <c r="C2472" s="12"/>
      <c r="D2472" s="12"/>
    </row>
    <row r="2473" spans="1:4" ht="15" hidden="1" customHeight="1">
      <c r="A2473" s="12"/>
      <c r="B2473" s="12"/>
      <c r="C2473" s="12"/>
      <c r="D2473" s="12"/>
    </row>
    <row r="2474" spans="1:4" ht="15" hidden="1" customHeight="1">
      <c r="A2474" s="12"/>
      <c r="B2474" s="12"/>
      <c r="C2474" s="12"/>
      <c r="D2474" s="12"/>
    </row>
    <row r="2475" spans="1:4" ht="15" hidden="1" customHeight="1">
      <c r="A2475" s="12"/>
      <c r="B2475" s="12"/>
      <c r="C2475" s="12"/>
      <c r="D2475" s="12"/>
    </row>
    <row r="2476" spans="1:4" ht="15" hidden="1" customHeight="1">
      <c r="A2476" s="12"/>
      <c r="B2476" s="12"/>
      <c r="C2476" s="12"/>
      <c r="D2476" s="12"/>
    </row>
    <row r="2477" spans="1:4" ht="15" hidden="1" customHeight="1">
      <c r="A2477" s="12"/>
      <c r="B2477" s="12"/>
      <c r="C2477" s="12"/>
      <c r="D2477" s="12"/>
    </row>
    <row r="2478" spans="1:4" ht="15" hidden="1" customHeight="1">
      <c r="A2478" s="12"/>
      <c r="B2478" s="12"/>
      <c r="C2478" s="12"/>
      <c r="D2478" s="12"/>
    </row>
    <row r="2479" spans="1:4" ht="15" hidden="1" customHeight="1">
      <c r="A2479" s="12"/>
      <c r="B2479" s="12"/>
      <c r="C2479" s="12"/>
      <c r="D2479" s="12"/>
    </row>
    <row r="2480" spans="1:4" ht="15" hidden="1" customHeight="1">
      <c r="A2480" s="12"/>
      <c r="B2480" s="12"/>
      <c r="C2480" s="12"/>
      <c r="D2480" s="12"/>
    </row>
    <row r="2481" spans="1:4" ht="15" hidden="1" customHeight="1">
      <c r="A2481" s="12"/>
      <c r="B2481" s="12"/>
      <c r="C2481" s="12"/>
      <c r="D2481" s="12"/>
    </row>
    <row r="2482" spans="1:4" ht="15" hidden="1" customHeight="1">
      <c r="A2482" s="12"/>
      <c r="B2482" s="12"/>
      <c r="C2482" s="12"/>
      <c r="D2482" s="12"/>
    </row>
    <row r="2483" spans="1:4" ht="15" hidden="1" customHeight="1">
      <c r="A2483" s="12"/>
      <c r="B2483" s="12"/>
      <c r="C2483" s="12"/>
      <c r="D2483" s="12"/>
    </row>
    <row r="2484" spans="1:4" ht="15" hidden="1" customHeight="1">
      <c r="A2484" s="12"/>
      <c r="B2484" s="12"/>
      <c r="C2484" s="12"/>
      <c r="D2484" s="12"/>
    </row>
    <row r="2485" spans="1:4" ht="15" hidden="1" customHeight="1">
      <c r="A2485" s="12"/>
      <c r="B2485" s="12"/>
      <c r="C2485" s="12"/>
      <c r="D2485" s="12"/>
    </row>
    <row r="2486" spans="1:4" ht="15" hidden="1" customHeight="1">
      <c r="A2486" s="12"/>
      <c r="B2486" s="12"/>
      <c r="C2486" s="12"/>
      <c r="D2486" s="12"/>
    </row>
    <row r="2487" spans="1:4" ht="15" hidden="1" customHeight="1">
      <c r="A2487" s="12"/>
      <c r="B2487" s="12"/>
      <c r="C2487" s="12"/>
      <c r="D2487" s="12"/>
    </row>
    <row r="2488" spans="1:4" ht="15" hidden="1" customHeight="1">
      <c r="A2488" s="12"/>
      <c r="B2488" s="12"/>
      <c r="C2488" s="12"/>
      <c r="D2488" s="12"/>
    </row>
    <row r="2489" spans="1:4" ht="15" hidden="1" customHeight="1">
      <c r="A2489" s="12"/>
      <c r="B2489" s="12"/>
      <c r="C2489" s="12"/>
      <c r="D2489" s="12"/>
    </row>
    <row r="2490" spans="1:4" ht="15" hidden="1" customHeight="1">
      <c r="A2490" s="12"/>
      <c r="B2490" s="12"/>
      <c r="C2490" s="12"/>
      <c r="D2490" s="12"/>
    </row>
    <row r="2491" spans="1:4" ht="15" hidden="1" customHeight="1">
      <c r="A2491" s="12"/>
      <c r="B2491" s="12"/>
      <c r="C2491" s="12"/>
      <c r="D2491" s="12"/>
    </row>
    <row r="2492" spans="1:4" ht="15" hidden="1" customHeight="1">
      <c r="A2492" s="12"/>
      <c r="B2492" s="12"/>
      <c r="C2492" s="12"/>
      <c r="D2492" s="12"/>
    </row>
    <row r="2493" spans="1:4" ht="15" hidden="1" customHeight="1">
      <c r="A2493" s="12"/>
      <c r="B2493" s="12"/>
      <c r="C2493" s="12"/>
      <c r="D2493" s="12"/>
    </row>
    <row r="2494" spans="1:4" ht="15" hidden="1" customHeight="1">
      <c r="A2494" s="12"/>
      <c r="B2494" s="12"/>
      <c r="C2494" s="12"/>
      <c r="D2494" s="12"/>
    </row>
    <row r="2495" spans="1:4" ht="15" hidden="1" customHeight="1">
      <c r="A2495" s="12"/>
      <c r="B2495" s="12"/>
      <c r="C2495" s="12"/>
      <c r="D2495" s="12"/>
    </row>
    <row r="2496" spans="1:4" ht="15" hidden="1" customHeight="1">
      <c r="A2496" s="12"/>
      <c r="B2496" s="12"/>
      <c r="C2496" s="12"/>
      <c r="D2496" s="12"/>
    </row>
    <row r="2497" spans="1:4" ht="15" hidden="1" customHeight="1">
      <c r="A2497" s="12"/>
      <c r="B2497" s="12"/>
      <c r="C2497" s="12"/>
      <c r="D2497" s="12"/>
    </row>
    <row r="2498" spans="1:4" ht="15" hidden="1" customHeight="1">
      <c r="A2498" s="12"/>
      <c r="B2498" s="12"/>
      <c r="C2498" s="12"/>
      <c r="D2498" s="12"/>
    </row>
    <row r="2499" spans="1:4" ht="15" hidden="1" customHeight="1">
      <c r="A2499" s="12"/>
      <c r="B2499" s="12"/>
      <c r="C2499" s="12"/>
      <c r="D2499" s="12"/>
    </row>
    <row r="2500" spans="1:4" ht="15" hidden="1" customHeight="1">
      <c r="A2500" s="12"/>
      <c r="B2500" s="12"/>
      <c r="C2500" s="12"/>
      <c r="D2500" s="12"/>
    </row>
    <row r="2501" spans="1:4" ht="15" hidden="1" customHeight="1">
      <c r="A2501" s="12"/>
      <c r="B2501" s="12"/>
      <c r="C2501" s="12"/>
      <c r="D2501" s="12"/>
    </row>
    <row r="2502" spans="1:4" ht="15" hidden="1" customHeight="1">
      <c r="A2502" s="12"/>
      <c r="B2502" s="12"/>
      <c r="C2502" s="12"/>
      <c r="D2502" s="12"/>
    </row>
    <row r="2503" spans="1:4" ht="15" hidden="1" customHeight="1">
      <c r="A2503" s="12"/>
      <c r="B2503" s="12"/>
      <c r="C2503" s="12"/>
      <c r="D2503" s="12"/>
    </row>
    <row r="2504" spans="1:4" ht="15" hidden="1" customHeight="1">
      <c r="A2504" s="12"/>
      <c r="B2504" s="12"/>
      <c r="C2504" s="12"/>
      <c r="D2504" s="12"/>
    </row>
    <row r="2505" spans="1:4" ht="15" hidden="1" customHeight="1">
      <c r="A2505" s="12"/>
      <c r="B2505" s="12"/>
      <c r="C2505" s="12"/>
      <c r="D2505" s="12"/>
    </row>
    <row r="2506" spans="1:4" ht="15" hidden="1" customHeight="1">
      <c r="A2506" s="12"/>
      <c r="B2506" s="12"/>
      <c r="C2506" s="12"/>
      <c r="D2506" s="12"/>
    </row>
    <row r="2507" spans="1:4" ht="15" hidden="1" customHeight="1">
      <c r="A2507" s="12"/>
      <c r="B2507" s="12"/>
      <c r="C2507" s="12"/>
      <c r="D2507" s="12"/>
    </row>
    <row r="2508" spans="1:4" ht="15" hidden="1" customHeight="1">
      <c r="A2508" s="12"/>
      <c r="B2508" s="12"/>
      <c r="C2508" s="12"/>
      <c r="D2508" s="12"/>
    </row>
    <row r="2509" spans="1:4" ht="15" hidden="1" customHeight="1">
      <c r="A2509" s="12"/>
      <c r="B2509" s="12"/>
      <c r="C2509" s="12"/>
      <c r="D2509" s="12"/>
    </row>
    <row r="2510" spans="1:4" ht="15" hidden="1" customHeight="1">
      <c r="A2510" s="12"/>
      <c r="B2510" s="12"/>
      <c r="C2510" s="12"/>
      <c r="D2510" s="12"/>
    </row>
    <row r="2511" spans="1:4" ht="15" hidden="1" customHeight="1">
      <c r="A2511" s="12"/>
      <c r="B2511" s="12"/>
      <c r="C2511" s="12"/>
      <c r="D2511" s="12"/>
    </row>
    <row r="2512" spans="1:4" ht="15" hidden="1" customHeight="1">
      <c r="A2512" s="12"/>
      <c r="B2512" s="12"/>
      <c r="C2512" s="12"/>
      <c r="D2512" s="12"/>
    </row>
    <row r="2513" spans="1:4" ht="15" hidden="1" customHeight="1">
      <c r="A2513" s="12"/>
      <c r="B2513" s="12"/>
      <c r="C2513" s="12"/>
      <c r="D2513" s="12"/>
    </row>
    <row r="2514" spans="1:4" ht="15" hidden="1" customHeight="1">
      <c r="A2514" s="12"/>
      <c r="B2514" s="12"/>
      <c r="C2514" s="12"/>
      <c r="D2514" s="12"/>
    </row>
    <row r="2515" spans="1:4" ht="15" hidden="1" customHeight="1">
      <c r="A2515" s="12"/>
      <c r="B2515" s="12"/>
      <c r="C2515" s="12"/>
      <c r="D2515" s="12"/>
    </row>
    <row r="2516" spans="1:4" ht="15" hidden="1" customHeight="1">
      <c r="A2516" s="12"/>
      <c r="B2516" s="12"/>
      <c r="C2516" s="12"/>
      <c r="D2516" s="12"/>
    </row>
    <row r="2517" spans="1:4" ht="15" hidden="1" customHeight="1">
      <c r="A2517" s="12"/>
      <c r="B2517" s="12"/>
      <c r="C2517" s="12"/>
      <c r="D2517" s="12"/>
    </row>
    <row r="2518" spans="1:4" ht="15" hidden="1" customHeight="1">
      <c r="A2518" s="12"/>
      <c r="B2518" s="12"/>
      <c r="C2518" s="12"/>
      <c r="D2518" s="12"/>
    </row>
    <row r="2519" spans="1:4" ht="15" hidden="1" customHeight="1">
      <c r="A2519" s="12"/>
      <c r="B2519" s="12"/>
      <c r="C2519" s="12"/>
      <c r="D2519" s="12"/>
    </row>
    <row r="2520" spans="1:4" ht="15" hidden="1" customHeight="1">
      <c r="A2520" s="12"/>
      <c r="B2520" s="12"/>
      <c r="C2520" s="12"/>
      <c r="D2520" s="12"/>
    </row>
    <row r="2521" spans="1:4" ht="15" hidden="1" customHeight="1">
      <c r="A2521" s="12"/>
      <c r="B2521" s="12"/>
      <c r="C2521" s="12"/>
      <c r="D2521" s="12"/>
    </row>
    <row r="2522" spans="1:4" ht="15" hidden="1" customHeight="1">
      <c r="A2522" s="12"/>
      <c r="B2522" s="12"/>
      <c r="C2522" s="12"/>
      <c r="D2522" s="12"/>
    </row>
    <row r="2523" spans="1:4" ht="15" hidden="1" customHeight="1">
      <c r="A2523" s="12"/>
      <c r="B2523" s="12"/>
      <c r="C2523" s="12"/>
      <c r="D2523" s="12"/>
    </row>
    <row r="2524" spans="1:4" ht="15" hidden="1" customHeight="1">
      <c r="A2524" s="12"/>
      <c r="B2524" s="12"/>
      <c r="C2524" s="12"/>
      <c r="D2524" s="12"/>
    </row>
    <row r="2525" spans="1:4" ht="15" hidden="1" customHeight="1">
      <c r="A2525" s="12"/>
      <c r="B2525" s="12"/>
      <c r="C2525" s="12"/>
      <c r="D2525" s="12"/>
    </row>
    <row r="2526" spans="1:4" ht="15" hidden="1" customHeight="1">
      <c r="A2526" s="12"/>
      <c r="B2526" s="12"/>
      <c r="C2526" s="12"/>
      <c r="D2526" s="12"/>
    </row>
    <row r="2527" spans="1:4" ht="15" hidden="1" customHeight="1">
      <c r="A2527" s="12"/>
      <c r="B2527" s="12"/>
      <c r="C2527" s="12"/>
      <c r="D2527" s="12"/>
    </row>
    <row r="2528" spans="1:4" ht="15" hidden="1" customHeight="1">
      <c r="A2528" s="12"/>
      <c r="B2528" s="12"/>
      <c r="C2528" s="12"/>
      <c r="D2528" s="12"/>
    </row>
    <row r="2529" spans="1:4" ht="15" hidden="1" customHeight="1">
      <c r="A2529" s="12"/>
      <c r="B2529" s="12"/>
      <c r="C2529" s="12"/>
      <c r="D2529" s="12"/>
    </row>
    <row r="2530" spans="1:4" ht="15" hidden="1" customHeight="1">
      <c r="A2530" s="12"/>
      <c r="B2530" s="12"/>
      <c r="C2530" s="12"/>
      <c r="D2530" s="12"/>
    </row>
    <row r="2531" spans="1:4" ht="15" hidden="1" customHeight="1">
      <c r="A2531" s="12"/>
      <c r="B2531" s="12"/>
      <c r="C2531" s="12"/>
      <c r="D2531" s="12"/>
    </row>
    <row r="2532" spans="1:4" ht="15" hidden="1" customHeight="1">
      <c r="A2532" s="12"/>
      <c r="B2532" s="12"/>
      <c r="C2532" s="12"/>
      <c r="D2532" s="12"/>
    </row>
    <row r="2533" spans="1:4" ht="15" hidden="1" customHeight="1">
      <c r="A2533" s="12"/>
      <c r="B2533" s="12"/>
      <c r="C2533" s="12"/>
      <c r="D2533" s="12"/>
    </row>
    <row r="2534" spans="1:4" ht="15" hidden="1" customHeight="1">
      <c r="A2534" s="12"/>
      <c r="B2534" s="12"/>
      <c r="C2534" s="12"/>
      <c r="D2534" s="12"/>
    </row>
    <row r="2535" spans="1:4" ht="15" hidden="1" customHeight="1">
      <c r="A2535" s="12"/>
      <c r="B2535" s="12"/>
      <c r="C2535" s="12"/>
      <c r="D2535" s="12"/>
    </row>
    <row r="2536" spans="1:4" ht="15" hidden="1" customHeight="1">
      <c r="A2536" s="12"/>
      <c r="B2536" s="12"/>
      <c r="C2536" s="12"/>
      <c r="D2536" s="12"/>
    </row>
    <row r="2537" spans="1:4" ht="15" hidden="1" customHeight="1">
      <c r="A2537" s="12"/>
      <c r="B2537" s="12"/>
      <c r="C2537" s="12"/>
      <c r="D2537" s="12"/>
    </row>
    <row r="2538" spans="1:4" ht="15" hidden="1" customHeight="1">
      <c r="A2538" s="12"/>
      <c r="B2538" s="12"/>
      <c r="C2538" s="12"/>
      <c r="D2538" s="12"/>
    </row>
    <row r="2539" spans="1:4" ht="15" hidden="1" customHeight="1">
      <c r="A2539" s="12"/>
      <c r="B2539" s="12"/>
      <c r="C2539" s="12"/>
      <c r="D2539" s="12"/>
    </row>
    <row r="2540" spans="1:4" ht="15" hidden="1" customHeight="1">
      <c r="A2540" s="12"/>
      <c r="B2540" s="12"/>
      <c r="C2540" s="12"/>
      <c r="D2540" s="12"/>
    </row>
    <row r="2541" spans="1:4" ht="15" hidden="1" customHeight="1">
      <c r="A2541" s="12"/>
      <c r="B2541" s="12"/>
      <c r="C2541" s="12"/>
      <c r="D2541" s="12"/>
    </row>
    <row r="2542" spans="1:4" ht="15" hidden="1" customHeight="1">
      <c r="A2542" s="12"/>
      <c r="B2542" s="12"/>
      <c r="C2542" s="12"/>
      <c r="D2542" s="12"/>
    </row>
    <row r="2543" spans="1:4" ht="15" hidden="1" customHeight="1">
      <c r="A2543" s="12"/>
      <c r="B2543" s="12"/>
      <c r="C2543" s="12"/>
      <c r="D2543" s="12"/>
    </row>
    <row r="2544" spans="1:4" ht="15" hidden="1" customHeight="1">
      <c r="A2544" s="12"/>
      <c r="B2544" s="12"/>
      <c r="C2544" s="12"/>
      <c r="D2544" s="12"/>
    </row>
    <row r="2545" spans="1:4" ht="15" hidden="1" customHeight="1">
      <c r="A2545" s="12"/>
      <c r="B2545" s="12"/>
      <c r="C2545" s="12"/>
      <c r="D2545" s="12"/>
    </row>
    <row r="2546" spans="1:4" ht="15" hidden="1" customHeight="1">
      <c r="A2546" s="12"/>
      <c r="B2546" s="12"/>
      <c r="C2546" s="12"/>
      <c r="D2546" s="12"/>
    </row>
    <row r="2547" spans="1:4" ht="15" hidden="1" customHeight="1">
      <c r="A2547" s="12"/>
      <c r="B2547" s="12"/>
      <c r="C2547" s="12"/>
      <c r="D2547" s="12"/>
    </row>
    <row r="2548" spans="1:4" ht="15" hidden="1" customHeight="1">
      <c r="A2548" s="12"/>
      <c r="B2548" s="12"/>
      <c r="C2548" s="12"/>
      <c r="D2548" s="12"/>
    </row>
    <row r="2549" spans="1:4" ht="15" hidden="1" customHeight="1">
      <c r="A2549" s="12"/>
      <c r="B2549" s="12"/>
      <c r="C2549" s="12"/>
      <c r="D2549" s="12"/>
    </row>
    <row r="2550" spans="1:4" ht="15" hidden="1" customHeight="1">
      <c r="A2550" s="12"/>
      <c r="B2550" s="12"/>
      <c r="C2550" s="12"/>
      <c r="D2550" s="12"/>
    </row>
    <row r="2551" spans="1:4" ht="15" hidden="1" customHeight="1">
      <c r="A2551" s="12"/>
      <c r="B2551" s="12"/>
      <c r="C2551" s="12"/>
      <c r="D2551" s="12"/>
    </row>
    <row r="2552" spans="1:4" ht="15" hidden="1" customHeight="1">
      <c r="A2552" s="12"/>
      <c r="B2552" s="12"/>
      <c r="C2552" s="12"/>
      <c r="D2552" s="12"/>
    </row>
    <row r="2553" spans="1:4" ht="15" hidden="1" customHeight="1">
      <c r="A2553" s="12"/>
      <c r="B2553" s="12"/>
      <c r="C2553" s="12"/>
      <c r="D2553" s="12"/>
    </row>
    <row r="2554" spans="1:4" ht="15" hidden="1" customHeight="1">
      <c r="A2554" s="12"/>
      <c r="B2554" s="12"/>
      <c r="C2554" s="12"/>
      <c r="D2554" s="12"/>
    </row>
    <row r="2555" spans="1:4" ht="15" hidden="1" customHeight="1">
      <c r="A2555" s="12"/>
      <c r="B2555" s="12"/>
      <c r="C2555" s="12"/>
      <c r="D2555" s="12"/>
    </row>
    <row r="2556" spans="1:4" ht="15" hidden="1" customHeight="1">
      <c r="A2556" s="12"/>
      <c r="B2556" s="12"/>
      <c r="C2556" s="12"/>
      <c r="D2556" s="12"/>
    </row>
    <row r="2557" spans="1:4" ht="15" hidden="1" customHeight="1">
      <c r="A2557" s="12"/>
      <c r="B2557" s="12"/>
      <c r="C2557" s="12"/>
      <c r="D2557" s="12"/>
    </row>
    <row r="2558" spans="1:4" ht="15" hidden="1" customHeight="1">
      <c r="A2558" s="12"/>
      <c r="B2558" s="12"/>
      <c r="C2558" s="12"/>
      <c r="D2558" s="12"/>
    </row>
    <row r="2559" spans="1:4" ht="15" hidden="1" customHeight="1">
      <c r="A2559" s="12"/>
      <c r="B2559" s="12"/>
      <c r="C2559" s="12"/>
      <c r="D2559" s="12"/>
    </row>
    <row r="2560" spans="1:4" ht="15" hidden="1" customHeight="1">
      <c r="A2560" s="12"/>
      <c r="B2560" s="12"/>
      <c r="C2560" s="12"/>
      <c r="D2560" s="12"/>
    </row>
    <row r="2561" spans="1:4" ht="15" hidden="1" customHeight="1">
      <c r="A2561" s="12"/>
      <c r="B2561" s="12"/>
      <c r="C2561" s="12"/>
      <c r="D2561" s="12"/>
    </row>
    <row r="2562" spans="1:4" ht="15" hidden="1" customHeight="1">
      <c r="A2562" s="12"/>
      <c r="B2562" s="12"/>
      <c r="C2562" s="12"/>
      <c r="D2562" s="12"/>
    </row>
    <row r="2563" spans="1:4" ht="15" hidden="1" customHeight="1">
      <c r="A2563" s="12"/>
      <c r="B2563" s="12"/>
      <c r="C2563" s="12"/>
      <c r="D2563" s="12"/>
    </row>
    <row r="2564" spans="1:4" ht="15" hidden="1" customHeight="1">
      <c r="A2564" s="12"/>
      <c r="B2564" s="12"/>
      <c r="C2564" s="12"/>
      <c r="D2564" s="12"/>
    </row>
    <row r="2565" spans="1:4" ht="15" hidden="1" customHeight="1">
      <c r="A2565" s="12"/>
      <c r="B2565" s="12"/>
      <c r="C2565" s="12"/>
      <c r="D2565" s="12"/>
    </row>
    <row r="2566" spans="1:4" ht="15" hidden="1" customHeight="1">
      <c r="A2566" s="12"/>
      <c r="B2566" s="12"/>
      <c r="C2566" s="12"/>
      <c r="D2566" s="12"/>
    </row>
    <row r="2567" spans="1:4" ht="15" hidden="1" customHeight="1">
      <c r="A2567" s="12"/>
      <c r="B2567" s="12"/>
      <c r="C2567" s="12"/>
      <c r="D2567" s="12"/>
    </row>
    <row r="2568" spans="1:4" ht="15" hidden="1" customHeight="1">
      <c r="A2568" s="12"/>
      <c r="B2568" s="12"/>
      <c r="C2568" s="12"/>
      <c r="D2568" s="12"/>
    </row>
    <row r="2569" spans="1:4" ht="15" hidden="1" customHeight="1">
      <c r="A2569" s="12"/>
      <c r="B2569" s="12"/>
      <c r="C2569" s="12"/>
      <c r="D2569" s="12"/>
    </row>
    <row r="2570" spans="1:4" ht="15" hidden="1" customHeight="1">
      <c r="A2570" s="12"/>
      <c r="B2570" s="12"/>
      <c r="C2570" s="12"/>
      <c r="D2570" s="12"/>
    </row>
    <row r="2571" spans="1:4" ht="15" hidden="1" customHeight="1">
      <c r="A2571" s="12"/>
      <c r="B2571" s="12"/>
      <c r="C2571" s="12"/>
      <c r="D2571" s="12"/>
    </row>
    <row r="2572" spans="1:4" ht="15" hidden="1" customHeight="1">
      <c r="A2572" s="12"/>
      <c r="B2572" s="12"/>
      <c r="C2572" s="12"/>
      <c r="D2572" s="12"/>
    </row>
    <row r="2573" spans="1:4" ht="15" hidden="1" customHeight="1">
      <c r="A2573" s="12"/>
      <c r="B2573" s="12"/>
      <c r="C2573" s="12"/>
      <c r="D2573" s="12"/>
    </row>
    <row r="2574" spans="1:4" ht="15" hidden="1" customHeight="1">
      <c r="A2574" s="12"/>
      <c r="B2574" s="12"/>
      <c r="C2574" s="12"/>
      <c r="D2574" s="12"/>
    </row>
    <row r="2575" spans="1:4" ht="15" hidden="1" customHeight="1">
      <c r="A2575" s="12"/>
      <c r="B2575" s="12"/>
      <c r="C2575" s="12"/>
      <c r="D2575" s="12"/>
    </row>
    <row r="2576" spans="1:4" ht="15" hidden="1" customHeight="1">
      <c r="A2576" s="12"/>
      <c r="B2576" s="12"/>
      <c r="C2576" s="12"/>
      <c r="D2576" s="12"/>
    </row>
    <row r="2577" spans="1:4" ht="15" hidden="1" customHeight="1">
      <c r="A2577" s="12"/>
      <c r="B2577" s="12"/>
      <c r="C2577" s="12"/>
      <c r="D2577" s="12"/>
    </row>
    <row r="2578" spans="1:4" ht="15" hidden="1" customHeight="1">
      <c r="A2578" s="12"/>
      <c r="B2578" s="12"/>
      <c r="C2578" s="12"/>
      <c r="D2578" s="12"/>
    </row>
    <row r="2579" spans="1:4" ht="15" hidden="1" customHeight="1">
      <c r="A2579" s="12"/>
      <c r="B2579" s="12"/>
      <c r="C2579" s="12"/>
      <c r="D2579" s="12"/>
    </row>
    <row r="2580" spans="1:4" ht="15" hidden="1" customHeight="1">
      <c r="A2580" s="12"/>
      <c r="B2580" s="12"/>
      <c r="C2580" s="12"/>
      <c r="D2580" s="12"/>
    </row>
    <row r="2581" spans="1:4" ht="15" hidden="1" customHeight="1">
      <c r="A2581" s="12"/>
      <c r="B2581" s="12"/>
      <c r="C2581" s="12"/>
      <c r="D2581" s="12"/>
    </row>
    <row r="2582" spans="1:4" ht="15" hidden="1" customHeight="1">
      <c r="A2582" s="12"/>
      <c r="B2582" s="12"/>
      <c r="C2582" s="12"/>
      <c r="D2582" s="12"/>
    </row>
    <row r="2583" spans="1:4" ht="15" hidden="1" customHeight="1">
      <c r="A2583" s="12"/>
      <c r="B2583" s="12"/>
      <c r="C2583" s="12"/>
      <c r="D2583" s="12"/>
    </row>
    <row r="2584" spans="1:4" ht="15" hidden="1" customHeight="1">
      <c r="A2584" s="12"/>
      <c r="B2584" s="12"/>
      <c r="C2584" s="12"/>
      <c r="D2584" s="12"/>
    </row>
    <row r="2585" spans="1:4" ht="15" hidden="1" customHeight="1">
      <c r="A2585" s="12"/>
      <c r="B2585" s="12"/>
      <c r="C2585" s="12"/>
      <c r="D2585" s="12"/>
    </row>
    <row r="2586" spans="1:4" ht="15" hidden="1" customHeight="1">
      <c r="A2586" s="12"/>
      <c r="B2586" s="12"/>
      <c r="C2586" s="12"/>
      <c r="D2586" s="12"/>
    </row>
    <row r="2587" spans="1:4" ht="15" hidden="1" customHeight="1">
      <c r="A2587" s="12"/>
      <c r="B2587" s="12"/>
      <c r="C2587" s="12"/>
      <c r="D2587" s="12"/>
    </row>
    <row r="2588" spans="1:4" ht="15" hidden="1" customHeight="1">
      <c r="A2588" s="12"/>
      <c r="B2588" s="12"/>
      <c r="C2588" s="12"/>
      <c r="D2588" s="12"/>
    </row>
    <row r="2589" spans="1:4" ht="15" hidden="1" customHeight="1">
      <c r="A2589" s="12"/>
      <c r="B2589" s="12"/>
      <c r="C2589" s="12"/>
      <c r="D2589" s="12"/>
    </row>
    <row r="2590" spans="1:4" ht="15" hidden="1" customHeight="1">
      <c r="A2590" s="12"/>
      <c r="B2590" s="12"/>
      <c r="C2590" s="12"/>
      <c r="D2590" s="12"/>
    </row>
    <row r="2591" spans="1:4" ht="15" hidden="1" customHeight="1">
      <c r="A2591" s="12"/>
      <c r="B2591" s="12"/>
      <c r="C2591" s="12"/>
      <c r="D2591" s="12"/>
    </row>
    <row r="2592" spans="1:4" ht="15" hidden="1" customHeight="1">
      <c r="A2592" s="12"/>
      <c r="B2592" s="12"/>
      <c r="C2592" s="12"/>
      <c r="D2592" s="12"/>
    </row>
    <row r="2593" spans="1:4" ht="15" hidden="1" customHeight="1">
      <c r="A2593" s="12"/>
      <c r="B2593" s="12"/>
      <c r="C2593" s="12"/>
      <c r="D2593" s="12"/>
    </row>
    <row r="2594" spans="1:4" ht="15" hidden="1" customHeight="1">
      <c r="A2594" s="12"/>
      <c r="B2594" s="12"/>
      <c r="C2594" s="12"/>
      <c r="D2594" s="12"/>
    </row>
    <row r="2595" spans="1:4" ht="15" hidden="1" customHeight="1">
      <c r="A2595" s="12"/>
      <c r="B2595" s="12"/>
      <c r="C2595" s="12"/>
      <c r="D2595" s="12"/>
    </row>
    <row r="2596" spans="1:4" ht="15" hidden="1" customHeight="1">
      <c r="A2596" s="12"/>
      <c r="B2596" s="12"/>
      <c r="C2596" s="12"/>
      <c r="D2596" s="12"/>
    </row>
    <row r="2597" spans="1:4" ht="15" hidden="1" customHeight="1">
      <c r="A2597" s="12"/>
      <c r="B2597" s="12"/>
      <c r="C2597" s="12"/>
      <c r="D2597" s="12"/>
    </row>
    <row r="2598" spans="1:4" ht="15" hidden="1" customHeight="1">
      <c r="A2598" s="12"/>
      <c r="B2598" s="12"/>
      <c r="C2598" s="12"/>
      <c r="D2598" s="12"/>
    </row>
    <row r="2599" spans="1:4" ht="15" hidden="1" customHeight="1">
      <c r="A2599" s="12"/>
      <c r="B2599" s="12"/>
      <c r="C2599" s="12"/>
      <c r="D2599" s="12"/>
    </row>
    <row r="2600" spans="1:4" ht="15" hidden="1" customHeight="1">
      <c r="A2600" s="12"/>
      <c r="B2600" s="12"/>
      <c r="C2600" s="12"/>
      <c r="D2600" s="12"/>
    </row>
    <row r="2601" spans="1:4" ht="15" hidden="1" customHeight="1">
      <c r="A2601" s="12"/>
      <c r="B2601" s="12"/>
      <c r="C2601" s="12"/>
      <c r="D2601" s="12"/>
    </row>
    <row r="2602" spans="1:4" ht="15" hidden="1" customHeight="1">
      <c r="A2602" s="12"/>
      <c r="B2602" s="12"/>
      <c r="C2602" s="12"/>
      <c r="D2602" s="12"/>
    </row>
    <row r="2603" spans="1:4" ht="15" hidden="1" customHeight="1">
      <c r="A2603" s="12"/>
      <c r="B2603" s="12"/>
      <c r="C2603" s="12"/>
      <c r="D2603" s="12"/>
    </row>
    <row r="2604" spans="1:4" ht="15" hidden="1" customHeight="1">
      <c r="A2604" s="12"/>
      <c r="B2604" s="12"/>
      <c r="C2604" s="12"/>
      <c r="D2604" s="12"/>
    </row>
    <row r="2605" spans="1:4" ht="15" hidden="1" customHeight="1">
      <c r="A2605" s="12"/>
      <c r="B2605" s="12"/>
      <c r="C2605" s="12"/>
      <c r="D2605" s="12"/>
    </row>
    <row r="2606" spans="1:4" ht="15" hidden="1" customHeight="1">
      <c r="A2606" s="12"/>
      <c r="B2606" s="12"/>
      <c r="C2606" s="12"/>
      <c r="D2606" s="12"/>
    </row>
    <row r="2607" spans="1:4" ht="15" hidden="1" customHeight="1">
      <c r="A2607" s="12"/>
      <c r="B2607" s="12"/>
      <c r="C2607" s="12"/>
      <c r="D2607" s="12"/>
    </row>
    <row r="2608" spans="1:4" ht="15" hidden="1" customHeight="1">
      <c r="A2608" s="12"/>
      <c r="B2608" s="12"/>
      <c r="C2608" s="12"/>
      <c r="D2608" s="12"/>
    </row>
    <row r="2609" spans="1:4" ht="15" hidden="1" customHeight="1">
      <c r="A2609" s="12"/>
      <c r="B2609" s="12"/>
      <c r="C2609" s="12"/>
      <c r="D2609" s="12"/>
    </row>
    <row r="2610" spans="1:4" ht="15" hidden="1" customHeight="1">
      <c r="A2610" s="12"/>
      <c r="B2610" s="12"/>
      <c r="C2610" s="12"/>
      <c r="D2610" s="12"/>
    </row>
    <row r="2611" spans="1:4" ht="15" hidden="1" customHeight="1">
      <c r="A2611" s="12"/>
      <c r="B2611" s="12"/>
      <c r="C2611" s="12"/>
      <c r="D2611" s="12"/>
    </row>
    <row r="2612" spans="1:4" ht="15" hidden="1" customHeight="1">
      <c r="A2612" s="12"/>
      <c r="B2612" s="12"/>
      <c r="C2612" s="12"/>
      <c r="D2612" s="12"/>
    </row>
    <row r="2613" spans="1:4" ht="15" hidden="1" customHeight="1">
      <c r="A2613" s="12"/>
      <c r="B2613" s="12"/>
      <c r="C2613" s="12"/>
      <c r="D2613" s="12"/>
    </row>
    <row r="2614" spans="1:4" ht="15" hidden="1" customHeight="1">
      <c r="A2614" s="12"/>
      <c r="B2614" s="12"/>
      <c r="C2614" s="12"/>
      <c r="D2614" s="12"/>
    </row>
    <row r="2615" spans="1:4" ht="15" hidden="1" customHeight="1">
      <c r="A2615" s="12"/>
      <c r="B2615" s="12"/>
      <c r="C2615" s="12"/>
      <c r="D2615" s="12"/>
    </row>
    <row r="2616" spans="1:4" ht="15" hidden="1" customHeight="1">
      <c r="A2616" s="12"/>
      <c r="B2616" s="12"/>
      <c r="C2616" s="12"/>
      <c r="D2616" s="12"/>
    </row>
    <row r="2617" spans="1:4" ht="15" hidden="1" customHeight="1">
      <c r="A2617" s="12"/>
      <c r="B2617" s="12"/>
      <c r="C2617" s="12"/>
      <c r="D2617" s="12"/>
    </row>
    <row r="2618" spans="1:4" ht="15" hidden="1" customHeight="1">
      <c r="A2618" s="12"/>
      <c r="B2618" s="12"/>
      <c r="C2618" s="12"/>
      <c r="D2618" s="12"/>
    </row>
    <row r="2619" spans="1:4" ht="15" hidden="1" customHeight="1">
      <c r="A2619" s="12"/>
      <c r="B2619" s="12"/>
      <c r="C2619" s="12"/>
      <c r="D2619" s="12"/>
    </row>
    <row r="2620" spans="1:4" ht="15" hidden="1" customHeight="1">
      <c r="A2620" s="12"/>
      <c r="B2620" s="12"/>
      <c r="C2620" s="12"/>
      <c r="D2620" s="12"/>
    </row>
    <row r="2621" spans="1:4" ht="15" hidden="1" customHeight="1">
      <c r="A2621" s="12"/>
      <c r="B2621" s="12"/>
      <c r="C2621" s="12"/>
      <c r="D2621" s="12"/>
    </row>
    <row r="2622" spans="1:4" ht="15" hidden="1" customHeight="1">
      <c r="A2622" s="12"/>
      <c r="B2622" s="12"/>
      <c r="C2622" s="12"/>
      <c r="D2622" s="12"/>
    </row>
    <row r="2623" spans="1:4" ht="15" hidden="1" customHeight="1">
      <c r="A2623" s="12"/>
      <c r="B2623" s="12"/>
      <c r="C2623" s="12"/>
      <c r="D2623" s="12"/>
    </row>
    <row r="2624" spans="1:4" ht="15" hidden="1" customHeight="1">
      <c r="A2624" s="12"/>
      <c r="B2624" s="12"/>
      <c r="C2624" s="12"/>
      <c r="D2624" s="12"/>
    </row>
    <row r="2625" spans="1:4" ht="15" hidden="1" customHeight="1">
      <c r="A2625" s="12"/>
      <c r="B2625" s="12"/>
      <c r="C2625" s="12"/>
      <c r="D2625" s="12"/>
    </row>
    <row r="2626" spans="1:4" ht="15" hidden="1" customHeight="1">
      <c r="A2626" s="12"/>
      <c r="B2626" s="12"/>
      <c r="C2626" s="12"/>
      <c r="D2626" s="12"/>
    </row>
    <row r="2627" spans="1:4" ht="15" hidden="1" customHeight="1">
      <c r="A2627" s="12"/>
      <c r="B2627" s="12"/>
      <c r="C2627" s="12"/>
      <c r="D2627" s="12"/>
    </row>
    <row r="2628" spans="1:4" ht="15" hidden="1" customHeight="1">
      <c r="A2628" s="12"/>
      <c r="B2628" s="12"/>
      <c r="C2628" s="12"/>
      <c r="D2628" s="12"/>
    </row>
    <row r="2629" spans="1:4" ht="15" hidden="1" customHeight="1">
      <c r="A2629" s="12"/>
      <c r="B2629" s="12"/>
      <c r="C2629" s="12"/>
      <c r="D2629" s="12"/>
    </row>
    <row r="2630" spans="1:4" ht="15" hidden="1" customHeight="1">
      <c r="A2630" s="12"/>
      <c r="B2630" s="12"/>
      <c r="C2630" s="12"/>
      <c r="D2630" s="12"/>
    </row>
    <row r="2631" spans="1:4" ht="15" hidden="1" customHeight="1">
      <c r="A2631" s="12"/>
      <c r="B2631" s="12"/>
      <c r="C2631" s="12"/>
      <c r="D2631" s="12"/>
    </row>
    <row r="2632" spans="1:4" ht="15" hidden="1" customHeight="1">
      <c r="A2632" s="12"/>
      <c r="B2632" s="12"/>
      <c r="C2632" s="12"/>
      <c r="D2632" s="12"/>
    </row>
    <row r="2633" spans="1:4" ht="15" hidden="1" customHeight="1">
      <c r="A2633" s="12"/>
      <c r="B2633" s="12"/>
      <c r="C2633" s="12"/>
      <c r="D2633" s="12"/>
    </row>
    <row r="2634" spans="1:4" ht="15" hidden="1" customHeight="1">
      <c r="A2634" s="12"/>
      <c r="B2634" s="12"/>
      <c r="C2634" s="12"/>
      <c r="D2634" s="12"/>
    </row>
    <row r="2635" spans="1:4" ht="15" hidden="1" customHeight="1">
      <c r="A2635" s="12"/>
      <c r="B2635" s="12"/>
      <c r="C2635" s="12"/>
      <c r="D2635" s="12"/>
    </row>
    <row r="2636" spans="1:4" ht="15" hidden="1" customHeight="1">
      <c r="A2636" s="12"/>
      <c r="B2636" s="12"/>
      <c r="C2636" s="12"/>
      <c r="D2636" s="12"/>
    </row>
    <row r="2637" spans="1:4" ht="15" hidden="1" customHeight="1">
      <c r="A2637" s="12"/>
      <c r="B2637" s="12"/>
      <c r="C2637" s="12"/>
      <c r="D2637" s="12"/>
    </row>
    <row r="2638" spans="1:4" ht="15" hidden="1" customHeight="1">
      <c r="A2638" s="12"/>
      <c r="B2638" s="12"/>
      <c r="C2638" s="12"/>
      <c r="D2638" s="12"/>
    </row>
    <row r="2639" spans="1:4" ht="15" hidden="1" customHeight="1">
      <c r="A2639" s="12"/>
      <c r="B2639" s="12"/>
      <c r="C2639" s="12"/>
      <c r="D2639" s="12"/>
    </row>
    <row r="2640" spans="1:4" ht="15" hidden="1" customHeight="1">
      <c r="A2640" s="12"/>
      <c r="B2640" s="12"/>
      <c r="C2640" s="12"/>
      <c r="D2640" s="12"/>
    </row>
    <row r="2641" spans="1:4" ht="15" hidden="1" customHeight="1">
      <c r="A2641" s="12"/>
      <c r="B2641" s="12"/>
      <c r="C2641" s="12"/>
      <c r="D2641" s="12"/>
    </row>
    <row r="2642" spans="1:4" ht="15" hidden="1" customHeight="1">
      <c r="A2642" s="12"/>
      <c r="B2642" s="12"/>
      <c r="C2642" s="12"/>
      <c r="D2642" s="12"/>
    </row>
    <row r="2643" spans="1:4" ht="15" hidden="1" customHeight="1">
      <c r="A2643" s="12"/>
      <c r="B2643" s="12"/>
      <c r="C2643" s="12"/>
      <c r="D2643" s="12"/>
    </row>
    <row r="2644" spans="1:4" ht="15" hidden="1" customHeight="1">
      <c r="A2644" s="12"/>
      <c r="B2644" s="12"/>
      <c r="C2644" s="12"/>
      <c r="D2644" s="12"/>
    </row>
    <row r="2645" spans="1:4" ht="15" hidden="1" customHeight="1">
      <c r="A2645" s="12"/>
      <c r="B2645" s="12"/>
      <c r="C2645" s="12"/>
      <c r="D2645" s="12"/>
    </row>
    <row r="2646" spans="1:4" ht="15" hidden="1" customHeight="1">
      <c r="A2646" s="12"/>
      <c r="B2646" s="12"/>
      <c r="C2646" s="12"/>
      <c r="D2646" s="12"/>
    </row>
    <row r="2647" spans="1:4" ht="15" hidden="1" customHeight="1">
      <c r="A2647" s="12"/>
      <c r="B2647" s="12"/>
      <c r="C2647" s="12"/>
      <c r="D2647" s="12"/>
    </row>
    <row r="2648" spans="1:4" ht="15" hidden="1" customHeight="1">
      <c r="A2648" s="12"/>
      <c r="B2648" s="12"/>
      <c r="C2648" s="12"/>
      <c r="D2648" s="12"/>
    </row>
    <row r="2649" spans="1:4" ht="15" hidden="1" customHeight="1">
      <c r="A2649" s="12"/>
      <c r="B2649" s="12"/>
      <c r="C2649" s="12"/>
      <c r="D2649" s="12"/>
    </row>
    <row r="2650" spans="1:4" ht="15" hidden="1" customHeight="1">
      <c r="A2650" s="12"/>
      <c r="B2650" s="12"/>
      <c r="C2650" s="12"/>
      <c r="D2650" s="12"/>
    </row>
    <row r="2651" spans="1:4" ht="15" hidden="1" customHeight="1">
      <c r="A2651" s="12"/>
      <c r="B2651" s="12"/>
      <c r="C2651" s="12"/>
      <c r="D2651" s="12"/>
    </row>
    <row r="2652" spans="1:4" ht="15" hidden="1" customHeight="1">
      <c r="A2652" s="12"/>
      <c r="B2652" s="12"/>
      <c r="C2652" s="12"/>
      <c r="D2652" s="12"/>
    </row>
    <row r="2653" spans="1:4" ht="15" hidden="1" customHeight="1">
      <c r="A2653" s="12"/>
      <c r="B2653" s="12"/>
      <c r="C2653" s="12"/>
      <c r="D2653" s="12"/>
    </row>
    <row r="2654" spans="1:4" ht="15" hidden="1" customHeight="1">
      <c r="A2654" s="12"/>
      <c r="B2654" s="12"/>
      <c r="C2654" s="12"/>
      <c r="D2654" s="12"/>
    </row>
    <row r="2655" spans="1:4" ht="15" hidden="1" customHeight="1">
      <c r="A2655" s="12"/>
      <c r="B2655" s="12"/>
      <c r="C2655" s="12"/>
      <c r="D2655" s="12"/>
    </row>
    <row r="2656" spans="1:4" ht="15" hidden="1" customHeight="1">
      <c r="A2656" s="12"/>
      <c r="B2656" s="12"/>
      <c r="C2656" s="12"/>
      <c r="D2656" s="12"/>
    </row>
    <row r="2657" spans="1:4" ht="15" hidden="1" customHeight="1">
      <c r="A2657" s="12"/>
      <c r="B2657" s="12"/>
      <c r="C2657" s="12"/>
      <c r="D2657" s="12"/>
    </row>
    <row r="2658" spans="1:4" ht="15" hidden="1" customHeight="1">
      <c r="A2658" s="12"/>
      <c r="B2658" s="12"/>
      <c r="C2658" s="12"/>
      <c r="D2658" s="12"/>
    </row>
    <row r="2659" spans="1:4" ht="15" hidden="1" customHeight="1">
      <c r="A2659" s="12"/>
      <c r="B2659" s="12"/>
      <c r="C2659" s="12"/>
      <c r="D2659" s="12"/>
    </row>
    <row r="2660" spans="1:4" ht="15" hidden="1" customHeight="1">
      <c r="A2660" s="12"/>
      <c r="B2660" s="12"/>
      <c r="C2660" s="12"/>
      <c r="D2660" s="12"/>
    </row>
    <row r="2661" spans="1:4" ht="15" hidden="1" customHeight="1">
      <c r="A2661" s="4"/>
      <c r="B2661" s="4"/>
      <c r="C2661" s="4"/>
      <c r="D2661" s="4"/>
    </row>
    <row r="2662" spans="1:4" ht="15" hidden="1" customHeight="1">
      <c r="A2662" s="4"/>
      <c r="B2662" s="4"/>
      <c r="C2662" s="4"/>
      <c r="D2662" s="4"/>
    </row>
    <row r="2663" spans="1:4" ht="15" hidden="1" customHeight="1">
      <c r="A2663" s="4"/>
      <c r="B2663" s="4"/>
      <c r="C2663" s="4"/>
      <c r="D2663" s="4"/>
    </row>
    <row r="2664" spans="1:4" ht="15" hidden="1" customHeight="1">
      <c r="A2664" s="4"/>
      <c r="B2664" s="4"/>
      <c r="C2664" s="4"/>
      <c r="D2664" s="4"/>
    </row>
    <row r="2665" spans="1:4" ht="15" hidden="1" customHeight="1">
      <c r="A2665" s="4"/>
      <c r="B2665" s="4"/>
      <c r="C2665" s="4"/>
      <c r="D2665" s="4"/>
    </row>
    <row r="2666" spans="1:4" ht="15" hidden="1" customHeight="1">
      <c r="A2666" s="4"/>
      <c r="B2666" s="4"/>
      <c r="C2666" s="4"/>
      <c r="D2666" s="4"/>
    </row>
    <row r="2667" spans="1:4" ht="15" hidden="1" customHeight="1">
      <c r="A2667" s="4"/>
      <c r="B2667" s="4"/>
      <c r="C2667" s="4"/>
      <c r="D2667" s="4"/>
    </row>
    <row r="2668" spans="1:4" ht="15" hidden="1" customHeight="1">
      <c r="A2668" s="4"/>
      <c r="B2668" s="4"/>
      <c r="C2668" s="4"/>
      <c r="D2668" s="4"/>
    </row>
    <row r="2669" spans="1:4" ht="15" hidden="1" customHeight="1">
      <c r="A2669" s="4"/>
      <c r="B2669" s="4"/>
      <c r="C2669" s="4"/>
      <c r="D2669" s="4"/>
    </row>
    <row r="2670" spans="1:4" ht="15" hidden="1" customHeight="1">
      <c r="A2670" s="4"/>
      <c r="B2670" s="4"/>
      <c r="C2670" s="4"/>
      <c r="D2670" s="4"/>
    </row>
    <row r="2671" spans="1:4" ht="15" hidden="1" customHeight="1">
      <c r="A2671" s="4"/>
      <c r="B2671" s="4"/>
      <c r="C2671" s="4"/>
      <c r="D2671" s="4"/>
    </row>
    <row r="2672" spans="1:4" ht="15" hidden="1" customHeight="1">
      <c r="A2672" s="4"/>
      <c r="B2672" s="4"/>
      <c r="C2672" s="4"/>
      <c r="D2672" s="4"/>
    </row>
    <row r="2673" spans="1:4" ht="15" hidden="1" customHeight="1">
      <c r="A2673" s="4"/>
      <c r="B2673" s="4"/>
      <c r="C2673" s="4"/>
      <c r="D2673" s="4"/>
    </row>
    <row r="2674" spans="1:4" ht="15" hidden="1" customHeight="1">
      <c r="A2674" s="4"/>
      <c r="B2674" s="4"/>
      <c r="C2674" s="4"/>
      <c r="D2674" s="4"/>
    </row>
    <row r="2675" spans="1:4" ht="15" hidden="1" customHeight="1">
      <c r="A2675" s="4"/>
      <c r="B2675" s="4"/>
      <c r="C2675" s="4"/>
      <c r="D2675" s="4"/>
    </row>
    <row r="2676" spans="1:4" ht="15" hidden="1" customHeight="1">
      <c r="A2676" s="4"/>
      <c r="B2676" s="4"/>
      <c r="C2676" s="4"/>
      <c r="D2676" s="4"/>
    </row>
    <row r="2677" spans="1:4" ht="15" hidden="1" customHeight="1">
      <c r="A2677" s="4"/>
      <c r="B2677" s="4"/>
      <c r="C2677" s="4"/>
      <c r="D2677" s="4"/>
    </row>
    <row r="2678" spans="1:4" ht="15" hidden="1" customHeight="1">
      <c r="A2678" s="4"/>
      <c r="B2678" s="4"/>
      <c r="C2678" s="4"/>
      <c r="D2678" s="4"/>
    </row>
    <row r="2679" spans="1:4" ht="15" hidden="1" customHeight="1">
      <c r="A2679" s="4"/>
      <c r="B2679" s="4"/>
      <c r="C2679" s="4"/>
      <c r="D2679" s="4"/>
    </row>
    <row r="2680" spans="1:4" ht="15" hidden="1" customHeight="1">
      <c r="A2680" s="4"/>
      <c r="B2680" s="4"/>
      <c r="C2680" s="4"/>
      <c r="D2680" s="4"/>
    </row>
    <row r="2681" spans="1:4" ht="15" hidden="1" customHeight="1">
      <c r="A2681" s="4"/>
      <c r="B2681" s="4"/>
      <c r="C2681" s="4"/>
      <c r="D2681" s="4"/>
    </row>
    <row r="2682" spans="1:4" ht="15" hidden="1" customHeight="1">
      <c r="A2682" s="4"/>
      <c r="B2682" s="4"/>
      <c r="C2682" s="4"/>
      <c r="D2682" s="4"/>
    </row>
    <row r="2683" spans="1:4" ht="15" hidden="1" customHeight="1">
      <c r="A2683" s="4"/>
      <c r="B2683" s="4"/>
      <c r="C2683" s="4"/>
      <c r="D2683" s="4"/>
    </row>
    <row r="2684" spans="1:4" ht="15" hidden="1" customHeight="1">
      <c r="A2684" s="4"/>
      <c r="B2684" s="4"/>
      <c r="C2684" s="4"/>
      <c r="D2684" s="4"/>
    </row>
    <row r="2685" spans="1:4" ht="15" hidden="1" customHeight="1">
      <c r="A2685" s="4"/>
      <c r="B2685" s="4"/>
      <c r="C2685" s="4"/>
      <c r="D2685" s="4"/>
    </row>
    <row r="2686" spans="1:4" ht="15" hidden="1" customHeight="1">
      <c r="A2686" s="4"/>
      <c r="B2686" s="4"/>
      <c r="C2686" s="4"/>
      <c r="D2686" s="4"/>
    </row>
    <row r="2687" spans="1:4" ht="15" hidden="1" customHeight="1">
      <c r="A2687" s="4"/>
      <c r="B2687" s="4"/>
      <c r="C2687" s="4"/>
      <c r="D2687" s="4"/>
    </row>
    <row r="2688" spans="1:4" ht="15" hidden="1" customHeight="1">
      <c r="A2688" s="4"/>
      <c r="B2688" s="4"/>
      <c r="C2688" s="4"/>
      <c r="D2688" s="4"/>
    </row>
    <row r="2689" spans="1:4" ht="15" hidden="1" customHeight="1">
      <c r="A2689" s="4"/>
      <c r="B2689" s="4"/>
      <c r="C2689" s="4"/>
      <c r="D2689" s="4"/>
    </row>
    <row r="2690" spans="1:4" ht="15" hidden="1" customHeight="1">
      <c r="A2690" s="4"/>
      <c r="B2690" s="4"/>
      <c r="C2690" s="4"/>
      <c r="D2690" s="4"/>
    </row>
    <row r="2691" spans="1:4" ht="15" hidden="1" customHeight="1">
      <c r="A2691" s="4"/>
      <c r="B2691" s="4"/>
      <c r="C2691" s="4"/>
      <c r="D2691" s="4"/>
    </row>
    <row r="2692" spans="1:4" ht="15" hidden="1" customHeight="1">
      <c r="A2692" s="4"/>
      <c r="B2692" s="4"/>
      <c r="C2692" s="4"/>
      <c r="D2692" s="4"/>
    </row>
    <row r="2693" spans="1:4" ht="15" hidden="1" customHeight="1">
      <c r="A2693" s="4"/>
      <c r="B2693" s="4"/>
      <c r="C2693" s="4"/>
      <c r="D2693" s="4"/>
    </row>
    <row r="2694" spans="1:4" ht="15" hidden="1" customHeight="1">
      <c r="A2694" s="4"/>
      <c r="B2694" s="4"/>
      <c r="C2694" s="4"/>
      <c r="D2694" s="4"/>
    </row>
    <row r="2695" spans="1:4" ht="15" hidden="1" customHeight="1">
      <c r="A2695" s="4"/>
      <c r="B2695" s="4"/>
      <c r="C2695" s="4"/>
      <c r="D2695" s="4"/>
    </row>
    <row r="2696" spans="1:4" ht="15" hidden="1" customHeight="1">
      <c r="A2696" s="4"/>
      <c r="B2696" s="4"/>
      <c r="C2696" s="4"/>
      <c r="D2696" s="4"/>
    </row>
    <row r="2697" spans="1:4" ht="15" hidden="1" customHeight="1">
      <c r="A2697" s="4"/>
      <c r="B2697" s="4"/>
      <c r="C2697" s="4"/>
      <c r="D2697" s="4"/>
    </row>
    <row r="2698" spans="1:4" ht="15" hidden="1" customHeight="1">
      <c r="A2698" s="4"/>
      <c r="B2698" s="4"/>
      <c r="C2698" s="4"/>
      <c r="D2698" s="4"/>
    </row>
    <row r="2699" spans="1:4" ht="15" hidden="1" customHeight="1">
      <c r="A2699" s="4"/>
      <c r="B2699" s="4"/>
      <c r="C2699" s="4"/>
      <c r="D2699" s="4"/>
    </row>
    <row r="2700" spans="1:4" ht="15" hidden="1" customHeight="1">
      <c r="A2700" s="4"/>
      <c r="B2700" s="4"/>
      <c r="C2700" s="4"/>
      <c r="D2700" s="4"/>
    </row>
    <row r="2701" spans="1:4" ht="15" hidden="1" customHeight="1">
      <c r="A2701" s="4"/>
      <c r="B2701" s="4"/>
      <c r="C2701" s="4"/>
      <c r="D2701" s="4"/>
    </row>
    <row r="2702" spans="1:4" ht="15" hidden="1" customHeight="1">
      <c r="A2702" s="4"/>
      <c r="B2702" s="4"/>
      <c r="C2702" s="4"/>
      <c r="D2702" s="4"/>
    </row>
    <row r="2703" spans="1:4" ht="15" hidden="1" customHeight="1">
      <c r="A2703" s="4"/>
      <c r="B2703" s="4"/>
      <c r="C2703" s="4"/>
      <c r="D2703" s="4"/>
    </row>
    <row r="2704" spans="1:4" ht="15" hidden="1" customHeight="1">
      <c r="A2704" s="4"/>
      <c r="B2704" s="4"/>
      <c r="C2704" s="4"/>
      <c r="D2704" s="4"/>
    </row>
    <row r="2705" spans="1:4" ht="15" hidden="1" customHeight="1">
      <c r="A2705" s="4"/>
      <c r="B2705" s="4"/>
      <c r="C2705" s="4"/>
      <c r="D2705" s="4"/>
    </row>
    <row r="2706" spans="1:4" ht="15" hidden="1" customHeight="1">
      <c r="A2706" s="4"/>
      <c r="B2706" s="4"/>
      <c r="C2706" s="4"/>
      <c r="D2706" s="4"/>
    </row>
    <row r="2707" spans="1:4" ht="15" hidden="1" customHeight="1">
      <c r="A2707" s="4"/>
      <c r="B2707" s="4"/>
      <c r="C2707" s="4"/>
      <c r="D2707" s="4"/>
    </row>
    <row r="2708" spans="1:4" ht="15" hidden="1" customHeight="1">
      <c r="A2708" s="4"/>
      <c r="B2708" s="4"/>
      <c r="C2708" s="4"/>
      <c r="D2708" s="4"/>
    </row>
    <row r="2709" spans="1:4" ht="15" hidden="1" customHeight="1">
      <c r="A2709" s="4"/>
      <c r="B2709" s="4"/>
      <c r="C2709" s="4"/>
      <c r="D2709" s="4"/>
    </row>
    <row r="2710" spans="1:4" ht="15" hidden="1" customHeight="1">
      <c r="A2710" s="4"/>
      <c r="B2710" s="4"/>
      <c r="C2710" s="4"/>
      <c r="D2710" s="4"/>
    </row>
    <row r="2711" spans="1:4" ht="15" hidden="1" customHeight="1">
      <c r="A2711" s="4"/>
      <c r="B2711" s="4"/>
      <c r="C2711" s="4"/>
      <c r="D2711" s="4"/>
    </row>
    <row r="2712" spans="1:4" ht="15" hidden="1" customHeight="1">
      <c r="A2712" s="4"/>
      <c r="B2712" s="4"/>
      <c r="C2712" s="4"/>
      <c r="D2712" s="4"/>
    </row>
    <row r="2713" spans="1:4" ht="15" hidden="1" customHeight="1">
      <c r="A2713" s="4"/>
      <c r="B2713" s="4"/>
      <c r="C2713" s="4"/>
      <c r="D2713" s="4"/>
    </row>
    <row r="2714" spans="1:4" ht="15" hidden="1" customHeight="1">
      <c r="A2714" s="4"/>
      <c r="B2714" s="4"/>
      <c r="C2714" s="4"/>
      <c r="D2714" s="4"/>
    </row>
    <row r="2715" spans="1:4" ht="15" hidden="1" customHeight="1">
      <c r="A2715" s="4"/>
      <c r="B2715" s="4"/>
      <c r="C2715" s="4"/>
      <c r="D2715" s="4"/>
    </row>
    <row r="2716" spans="1:4" ht="15" hidden="1" customHeight="1">
      <c r="A2716" s="4"/>
      <c r="B2716" s="4"/>
      <c r="C2716" s="4"/>
      <c r="D2716" s="4"/>
    </row>
    <row r="2717" spans="1:4" ht="15" hidden="1" customHeight="1">
      <c r="A2717" s="4"/>
      <c r="B2717" s="4"/>
      <c r="C2717" s="4"/>
      <c r="D2717" s="4"/>
    </row>
    <row r="2718" spans="1:4" ht="15" hidden="1" customHeight="1">
      <c r="A2718" s="4"/>
      <c r="B2718" s="4"/>
      <c r="C2718" s="4"/>
      <c r="D2718" s="4"/>
    </row>
    <row r="2719" spans="1:4" ht="15" hidden="1" customHeight="1">
      <c r="A2719" s="4"/>
      <c r="B2719" s="4"/>
      <c r="C2719" s="4"/>
      <c r="D2719" s="4"/>
    </row>
    <row r="2720" spans="1:4" ht="15" hidden="1" customHeight="1">
      <c r="A2720" s="4"/>
      <c r="B2720" s="4"/>
      <c r="C2720" s="4"/>
      <c r="D2720" s="4"/>
    </row>
    <row r="2721" spans="1:4" ht="15" hidden="1" customHeight="1">
      <c r="A2721" s="4"/>
      <c r="B2721" s="4"/>
      <c r="C2721" s="4"/>
      <c r="D2721" s="4"/>
    </row>
    <row r="2722" spans="1:4" ht="15" hidden="1" customHeight="1">
      <c r="A2722" s="4"/>
      <c r="B2722" s="4"/>
      <c r="C2722" s="4"/>
      <c r="D2722" s="4"/>
    </row>
    <row r="2723" spans="1:4" ht="15" hidden="1" customHeight="1">
      <c r="A2723" s="4"/>
      <c r="B2723" s="4"/>
      <c r="C2723" s="4"/>
      <c r="D2723" s="4"/>
    </row>
    <row r="2724" spans="1:4" ht="15" hidden="1" customHeight="1">
      <c r="A2724" s="4"/>
      <c r="B2724" s="4"/>
      <c r="C2724" s="4"/>
      <c r="D2724" s="4"/>
    </row>
    <row r="2725" spans="1:4" ht="15" hidden="1" customHeight="1">
      <c r="A2725" s="4"/>
      <c r="B2725" s="4"/>
      <c r="C2725" s="4"/>
      <c r="D2725" s="4"/>
    </row>
    <row r="2726" spans="1:4" ht="15" hidden="1" customHeight="1">
      <c r="A2726" s="4"/>
      <c r="B2726" s="4"/>
      <c r="C2726" s="4"/>
      <c r="D2726" s="4"/>
    </row>
    <row r="2727" spans="1:4" ht="15" hidden="1" customHeight="1">
      <c r="A2727" s="4"/>
      <c r="B2727" s="4"/>
      <c r="C2727" s="4"/>
      <c r="D2727" s="4"/>
    </row>
    <row r="2728" spans="1:4" ht="15" hidden="1" customHeight="1">
      <c r="A2728" s="4"/>
      <c r="B2728" s="4"/>
      <c r="C2728" s="4"/>
      <c r="D2728" s="4"/>
    </row>
    <row r="2729" spans="1:4" ht="15" hidden="1" customHeight="1">
      <c r="A2729" s="4"/>
      <c r="B2729" s="4"/>
      <c r="C2729" s="4"/>
      <c r="D2729" s="4"/>
    </row>
    <row r="2730" spans="1:4" ht="15" hidden="1" customHeight="1">
      <c r="A2730" s="4"/>
      <c r="B2730" s="4"/>
      <c r="C2730" s="4"/>
      <c r="D2730" s="4"/>
    </row>
    <row r="2731" spans="1:4" ht="15" hidden="1" customHeight="1">
      <c r="A2731" s="4"/>
      <c r="B2731" s="4"/>
      <c r="C2731" s="4"/>
      <c r="D2731" s="4"/>
    </row>
    <row r="2732" spans="1:4" ht="15" hidden="1" customHeight="1">
      <c r="A2732" s="4"/>
      <c r="B2732" s="4"/>
      <c r="C2732" s="4"/>
      <c r="D2732" s="4"/>
    </row>
    <row r="2733" spans="1:4" ht="15" hidden="1" customHeight="1">
      <c r="A2733" s="4"/>
      <c r="B2733" s="4"/>
      <c r="C2733" s="4"/>
      <c r="D2733" s="4"/>
    </row>
    <row r="2734" spans="1:4" ht="15" hidden="1" customHeight="1">
      <c r="A2734" s="4"/>
      <c r="B2734" s="4"/>
      <c r="C2734" s="4"/>
      <c r="D2734" s="4"/>
    </row>
    <row r="2735" spans="1:4" ht="15" hidden="1" customHeight="1">
      <c r="A2735" s="4"/>
      <c r="B2735" s="4"/>
      <c r="C2735" s="4"/>
      <c r="D2735" s="4"/>
    </row>
    <row r="2736" spans="1:4" ht="15" hidden="1" customHeight="1">
      <c r="A2736" s="4"/>
      <c r="B2736" s="4"/>
      <c r="C2736" s="4"/>
      <c r="D2736" s="4"/>
    </row>
    <row r="2737" spans="1:4" ht="15" hidden="1" customHeight="1">
      <c r="A2737" s="4"/>
      <c r="B2737" s="4"/>
      <c r="C2737" s="4"/>
      <c r="D2737" s="4"/>
    </row>
    <row r="2738" spans="1:4" ht="15" hidden="1" customHeight="1">
      <c r="A2738" s="4"/>
      <c r="B2738" s="4"/>
      <c r="C2738" s="4"/>
      <c r="D2738" s="4"/>
    </row>
    <row r="2739" spans="1:4" ht="15" hidden="1" customHeight="1">
      <c r="A2739" s="4"/>
      <c r="B2739" s="4"/>
      <c r="C2739" s="4"/>
      <c r="D2739" s="4"/>
    </row>
    <row r="2740" spans="1:4" ht="15" hidden="1" customHeight="1">
      <c r="A2740" s="4"/>
      <c r="B2740" s="4"/>
      <c r="C2740" s="4"/>
      <c r="D2740" s="4"/>
    </row>
    <row r="2741" spans="1:4" ht="15" hidden="1" customHeight="1">
      <c r="A2741" s="4"/>
      <c r="B2741" s="4"/>
      <c r="C2741" s="4"/>
      <c r="D2741" s="4"/>
    </row>
    <row r="2742" spans="1:4" ht="15" hidden="1" customHeight="1">
      <c r="A2742" s="4"/>
      <c r="B2742" s="4"/>
      <c r="C2742" s="4"/>
      <c r="D2742" s="4"/>
    </row>
    <row r="2743" spans="1:4" ht="15" hidden="1" customHeight="1">
      <c r="A2743" s="4"/>
      <c r="B2743" s="4"/>
      <c r="C2743" s="4"/>
      <c r="D2743" s="4"/>
    </row>
    <row r="2744" spans="1:4" ht="15" hidden="1" customHeight="1">
      <c r="A2744" s="4"/>
      <c r="B2744" s="4"/>
      <c r="C2744" s="4"/>
      <c r="D2744" s="4"/>
    </row>
    <row r="2745" spans="1:4" ht="15" hidden="1" customHeight="1">
      <c r="A2745" s="4"/>
      <c r="B2745" s="4"/>
      <c r="C2745" s="4"/>
      <c r="D2745" s="4"/>
    </row>
    <row r="2746" spans="1:4" ht="15" hidden="1" customHeight="1">
      <c r="A2746" s="4"/>
      <c r="B2746" s="4"/>
      <c r="C2746" s="4"/>
      <c r="D2746" s="4"/>
    </row>
    <row r="2747" spans="1:4" ht="15" hidden="1" customHeight="1">
      <c r="A2747" s="4"/>
      <c r="B2747" s="4"/>
      <c r="C2747" s="4"/>
      <c r="D2747" s="4"/>
    </row>
    <row r="2748" spans="1:4" ht="15" hidden="1" customHeight="1">
      <c r="A2748" s="4"/>
      <c r="B2748" s="4"/>
      <c r="C2748" s="4"/>
      <c r="D2748" s="4"/>
    </row>
    <row r="2749" spans="1:4" ht="15" hidden="1" customHeight="1">
      <c r="A2749" s="4"/>
      <c r="B2749" s="4"/>
      <c r="C2749" s="4"/>
      <c r="D2749" s="4"/>
    </row>
    <row r="2750" spans="1:4" ht="15" hidden="1" customHeight="1">
      <c r="A2750" s="4"/>
      <c r="B2750" s="4"/>
      <c r="C2750" s="4"/>
      <c r="D2750" s="4"/>
    </row>
    <row r="2751" spans="1:4" ht="15" hidden="1" customHeight="1">
      <c r="A2751" s="4"/>
      <c r="B2751" s="4"/>
      <c r="C2751" s="4"/>
      <c r="D2751" s="4"/>
    </row>
    <row r="2752" spans="1:4" ht="15" hidden="1" customHeight="1">
      <c r="A2752" s="4"/>
      <c r="B2752" s="4"/>
      <c r="C2752" s="4"/>
      <c r="D2752" s="4"/>
    </row>
    <row r="2753" spans="1:4" ht="15" hidden="1" customHeight="1">
      <c r="A2753" s="4"/>
      <c r="B2753" s="4"/>
      <c r="C2753" s="4"/>
      <c r="D2753" s="4"/>
    </row>
    <row r="2754" spans="1:4" ht="15" hidden="1" customHeight="1">
      <c r="A2754" s="4"/>
      <c r="B2754" s="4"/>
      <c r="C2754" s="4"/>
      <c r="D2754" s="4"/>
    </row>
    <row r="2755" spans="1:4" ht="15" hidden="1" customHeight="1">
      <c r="A2755" s="4"/>
      <c r="B2755" s="4"/>
      <c r="C2755" s="4"/>
      <c r="D2755" s="4"/>
    </row>
    <row r="2756" spans="1:4" ht="15" hidden="1" customHeight="1">
      <c r="A2756" s="4"/>
      <c r="B2756" s="4"/>
      <c r="C2756" s="4"/>
      <c r="D2756" s="4"/>
    </row>
    <row r="2757" spans="1:4" ht="15" hidden="1" customHeight="1">
      <c r="A2757" s="4"/>
      <c r="B2757" s="4"/>
      <c r="C2757" s="4"/>
      <c r="D2757" s="4"/>
    </row>
    <row r="2758" spans="1:4" ht="15" hidden="1" customHeight="1">
      <c r="A2758" s="4"/>
      <c r="B2758" s="4"/>
      <c r="C2758" s="4"/>
      <c r="D2758" s="4"/>
    </row>
    <row r="2759" spans="1:4" ht="15" hidden="1" customHeight="1">
      <c r="A2759" s="4"/>
      <c r="B2759" s="4"/>
      <c r="C2759" s="4"/>
      <c r="D2759" s="4"/>
    </row>
    <row r="2760" spans="1:4" ht="15" hidden="1" customHeight="1">
      <c r="A2760" s="4"/>
      <c r="B2760" s="4"/>
      <c r="C2760" s="4"/>
      <c r="D2760" s="4"/>
    </row>
    <row r="2761" spans="1:4" ht="15" hidden="1" customHeight="1">
      <c r="A2761" s="4"/>
      <c r="B2761" s="4"/>
      <c r="C2761" s="4"/>
      <c r="D2761" s="4"/>
    </row>
    <row r="2762" spans="1:4" ht="15" hidden="1" customHeight="1">
      <c r="A2762" s="4"/>
      <c r="B2762" s="4"/>
      <c r="C2762" s="4"/>
      <c r="D2762" s="4"/>
    </row>
    <row r="2763" spans="1:4" ht="15" hidden="1" customHeight="1">
      <c r="A2763" s="4"/>
      <c r="B2763" s="4"/>
      <c r="C2763" s="4"/>
      <c r="D2763" s="4"/>
    </row>
    <row r="2764" spans="1:4" ht="15" hidden="1" customHeight="1">
      <c r="A2764" s="4"/>
      <c r="B2764" s="4"/>
      <c r="C2764" s="4"/>
      <c r="D2764" s="4"/>
    </row>
    <row r="2765" spans="1:4" ht="15" hidden="1" customHeight="1">
      <c r="A2765" s="4"/>
      <c r="B2765" s="4"/>
      <c r="C2765" s="4"/>
      <c r="D2765" s="4"/>
    </row>
    <row r="2766" spans="1:4" ht="15" hidden="1" customHeight="1">
      <c r="A2766" s="4"/>
      <c r="B2766" s="4"/>
      <c r="C2766" s="4"/>
      <c r="D2766" s="4"/>
    </row>
    <row r="2767" spans="1:4" ht="15" hidden="1" customHeight="1">
      <c r="A2767" s="4"/>
      <c r="B2767" s="4"/>
      <c r="C2767" s="4"/>
      <c r="D2767" s="4"/>
    </row>
    <row r="2768" spans="1:4" ht="15" hidden="1" customHeight="1">
      <c r="A2768" s="4"/>
      <c r="B2768" s="4"/>
      <c r="C2768" s="4"/>
      <c r="D2768" s="4"/>
    </row>
    <row r="2769" spans="1:4" ht="15" hidden="1" customHeight="1">
      <c r="A2769" s="4"/>
      <c r="B2769" s="4"/>
      <c r="C2769" s="4"/>
      <c r="D2769" s="4"/>
    </row>
    <row r="2770" spans="1:4" ht="15" hidden="1" customHeight="1">
      <c r="A2770" s="4"/>
      <c r="B2770" s="4"/>
      <c r="C2770" s="4"/>
      <c r="D2770" s="4"/>
    </row>
    <row r="2771" spans="1:4" ht="15" hidden="1" customHeight="1">
      <c r="A2771" s="4"/>
      <c r="B2771" s="4"/>
      <c r="C2771" s="4"/>
      <c r="D2771" s="4"/>
    </row>
    <row r="2772" spans="1:4" ht="15" hidden="1" customHeight="1">
      <c r="A2772" s="4"/>
      <c r="B2772" s="4"/>
      <c r="C2772" s="4"/>
      <c r="D2772" s="4"/>
    </row>
    <row r="2773" spans="1:4" ht="15" hidden="1" customHeight="1">
      <c r="A2773" s="4"/>
      <c r="B2773" s="4"/>
      <c r="C2773" s="4"/>
      <c r="D2773" s="4"/>
    </row>
    <row r="2774" spans="1:4" ht="15" hidden="1" customHeight="1">
      <c r="A2774" s="4"/>
      <c r="B2774" s="4"/>
      <c r="C2774" s="4"/>
      <c r="D2774" s="4"/>
    </row>
    <row r="2775" spans="1:4" ht="15" hidden="1" customHeight="1">
      <c r="A2775" s="4"/>
      <c r="B2775" s="4"/>
      <c r="C2775" s="4"/>
      <c r="D2775" s="4"/>
    </row>
    <row r="2776" spans="1:4" ht="15" hidden="1" customHeight="1">
      <c r="A2776" s="4"/>
      <c r="B2776" s="4"/>
      <c r="C2776" s="4"/>
      <c r="D2776" s="4"/>
    </row>
    <row r="2777" spans="1:4" ht="15" hidden="1" customHeight="1">
      <c r="A2777" s="4"/>
      <c r="B2777" s="4"/>
      <c r="C2777" s="4"/>
      <c r="D2777" s="4"/>
    </row>
    <row r="2778" spans="1:4" ht="15" hidden="1" customHeight="1">
      <c r="A2778" s="4"/>
      <c r="B2778" s="4"/>
      <c r="C2778" s="4"/>
      <c r="D2778" s="4"/>
    </row>
    <row r="2779" spans="1:4" ht="15" hidden="1" customHeight="1">
      <c r="A2779" s="4"/>
      <c r="B2779" s="4"/>
      <c r="C2779" s="4"/>
      <c r="D2779" s="4"/>
    </row>
    <row r="2780" spans="1:4" ht="15" hidden="1" customHeight="1">
      <c r="A2780" s="4"/>
      <c r="B2780" s="4"/>
      <c r="C2780" s="4"/>
      <c r="D2780" s="4"/>
    </row>
    <row r="2781" spans="1:4" ht="15" hidden="1" customHeight="1">
      <c r="A2781" s="4"/>
      <c r="B2781" s="4"/>
      <c r="C2781" s="4"/>
      <c r="D2781" s="4"/>
    </row>
    <row r="2782" spans="1:4" ht="15" hidden="1" customHeight="1">
      <c r="A2782" s="4"/>
      <c r="B2782" s="4"/>
      <c r="C2782" s="4"/>
      <c r="D2782" s="4"/>
    </row>
    <row r="2783" spans="1:4" ht="15" hidden="1" customHeight="1">
      <c r="A2783" s="4"/>
      <c r="B2783" s="4"/>
      <c r="C2783" s="4"/>
      <c r="D2783" s="4"/>
    </row>
    <row r="2784" spans="1:4" ht="15" hidden="1" customHeight="1">
      <c r="A2784" s="4"/>
      <c r="B2784" s="4"/>
      <c r="C2784" s="4"/>
      <c r="D2784" s="4"/>
    </row>
    <row r="2785" spans="1:4" ht="15" hidden="1" customHeight="1">
      <c r="A2785" s="4"/>
      <c r="B2785" s="4"/>
      <c r="C2785" s="4"/>
      <c r="D2785" s="4"/>
    </row>
    <row r="2786" spans="1:4" ht="15" hidden="1" customHeight="1">
      <c r="A2786" s="4"/>
      <c r="B2786" s="4"/>
      <c r="C2786" s="4"/>
      <c r="D2786" s="4"/>
    </row>
    <row r="2787" spans="1:4" ht="15" hidden="1" customHeight="1">
      <c r="A2787" s="4"/>
      <c r="B2787" s="4"/>
      <c r="C2787" s="4"/>
      <c r="D2787" s="4"/>
    </row>
    <row r="2788" spans="1:4" ht="15" hidden="1" customHeight="1">
      <c r="A2788" s="4"/>
      <c r="B2788" s="4"/>
      <c r="C2788" s="4"/>
      <c r="D2788" s="4"/>
    </row>
    <row r="2789" spans="1:4" ht="15" hidden="1" customHeight="1">
      <c r="A2789" s="4"/>
      <c r="B2789" s="4"/>
      <c r="C2789" s="4"/>
      <c r="D2789" s="4"/>
    </row>
    <row r="2790" spans="1:4" ht="15" hidden="1" customHeight="1">
      <c r="A2790" s="4"/>
      <c r="B2790" s="4"/>
      <c r="C2790" s="4"/>
      <c r="D2790" s="4"/>
    </row>
    <row r="2791" spans="1:4" ht="15" hidden="1" customHeight="1">
      <c r="A2791" s="4"/>
      <c r="B2791" s="4"/>
      <c r="C2791" s="4"/>
      <c r="D2791" s="4"/>
    </row>
    <row r="2792" spans="1:4" ht="15" hidden="1" customHeight="1">
      <c r="A2792" s="4"/>
      <c r="B2792" s="4"/>
      <c r="C2792" s="4"/>
      <c r="D2792" s="4"/>
    </row>
    <row r="2793" spans="1:4" ht="15" hidden="1" customHeight="1">
      <c r="A2793" s="4"/>
      <c r="B2793" s="4"/>
      <c r="C2793" s="4"/>
      <c r="D2793" s="4"/>
    </row>
    <row r="2794" spans="1:4" ht="15" hidden="1" customHeight="1">
      <c r="A2794" s="4"/>
      <c r="B2794" s="4"/>
      <c r="C2794" s="4"/>
      <c r="D2794" s="4"/>
    </row>
    <row r="2795" spans="1:4" ht="15" hidden="1" customHeight="1">
      <c r="A2795" s="4"/>
      <c r="B2795" s="4"/>
      <c r="C2795" s="4"/>
      <c r="D2795" s="4"/>
    </row>
    <row r="2796" spans="1:4" ht="15" hidden="1" customHeight="1">
      <c r="A2796" s="4"/>
      <c r="B2796" s="4"/>
      <c r="C2796" s="4"/>
      <c r="D2796" s="4"/>
    </row>
    <row r="2797" spans="1:4" ht="15" hidden="1" customHeight="1">
      <c r="A2797" s="4"/>
      <c r="B2797" s="4"/>
      <c r="C2797" s="4"/>
      <c r="D2797" s="4"/>
    </row>
    <row r="2798" spans="1:4" ht="15" hidden="1" customHeight="1">
      <c r="A2798" s="4"/>
      <c r="B2798" s="4"/>
      <c r="C2798" s="4"/>
      <c r="D2798" s="4"/>
    </row>
    <row r="2799" spans="1:4" ht="15" hidden="1" customHeight="1">
      <c r="A2799" s="4"/>
      <c r="B2799" s="4"/>
      <c r="C2799" s="4"/>
      <c r="D2799" s="4"/>
    </row>
    <row r="2800" spans="1:4" ht="15" hidden="1" customHeight="1">
      <c r="A2800" s="4"/>
      <c r="B2800" s="4"/>
      <c r="C2800" s="4"/>
      <c r="D2800" s="4"/>
    </row>
    <row r="2801" spans="1:4" ht="15" hidden="1" customHeight="1">
      <c r="A2801" s="4"/>
      <c r="B2801" s="4"/>
      <c r="C2801" s="4"/>
      <c r="D2801" s="4"/>
    </row>
    <row r="2802" spans="1:4" ht="15" hidden="1" customHeight="1">
      <c r="A2802" s="4"/>
      <c r="B2802" s="4"/>
      <c r="C2802" s="4"/>
      <c r="D2802" s="4"/>
    </row>
    <row r="2803" spans="1:4" ht="15" hidden="1" customHeight="1">
      <c r="A2803" s="4"/>
      <c r="B2803" s="4"/>
      <c r="C2803" s="4"/>
      <c r="D2803" s="4"/>
    </row>
    <row r="2804" spans="1:4" ht="15" hidden="1" customHeight="1">
      <c r="A2804" s="4"/>
      <c r="B2804" s="4"/>
      <c r="C2804" s="4"/>
      <c r="D2804" s="4"/>
    </row>
    <row r="2805" spans="1:4" ht="15" hidden="1" customHeight="1">
      <c r="A2805" s="4"/>
      <c r="B2805" s="4"/>
      <c r="C2805" s="4"/>
      <c r="D2805" s="4"/>
    </row>
    <row r="2806" spans="1:4" ht="15" hidden="1" customHeight="1">
      <c r="A2806" s="4"/>
      <c r="B2806" s="4"/>
      <c r="C2806" s="4"/>
      <c r="D2806" s="4"/>
    </row>
    <row r="2807" spans="1:4" ht="15" hidden="1" customHeight="1">
      <c r="A2807" s="4"/>
      <c r="B2807" s="4"/>
      <c r="C2807" s="4"/>
      <c r="D2807" s="4"/>
    </row>
    <row r="2808" spans="1:4" ht="15" hidden="1" customHeight="1">
      <c r="A2808" s="4"/>
      <c r="B2808" s="4"/>
      <c r="C2808" s="4"/>
      <c r="D2808" s="4"/>
    </row>
    <row r="2809" spans="1:4" ht="15" hidden="1" customHeight="1">
      <c r="A2809" s="4"/>
      <c r="B2809" s="4"/>
      <c r="C2809" s="4"/>
      <c r="D2809" s="4"/>
    </row>
    <row r="2810" spans="1:4" ht="15" hidden="1" customHeight="1">
      <c r="A2810" s="4"/>
      <c r="B2810" s="4"/>
      <c r="C2810" s="4"/>
      <c r="D2810" s="4"/>
    </row>
    <row r="2811" spans="1:4" ht="15" hidden="1" customHeight="1">
      <c r="A2811" s="4"/>
      <c r="B2811" s="4"/>
      <c r="C2811" s="4"/>
      <c r="D2811" s="4"/>
    </row>
    <row r="2812" spans="1:4" ht="15" hidden="1" customHeight="1">
      <c r="A2812" s="4"/>
      <c r="B2812" s="4"/>
      <c r="C2812" s="4"/>
      <c r="D2812" s="4"/>
    </row>
    <row r="2813" spans="1:4" ht="15" hidden="1" customHeight="1">
      <c r="A2813" s="4"/>
      <c r="B2813" s="4"/>
      <c r="C2813" s="4"/>
      <c r="D2813" s="4"/>
    </row>
    <row r="2814" spans="1:4" ht="15" hidden="1" customHeight="1">
      <c r="A2814" s="4"/>
      <c r="B2814" s="4"/>
      <c r="C2814" s="4"/>
      <c r="D2814" s="4"/>
    </row>
    <row r="2815" spans="1:4" ht="15" hidden="1" customHeight="1">
      <c r="A2815" s="4"/>
      <c r="B2815" s="4"/>
      <c r="C2815" s="4"/>
      <c r="D2815" s="4"/>
    </row>
    <row r="2816" spans="1:4" ht="15" hidden="1" customHeight="1">
      <c r="A2816" s="4"/>
      <c r="B2816" s="4"/>
      <c r="C2816" s="4"/>
      <c r="D2816" s="4"/>
    </row>
    <row r="2817" spans="1:4" ht="15" hidden="1" customHeight="1">
      <c r="A2817" s="4"/>
      <c r="B2817" s="4"/>
      <c r="C2817" s="4"/>
      <c r="D2817" s="4"/>
    </row>
    <row r="2818" spans="1:4" ht="15" hidden="1" customHeight="1">
      <c r="A2818" s="4"/>
      <c r="B2818" s="4"/>
      <c r="C2818" s="4"/>
      <c r="D2818" s="4"/>
    </row>
    <row r="2819" spans="1:4" ht="15" hidden="1" customHeight="1">
      <c r="A2819" s="4"/>
      <c r="B2819" s="4"/>
      <c r="C2819" s="4"/>
      <c r="D2819" s="4"/>
    </row>
    <row r="2820" spans="1:4" ht="15" hidden="1" customHeight="1">
      <c r="A2820" s="4"/>
      <c r="B2820" s="4"/>
      <c r="C2820" s="4"/>
      <c r="D2820" s="4"/>
    </row>
    <row r="2821" spans="1:4" ht="15" hidden="1" customHeight="1">
      <c r="A2821" s="4"/>
      <c r="B2821" s="4"/>
      <c r="C2821" s="4"/>
      <c r="D2821" s="4"/>
    </row>
    <row r="2822" spans="1:4" ht="15" hidden="1" customHeight="1">
      <c r="A2822" s="4"/>
      <c r="B2822" s="4"/>
      <c r="C2822" s="4"/>
      <c r="D2822" s="4"/>
    </row>
    <row r="2823" spans="1:4" ht="15" hidden="1" customHeight="1">
      <c r="A2823" s="4"/>
      <c r="B2823" s="4"/>
      <c r="C2823" s="4"/>
      <c r="D2823" s="4"/>
    </row>
    <row r="2824" spans="1:4" ht="15" hidden="1" customHeight="1">
      <c r="A2824" s="4"/>
      <c r="B2824" s="4"/>
      <c r="C2824" s="4"/>
      <c r="D2824" s="4"/>
    </row>
    <row r="2825" spans="1:4" ht="15" hidden="1" customHeight="1">
      <c r="A2825" s="4"/>
      <c r="B2825" s="4"/>
      <c r="C2825" s="4"/>
      <c r="D2825" s="4"/>
    </row>
    <row r="2826" spans="1:4" ht="15" hidden="1" customHeight="1">
      <c r="A2826" s="4"/>
      <c r="B2826" s="4"/>
      <c r="C2826" s="4"/>
      <c r="D2826" s="4"/>
    </row>
    <row r="2827" spans="1:4" ht="15" hidden="1" customHeight="1">
      <c r="A2827" s="4"/>
      <c r="B2827" s="4"/>
      <c r="C2827" s="4"/>
      <c r="D2827" s="4"/>
    </row>
    <row r="2828" spans="1:4" ht="15" hidden="1" customHeight="1">
      <c r="A2828" s="4"/>
      <c r="B2828" s="4"/>
      <c r="C2828" s="4"/>
      <c r="D2828" s="4"/>
    </row>
    <row r="2829" spans="1:4" ht="15" hidden="1" customHeight="1">
      <c r="A2829" s="4"/>
      <c r="B2829" s="4"/>
      <c r="C2829" s="4"/>
      <c r="D2829" s="4"/>
    </row>
    <row r="2830" spans="1:4" ht="15" hidden="1" customHeight="1">
      <c r="A2830" s="4"/>
      <c r="B2830" s="4"/>
      <c r="C2830" s="4"/>
      <c r="D2830" s="4"/>
    </row>
    <row r="2831" spans="1:4" ht="15" hidden="1" customHeight="1">
      <c r="A2831" s="4"/>
      <c r="B2831" s="4"/>
      <c r="C2831" s="4"/>
      <c r="D2831" s="4"/>
    </row>
    <row r="2832" spans="1:4" ht="15" hidden="1" customHeight="1">
      <c r="A2832" s="4"/>
      <c r="B2832" s="4"/>
      <c r="C2832" s="4"/>
      <c r="D2832" s="4"/>
    </row>
    <row r="2833" spans="1:4" ht="15" hidden="1" customHeight="1">
      <c r="A2833" s="4"/>
      <c r="B2833" s="4"/>
      <c r="C2833" s="4"/>
      <c r="D2833" s="4"/>
    </row>
    <row r="2834" spans="1:4" ht="15" hidden="1" customHeight="1">
      <c r="A2834" s="4"/>
      <c r="B2834" s="4"/>
      <c r="C2834" s="4"/>
      <c r="D2834" s="4"/>
    </row>
    <row r="2835" spans="1:4" ht="15" hidden="1" customHeight="1">
      <c r="A2835" s="4"/>
      <c r="B2835" s="4"/>
      <c r="C2835" s="4"/>
      <c r="D2835" s="4"/>
    </row>
    <row r="2836" spans="1:4" ht="15" hidden="1" customHeight="1">
      <c r="A2836" s="4"/>
      <c r="B2836" s="4"/>
      <c r="C2836" s="4"/>
      <c r="D2836" s="4"/>
    </row>
    <row r="2837" spans="1:4" ht="15" hidden="1" customHeight="1">
      <c r="A2837" s="4"/>
      <c r="B2837" s="4"/>
      <c r="C2837" s="4"/>
      <c r="D2837" s="4"/>
    </row>
    <row r="2838" spans="1:4" ht="15" hidden="1" customHeight="1">
      <c r="A2838" s="4"/>
      <c r="B2838" s="4"/>
      <c r="C2838" s="4"/>
      <c r="D2838" s="4"/>
    </row>
    <row r="2839" spans="1:4" ht="15" hidden="1" customHeight="1">
      <c r="A2839" s="4"/>
      <c r="B2839" s="4"/>
      <c r="C2839" s="4"/>
      <c r="D2839" s="4"/>
    </row>
    <row r="2840" spans="1:4" ht="15" hidden="1" customHeight="1">
      <c r="A2840" s="4"/>
      <c r="B2840" s="4"/>
      <c r="C2840" s="4"/>
      <c r="D2840" s="4"/>
    </row>
    <row r="2841" spans="1:4" ht="15" hidden="1" customHeight="1">
      <c r="A2841" s="4"/>
      <c r="B2841" s="4"/>
      <c r="C2841" s="4"/>
      <c r="D2841" s="4"/>
    </row>
    <row r="2842" spans="1:4" ht="15" hidden="1" customHeight="1">
      <c r="A2842" s="4"/>
      <c r="B2842" s="4"/>
      <c r="C2842" s="4"/>
      <c r="D2842" s="4"/>
    </row>
    <row r="2843" spans="1:4" ht="15" hidden="1" customHeight="1">
      <c r="A2843" s="4"/>
      <c r="B2843" s="4"/>
      <c r="C2843" s="4"/>
      <c r="D2843" s="4"/>
    </row>
    <row r="2844" spans="1:4" ht="15" hidden="1" customHeight="1">
      <c r="A2844" s="4"/>
      <c r="B2844" s="4"/>
      <c r="C2844" s="4"/>
      <c r="D2844" s="4"/>
    </row>
    <row r="2845" spans="1:4" ht="15" hidden="1" customHeight="1">
      <c r="A2845" s="4"/>
      <c r="B2845" s="4"/>
      <c r="C2845" s="4"/>
      <c r="D2845" s="4"/>
    </row>
    <row r="2846" spans="1:4" ht="15" hidden="1" customHeight="1">
      <c r="A2846" s="4"/>
      <c r="B2846" s="4"/>
      <c r="C2846" s="4"/>
      <c r="D2846" s="4"/>
    </row>
    <row r="2847" spans="1:4" ht="15" hidden="1" customHeight="1">
      <c r="A2847" s="4"/>
      <c r="B2847" s="4"/>
      <c r="C2847" s="4"/>
      <c r="D2847" s="4"/>
    </row>
    <row r="2848" spans="1:4" ht="15" hidden="1" customHeight="1">
      <c r="A2848" s="4"/>
      <c r="B2848" s="4"/>
      <c r="C2848" s="4"/>
      <c r="D2848" s="4"/>
    </row>
    <row r="2849" spans="1:4" ht="15" hidden="1" customHeight="1">
      <c r="A2849" s="4"/>
      <c r="B2849" s="4"/>
      <c r="C2849" s="4"/>
      <c r="D2849" s="4"/>
    </row>
    <row r="2850" spans="1:4" ht="15" hidden="1" customHeight="1">
      <c r="A2850" s="4"/>
      <c r="B2850" s="4"/>
      <c r="C2850" s="4"/>
      <c r="D2850" s="4"/>
    </row>
    <row r="2851" spans="1:4" ht="15" hidden="1" customHeight="1">
      <c r="A2851" s="4"/>
      <c r="B2851" s="4"/>
      <c r="C2851" s="4"/>
      <c r="D2851" s="4"/>
    </row>
    <row r="2852" spans="1:4" ht="15" hidden="1" customHeight="1">
      <c r="A2852" s="4"/>
      <c r="B2852" s="4"/>
      <c r="C2852" s="4"/>
      <c r="D2852" s="4"/>
    </row>
    <row r="2853" spans="1:4" ht="15" hidden="1" customHeight="1">
      <c r="A2853" s="4"/>
      <c r="B2853" s="4"/>
      <c r="C2853" s="4"/>
      <c r="D2853" s="4"/>
    </row>
    <row r="2854" spans="1:4" ht="15" hidden="1" customHeight="1">
      <c r="A2854" s="4"/>
      <c r="B2854" s="4"/>
      <c r="C2854" s="4"/>
      <c r="D2854" s="4"/>
    </row>
    <row r="2855" spans="1:4" ht="15" hidden="1" customHeight="1">
      <c r="A2855" s="4"/>
      <c r="B2855" s="4"/>
      <c r="C2855" s="4"/>
      <c r="D2855" s="4"/>
    </row>
    <row r="2856" spans="1:4" ht="15" hidden="1" customHeight="1">
      <c r="A2856" s="4"/>
      <c r="B2856" s="4"/>
      <c r="C2856" s="4"/>
      <c r="D2856" s="4"/>
    </row>
    <row r="2857" spans="1:4" ht="15" hidden="1" customHeight="1">
      <c r="A2857" s="4"/>
      <c r="B2857" s="4"/>
      <c r="C2857" s="4"/>
      <c r="D2857" s="4"/>
    </row>
    <row r="2858" spans="1:4" ht="15" hidden="1" customHeight="1">
      <c r="A2858" s="4"/>
      <c r="B2858" s="4"/>
      <c r="C2858" s="4"/>
      <c r="D2858" s="4"/>
    </row>
    <row r="2859" spans="1:4" ht="15" hidden="1" customHeight="1">
      <c r="A2859" s="4"/>
      <c r="B2859" s="4"/>
      <c r="C2859" s="4"/>
      <c r="D2859" s="4"/>
    </row>
    <row r="2860" spans="1:4" ht="15" hidden="1" customHeight="1">
      <c r="A2860" s="4"/>
      <c r="B2860" s="4"/>
      <c r="C2860" s="4"/>
      <c r="D2860" s="4"/>
    </row>
    <row r="2861" spans="1:4" ht="15" hidden="1" customHeight="1">
      <c r="A2861" s="4"/>
      <c r="B2861" s="4"/>
      <c r="C2861" s="4"/>
      <c r="D2861" s="4"/>
    </row>
    <row r="2862" spans="1:4" ht="15" hidden="1" customHeight="1">
      <c r="A2862" s="4"/>
      <c r="B2862" s="4"/>
      <c r="C2862" s="4"/>
      <c r="D2862" s="4"/>
    </row>
    <row r="2863" spans="1:4" ht="15" hidden="1" customHeight="1">
      <c r="A2863" s="4"/>
      <c r="B2863" s="4"/>
      <c r="C2863" s="4"/>
      <c r="D2863" s="4"/>
    </row>
    <row r="2864" spans="1:4" ht="15" hidden="1" customHeight="1">
      <c r="A2864" s="4"/>
      <c r="B2864" s="4"/>
      <c r="C2864" s="4"/>
      <c r="D2864" s="4"/>
    </row>
    <row r="2865" spans="1:4" ht="15" hidden="1" customHeight="1">
      <c r="A2865" s="4"/>
      <c r="B2865" s="4"/>
      <c r="C2865" s="4"/>
      <c r="D2865" s="4"/>
    </row>
    <row r="2866" spans="1:4" ht="15" hidden="1" customHeight="1">
      <c r="A2866" s="4"/>
      <c r="B2866" s="4"/>
      <c r="C2866" s="4"/>
      <c r="D2866" s="4"/>
    </row>
    <row r="2867" spans="1:4" ht="15" hidden="1" customHeight="1">
      <c r="A2867" s="4"/>
      <c r="B2867" s="4"/>
      <c r="C2867" s="4"/>
      <c r="D2867" s="4"/>
    </row>
    <row r="2868" spans="1:4" ht="15" hidden="1" customHeight="1">
      <c r="A2868" s="4"/>
      <c r="B2868" s="4"/>
      <c r="C2868" s="4"/>
      <c r="D2868" s="4"/>
    </row>
    <row r="2869" spans="1:4" ht="15" hidden="1" customHeight="1">
      <c r="A2869" s="4"/>
      <c r="B2869" s="4"/>
      <c r="C2869" s="4"/>
      <c r="D2869" s="4"/>
    </row>
    <row r="2870" spans="1:4" ht="15" hidden="1" customHeight="1">
      <c r="A2870" s="4"/>
      <c r="B2870" s="4"/>
      <c r="C2870" s="4"/>
      <c r="D2870" s="4"/>
    </row>
    <row r="2871" spans="1:4" ht="15" hidden="1" customHeight="1">
      <c r="A2871" s="4"/>
      <c r="B2871" s="4"/>
      <c r="C2871" s="4"/>
      <c r="D2871" s="4"/>
    </row>
    <row r="2872" spans="1:4" ht="15" hidden="1" customHeight="1">
      <c r="A2872" s="4"/>
      <c r="B2872" s="4"/>
      <c r="C2872" s="4"/>
      <c r="D2872" s="4"/>
    </row>
    <row r="2873" spans="1:4" ht="15" hidden="1" customHeight="1">
      <c r="A2873" s="4"/>
      <c r="B2873" s="4"/>
      <c r="C2873" s="4"/>
      <c r="D2873" s="4"/>
    </row>
    <row r="2874" spans="1:4" ht="15" hidden="1" customHeight="1">
      <c r="A2874" s="4"/>
      <c r="B2874" s="4"/>
      <c r="C2874" s="4"/>
      <c r="D2874" s="4"/>
    </row>
    <row r="2875" spans="1:4" ht="15" hidden="1" customHeight="1">
      <c r="A2875" s="4"/>
      <c r="B2875" s="4"/>
      <c r="C2875" s="4"/>
      <c r="D2875" s="4"/>
    </row>
    <row r="2876" spans="1:4" ht="15" hidden="1" customHeight="1">
      <c r="A2876" s="4"/>
      <c r="B2876" s="4"/>
      <c r="C2876" s="4"/>
      <c r="D2876" s="4"/>
    </row>
    <row r="2877" spans="1:4" ht="15" hidden="1" customHeight="1">
      <c r="A2877" s="4"/>
      <c r="B2877" s="4"/>
      <c r="C2877" s="4"/>
      <c r="D2877" s="4"/>
    </row>
    <row r="2878" spans="1:4" ht="15" hidden="1" customHeight="1">
      <c r="A2878" s="4"/>
      <c r="B2878" s="4"/>
      <c r="C2878" s="4"/>
      <c r="D2878" s="4"/>
    </row>
    <row r="2879" spans="1:4" ht="15" hidden="1" customHeight="1">
      <c r="A2879" s="4"/>
      <c r="B2879" s="4"/>
      <c r="C2879" s="4"/>
      <c r="D2879" s="4"/>
    </row>
    <row r="2880" spans="1:4" ht="15" hidden="1" customHeight="1">
      <c r="A2880" s="4"/>
      <c r="B2880" s="4"/>
      <c r="C2880" s="4"/>
      <c r="D2880" s="4"/>
    </row>
    <row r="2881" spans="1:4" ht="15" hidden="1" customHeight="1">
      <c r="A2881" s="4"/>
      <c r="B2881" s="4"/>
      <c r="C2881" s="4"/>
      <c r="D2881" s="4"/>
    </row>
    <row r="2882" spans="1:4" ht="15" hidden="1" customHeight="1">
      <c r="A2882" s="4"/>
      <c r="B2882" s="4"/>
      <c r="C2882" s="4"/>
      <c r="D2882" s="4"/>
    </row>
    <row r="2883" spans="1:4" ht="15" hidden="1" customHeight="1">
      <c r="A2883" s="4"/>
      <c r="B2883" s="4"/>
      <c r="C2883" s="4"/>
      <c r="D2883" s="4"/>
    </row>
    <row r="2884" spans="1:4" ht="15" hidden="1" customHeight="1">
      <c r="A2884" s="4"/>
      <c r="B2884" s="4"/>
      <c r="C2884" s="4"/>
      <c r="D2884" s="4"/>
    </row>
    <row r="2885" spans="1:4" ht="15" hidden="1" customHeight="1">
      <c r="A2885" s="4"/>
      <c r="B2885" s="4"/>
      <c r="C2885" s="4"/>
      <c r="D2885" s="4"/>
    </row>
    <row r="2886" spans="1:4" ht="15" hidden="1" customHeight="1">
      <c r="A2886" s="4"/>
      <c r="B2886" s="4"/>
      <c r="C2886" s="4"/>
      <c r="D2886" s="4"/>
    </row>
    <row r="2887" spans="1:4" ht="15" hidden="1" customHeight="1">
      <c r="A2887" s="4"/>
      <c r="B2887" s="4"/>
      <c r="C2887" s="4"/>
      <c r="D2887" s="4"/>
    </row>
    <row r="2888" spans="1:4" ht="15" hidden="1" customHeight="1">
      <c r="A2888" s="4"/>
      <c r="B2888" s="4"/>
      <c r="C2888" s="4"/>
      <c r="D2888" s="4"/>
    </row>
    <row r="2889" spans="1:4" ht="15" hidden="1" customHeight="1">
      <c r="A2889" s="4"/>
      <c r="B2889" s="4"/>
      <c r="C2889" s="4"/>
      <c r="D2889" s="4"/>
    </row>
    <row r="2890" spans="1:4" ht="15" hidden="1" customHeight="1">
      <c r="A2890" s="4"/>
      <c r="B2890" s="4"/>
      <c r="C2890" s="4"/>
      <c r="D2890" s="4"/>
    </row>
    <row r="2891" spans="1:4" ht="15" hidden="1" customHeight="1">
      <c r="A2891" s="4"/>
      <c r="B2891" s="4"/>
      <c r="C2891" s="4"/>
      <c r="D2891" s="4"/>
    </row>
    <row r="2892" spans="1:4" ht="15" hidden="1" customHeight="1">
      <c r="A2892" s="4"/>
      <c r="B2892" s="4"/>
      <c r="C2892" s="4"/>
      <c r="D2892" s="4"/>
    </row>
    <row r="2893" spans="1:4" ht="15" hidden="1" customHeight="1">
      <c r="A2893" s="4"/>
      <c r="B2893" s="4"/>
      <c r="C2893" s="4"/>
      <c r="D2893" s="4"/>
    </row>
    <row r="2894" spans="1:4" ht="15" hidden="1" customHeight="1">
      <c r="A2894" s="4"/>
      <c r="B2894" s="4"/>
      <c r="C2894" s="4"/>
      <c r="D2894" s="4"/>
    </row>
    <row r="2895" spans="1:4" ht="15" hidden="1" customHeight="1">
      <c r="A2895" s="4"/>
      <c r="B2895" s="4"/>
      <c r="C2895" s="4"/>
      <c r="D2895" s="4"/>
    </row>
    <row r="2896" spans="1:4" ht="15" hidden="1" customHeight="1">
      <c r="A2896" s="4"/>
      <c r="B2896" s="4"/>
      <c r="C2896" s="4"/>
      <c r="D2896" s="4"/>
    </row>
    <row r="2897" spans="1:4" ht="15" hidden="1" customHeight="1">
      <c r="A2897" s="4"/>
      <c r="B2897" s="4"/>
      <c r="C2897" s="4"/>
      <c r="D2897" s="4"/>
    </row>
    <row r="2898" spans="1:4" ht="15" hidden="1" customHeight="1">
      <c r="A2898" s="4"/>
      <c r="B2898" s="4"/>
      <c r="C2898" s="4"/>
      <c r="D2898" s="4"/>
    </row>
    <row r="2899" spans="1:4" ht="15" hidden="1" customHeight="1">
      <c r="A2899" s="4"/>
      <c r="B2899" s="4"/>
      <c r="C2899" s="4"/>
      <c r="D2899" s="4"/>
    </row>
    <row r="2900" spans="1:4" ht="15" hidden="1" customHeight="1">
      <c r="A2900" s="4"/>
      <c r="B2900" s="4"/>
      <c r="C2900" s="4"/>
      <c r="D2900" s="4"/>
    </row>
    <row r="2901" spans="1:4" ht="15" hidden="1" customHeight="1">
      <c r="A2901" s="4"/>
      <c r="B2901" s="4"/>
      <c r="C2901" s="4"/>
      <c r="D2901" s="4"/>
    </row>
    <row r="2902" spans="1:4" ht="15" hidden="1" customHeight="1">
      <c r="A2902" s="4"/>
      <c r="B2902" s="4"/>
      <c r="C2902" s="4"/>
      <c r="D2902" s="4"/>
    </row>
    <row r="2903" spans="1:4" ht="15" hidden="1" customHeight="1">
      <c r="A2903" s="4"/>
      <c r="B2903" s="4"/>
      <c r="C2903" s="4"/>
      <c r="D2903" s="4"/>
    </row>
    <row r="2904" spans="1:4" ht="15" hidden="1" customHeight="1">
      <c r="A2904" s="4"/>
      <c r="B2904" s="4"/>
      <c r="C2904" s="4"/>
      <c r="D2904" s="4"/>
    </row>
    <row r="2905" spans="1:4" ht="15" hidden="1" customHeight="1">
      <c r="A2905" s="4"/>
      <c r="B2905" s="4"/>
      <c r="C2905" s="4"/>
      <c r="D2905" s="4"/>
    </row>
    <row r="2906" spans="1:4" ht="15" hidden="1" customHeight="1">
      <c r="A2906" s="4"/>
      <c r="B2906" s="4"/>
      <c r="C2906" s="4"/>
      <c r="D2906" s="4"/>
    </row>
    <row r="2907" spans="1:4" ht="15" hidden="1" customHeight="1">
      <c r="A2907" s="4"/>
      <c r="B2907" s="4"/>
      <c r="C2907" s="4"/>
      <c r="D2907" s="4"/>
    </row>
    <row r="2908" spans="1:4" ht="15" hidden="1" customHeight="1">
      <c r="A2908" s="4"/>
      <c r="B2908" s="4"/>
      <c r="C2908" s="4"/>
      <c r="D2908" s="4"/>
    </row>
    <row r="2909" spans="1:4" ht="15" hidden="1" customHeight="1">
      <c r="A2909" s="4"/>
      <c r="B2909" s="4"/>
      <c r="C2909" s="4"/>
      <c r="D2909" s="4"/>
    </row>
    <row r="2910" spans="1:4" ht="15" hidden="1" customHeight="1">
      <c r="A2910" s="4"/>
      <c r="B2910" s="4"/>
      <c r="C2910" s="4"/>
      <c r="D2910" s="4"/>
    </row>
    <row r="2911" spans="1:4" ht="15" hidden="1" customHeight="1">
      <c r="A2911" s="4"/>
      <c r="B2911" s="4"/>
      <c r="C2911" s="4"/>
      <c r="D2911" s="4"/>
    </row>
    <row r="2912" spans="1:4" ht="15" hidden="1" customHeight="1">
      <c r="A2912" s="4"/>
      <c r="B2912" s="4"/>
      <c r="C2912" s="4"/>
      <c r="D2912" s="4"/>
    </row>
    <row r="2913" spans="1:4" ht="15" hidden="1" customHeight="1">
      <c r="A2913" s="4"/>
      <c r="B2913" s="4"/>
      <c r="C2913" s="4"/>
      <c r="D2913" s="4"/>
    </row>
    <row r="2914" spans="1:4" ht="15" hidden="1" customHeight="1">
      <c r="A2914" s="4"/>
      <c r="B2914" s="4"/>
      <c r="C2914" s="4"/>
      <c r="D2914" s="4"/>
    </row>
    <row r="2915" spans="1:4" ht="15" hidden="1" customHeight="1">
      <c r="A2915" s="4"/>
      <c r="B2915" s="4"/>
      <c r="C2915" s="4"/>
      <c r="D2915" s="4"/>
    </row>
    <row r="2916" spans="1:4" ht="15" hidden="1" customHeight="1">
      <c r="A2916" s="4"/>
      <c r="B2916" s="4"/>
      <c r="C2916" s="4"/>
      <c r="D2916" s="4"/>
    </row>
    <row r="2917" spans="1:4" ht="15" hidden="1" customHeight="1">
      <c r="A2917" s="4"/>
      <c r="B2917" s="4"/>
      <c r="C2917" s="4"/>
      <c r="D2917" s="4"/>
    </row>
    <row r="2918" spans="1:4" ht="15" hidden="1" customHeight="1">
      <c r="A2918" s="4"/>
      <c r="B2918" s="4"/>
      <c r="C2918" s="4"/>
      <c r="D2918" s="4"/>
    </row>
    <row r="2919" spans="1:4" ht="15" hidden="1" customHeight="1">
      <c r="A2919" s="4"/>
      <c r="B2919" s="4"/>
      <c r="C2919" s="4"/>
      <c r="D2919" s="4"/>
    </row>
    <row r="2920" spans="1:4" ht="15" hidden="1" customHeight="1">
      <c r="A2920" s="4"/>
      <c r="B2920" s="4"/>
      <c r="C2920" s="4"/>
      <c r="D2920" s="4"/>
    </row>
    <row r="2921" spans="1:4" ht="15" hidden="1" customHeight="1">
      <c r="A2921" s="4"/>
      <c r="B2921" s="4"/>
      <c r="C2921" s="4"/>
      <c r="D2921" s="4"/>
    </row>
    <row r="2922" spans="1:4" ht="15" hidden="1" customHeight="1">
      <c r="A2922" s="4"/>
      <c r="B2922" s="4"/>
      <c r="C2922" s="4"/>
      <c r="D2922" s="4"/>
    </row>
    <row r="2923" spans="1:4" ht="15" hidden="1" customHeight="1">
      <c r="A2923" s="4"/>
      <c r="B2923" s="4"/>
      <c r="C2923" s="4"/>
      <c r="D2923" s="4"/>
    </row>
    <row r="2924" spans="1:4" ht="15" hidden="1" customHeight="1">
      <c r="A2924" s="4"/>
      <c r="B2924" s="4"/>
      <c r="C2924" s="4"/>
      <c r="D2924" s="4"/>
    </row>
    <row r="2925" spans="1:4" ht="15" hidden="1" customHeight="1">
      <c r="A2925" s="4"/>
      <c r="B2925" s="4"/>
      <c r="C2925" s="4"/>
      <c r="D2925" s="4"/>
    </row>
    <row r="2926" spans="1:4" ht="15" hidden="1" customHeight="1">
      <c r="A2926" s="4"/>
      <c r="B2926" s="4"/>
      <c r="C2926" s="4"/>
      <c r="D2926" s="4"/>
    </row>
    <row r="2927" spans="1:4" ht="15" hidden="1" customHeight="1">
      <c r="A2927" s="4"/>
      <c r="B2927" s="4"/>
      <c r="C2927" s="4"/>
      <c r="D2927" s="4"/>
    </row>
    <row r="2928" spans="1:4" ht="15" hidden="1" customHeight="1">
      <c r="A2928" s="4"/>
      <c r="B2928" s="4"/>
      <c r="C2928" s="4"/>
      <c r="D2928" s="4"/>
    </row>
    <row r="2929" spans="1:4" ht="15" hidden="1" customHeight="1">
      <c r="A2929" s="4"/>
      <c r="B2929" s="4"/>
      <c r="C2929" s="4"/>
      <c r="D2929" s="4"/>
    </row>
    <row r="2930" spans="1:4" ht="15" hidden="1" customHeight="1">
      <c r="A2930" s="4"/>
      <c r="B2930" s="4"/>
      <c r="C2930" s="4"/>
      <c r="D2930" s="4"/>
    </row>
    <row r="2931" spans="1:4" ht="15" hidden="1" customHeight="1">
      <c r="A2931" s="4"/>
      <c r="B2931" s="4"/>
      <c r="C2931" s="4"/>
      <c r="D2931" s="4"/>
    </row>
    <row r="2932" spans="1:4" ht="15" hidden="1" customHeight="1">
      <c r="A2932" s="4"/>
      <c r="B2932" s="4"/>
      <c r="C2932" s="4"/>
      <c r="D2932" s="4"/>
    </row>
    <row r="2933" spans="1:4" ht="15" hidden="1" customHeight="1">
      <c r="A2933" s="4"/>
      <c r="B2933" s="4"/>
      <c r="C2933" s="4"/>
      <c r="D2933" s="4"/>
    </row>
    <row r="2934" spans="1:4" ht="15" hidden="1" customHeight="1">
      <c r="A2934" s="4"/>
      <c r="B2934" s="4"/>
      <c r="C2934" s="4"/>
      <c r="D2934" s="4"/>
    </row>
    <row r="2935" spans="1:4" ht="15" hidden="1" customHeight="1">
      <c r="A2935" s="4"/>
      <c r="B2935" s="4"/>
      <c r="C2935" s="4"/>
      <c r="D2935" s="4"/>
    </row>
    <row r="2936" spans="1:4" ht="15" hidden="1" customHeight="1">
      <c r="A2936" s="4"/>
      <c r="B2936" s="4"/>
      <c r="C2936" s="4"/>
      <c r="D2936" s="4"/>
    </row>
    <row r="2937" spans="1:4" ht="15" hidden="1" customHeight="1">
      <c r="A2937" s="4"/>
      <c r="B2937" s="4"/>
      <c r="C2937" s="4"/>
      <c r="D2937" s="4"/>
    </row>
    <row r="2938" spans="1:4" ht="15" hidden="1" customHeight="1">
      <c r="A2938" s="4"/>
      <c r="B2938" s="4"/>
      <c r="C2938" s="4"/>
      <c r="D2938" s="4"/>
    </row>
    <row r="2939" spans="1:4" ht="15" hidden="1" customHeight="1">
      <c r="A2939" s="4"/>
      <c r="B2939" s="4"/>
      <c r="C2939" s="4"/>
      <c r="D2939" s="4"/>
    </row>
    <row r="2940" spans="1:4" ht="15" hidden="1" customHeight="1">
      <c r="A2940" s="4"/>
      <c r="B2940" s="4"/>
      <c r="C2940" s="4"/>
      <c r="D2940" s="4"/>
    </row>
    <row r="2941" spans="1:4" ht="15" hidden="1" customHeight="1">
      <c r="A2941" s="4"/>
      <c r="B2941" s="4"/>
      <c r="C2941" s="4"/>
      <c r="D2941" s="4"/>
    </row>
    <row r="2942" spans="1:4" ht="15" hidden="1" customHeight="1">
      <c r="A2942" s="4"/>
      <c r="B2942" s="4"/>
      <c r="C2942" s="4"/>
      <c r="D2942" s="4"/>
    </row>
    <row r="2943" spans="1:4" ht="15" hidden="1" customHeight="1">
      <c r="A2943" s="4"/>
      <c r="B2943" s="4"/>
      <c r="C2943" s="4"/>
      <c r="D2943" s="4"/>
    </row>
    <row r="2944" spans="1:4" ht="15" hidden="1" customHeight="1">
      <c r="A2944" s="4"/>
      <c r="B2944" s="4"/>
      <c r="C2944" s="4"/>
      <c r="D2944" s="4"/>
    </row>
    <row r="2945" spans="1:4" ht="15" hidden="1" customHeight="1">
      <c r="A2945" s="4"/>
      <c r="B2945" s="4"/>
      <c r="C2945" s="4"/>
      <c r="D2945" s="4"/>
    </row>
    <row r="2946" spans="1:4" ht="15" hidden="1" customHeight="1">
      <c r="A2946" s="4"/>
      <c r="B2946" s="4"/>
      <c r="C2946" s="4"/>
      <c r="D2946" s="4"/>
    </row>
    <row r="2947" spans="1:4" ht="15" hidden="1" customHeight="1">
      <c r="A2947" s="4"/>
      <c r="B2947" s="4"/>
      <c r="C2947" s="4"/>
      <c r="D2947" s="4"/>
    </row>
    <row r="2948" spans="1:4" ht="15" hidden="1" customHeight="1">
      <c r="A2948" s="4"/>
      <c r="B2948" s="4"/>
      <c r="C2948" s="4"/>
      <c r="D2948" s="4"/>
    </row>
    <row r="2949" spans="1:4" ht="15" hidden="1" customHeight="1">
      <c r="A2949" s="4"/>
      <c r="B2949" s="4"/>
      <c r="C2949" s="4"/>
      <c r="D2949" s="4"/>
    </row>
    <row r="2950" spans="1:4" ht="15" hidden="1" customHeight="1">
      <c r="A2950" s="4"/>
      <c r="B2950" s="4"/>
      <c r="C2950" s="4"/>
      <c r="D2950" s="4"/>
    </row>
    <row r="2951" spans="1:4" ht="15" hidden="1" customHeight="1">
      <c r="A2951" s="4"/>
      <c r="B2951" s="4"/>
      <c r="C2951" s="4"/>
      <c r="D2951" s="4"/>
    </row>
    <row r="2952" spans="1:4" ht="15" hidden="1" customHeight="1">
      <c r="A2952" s="4"/>
      <c r="B2952" s="4"/>
      <c r="C2952" s="4"/>
      <c r="D2952" s="4"/>
    </row>
    <row r="2953" spans="1:4" ht="15" hidden="1" customHeight="1">
      <c r="A2953" s="4"/>
      <c r="B2953" s="4"/>
      <c r="C2953" s="4"/>
      <c r="D2953" s="4"/>
    </row>
    <row r="2954" spans="1:4" ht="15" hidden="1" customHeight="1">
      <c r="A2954" s="4"/>
      <c r="B2954" s="4"/>
      <c r="C2954" s="4"/>
      <c r="D2954" s="4"/>
    </row>
    <row r="2955" spans="1:4" ht="15" hidden="1" customHeight="1">
      <c r="A2955" s="4"/>
      <c r="B2955" s="4"/>
      <c r="C2955" s="4"/>
      <c r="D2955" s="4"/>
    </row>
    <row r="2956" spans="1:4" ht="15" hidden="1" customHeight="1">
      <c r="A2956" s="4"/>
      <c r="B2956" s="4"/>
      <c r="C2956" s="4"/>
      <c r="D2956" s="4"/>
    </row>
    <row r="2957" spans="1:4" ht="15" hidden="1" customHeight="1">
      <c r="A2957" s="4"/>
      <c r="B2957" s="4"/>
      <c r="C2957" s="4"/>
      <c r="D2957" s="4"/>
    </row>
    <row r="2958" spans="1:4" ht="15" hidden="1" customHeight="1">
      <c r="A2958" s="4"/>
      <c r="B2958" s="4"/>
      <c r="C2958" s="4"/>
      <c r="D2958" s="4"/>
    </row>
    <row r="2959" spans="1:4" ht="15" hidden="1" customHeight="1">
      <c r="A2959" s="4"/>
      <c r="B2959" s="4"/>
      <c r="C2959" s="4"/>
      <c r="D2959" s="4"/>
    </row>
    <row r="2960" spans="1:4" ht="15" hidden="1" customHeight="1">
      <c r="A2960" s="4"/>
      <c r="B2960" s="4"/>
      <c r="C2960" s="4"/>
      <c r="D2960" s="4"/>
    </row>
    <row r="2961" spans="1:4" ht="15" hidden="1" customHeight="1">
      <c r="A2961" s="4"/>
      <c r="B2961" s="4"/>
      <c r="C2961" s="4"/>
      <c r="D2961" s="4"/>
    </row>
    <row r="2962" spans="1:4" ht="15" hidden="1" customHeight="1">
      <c r="A2962" s="4"/>
      <c r="B2962" s="4"/>
      <c r="C2962" s="4"/>
      <c r="D2962" s="4"/>
    </row>
    <row r="2963" spans="1:4" ht="15" hidden="1" customHeight="1">
      <c r="A2963" s="4"/>
      <c r="B2963" s="4"/>
      <c r="C2963" s="4"/>
      <c r="D2963" s="4"/>
    </row>
    <row r="2964" spans="1:4" ht="15" hidden="1" customHeight="1">
      <c r="A2964" s="4"/>
      <c r="B2964" s="4"/>
      <c r="C2964" s="4"/>
      <c r="D2964" s="4"/>
    </row>
    <row r="2965" spans="1:4" ht="15" hidden="1" customHeight="1">
      <c r="A2965" s="4"/>
      <c r="B2965" s="4"/>
      <c r="C2965" s="4"/>
      <c r="D2965" s="4"/>
    </row>
    <row r="2966" spans="1:4" ht="15" hidden="1" customHeight="1">
      <c r="A2966" s="4"/>
      <c r="B2966" s="4"/>
      <c r="C2966" s="4"/>
      <c r="D2966" s="4"/>
    </row>
    <row r="2967" spans="1:4" ht="15" hidden="1" customHeight="1">
      <c r="A2967" s="4"/>
      <c r="B2967" s="4"/>
      <c r="C2967" s="4"/>
      <c r="D2967" s="4"/>
    </row>
    <row r="2968" spans="1:4" ht="15" hidden="1" customHeight="1">
      <c r="A2968" s="4"/>
      <c r="B2968" s="4"/>
      <c r="C2968" s="4"/>
      <c r="D2968" s="4"/>
    </row>
    <row r="2969" spans="1:4" ht="15" hidden="1" customHeight="1">
      <c r="A2969" s="4"/>
      <c r="B2969" s="4"/>
      <c r="C2969" s="4"/>
      <c r="D2969" s="4"/>
    </row>
    <row r="2970" spans="1:4" ht="15" hidden="1" customHeight="1">
      <c r="A2970" s="4"/>
      <c r="B2970" s="4"/>
      <c r="C2970" s="4"/>
      <c r="D2970" s="4"/>
    </row>
    <row r="2971" spans="1:4" ht="15" hidden="1" customHeight="1">
      <c r="A2971" s="4"/>
      <c r="B2971" s="4"/>
      <c r="C2971" s="4"/>
      <c r="D2971" s="4"/>
    </row>
    <row r="2972" spans="1:4" ht="15" hidden="1" customHeight="1">
      <c r="A2972" s="4"/>
      <c r="B2972" s="4"/>
      <c r="C2972" s="4"/>
      <c r="D2972" s="4"/>
    </row>
    <row r="2973" spans="1:4" ht="15" hidden="1" customHeight="1">
      <c r="A2973" s="4"/>
      <c r="B2973" s="4"/>
      <c r="C2973" s="4"/>
      <c r="D2973" s="4"/>
    </row>
    <row r="2974" spans="1:4" ht="15" hidden="1" customHeight="1">
      <c r="A2974" s="4"/>
      <c r="B2974" s="4"/>
      <c r="C2974" s="4"/>
      <c r="D2974" s="4"/>
    </row>
    <row r="2975" spans="1:4" ht="15" hidden="1" customHeight="1">
      <c r="A2975" s="4"/>
      <c r="B2975" s="4"/>
      <c r="C2975" s="4"/>
      <c r="D2975" s="4"/>
    </row>
    <row r="2976" spans="1:4" ht="15" hidden="1" customHeight="1">
      <c r="A2976" s="4"/>
      <c r="B2976" s="4"/>
      <c r="C2976" s="4"/>
      <c r="D2976" s="4"/>
    </row>
    <row r="2977" spans="1:4" ht="15" hidden="1" customHeight="1">
      <c r="A2977" s="4"/>
      <c r="B2977" s="4"/>
      <c r="C2977" s="4"/>
      <c r="D2977" s="4"/>
    </row>
    <row r="2978" spans="1:4" ht="15" hidden="1" customHeight="1">
      <c r="A2978" s="4"/>
      <c r="B2978" s="4"/>
      <c r="C2978" s="4"/>
      <c r="D2978" s="4"/>
    </row>
    <row r="2979" spans="1:4" ht="15" hidden="1" customHeight="1">
      <c r="A2979" s="4"/>
      <c r="B2979" s="4"/>
      <c r="C2979" s="4"/>
      <c r="D2979" s="4"/>
    </row>
    <row r="2980" spans="1:4" ht="15" hidden="1" customHeight="1">
      <c r="A2980" s="4"/>
      <c r="B2980" s="4"/>
      <c r="C2980" s="4"/>
      <c r="D2980" s="4"/>
    </row>
    <row r="2981" spans="1:4" ht="15" hidden="1" customHeight="1">
      <c r="A2981" s="4"/>
      <c r="B2981" s="4"/>
      <c r="C2981" s="4"/>
      <c r="D2981" s="4"/>
    </row>
    <row r="2982" spans="1:4" ht="15" hidden="1" customHeight="1">
      <c r="A2982" s="4"/>
      <c r="B2982" s="4"/>
      <c r="C2982" s="4"/>
      <c r="D2982" s="4"/>
    </row>
    <row r="2983" spans="1:4" ht="15" hidden="1" customHeight="1">
      <c r="A2983" s="4"/>
      <c r="B2983" s="4"/>
      <c r="C2983" s="4"/>
      <c r="D2983" s="4"/>
    </row>
    <row r="2984" spans="1:4" ht="15" hidden="1" customHeight="1">
      <c r="A2984" s="4"/>
      <c r="B2984" s="4"/>
      <c r="C2984" s="4"/>
      <c r="D2984" s="4"/>
    </row>
    <row r="2985" spans="1:4" ht="15" hidden="1" customHeight="1">
      <c r="A2985" s="4"/>
      <c r="B2985" s="4"/>
      <c r="C2985" s="4"/>
      <c r="D2985" s="4"/>
    </row>
    <row r="2986" spans="1:4" ht="15" hidden="1" customHeight="1">
      <c r="A2986" s="43"/>
      <c r="B2986" s="43"/>
      <c r="C2986" s="43"/>
      <c r="D2986" s="43"/>
    </row>
  </sheetData>
  <autoFilter ref="C1:C2986">
    <filterColumn colId="0">
      <filters>
        <filter val="CF"/>
        <filter val="LF"/>
        <filter val="RF"/>
      </filters>
    </filterColumn>
  </autoFilter>
  <sortState ref="A2:E678">
    <sortCondition descending="1" ref="E1"/>
  </sortState>
  <pageMargins left="0.7" right="0.7" top="0.75" bottom="0.75" header="0.3" footer="0.3"/>
  <pageSetup orientation="portrait" r:id="rId1"/>
  <webPublishItems count="17">
    <webPublishItem id="30843" divId="PlayerPrices2012_30843" sourceType="sheet" destinationFile="C:\Users\Main\Downloads\PlayerPrices2016\SecondBase.htm" title="SecondBase"/>
    <webPublishItem id="8259" divId="PlayerPrices2015_8259" sourceType="range" sourceRef="A1:D674" destinationFile="C:\Users\Mike\Desktop\wfbl\HittersByValue.htm" title="Hitters By Value"/>
    <webPublishItem id="18283" divId="PlayerPrices2015_18283" sourceType="range" sourceRef="A1:D678" destinationFile="C:\Users\Mike\Desktop\wfbl\Shortstops.htm" title="Shortstops"/>
    <webPublishItem id="29311" divId="PlayerPrices2015_29311" sourceType="range" sourceRef="A1:D680" destinationFile="C:\Users\Mike\Desktop\wfbl\HittersByValue.htm" title="Hitters By Value"/>
    <webPublishItem id="7352" divId="PlayerPrices2016_7352" sourceType="range" sourceRef="A1:D567" destinationFile="C:\Users\Mike\Desktop\wfbl\ThirdBase.htm" title="Third Base"/>
    <webPublishItem id="10442" divId="PlayerPrices2016_10442" sourceType="range" sourceRef="A1:D572" destinationFile="C:\Users\Mike\Desktop\wfbl\DesignatedHitters.htm" title="Designated Hitters"/>
    <webPublishItem id="14895" divId="PlayerPrices2016_14895" sourceType="range" sourceRef="A1:D613" destinationFile="C:\Users\Mike\Desktop\wfbl\Shortstops.htm" title="Shortstops"/>
    <webPublishItem id="31934" divId="PlayerPrices2016_31934" sourceType="range" sourceRef="A1:D615" destinationFile="C:\Users\Mike\Desktop\wfbl\FirstBase.htm" title="First Base"/>
    <webPublishItem id="31388" divId="PlayerPrices2016_31388" sourceType="range" sourceRef="A1:D622" destinationFile="C:\Users\Mike\Desktop\wfbl\Outfielders.htm" title="Outfielders"/>
    <webPublishItem id="25005" divId="PlayerPrices2016_25005" sourceType="range" sourceRef="A1:D623" destinationFile="C:\Users\Main\Downloads\Outfielders.html" title="Outfielders"/>
    <webPublishItem id="2524" divId="PlayerPrices2016_2524" sourceType="range" sourceRef="A1:D624" destinationFile="C:\Users\Main\Downloads\Outfielders.htm" title="Outfielders"/>
    <webPublishItem id="8256" divId="PlayerPrices2016_8256" sourceType="range" sourceRef="A1:D626" destinationFile="C:\Users\Mike\Desktop\wfbl\Catchers.htm" title="Catchers"/>
    <webPublishItem id="16735" divId="PlayerPrices2016_16735" sourceType="range" sourceRef="A1:E665" destinationFile="C:\Users\Main\Downloads\PlayerPrices2016\Outfielders.htm" title="Outfielders"/>
    <webPublishItem id="14744" divId="PlayerPrices2016_14744" sourceType="range" sourceRef="A1:E674" destinationFile="C:\Users\Main\Downloads\PlayerPrices2016\ThirdBase.htm" title="Third Base"/>
    <webPublishItem id="9265" divId="PlayerPrices2016_9265" sourceType="range" sourceRef="A1:E675" destinationFile="C:\Users\Main\Downloads\PlayerPrices2016\FirstBase.htm" title="First Base"/>
    <webPublishItem id="25143" divId="PlayerPrices2016_25143" sourceType="range" sourceRef="A1:E678" destinationFile="C:\Users\Main\Downloads\PlayerPrices2016\PitchersByName.htm" title="PitchersByName"/>
    <webPublishItem id="4277" divId="PlayerPrices2016_4277" sourceType="range" sourceRef="A1:E683" destinationFile="C:\Users\Main\Downloads\PlayerPrices2016\HittersByName.htm" title="Hitters By Name"/>
  </webPublishItems>
</worksheet>
</file>

<file path=xl/worksheets/sheet12.xml><?xml version="1.0" encoding="utf-8"?>
<worksheet xmlns="http://schemas.openxmlformats.org/spreadsheetml/2006/main" xmlns:r="http://schemas.openxmlformats.org/officeDocument/2006/relationships">
  <dimension ref="A1:E2530"/>
  <sheetViews>
    <sheetView tabSelected="1" workbookViewId="0">
      <selection activeCell="Q6" sqref="Q6"/>
    </sheetView>
  </sheetViews>
  <sheetFormatPr defaultRowHeight="15" customHeight="1"/>
  <cols>
    <col min="1" max="1" width="15.5703125" style="8" customWidth="1"/>
    <col min="2" max="2" width="17.28515625" style="8" customWidth="1"/>
    <col min="3" max="3" width="9.140625" style="8"/>
    <col min="4" max="4" width="9" style="8" customWidth="1"/>
  </cols>
  <sheetData>
    <row r="1" spans="1:5" ht="15" customHeight="1">
      <c r="A1" s="44" t="s">
        <v>22</v>
      </c>
      <c r="B1" s="44" t="s">
        <v>23</v>
      </c>
      <c r="C1" s="44" t="s">
        <v>744</v>
      </c>
      <c r="D1" s="44" t="s">
        <v>0</v>
      </c>
      <c r="E1" s="6" t="s">
        <v>860</v>
      </c>
    </row>
    <row r="2" spans="1:5" ht="15" customHeight="1">
      <c r="A2" s="14" t="s">
        <v>586</v>
      </c>
      <c r="B2" s="14" t="s">
        <v>587</v>
      </c>
      <c r="C2" s="14" t="s">
        <v>821</v>
      </c>
      <c r="D2" s="14" t="s">
        <v>731</v>
      </c>
      <c r="E2">
        <v>36</v>
      </c>
    </row>
    <row r="3" spans="1:5" ht="15" customHeight="1">
      <c r="A3" s="14" t="s">
        <v>673</v>
      </c>
      <c r="B3" s="14" t="s">
        <v>674</v>
      </c>
      <c r="C3" s="14" t="s">
        <v>821</v>
      </c>
      <c r="D3" s="14" t="s">
        <v>750</v>
      </c>
      <c r="E3">
        <v>33</v>
      </c>
    </row>
    <row r="4" spans="1:5" ht="15" customHeight="1">
      <c r="A4" s="14" t="s">
        <v>467</v>
      </c>
      <c r="B4" s="14" t="s">
        <v>198</v>
      </c>
      <c r="C4" s="14" t="s">
        <v>821</v>
      </c>
      <c r="D4" s="14" t="s">
        <v>730</v>
      </c>
      <c r="E4">
        <v>31</v>
      </c>
    </row>
    <row r="5" spans="1:5" ht="15" customHeight="1">
      <c r="A5" s="14" t="s">
        <v>496</v>
      </c>
      <c r="B5" s="14" t="s">
        <v>497</v>
      </c>
      <c r="C5" s="14" t="s">
        <v>821</v>
      </c>
      <c r="D5" s="14" t="s">
        <v>715</v>
      </c>
      <c r="E5">
        <v>29</v>
      </c>
    </row>
    <row r="6" spans="1:5" ht="15" customHeight="1">
      <c r="A6" s="14" t="s">
        <v>668</v>
      </c>
      <c r="B6" s="14" t="s">
        <v>118</v>
      </c>
      <c r="C6" s="14" t="s">
        <v>821</v>
      </c>
      <c r="D6" s="14" t="s">
        <v>747</v>
      </c>
      <c r="E6">
        <v>29</v>
      </c>
    </row>
    <row r="7" spans="1:5" ht="15" customHeight="1">
      <c r="A7" s="14" t="s">
        <v>577</v>
      </c>
      <c r="B7" s="14" t="s">
        <v>578</v>
      </c>
      <c r="C7" s="14" t="s">
        <v>822</v>
      </c>
      <c r="D7" s="14" t="s">
        <v>731</v>
      </c>
      <c r="E7">
        <v>28</v>
      </c>
    </row>
    <row r="8" spans="1:5" ht="15" customHeight="1">
      <c r="A8" s="14" t="s">
        <v>653</v>
      </c>
      <c r="B8" s="14" t="s">
        <v>158</v>
      </c>
      <c r="C8" s="14" t="s">
        <v>821</v>
      </c>
      <c r="D8" s="14" t="s">
        <v>724</v>
      </c>
      <c r="E8">
        <v>28</v>
      </c>
    </row>
    <row r="9" spans="1:5" ht="15" customHeight="1">
      <c r="A9" s="14" t="s">
        <v>152</v>
      </c>
      <c r="B9" s="14" t="s">
        <v>524</v>
      </c>
      <c r="C9" s="14" t="s">
        <v>822</v>
      </c>
      <c r="D9" s="14" t="s">
        <v>728</v>
      </c>
      <c r="E9">
        <v>27</v>
      </c>
    </row>
    <row r="10" spans="1:5" ht="15" customHeight="1">
      <c r="A10" s="14" t="s">
        <v>557</v>
      </c>
      <c r="B10" s="14" t="s">
        <v>558</v>
      </c>
      <c r="C10" s="14" t="s">
        <v>821</v>
      </c>
      <c r="D10" s="14" t="s">
        <v>717</v>
      </c>
      <c r="E10">
        <v>27</v>
      </c>
    </row>
    <row r="11" spans="1:5" ht="15" customHeight="1">
      <c r="A11" s="14" t="s">
        <v>615</v>
      </c>
      <c r="B11" s="14" t="s">
        <v>160</v>
      </c>
      <c r="C11" s="14" t="s">
        <v>822</v>
      </c>
      <c r="D11" s="14" t="s">
        <v>722</v>
      </c>
      <c r="E11">
        <v>27</v>
      </c>
    </row>
    <row r="12" spans="1:5" ht="15" customHeight="1">
      <c r="A12" s="14" t="s">
        <v>211</v>
      </c>
      <c r="B12" s="14" t="s">
        <v>1305</v>
      </c>
      <c r="C12" s="14" t="s">
        <v>821</v>
      </c>
      <c r="D12" s="14" t="s">
        <v>722</v>
      </c>
      <c r="E12">
        <v>25</v>
      </c>
    </row>
    <row r="13" spans="1:5" ht="15" customHeight="1">
      <c r="A13" s="14" t="s">
        <v>1325</v>
      </c>
      <c r="B13" s="14" t="s">
        <v>1326</v>
      </c>
      <c r="C13" s="14" t="s">
        <v>822</v>
      </c>
      <c r="D13" s="14" t="s">
        <v>735</v>
      </c>
      <c r="E13">
        <v>25</v>
      </c>
    </row>
    <row r="14" spans="1:5" ht="15" customHeight="1">
      <c r="A14" s="14" t="s">
        <v>1300</v>
      </c>
      <c r="B14" s="14" t="s">
        <v>144</v>
      </c>
      <c r="C14" s="14" t="s">
        <v>822</v>
      </c>
      <c r="D14" s="14" t="s">
        <v>723</v>
      </c>
      <c r="E14">
        <v>25</v>
      </c>
    </row>
    <row r="15" spans="1:5" ht="15" customHeight="1">
      <c r="A15" s="14" t="s">
        <v>1312</v>
      </c>
      <c r="B15" s="14" t="s">
        <v>488</v>
      </c>
      <c r="C15" s="14" t="s">
        <v>821</v>
      </c>
      <c r="D15" s="14" t="s">
        <v>732</v>
      </c>
      <c r="E15">
        <v>24</v>
      </c>
    </row>
    <row r="16" spans="1:5" ht="15" customHeight="1">
      <c r="A16" s="14" t="s">
        <v>1158</v>
      </c>
      <c r="B16" s="14" t="s">
        <v>166</v>
      </c>
      <c r="C16" s="14" t="s">
        <v>821</v>
      </c>
      <c r="D16" s="14" t="s">
        <v>735</v>
      </c>
      <c r="E16">
        <v>23</v>
      </c>
    </row>
    <row r="17" spans="1:5" ht="15" customHeight="1">
      <c r="A17" s="14" t="s">
        <v>588</v>
      </c>
      <c r="B17" s="14" t="s">
        <v>137</v>
      </c>
      <c r="C17" s="14" t="s">
        <v>822</v>
      </c>
      <c r="D17" s="14" t="s">
        <v>724</v>
      </c>
      <c r="E17">
        <v>23</v>
      </c>
    </row>
    <row r="18" spans="1:5" ht="15" customHeight="1">
      <c r="A18" s="14" t="s">
        <v>490</v>
      </c>
      <c r="B18" s="14" t="s">
        <v>139</v>
      </c>
      <c r="C18" s="14" t="s">
        <v>822</v>
      </c>
      <c r="D18" s="14" t="s">
        <v>725</v>
      </c>
      <c r="E18">
        <v>22</v>
      </c>
    </row>
    <row r="19" spans="1:5" ht="15" customHeight="1">
      <c r="A19" s="14" t="s">
        <v>1443</v>
      </c>
      <c r="B19" s="14" t="s">
        <v>1002</v>
      </c>
      <c r="C19" s="14" t="s">
        <v>821</v>
      </c>
      <c r="D19" s="14" t="s">
        <v>735</v>
      </c>
      <c r="E19">
        <v>22</v>
      </c>
    </row>
    <row r="20" spans="1:5" ht="15" customHeight="1">
      <c r="A20" s="14" t="s">
        <v>926</v>
      </c>
      <c r="B20" s="14" t="s">
        <v>232</v>
      </c>
      <c r="C20" s="14" t="s">
        <v>821</v>
      </c>
      <c r="D20" s="14" t="s">
        <v>740</v>
      </c>
      <c r="E20">
        <v>22</v>
      </c>
    </row>
    <row r="21" spans="1:5" ht="15" customHeight="1">
      <c r="A21" s="14" t="s">
        <v>656</v>
      </c>
      <c r="B21" s="14" t="s">
        <v>158</v>
      </c>
      <c r="C21" s="14" t="s">
        <v>822</v>
      </c>
      <c r="D21" s="14" t="s">
        <v>747</v>
      </c>
      <c r="E21">
        <v>22</v>
      </c>
    </row>
    <row r="22" spans="1:5" ht="15" customHeight="1">
      <c r="A22" s="14" t="s">
        <v>31</v>
      </c>
      <c r="B22" s="14" t="s">
        <v>386</v>
      </c>
      <c r="C22" s="14" t="s">
        <v>822</v>
      </c>
      <c r="D22" s="14" t="s">
        <v>740</v>
      </c>
      <c r="E22">
        <v>21</v>
      </c>
    </row>
    <row r="23" spans="1:5" ht="15" customHeight="1">
      <c r="A23" s="14" t="s">
        <v>511</v>
      </c>
      <c r="B23" s="14" t="s">
        <v>512</v>
      </c>
      <c r="C23" s="14" t="s">
        <v>822</v>
      </c>
      <c r="D23" s="14" t="s">
        <v>737</v>
      </c>
      <c r="E23">
        <v>21</v>
      </c>
    </row>
    <row r="24" spans="1:5" ht="15" customHeight="1">
      <c r="A24" s="14" t="s">
        <v>237</v>
      </c>
      <c r="B24" s="14" t="s">
        <v>352</v>
      </c>
      <c r="C24" s="14" t="s">
        <v>821</v>
      </c>
      <c r="D24" s="14" t="s">
        <v>718</v>
      </c>
      <c r="E24">
        <v>21</v>
      </c>
    </row>
    <row r="25" spans="1:5" ht="15" customHeight="1">
      <c r="A25" s="14" t="s">
        <v>1287</v>
      </c>
      <c r="B25" s="14" t="s">
        <v>761</v>
      </c>
      <c r="C25" s="14" t="s">
        <v>822</v>
      </c>
      <c r="D25" s="14" t="s">
        <v>730</v>
      </c>
      <c r="E25">
        <v>21</v>
      </c>
    </row>
    <row r="26" spans="1:5" ht="15" customHeight="1">
      <c r="A26" s="14" t="s">
        <v>684</v>
      </c>
      <c r="B26" s="14" t="s">
        <v>170</v>
      </c>
      <c r="C26" s="14" t="s">
        <v>821</v>
      </c>
      <c r="D26" s="14" t="s">
        <v>750</v>
      </c>
      <c r="E26">
        <v>21</v>
      </c>
    </row>
    <row r="27" spans="1:5" ht="15" customHeight="1">
      <c r="A27" s="14" t="s">
        <v>988</v>
      </c>
      <c r="B27" s="14" t="s">
        <v>500</v>
      </c>
      <c r="C27" s="14" t="s">
        <v>822</v>
      </c>
      <c r="D27" s="14" t="s">
        <v>726</v>
      </c>
      <c r="E27">
        <v>21</v>
      </c>
    </row>
    <row r="28" spans="1:5" ht="15" customHeight="1">
      <c r="A28" s="14" t="s">
        <v>1307</v>
      </c>
      <c r="B28" s="14" t="s">
        <v>118</v>
      </c>
      <c r="C28" s="14" t="s">
        <v>821</v>
      </c>
      <c r="D28" s="14" t="s">
        <v>713</v>
      </c>
      <c r="E28">
        <v>20</v>
      </c>
    </row>
    <row r="29" spans="1:5" ht="15" customHeight="1">
      <c r="A29" s="14" t="s">
        <v>1070</v>
      </c>
      <c r="B29" s="14" t="s">
        <v>180</v>
      </c>
      <c r="C29" s="14" t="s">
        <v>822</v>
      </c>
      <c r="D29" s="14" t="s">
        <v>713</v>
      </c>
      <c r="E29">
        <v>20</v>
      </c>
    </row>
    <row r="30" spans="1:5" ht="15" customHeight="1">
      <c r="A30" s="14" t="s">
        <v>504</v>
      </c>
      <c r="B30" s="14" t="s">
        <v>61</v>
      </c>
      <c r="C30" s="14" t="s">
        <v>821</v>
      </c>
      <c r="D30" s="14" t="s">
        <v>740</v>
      </c>
      <c r="E30">
        <v>20</v>
      </c>
    </row>
    <row r="31" spans="1:5" ht="15" customHeight="1">
      <c r="A31" s="14" t="s">
        <v>560</v>
      </c>
      <c r="B31" s="14" t="s">
        <v>211</v>
      </c>
      <c r="C31" s="14" t="s">
        <v>821</v>
      </c>
      <c r="D31" s="14" t="s">
        <v>726</v>
      </c>
      <c r="E31">
        <v>20</v>
      </c>
    </row>
    <row r="32" spans="1:5" ht="15" customHeight="1">
      <c r="A32" s="14" t="s">
        <v>595</v>
      </c>
      <c r="B32" s="14" t="s">
        <v>239</v>
      </c>
      <c r="C32" s="14" t="s">
        <v>821</v>
      </c>
      <c r="D32" s="14" t="s">
        <v>730</v>
      </c>
      <c r="E32">
        <v>20</v>
      </c>
    </row>
    <row r="33" spans="1:5" ht="15" customHeight="1">
      <c r="A33" s="14" t="s">
        <v>685</v>
      </c>
      <c r="B33" s="14" t="s">
        <v>686</v>
      </c>
      <c r="C33" s="14" t="s">
        <v>822</v>
      </c>
      <c r="D33" s="14" t="s">
        <v>716</v>
      </c>
      <c r="E33">
        <v>20</v>
      </c>
    </row>
    <row r="34" spans="1:5" ht="15" customHeight="1">
      <c r="A34" s="14" t="s">
        <v>1157</v>
      </c>
      <c r="B34" s="14" t="s">
        <v>1452</v>
      </c>
      <c r="C34" s="14" t="s">
        <v>822</v>
      </c>
      <c r="D34" s="14" t="s">
        <v>732</v>
      </c>
      <c r="E34">
        <v>19</v>
      </c>
    </row>
    <row r="35" spans="1:5" ht="15" customHeight="1">
      <c r="A35" s="14" t="s">
        <v>843</v>
      </c>
      <c r="B35" s="14" t="s">
        <v>825</v>
      </c>
      <c r="C35" s="14" t="s">
        <v>822</v>
      </c>
      <c r="D35" s="14" t="s">
        <v>741</v>
      </c>
      <c r="E35">
        <v>19</v>
      </c>
    </row>
    <row r="36" spans="1:5" ht="15" customHeight="1">
      <c r="A36" s="14" t="s">
        <v>380</v>
      </c>
      <c r="B36" s="14" t="s">
        <v>128</v>
      </c>
      <c r="C36" s="14" t="s">
        <v>822</v>
      </c>
      <c r="D36" s="14" t="s">
        <v>729</v>
      </c>
      <c r="E36">
        <v>19</v>
      </c>
    </row>
    <row r="37" spans="1:5" ht="15" customHeight="1">
      <c r="A37" s="14" t="s">
        <v>980</v>
      </c>
      <c r="B37" s="14" t="s">
        <v>187</v>
      </c>
      <c r="C37" s="14" t="s">
        <v>821</v>
      </c>
      <c r="D37" s="14" t="s">
        <v>740</v>
      </c>
      <c r="E37">
        <v>19</v>
      </c>
    </row>
    <row r="38" spans="1:5" ht="15" customHeight="1">
      <c r="A38" s="14" t="s">
        <v>522</v>
      </c>
      <c r="B38" s="14" t="s">
        <v>151</v>
      </c>
      <c r="C38" s="14" t="s">
        <v>821</v>
      </c>
      <c r="D38" s="14" t="s">
        <v>715</v>
      </c>
      <c r="E38">
        <v>18</v>
      </c>
    </row>
    <row r="39" spans="1:5" ht="15" customHeight="1">
      <c r="A39" s="14" t="s">
        <v>645</v>
      </c>
      <c r="B39" s="14" t="s">
        <v>294</v>
      </c>
      <c r="C39" s="14" t="s">
        <v>822</v>
      </c>
      <c r="D39" s="14" t="s">
        <v>750</v>
      </c>
      <c r="E39">
        <v>18</v>
      </c>
    </row>
    <row r="40" spans="1:5" ht="15" customHeight="1">
      <c r="A40" s="14" t="s">
        <v>119</v>
      </c>
      <c r="B40" s="14" t="s">
        <v>396</v>
      </c>
      <c r="C40" s="14" t="s">
        <v>822</v>
      </c>
      <c r="D40" s="14" t="s">
        <v>715</v>
      </c>
      <c r="E40">
        <v>17</v>
      </c>
    </row>
    <row r="41" spans="1:5" ht="15" customHeight="1">
      <c r="A41" s="14" t="s">
        <v>804</v>
      </c>
      <c r="B41" s="14" t="s">
        <v>1376</v>
      </c>
      <c r="C41" s="14" t="s">
        <v>821</v>
      </c>
      <c r="D41" s="14" t="s">
        <v>734</v>
      </c>
      <c r="E41">
        <v>17</v>
      </c>
    </row>
    <row r="42" spans="1:5" ht="15" customHeight="1">
      <c r="A42" s="14" t="s">
        <v>1386</v>
      </c>
      <c r="B42" s="14" t="s">
        <v>766</v>
      </c>
      <c r="C42" s="14" t="s">
        <v>821</v>
      </c>
      <c r="D42" s="14" t="s">
        <v>732</v>
      </c>
      <c r="E42">
        <v>17</v>
      </c>
    </row>
    <row r="43" spans="1:5" ht="15" customHeight="1">
      <c r="A43" s="14" t="s">
        <v>675</v>
      </c>
      <c r="B43" s="14" t="s">
        <v>286</v>
      </c>
      <c r="C43" s="14" t="s">
        <v>821</v>
      </c>
      <c r="D43" s="14" t="s">
        <v>733</v>
      </c>
      <c r="E43">
        <v>17</v>
      </c>
    </row>
    <row r="44" spans="1:5" ht="15" customHeight="1">
      <c r="A44" s="14" t="s">
        <v>1371</v>
      </c>
      <c r="B44" s="14" t="s">
        <v>1252</v>
      </c>
      <c r="C44" s="14" t="s">
        <v>821</v>
      </c>
      <c r="D44" s="14" t="s">
        <v>735</v>
      </c>
      <c r="E44">
        <v>17</v>
      </c>
    </row>
    <row r="45" spans="1:5" ht="15" customHeight="1">
      <c r="A45" s="14" t="s">
        <v>1366</v>
      </c>
      <c r="B45" s="14" t="s">
        <v>84</v>
      </c>
      <c r="C45" s="14" t="s">
        <v>821</v>
      </c>
      <c r="D45" s="14" t="s">
        <v>723</v>
      </c>
      <c r="E45">
        <v>17</v>
      </c>
    </row>
    <row r="46" spans="1:5" ht="15" customHeight="1">
      <c r="A46" s="14" t="s">
        <v>1151</v>
      </c>
      <c r="B46" s="14" t="s">
        <v>54</v>
      </c>
      <c r="C46" s="14" t="s">
        <v>821</v>
      </c>
      <c r="D46" s="14" t="s">
        <v>863</v>
      </c>
      <c r="E46">
        <v>16</v>
      </c>
    </row>
    <row r="47" spans="1:5" ht="15" customHeight="1">
      <c r="A47" s="14" t="s">
        <v>597</v>
      </c>
      <c r="B47" s="14" t="s">
        <v>128</v>
      </c>
      <c r="C47" s="14" t="s">
        <v>821</v>
      </c>
      <c r="D47" s="14" t="s">
        <v>722</v>
      </c>
      <c r="E47">
        <v>16</v>
      </c>
    </row>
    <row r="48" spans="1:5" ht="15" customHeight="1">
      <c r="A48" s="14" t="s">
        <v>299</v>
      </c>
      <c r="B48" s="14" t="s">
        <v>61</v>
      </c>
      <c r="C48" s="14" t="s">
        <v>821</v>
      </c>
      <c r="D48" s="14" t="s">
        <v>723</v>
      </c>
      <c r="E48">
        <v>16</v>
      </c>
    </row>
    <row r="49" spans="1:5" ht="15" customHeight="1">
      <c r="A49" s="14" t="s">
        <v>367</v>
      </c>
      <c r="B49" s="14" t="s">
        <v>177</v>
      </c>
      <c r="C49" s="14" t="s">
        <v>822</v>
      </c>
      <c r="D49" s="14" t="s">
        <v>863</v>
      </c>
      <c r="E49">
        <v>16</v>
      </c>
    </row>
    <row r="50" spans="1:5" ht="15" customHeight="1">
      <c r="A50" s="14" t="s">
        <v>711</v>
      </c>
      <c r="B50" s="14" t="s">
        <v>180</v>
      </c>
      <c r="C50" s="14" t="s">
        <v>822</v>
      </c>
      <c r="D50" s="14" t="s">
        <v>717</v>
      </c>
      <c r="E50">
        <v>16</v>
      </c>
    </row>
    <row r="51" spans="1:5" ht="15" customHeight="1">
      <c r="A51" s="14" t="s">
        <v>909</v>
      </c>
      <c r="B51" s="14" t="s">
        <v>1069</v>
      </c>
      <c r="C51" s="14" t="s">
        <v>822</v>
      </c>
      <c r="D51" s="14" t="s">
        <v>737</v>
      </c>
      <c r="E51">
        <v>15</v>
      </c>
    </row>
    <row r="52" spans="1:5" ht="15" customHeight="1">
      <c r="A52" s="14" t="s">
        <v>591</v>
      </c>
      <c r="B52" s="14" t="s">
        <v>85</v>
      </c>
      <c r="C52" s="14" t="s">
        <v>821</v>
      </c>
      <c r="D52" s="14" t="s">
        <v>730</v>
      </c>
      <c r="E52">
        <v>15</v>
      </c>
    </row>
    <row r="53" spans="1:5" ht="15" customHeight="1">
      <c r="A53" s="14" t="s">
        <v>616</v>
      </c>
      <c r="B53" s="14" t="s">
        <v>310</v>
      </c>
      <c r="C53" s="14" t="s">
        <v>822</v>
      </c>
      <c r="D53" s="14" t="s">
        <v>737</v>
      </c>
      <c r="E53">
        <v>15</v>
      </c>
    </row>
    <row r="54" spans="1:5" ht="15" customHeight="1">
      <c r="A54" s="14" t="s">
        <v>937</v>
      </c>
      <c r="B54" s="14" t="s">
        <v>271</v>
      </c>
      <c r="C54" s="14" t="s">
        <v>821</v>
      </c>
      <c r="D54" s="14" t="s">
        <v>716</v>
      </c>
      <c r="E54">
        <v>15</v>
      </c>
    </row>
    <row r="55" spans="1:5" ht="15" customHeight="1">
      <c r="A55" s="14" t="s">
        <v>213</v>
      </c>
      <c r="B55" s="14" t="s">
        <v>764</v>
      </c>
      <c r="C55" s="14" t="s">
        <v>821</v>
      </c>
      <c r="D55" s="14" t="s">
        <v>733</v>
      </c>
      <c r="E55">
        <v>15</v>
      </c>
    </row>
    <row r="56" spans="1:5" ht="15" customHeight="1">
      <c r="A56" s="14" t="s">
        <v>669</v>
      </c>
      <c r="B56" s="14" t="s">
        <v>47</v>
      </c>
      <c r="C56" s="14" t="s">
        <v>821</v>
      </c>
      <c r="D56" s="14" t="s">
        <v>715</v>
      </c>
      <c r="E56">
        <v>15</v>
      </c>
    </row>
    <row r="57" spans="1:5" ht="15" customHeight="1">
      <c r="A57" s="14" t="s">
        <v>1174</v>
      </c>
      <c r="B57" s="14" t="s">
        <v>54</v>
      </c>
      <c r="C57" s="14" t="s">
        <v>821</v>
      </c>
      <c r="D57" s="14" t="s">
        <v>747</v>
      </c>
      <c r="E57">
        <v>14</v>
      </c>
    </row>
    <row r="58" spans="1:5" ht="15" customHeight="1">
      <c r="A58" s="14" t="s">
        <v>1285</v>
      </c>
      <c r="B58" s="14" t="s">
        <v>1406</v>
      </c>
      <c r="C58" s="14" t="s">
        <v>821</v>
      </c>
      <c r="D58" s="14" t="s">
        <v>737</v>
      </c>
      <c r="E58">
        <v>14</v>
      </c>
    </row>
    <row r="59" spans="1:5" ht="15" customHeight="1">
      <c r="A59" s="14" t="s">
        <v>1000</v>
      </c>
      <c r="B59" s="14" t="s">
        <v>1001</v>
      </c>
      <c r="C59" s="14" t="s">
        <v>821</v>
      </c>
      <c r="D59" s="14" t="s">
        <v>718</v>
      </c>
      <c r="E59">
        <v>13</v>
      </c>
    </row>
    <row r="60" spans="1:5" ht="15" customHeight="1">
      <c r="A60" s="14" t="s">
        <v>651</v>
      </c>
      <c r="B60" s="14" t="s">
        <v>84</v>
      </c>
      <c r="C60" s="14" t="s">
        <v>821</v>
      </c>
      <c r="D60" s="14" t="s">
        <v>737</v>
      </c>
      <c r="E60">
        <v>13</v>
      </c>
    </row>
    <row r="61" spans="1:5" ht="15" customHeight="1">
      <c r="A61" s="14" t="s">
        <v>683</v>
      </c>
      <c r="B61" s="14" t="s">
        <v>169</v>
      </c>
      <c r="C61" s="14" t="s">
        <v>822</v>
      </c>
      <c r="D61" s="14" t="s">
        <v>727</v>
      </c>
      <c r="E61">
        <v>13</v>
      </c>
    </row>
    <row r="62" spans="1:5" ht="15" customHeight="1">
      <c r="A62" s="14" t="s">
        <v>699</v>
      </c>
      <c r="B62" s="14" t="s">
        <v>175</v>
      </c>
      <c r="C62" s="14" t="s">
        <v>821</v>
      </c>
      <c r="D62" s="14" t="s">
        <v>723</v>
      </c>
      <c r="E62">
        <v>13</v>
      </c>
    </row>
    <row r="63" spans="1:5" ht="15" customHeight="1">
      <c r="A63" s="14" t="s">
        <v>513</v>
      </c>
      <c r="B63" s="14" t="s">
        <v>999</v>
      </c>
      <c r="C63" s="14" t="s">
        <v>821</v>
      </c>
      <c r="D63" s="14" t="s">
        <v>863</v>
      </c>
      <c r="E63">
        <v>12</v>
      </c>
    </row>
    <row r="64" spans="1:5" ht="15" customHeight="1">
      <c r="A64" s="14" t="s">
        <v>802</v>
      </c>
      <c r="B64" s="14" t="s">
        <v>401</v>
      </c>
      <c r="C64" s="14" t="s">
        <v>821</v>
      </c>
      <c r="D64" s="14" t="s">
        <v>727</v>
      </c>
      <c r="E64">
        <v>12</v>
      </c>
    </row>
    <row r="65" spans="1:5" ht="15" customHeight="1">
      <c r="A65" s="14" t="s">
        <v>561</v>
      </c>
      <c r="B65" s="14" t="s">
        <v>52</v>
      </c>
      <c r="C65" s="14" t="s">
        <v>821</v>
      </c>
      <c r="D65" s="14" t="s">
        <v>730</v>
      </c>
      <c r="E65">
        <v>12</v>
      </c>
    </row>
    <row r="66" spans="1:5" ht="15" customHeight="1">
      <c r="A66" s="14" t="s">
        <v>1711</v>
      </c>
      <c r="B66" s="14" t="s">
        <v>64</v>
      </c>
      <c r="C66" s="14" t="s">
        <v>821</v>
      </c>
      <c r="D66" s="14" t="s">
        <v>732</v>
      </c>
      <c r="E66">
        <v>12</v>
      </c>
    </row>
    <row r="67" spans="1:5" ht="15" customHeight="1">
      <c r="A67" s="14" t="s">
        <v>613</v>
      </c>
      <c r="B67" s="14" t="s">
        <v>198</v>
      </c>
      <c r="C67" s="14" t="s">
        <v>822</v>
      </c>
      <c r="D67" s="14" t="s">
        <v>720</v>
      </c>
      <c r="E67">
        <v>12</v>
      </c>
    </row>
    <row r="68" spans="1:5" ht="15" customHeight="1">
      <c r="A68" s="14" t="s">
        <v>1311</v>
      </c>
      <c r="B68" s="14" t="s">
        <v>198</v>
      </c>
      <c r="C68" s="14" t="s">
        <v>821</v>
      </c>
      <c r="D68" s="14" t="s">
        <v>713</v>
      </c>
      <c r="E68">
        <v>12</v>
      </c>
    </row>
    <row r="69" spans="1:5" ht="15" customHeight="1">
      <c r="A69" s="14" t="s">
        <v>404</v>
      </c>
      <c r="B69" s="14" t="s">
        <v>376</v>
      </c>
      <c r="C69" s="14" t="s">
        <v>822</v>
      </c>
      <c r="D69" s="14" t="s">
        <v>738</v>
      </c>
      <c r="E69">
        <v>12</v>
      </c>
    </row>
    <row r="70" spans="1:5" ht="15" customHeight="1">
      <c r="A70" s="14" t="s">
        <v>943</v>
      </c>
      <c r="B70" s="14" t="s">
        <v>79</v>
      </c>
      <c r="C70" s="14" t="s">
        <v>821</v>
      </c>
      <c r="D70" s="14" t="s">
        <v>742</v>
      </c>
      <c r="E70">
        <v>12</v>
      </c>
    </row>
    <row r="71" spans="1:5" ht="15" customHeight="1">
      <c r="A71" s="14" t="s">
        <v>1239</v>
      </c>
      <c r="B71" s="14" t="s">
        <v>1330</v>
      </c>
      <c r="C71" s="14" t="s">
        <v>821</v>
      </c>
      <c r="D71" s="14" t="s">
        <v>728</v>
      </c>
      <c r="E71">
        <v>12</v>
      </c>
    </row>
    <row r="72" spans="1:5" ht="15" customHeight="1">
      <c r="A72" s="14" t="s">
        <v>443</v>
      </c>
      <c r="B72" s="14" t="s">
        <v>1333</v>
      </c>
      <c r="C72" s="14" t="s">
        <v>821</v>
      </c>
      <c r="D72" s="14" t="s">
        <v>718</v>
      </c>
      <c r="E72">
        <v>12</v>
      </c>
    </row>
    <row r="73" spans="1:5" ht="15" customHeight="1">
      <c r="A73" s="14" t="s">
        <v>712</v>
      </c>
      <c r="B73" s="14" t="s">
        <v>605</v>
      </c>
      <c r="C73" s="14" t="s">
        <v>821</v>
      </c>
      <c r="D73" s="14" t="s">
        <v>729</v>
      </c>
      <c r="E73">
        <v>12</v>
      </c>
    </row>
    <row r="74" spans="1:5" ht="15" customHeight="1">
      <c r="A74" s="14" t="s">
        <v>484</v>
      </c>
      <c r="B74" s="14" t="s">
        <v>485</v>
      </c>
      <c r="C74" s="14" t="s">
        <v>822</v>
      </c>
      <c r="D74" s="14" t="s">
        <v>718</v>
      </c>
      <c r="E74">
        <v>11</v>
      </c>
    </row>
    <row r="75" spans="1:5" ht="15" customHeight="1">
      <c r="A75" s="14" t="s">
        <v>1308</v>
      </c>
      <c r="B75" s="14" t="s">
        <v>381</v>
      </c>
      <c r="C75" s="14" t="s">
        <v>822</v>
      </c>
      <c r="D75" s="14" t="s">
        <v>734</v>
      </c>
      <c r="E75">
        <v>11</v>
      </c>
    </row>
    <row r="76" spans="1:5" ht="15" customHeight="1">
      <c r="A76" s="14" t="s">
        <v>217</v>
      </c>
      <c r="B76" s="14" t="s">
        <v>552</v>
      </c>
      <c r="C76" s="14" t="s">
        <v>821</v>
      </c>
      <c r="D76" s="14" t="s">
        <v>750</v>
      </c>
      <c r="E76">
        <v>11</v>
      </c>
    </row>
    <row r="77" spans="1:5" ht="15" customHeight="1">
      <c r="A77" s="14" t="s">
        <v>564</v>
      </c>
      <c r="B77" s="14" t="s">
        <v>565</v>
      </c>
      <c r="C77" s="14" t="s">
        <v>821</v>
      </c>
      <c r="D77" s="14" t="s">
        <v>727</v>
      </c>
      <c r="E77">
        <v>11</v>
      </c>
    </row>
    <row r="78" spans="1:5" ht="15" customHeight="1">
      <c r="A78" s="14" t="s">
        <v>1457</v>
      </c>
      <c r="B78" s="14" t="s">
        <v>72</v>
      </c>
      <c r="C78" s="14" t="s">
        <v>821</v>
      </c>
      <c r="D78" s="14" t="s">
        <v>730</v>
      </c>
      <c r="E78">
        <v>11</v>
      </c>
    </row>
    <row r="79" spans="1:5" ht="15" customHeight="1">
      <c r="A79" s="14" t="s">
        <v>584</v>
      </c>
      <c r="B79" s="14" t="s">
        <v>138</v>
      </c>
      <c r="C79" s="14" t="s">
        <v>821</v>
      </c>
      <c r="D79" s="14" t="s">
        <v>731</v>
      </c>
      <c r="E79">
        <v>11</v>
      </c>
    </row>
    <row r="80" spans="1:5" ht="15" customHeight="1">
      <c r="A80" s="14" t="s">
        <v>593</v>
      </c>
      <c r="B80" s="14" t="s">
        <v>43</v>
      </c>
      <c r="C80" s="14" t="s">
        <v>821</v>
      </c>
      <c r="D80" s="14" t="s">
        <v>723</v>
      </c>
      <c r="E80">
        <v>11</v>
      </c>
    </row>
    <row r="81" spans="1:5" ht="15" customHeight="1">
      <c r="A81" s="14" t="s">
        <v>696</v>
      </c>
      <c r="B81" s="14" t="s">
        <v>697</v>
      </c>
      <c r="C81" s="14" t="s">
        <v>821</v>
      </c>
      <c r="D81" s="14" t="s">
        <v>728</v>
      </c>
      <c r="E81">
        <v>11</v>
      </c>
    </row>
    <row r="82" spans="1:5" ht="15" customHeight="1">
      <c r="A82" s="14" t="s">
        <v>918</v>
      </c>
      <c r="B82" s="14" t="s">
        <v>629</v>
      </c>
      <c r="C82" s="14" t="s">
        <v>821</v>
      </c>
      <c r="D82" s="14" t="s">
        <v>737</v>
      </c>
      <c r="E82">
        <v>10</v>
      </c>
    </row>
    <row r="83" spans="1:5" ht="15" customHeight="1">
      <c r="A83" s="14" t="s">
        <v>1244</v>
      </c>
      <c r="B83" s="14" t="s">
        <v>72</v>
      </c>
      <c r="C83" s="14" t="s">
        <v>821</v>
      </c>
      <c r="D83" s="14" t="s">
        <v>741</v>
      </c>
      <c r="E83">
        <v>10</v>
      </c>
    </row>
    <row r="84" spans="1:5" ht="15" customHeight="1">
      <c r="A84" s="14" t="s">
        <v>556</v>
      </c>
      <c r="B84" s="14" t="s">
        <v>400</v>
      </c>
      <c r="C84" s="14" t="s">
        <v>822</v>
      </c>
      <c r="D84" s="14" t="s">
        <v>732</v>
      </c>
      <c r="E84">
        <v>10</v>
      </c>
    </row>
    <row r="85" spans="1:5" ht="15" customHeight="1">
      <c r="A85" s="14" t="s">
        <v>237</v>
      </c>
      <c r="B85" s="14" t="s">
        <v>158</v>
      </c>
      <c r="C85" s="14" t="s">
        <v>822</v>
      </c>
      <c r="D85" s="14" t="s">
        <v>739</v>
      </c>
      <c r="E85">
        <v>10</v>
      </c>
    </row>
    <row r="86" spans="1:5" ht="15" customHeight="1">
      <c r="A86" s="14" t="s">
        <v>576</v>
      </c>
      <c r="B86" s="14" t="s">
        <v>518</v>
      </c>
      <c r="C86" s="14" t="s">
        <v>821</v>
      </c>
      <c r="D86" s="14" t="s">
        <v>741</v>
      </c>
      <c r="E86">
        <v>10</v>
      </c>
    </row>
    <row r="87" spans="1:5" ht="15" customHeight="1">
      <c r="A87" s="14" t="s">
        <v>582</v>
      </c>
      <c r="B87" s="14" t="s">
        <v>583</v>
      </c>
      <c r="C87" s="14" t="s">
        <v>821</v>
      </c>
      <c r="D87" s="14" t="s">
        <v>725</v>
      </c>
      <c r="E87">
        <v>10</v>
      </c>
    </row>
    <row r="88" spans="1:5" ht="15" customHeight="1">
      <c r="A88" s="14" t="s">
        <v>275</v>
      </c>
      <c r="B88" s="14" t="s">
        <v>164</v>
      </c>
      <c r="C88" s="14" t="s">
        <v>821</v>
      </c>
      <c r="D88" s="14" t="s">
        <v>728</v>
      </c>
      <c r="E88">
        <v>10</v>
      </c>
    </row>
    <row r="89" spans="1:5" ht="15" customHeight="1">
      <c r="A89" s="14" t="s">
        <v>282</v>
      </c>
      <c r="B89" s="14" t="s">
        <v>369</v>
      </c>
      <c r="C89" s="14" t="s">
        <v>821</v>
      </c>
      <c r="D89" s="14" t="s">
        <v>726</v>
      </c>
      <c r="E89">
        <v>10</v>
      </c>
    </row>
    <row r="90" spans="1:5" ht="15" customHeight="1">
      <c r="A90" s="14" t="s">
        <v>931</v>
      </c>
      <c r="B90" s="14" t="s">
        <v>524</v>
      </c>
      <c r="C90" s="14" t="s">
        <v>821</v>
      </c>
      <c r="D90" s="14" t="s">
        <v>718</v>
      </c>
      <c r="E90">
        <v>10</v>
      </c>
    </row>
    <row r="91" spans="1:5" ht="15" customHeight="1">
      <c r="A91" s="14" t="s">
        <v>616</v>
      </c>
      <c r="B91" s="14" t="s">
        <v>1072</v>
      </c>
      <c r="C91" s="14" t="s">
        <v>821</v>
      </c>
      <c r="D91" s="14" t="s">
        <v>717</v>
      </c>
      <c r="E91">
        <v>10</v>
      </c>
    </row>
    <row r="92" spans="1:5" ht="15" customHeight="1">
      <c r="A92" s="14" t="s">
        <v>146</v>
      </c>
      <c r="B92" s="14" t="s">
        <v>384</v>
      </c>
      <c r="C92" s="14" t="s">
        <v>821</v>
      </c>
      <c r="D92" s="14" t="s">
        <v>738</v>
      </c>
      <c r="E92">
        <v>10</v>
      </c>
    </row>
    <row r="93" spans="1:5" ht="15" customHeight="1">
      <c r="A93" s="14" t="s">
        <v>638</v>
      </c>
      <c r="B93" s="14" t="s">
        <v>639</v>
      </c>
      <c r="C93" s="14" t="s">
        <v>822</v>
      </c>
      <c r="D93" s="14" t="s">
        <v>725</v>
      </c>
      <c r="E93">
        <v>10</v>
      </c>
    </row>
    <row r="94" spans="1:5" ht="15" customHeight="1">
      <c r="A94" s="14" t="s">
        <v>1632</v>
      </c>
      <c r="B94" s="14" t="s">
        <v>1168</v>
      </c>
      <c r="C94" s="14" t="s">
        <v>822</v>
      </c>
      <c r="D94" s="14" t="s">
        <v>727</v>
      </c>
      <c r="E94">
        <v>10</v>
      </c>
    </row>
    <row r="95" spans="1:5" ht="15" customHeight="1">
      <c r="A95" s="14" t="s">
        <v>652</v>
      </c>
      <c r="B95" s="14" t="s">
        <v>37</v>
      </c>
      <c r="C95" s="14" t="s">
        <v>821</v>
      </c>
      <c r="D95" s="14" t="s">
        <v>724</v>
      </c>
      <c r="E95">
        <v>10</v>
      </c>
    </row>
    <row r="96" spans="1:5" ht="15" customHeight="1">
      <c r="A96" s="14" t="s">
        <v>1465</v>
      </c>
      <c r="B96" s="14" t="s">
        <v>61</v>
      </c>
      <c r="C96" s="14" t="s">
        <v>821</v>
      </c>
      <c r="D96" s="14" t="s">
        <v>747</v>
      </c>
      <c r="E96">
        <v>10</v>
      </c>
    </row>
    <row r="97" spans="1:5" ht="15" customHeight="1">
      <c r="A97" s="14" t="s">
        <v>380</v>
      </c>
      <c r="B97" s="14" t="s">
        <v>756</v>
      </c>
      <c r="C97" s="14" t="s">
        <v>821</v>
      </c>
      <c r="D97" s="14" t="s">
        <v>724</v>
      </c>
      <c r="E97">
        <v>10</v>
      </c>
    </row>
    <row r="98" spans="1:5" ht="15" customHeight="1">
      <c r="A98" s="14" t="s">
        <v>391</v>
      </c>
      <c r="B98" s="14" t="s">
        <v>670</v>
      </c>
      <c r="C98" s="14" t="s">
        <v>821</v>
      </c>
      <c r="D98" s="14" t="s">
        <v>729</v>
      </c>
      <c r="E98">
        <v>10</v>
      </c>
    </row>
    <row r="99" spans="1:5" ht="15" customHeight="1">
      <c r="A99" s="14" t="s">
        <v>395</v>
      </c>
      <c r="B99" s="14" t="s">
        <v>671</v>
      </c>
      <c r="C99" s="14" t="s">
        <v>821</v>
      </c>
      <c r="D99" s="14" t="s">
        <v>741</v>
      </c>
      <c r="E99">
        <v>10</v>
      </c>
    </row>
    <row r="100" spans="1:5" ht="15" customHeight="1">
      <c r="A100" s="14" t="s">
        <v>680</v>
      </c>
      <c r="B100" s="14" t="s">
        <v>681</v>
      </c>
      <c r="C100" s="14" t="s">
        <v>822</v>
      </c>
      <c r="D100" s="14" t="s">
        <v>728</v>
      </c>
      <c r="E100">
        <v>10</v>
      </c>
    </row>
    <row r="101" spans="1:5" ht="15" customHeight="1">
      <c r="A101" s="14" t="s">
        <v>1355</v>
      </c>
      <c r="B101" s="14" t="s">
        <v>425</v>
      </c>
      <c r="C101" s="14" t="s">
        <v>821</v>
      </c>
      <c r="D101" s="14" t="s">
        <v>727</v>
      </c>
      <c r="E101">
        <v>10</v>
      </c>
    </row>
    <row r="102" spans="1:5" ht="15" customHeight="1">
      <c r="A102" s="14" t="s">
        <v>695</v>
      </c>
      <c r="B102" s="14" t="s">
        <v>305</v>
      </c>
      <c r="C102" s="14" t="s">
        <v>821</v>
      </c>
      <c r="D102" s="14" t="s">
        <v>729</v>
      </c>
      <c r="E102">
        <v>10</v>
      </c>
    </row>
    <row r="103" spans="1:5" ht="15" customHeight="1">
      <c r="A103" s="14" t="s">
        <v>783</v>
      </c>
      <c r="B103" s="14" t="s">
        <v>28</v>
      </c>
      <c r="C103" s="14" t="s">
        <v>822</v>
      </c>
      <c r="D103" s="14" t="s">
        <v>722</v>
      </c>
      <c r="E103">
        <v>10</v>
      </c>
    </row>
    <row r="104" spans="1:5" ht="15" customHeight="1">
      <c r="A104" s="14" t="s">
        <v>1003</v>
      </c>
      <c r="B104" s="14" t="s">
        <v>144</v>
      </c>
      <c r="C104" s="14" t="s">
        <v>821</v>
      </c>
      <c r="D104" s="14" t="s">
        <v>740</v>
      </c>
      <c r="E104">
        <v>9</v>
      </c>
    </row>
    <row r="105" spans="1:5" ht="15" customHeight="1">
      <c r="A105" s="14" t="s">
        <v>492</v>
      </c>
      <c r="B105" s="14" t="s">
        <v>493</v>
      </c>
      <c r="C105" s="14" t="s">
        <v>821</v>
      </c>
      <c r="D105" s="14" t="s">
        <v>724</v>
      </c>
      <c r="E105">
        <v>9</v>
      </c>
    </row>
    <row r="106" spans="1:5" ht="15" customHeight="1">
      <c r="A106" s="14" t="s">
        <v>1297</v>
      </c>
      <c r="B106" s="14" t="s">
        <v>1134</v>
      </c>
      <c r="C106" s="14" t="s">
        <v>821</v>
      </c>
      <c r="D106" s="14" t="s">
        <v>717</v>
      </c>
      <c r="E106">
        <v>9</v>
      </c>
    </row>
    <row r="107" spans="1:5" ht="15" customHeight="1">
      <c r="A107" s="14" t="s">
        <v>1523</v>
      </c>
      <c r="B107" s="14" t="s">
        <v>115</v>
      </c>
      <c r="C107" s="14" t="s">
        <v>821</v>
      </c>
      <c r="D107" s="14" t="s">
        <v>720</v>
      </c>
      <c r="E107">
        <v>9</v>
      </c>
    </row>
    <row r="108" spans="1:5" ht="15" customHeight="1">
      <c r="A108" s="14" t="s">
        <v>1444</v>
      </c>
      <c r="B108" s="14" t="s">
        <v>679</v>
      </c>
      <c r="C108" s="14" t="s">
        <v>821</v>
      </c>
      <c r="D108" s="14" t="s">
        <v>721</v>
      </c>
      <c r="E108">
        <v>9</v>
      </c>
    </row>
    <row r="109" spans="1:5" ht="15" customHeight="1">
      <c r="A109" s="14" t="s">
        <v>529</v>
      </c>
      <c r="B109" s="14" t="s">
        <v>530</v>
      </c>
      <c r="C109" s="14" t="s">
        <v>821</v>
      </c>
      <c r="D109" s="14" t="s">
        <v>727</v>
      </c>
      <c r="E109">
        <v>9</v>
      </c>
    </row>
    <row r="110" spans="1:5" ht="15" customHeight="1">
      <c r="A110" s="14" t="s">
        <v>920</v>
      </c>
      <c r="B110" s="14" t="s">
        <v>43</v>
      </c>
      <c r="C110" s="14" t="s">
        <v>821</v>
      </c>
      <c r="D110" s="14" t="s">
        <v>732</v>
      </c>
      <c r="E110">
        <v>9</v>
      </c>
    </row>
    <row r="111" spans="1:5" ht="15" customHeight="1">
      <c r="A111" s="14" t="s">
        <v>548</v>
      </c>
      <c r="B111" s="14" t="s">
        <v>549</v>
      </c>
      <c r="C111" s="14" t="s">
        <v>821</v>
      </c>
      <c r="D111" s="14" t="s">
        <v>723</v>
      </c>
      <c r="E111">
        <v>9</v>
      </c>
    </row>
    <row r="112" spans="1:5" ht="15" customHeight="1">
      <c r="A112" s="14" t="s">
        <v>1316</v>
      </c>
      <c r="B112" s="14" t="s">
        <v>278</v>
      </c>
      <c r="C112" s="14" t="s">
        <v>821</v>
      </c>
      <c r="D112" s="14" t="s">
        <v>725</v>
      </c>
      <c r="E112">
        <v>9</v>
      </c>
    </row>
    <row r="113" spans="1:5" ht="15" customHeight="1">
      <c r="A113" s="14" t="s">
        <v>990</v>
      </c>
      <c r="B113" s="14" t="s">
        <v>229</v>
      </c>
      <c r="C113" s="14" t="s">
        <v>822</v>
      </c>
      <c r="D113" s="14" t="s">
        <v>721</v>
      </c>
      <c r="E113">
        <v>9</v>
      </c>
    </row>
    <row r="114" spans="1:5" ht="15" customHeight="1">
      <c r="A114" s="14" t="s">
        <v>887</v>
      </c>
      <c r="B114" s="14" t="s">
        <v>1458</v>
      </c>
      <c r="C114" s="14" t="s">
        <v>821</v>
      </c>
      <c r="D114" s="14" t="s">
        <v>721</v>
      </c>
      <c r="E114">
        <v>9</v>
      </c>
    </row>
    <row r="115" spans="1:5" ht="15" customHeight="1">
      <c r="A115" s="14" t="s">
        <v>1810</v>
      </c>
      <c r="B115" s="14" t="s">
        <v>1809</v>
      </c>
      <c r="C115" s="14" t="s">
        <v>821</v>
      </c>
      <c r="D115" s="14" t="s">
        <v>731</v>
      </c>
      <c r="E115">
        <v>9</v>
      </c>
    </row>
    <row r="116" spans="1:5" ht="15" customHeight="1">
      <c r="A116" s="14" t="s">
        <v>1725</v>
      </c>
      <c r="B116" s="14" t="s">
        <v>1019</v>
      </c>
      <c r="C116" s="14" t="s">
        <v>821</v>
      </c>
      <c r="D116" s="14" t="s">
        <v>735</v>
      </c>
      <c r="E116">
        <v>9</v>
      </c>
    </row>
    <row r="117" spans="1:5" ht="15" customHeight="1">
      <c r="A117" s="14" t="s">
        <v>1415</v>
      </c>
      <c r="B117" s="14" t="s">
        <v>149</v>
      </c>
      <c r="C117" s="14" t="s">
        <v>821</v>
      </c>
      <c r="D117" s="14" t="s">
        <v>739</v>
      </c>
      <c r="E117">
        <v>9</v>
      </c>
    </row>
    <row r="118" spans="1:5" ht="15" customHeight="1">
      <c r="A118" s="14" t="s">
        <v>657</v>
      </c>
      <c r="B118" s="14" t="s">
        <v>462</v>
      </c>
      <c r="C118" s="14" t="s">
        <v>822</v>
      </c>
      <c r="D118" s="14" t="s">
        <v>733</v>
      </c>
      <c r="E118">
        <v>9</v>
      </c>
    </row>
    <row r="119" spans="1:5" ht="15" customHeight="1">
      <c r="A119" s="14" t="s">
        <v>396</v>
      </c>
      <c r="B119" s="14" t="s">
        <v>761</v>
      </c>
      <c r="C119" s="14" t="s">
        <v>821</v>
      </c>
      <c r="D119" s="14" t="s">
        <v>716</v>
      </c>
      <c r="E119">
        <v>9</v>
      </c>
    </row>
    <row r="120" spans="1:5" ht="15" customHeight="1">
      <c r="A120" s="14" t="s">
        <v>1596</v>
      </c>
      <c r="B120" s="14" t="s">
        <v>122</v>
      </c>
      <c r="C120" s="14" t="s">
        <v>821</v>
      </c>
      <c r="D120" s="14" t="s">
        <v>737</v>
      </c>
      <c r="E120">
        <v>9</v>
      </c>
    </row>
    <row r="121" spans="1:5" ht="15" customHeight="1">
      <c r="A121" s="14" t="s">
        <v>1357</v>
      </c>
      <c r="B121" s="14" t="s">
        <v>278</v>
      </c>
      <c r="C121" s="14" t="s">
        <v>822</v>
      </c>
      <c r="D121" s="14" t="s">
        <v>723</v>
      </c>
      <c r="E121">
        <v>9</v>
      </c>
    </row>
    <row r="122" spans="1:5" ht="15" customHeight="1">
      <c r="A122" s="14" t="s">
        <v>1296</v>
      </c>
      <c r="B122" s="14" t="s">
        <v>169</v>
      </c>
      <c r="C122" s="14" t="s">
        <v>821</v>
      </c>
      <c r="D122" s="14" t="s">
        <v>713</v>
      </c>
      <c r="E122">
        <v>9</v>
      </c>
    </row>
    <row r="123" spans="1:5" ht="15" customHeight="1">
      <c r="A123" s="14" t="s">
        <v>505</v>
      </c>
      <c r="B123" s="14" t="s">
        <v>310</v>
      </c>
      <c r="C123" s="14" t="s">
        <v>821</v>
      </c>
      <c r="D123" s="14" t="s">
        <v>733</v>
      </c>
      <c r="E123">
        <v>8</v>
      </c>
    </row>
    <row r="124" spans="1:5" ht="15" customHeight="1">
      <c r="A124" s="14" t="s">
        <v>846</v>
      </c>
      <c r="B124" s="14" t="s">
        <v>758</v>
      </c>
      <c r="C124" s="14" t="s">
        <v>822</v>
      </c>
      <c r="D124" s="14" t="s">
        <v>718</v>
      </c>
      <c r="E124">
        <v>8</v>
      </c>
    </row>
    <row r="125" spans="1:5" ht="15" customHeight="1">
      <c r="A125" s="14" t="s">
        <v>516</v>
      </c>
      <c r="B125" s="14" t="s">
        <v>133</v>
      </c>
      <c r="C125" s="14" t="s">
        <v>822</v>
      </c>
      <c r="D125" s="14" t="s">
        <v>717</v>
      </c>
      <c r="E125">
        <v>8</v>
      </c>
    </row>
    <row r="126" spans="1:5" ht="15" customHeight="1">
      <c r="A126" s="14" t="s">
        <v>1523</v>
      </c>
      <c r="B126" s="14" t="s">
        <v>966</v>
      </c>
      <c r="C126" s="14" t="s">
        <v>821</v>
      </c>
      <c r="D126" s="14" t="s">
        <v>717</v>
      </c>
      <c r="E126">
        <v>8</v>
      </c>
    </row>
    <row r="127" spans="1:5" ht="15" customHeight="1">
      <c r="A127" s="14" t="s">
        <v>546</v>
      </c>
      <c r="B127" s="14" t="s">
        <v>547</v>
      </c>
      <c r="C127" s="14" t="s">
        <v>821</v>
      </c>
      <c r="D127" s="14" t="s">
        <v>726</v>
      </c>
      <c r="E127">
        <v>8</v>
      </c>
    </row>
    <row r="128" spans="1:5" ht="15" customHeight="1">
      <c r="A128" s="14" t="s">
        <v>850</v>
      </c>
      <c r="B128" s="14" t="s">
        <v>52</v>
      </c>
      <c r="C128" s="14" t="s">
        <v>822</v>
      </c>
      <c r="D128" s="14" t="s">
        <v>742</v>
      </c>
      <c r="E128">
        <v>8</v>
      </c>
    </row>
    <row r="129" spans="1:5" ht="15" customHeight="1">
      <c r="A129" s="14" t="s">
        <v>1360</v>
      </c>
      <c r="B129" s="14" t="s">
        <v>310</v>
      </c>
      <c r="C129" s="14" t="s">
        <v>821</v>
      </c>
      <c r="D129" s="14" t="s">
        <v>716</v>
      </c>
      <c r="E129">
        <v>8</v>
      </c>
    </row>
    <row r="130" spans="1:5" ht="15" customHeight="1">
      <c r="A130" s="14" t="s">
        <v>573</v>
      </c>
      <c r="B130" s="14" t="s">
        <v>265</v>
      </c>
      <c r="C130" s="14" t="s">
        <v>821</v>
      </c>
      <c r="D130" s="14" t="s">
        <v>726</v>
      </c>
      <c r="E130">
        <v>8</v>
      </c>
    </row>
    <row r="131" spans="1:5" ht="15" customHeight="1">
      <c r="A131" s="14" t="s">
        <v>581</v>
      </c>
      <c r="B131" s="14" t="s">
        <v>278</v>
      </c>
      <c r="C131" s="14" t="s">
        <v>822</v>
      </c>
      <c r="D131" s="14" t="s">
        <v>741</v>
      </c>
      <c r="E131">
        <v>8</v>
      </c>
    </row>
    <row r="132" spans="1:5" ht="15" customHeight="1">
      <c r="A132" s="14" t="s">
        <v>1459</v>
      </c>
      <c r="B132" s="14" t="s">
        <v>494</v>
      </c>
      <c r="C132" s="14" t="s">
        <v>821</v>
      </c>
      <c r="D132" s="14" t="s">
        <v>738</v>
      </c>
      <c r="E132">
        <v>8</v>
      </c>
    </row>
    <row r="133" spans="1:5" ht="15" customHeight="1">
      <c r="A133" s="14" t="s">
        <v>1379</v>
      </c>
      <c r="B133" s="14" t="s">
        <v>629</v>
      </c>
      <c r="C133" s="14" t="s">
        <v>821</v>
      </c>
      <c r="D133" s="14" t="s">
        <v>718</v>
      </c>
      <c r="E133">
        <v>8</v>
      </c>
    </row>
    <row r="134" spans="1:5" ht="15" customHeight="1">
      <c r="A134" s="14" t="s">
        <v>630</v>
      </c>
      <c r="B134" s="14" t="s">
        <v>631</v>
      </c>
      <c r="C134" s="14" t="s">
        <v>821</v>
      </c>
      <c r="D134" s="14" t="s">
        <v>722</v>
      </c>
      <c r="E134">
        <v>8</v>
      </c>
    </row>
    <row r="135" spans="1:5" ht="15" customHeight="1">
      <c r="A135" s="14" t="s">
        <v>362</v>
      </c>
      <c r="B135" s="14" t="s">
        <v>1294</v>
      </c>
      <c r="C135" s="14" t="s">
        <v>821</v>
      </c>
      <c r="D135" s="14" t="s">
        <v>713</v>
      </c>
      <c r="E135">
        <v>8</v>
      </c>
    </row>
    <row r="136" spans="1:5" ht="15" customHeight="1">
      <c r="A136" s="14" t="s">
        <v>662</v>
      </c>
      <c r="B136" s="14" t="s">
        <v>619</v>
      </c>
      <c r="C136" s="14" t="s">
        <v>822</v>
      </c>
      <c r="D136" s="14" t="s">
        <v>715</v>
      </c>
      <c r="E136">
        <v>8</v>
      </c>
    </row>
    <row r="137" spans="1:5" ht="15" customHeight="1">
      <c r="A137" s="14" t="s">
        <v>404</v>
      </c>
      <c r="B137" s="14" t="s">
        <v>987</v>
      </c>
      <c r="C137" s="14" t="s">
        <v>822</v>
      </c>
      <c r="D137" s="14" t="s">
        <v>724</v>
      </c>
      <c r="E137">
        <v>8</v>
      </c>
    </row>
    <row r="138" spans="1:5" ht="15" customHeight="1">
      <c r="A138" s="14" t="s">
        <v>404</v>
      </c>
      <c r="B138" s="14" t="s">
        <v>301</v>
      </c>
      <c r="C138" s="14" t="s">
        <v>822</v>
      </c>
      <c r="D138" s="14" t="s">
        <v>716</v>
      </c>
      <c r="E138">
        <v>8</v>
      </c>
    </row>
    <row r="139" spans="1:5" ht="15" customHeight="1">
      <c r="A139" s="14" t="s">
        <v>848</v>
      </c>
      <c r="B139" s="14" t="s">
        <v>34</v>
      </c>
      <c r="C139" s="14" t="s">
        <v>822</v>
      </c>
      <c r="D139" s="14" t="s">
        <v>730</v>
      </c>
      <c r="E139">
        <v>8</v>
      </c>
    </row>
    <row r="140" spans="1:5" ht="15" customHeight="1">
      <c r="A140" s="14" t="s">
        <v>66</v>
      </c>
      <c r="B140" s="14" t="s">
        <v>706</v>
      </c>
      <c r="C140" s="14" t="s">
        <v>821</v>
      </c>
      <c r="D140" s="14" t="s">
        <v>716</v>
      </c>
      <c r="E140">
        <v>8</v>
      </c>
    </row>
    <row r="141" spans="1:5" ht="15" customHeight="1">
      <c r="A141" s="14" t="s">
        <v>1345</v>
      </c>
      <c r="B141" s="14" t="s">
        <v>487</v>
      </c>
      <c r="C141" s="14" t="s">
        <v>821</v>
      </c>
      <c r="D141" s="14" t="s">
        <v>720</v>
      </c>
      <c r="E141">
        <v>7</v>
      </c>
    </row>
    <row r="142" spans="1:5" ht="15" customHeight="1">
      <c r="A142" s="14" t="s">
        <v>501</v>
      </c>
      <c r="B142" s="14" t="s">
        <v>117</v>
      </c>
      <c r="C142" s="14" t="s">
        <v>822</v>
      </c>
      <c r="D142" s="14" t="s">
        <v>863</v>
      </c>
      <c r="E142">
        <v>7</v>
      </c>
    </row>
    <row r="143" spans="1:5" ht="15" customHeight="1">
      <c r="A143" s="14" t="s">
        <v>506</v>
      </c>
      <c r="B143" s="14" t="s">
        <v>209</v>
      </c>
      <c r="C143" s="14" t="s">
        <v>822</v>
      </c>
      <c r="D143" s="14" t="s">
        <v>727</v>
      </c>
      <c r="E143">
        <v>7</v>
      </c>
    </row>
    <row r="144" spans="1:5" ht="15" customHeight="1">
      <c r="A144" s="14" t="s">
        <v>799</v>
      </c>
      <c r="B144" s="14" t="s">
        <v>829</v>
      </c>
      <c r="C144" s="14" t="s">
        <v>821</v>
      </c>
      <c r="D144" s="14" t="s">
        <v>735</v>
      </c>
      <c r="E144">
        <v>7</v>
      </c>
    </row>
    <row r="145" spans="1:5" ht="15" customHeight="1">
      <c r="A145" s="14" t="s">
        <v>916</v>
      </c>
      <c r="B145" s="14" t="s">
        <v>998</v>
      </c>
      <c r="C145" s="14" t="s">
        <v>821</v>
      </c>
      <c r="D145" s="14" t="s">
        <v>726</v>
      </c>
      <c r="E145">
        <v>7</v>
      </c>
    </row>
    <row r="146" spans="1:5" ht="15" customHeight="1">
      <c r="A146" s="14" t="s">
        <v>801</v>
      </c>
      <c r="B146" s="14" t="s">
        <v>187</v>
      </c>
      <c r="C146" s="14" t="s">
        <v>821</v>
      </c>
      <c r="D146" s="14" t="s">
        <v>728</v>
      </c>
      <c r="E146">
        <v>7</v>
      </c>
    </row>
    <row r="147" spans="1:5" ht="15" customHeight="1">
      <c r="A147" s="14" t="s">
        <v>570</v>
      </c>
      <c r="B147" s="14" t="s">
        <v>463</v>
      </c>
      <c r="C147" s="14" t="s">
        <v>821</v>
      </c>
      <c r="D147" s="14" t="s">
        <v>739</v>
      </c>
      <c r="E147">
        <v>7</v>
      </c>
    </row>
    <row r="148" spans="1:5" ht="15" customHeight="1">
      <c r="A148" s="14" t="s">
        <v>241</v>
      </c>
      <c r="B148" s="14" t="s">
        <v>567</v>
      </c>
      <c r="C148" s="14" t="s">
        <v>821</v>
      </c>
      <c r="D148" s="14" t="s">
        <v>734</v>
      </c>
      <c r="E148">
        <v>7</v>
      </c>
    </row>
    <row r="149" spans="1:5" ht="15" customHeight="1">
      <c r="A149" s="14" t="s">
        <v>1306</v>
      </c>
      <c r="B149" s="14" t="s">
        <v>169</v>
      </c>
      <c r="C149" s="14" t="s">
        <v>821</v>
      </c>
      <c r="D149" s="14" t="s">
        <v>727</v>
      </c>
      <c r="E149">
        <v>7</v>
      </c>
    </row>
    <row r="150" spans="1:5" ht="15" customHeight="1">
      <c r="A150" s="14" t="s">
        <v>1710</v>
      </c>
      <c r="B150" s="14" t="s">
        <v>1709</v>
      </c>
      <c r="C150" s="14" t="s">
        <v>822</v>
      </c>
      <c r="D150" s="14" t="s">
        <v>726</v>
      </c>
      <c r="E150">
        <v>7</v>
      </c>
    </row>
    <row r="151" spans="1:5" ht="15" customHeight="1">
      <c r="A151" s="14" t="s">
        <v>1321</v>
      </c>
      <c r="B151" s="14" t="s">
        <v>554</v>
      </c>
      <c r="C151" s="14" t="s">
        <v>821</v>
      </c>
      <c r="D151" s="14" t="s">
        <v>863</v>
      </c>
      <c r="E151">
        <v>7</v>
      </c>
    </row>
    <row r="152" spans="1:5" ht="15" customHeight="1">
      <c r="A152" s="14" t="s">
        <v>648</v>
      </c>
      <c r="B152" s="14" t="s">
        <v>198</v>
      </c>
      <c r="C152" s="14" t="s">
        <v>821</v>
      </c>
      <c r="D152" s="14" t="s">
        <v>715</v>
      </c>
      <c r="E152">
        <v>7</v>
      </c>
    </row>
    <row r="153" spans="1:5" ht="15" customHeight="1">
      <c r="A153" s="14" t="s">
        <v>1342</v>
      </c>
      <c r="B153" s="14" t="s">
        <v>1283</v>
      </c>
      <c r="C153" s="14" t="s">
        <v>822</v>
      </c>
      <c r="D153" s="14" t="s">
        <v>750</v>
      </c>
      <c r="E153">
        <v>7</v>
      </c>
    </row>
    <row r="154" spans="1:5" ht="15" customHeight="1">
      <c r="A154" s="14" t="s">
        <v>213</v>
      </c>
      <c r="B154" s="14" t="s">
        <v>301</v>
      </c>
      <c r="C154" s="14" t="s">
        <v>821</v>
      </c>
      <c r="D154" s="14" t="s">
        <v>750</v>
      </c>
      <c r="E154">
        <v>7</v>
      </c>
    </row>
    <row r="155" spans="1:5" ht="15" customHeight="1">
      <c r="A155" s="14" t="s">
        <v>689</v>
      </c>
      <c r="B155" s="14" t="s">
        <v>118</v>
      </c>
      <c r="C155" s="14" t="s">
        <v>821</v>
      </c>
      <c r="D155" s="14" t="s">
        <v>725</v>
      </c>
      <c r="E155">
        <v>7</v>
      </c>
    </row>
    <row r="156" spans="1:5" ht="15" customHeight="1">
      <c r="A156" s="14" t="s">
        <v>450</v>
      </c>
      <c r="B156" s="14" t="s">
        <v>41</v>
      </c>
      <c r="C156" s="14" t="s">
        <v>821</v>
      </c>
      <c r="D156" s="14" t="s">
        <v>731</v>
      </c>
      <c r="E156">
        <v>7</v>
      </c>
    </row>
    <row r="157" spans="1:5" ht="15" customHeight="1">
      <c r="A157" s="14" t="s">
        <v>466</v>
      </c>
      <c r="B157" s="14" t="s">
        <v>209</v>
      </c>
      <c r="C157" s="14" t="s">
        <v>821</v>
      </c>
      <c r="D157" s="14" t="s">
        <v>731</v>
      </c>
      <c r="E157">
        <v>6</v>
      </c>
    </row>
    <row r="158" spans="1:5" ht="15" customHeight="1">
      <c r="A158" s="14" t="s">
        <v>466</v>
      </c>
      <c r="B158" s="14" t="s">
        <v>234</v>
      </c>
      <c r="C158" s="14" t="s">
        <v>821</v>
      </c>
      <c r="D158" s="14" t="s">
        <v>738</v>
      </c>
      <c r="E158">
        <v>6</v>
      </c>
    </row>
    <row r="159" spans="1:5" ht="15" customHeight="1">
      <c r="A159" s="14" t="s">
        <v>910</v>
      </c>
      <c r="B159" s="14" t="s">
        <v>180</v>
      </c>
      <c r="C159" s="14" t="s">
        <v>822</v>
      </c>
      <c r="D159" s="14" t="s">
        <v>725</v>
      </c>
      <c r="E159">
        <v>6</v>
      </c>
    </row>
    <row r="160" spans="1:5" ht="15" customHeight="1">
      <c r="A160" s="14" t="s">
        <v>495</v>
      </c>
      <c r="B160" s="14" t="s">
        <v>160</v>
      </c>
      <c r="C160" s="14" t="s">
        <v>821</v>
      </c>
      <c r="D160" s="14" t="s">
        <v>727</v>
      </c>
      <c r="E160">
        <v>6</v>
      </c>
    </row>
    <row r="161" spans="1:5" ht="15" customHeight="1">
      <c r="A161" s="14" t="s">
        <v>777</v>
      </c>
      <c r="B161" s="14" t="s">
        <v>521</v>
      </c>
      <c r="C161" s="14" t="s">
        <v>821</v>
      </c>
      <c r="D161" s="14" t="s">
        <v>727</v>
      </c>
      <c r="E161">
        <v>6</v>
      </c>
    </row>
    <row r="162" spans="1:5" ht="15" customHeight="1">
      <c r="A162" s="14" t="s">
        <v>523</v>
      </c>
      <c r="B162" s="14" t="s">
        <v>85</v>
      </c>
      <c r="C162" s="14" t="s">
        <v>821</v>
      </c>
      <c r="D162" s="14" t="s">
        <v>747</v>
      </c>
      <c r="E162">
        <v>6</v>
      </c>
    </row>
    <row r="163" spans="1:5" ht="15" customHeight="1">
      <c r="A163" s="14" t="s">
        <v>776</v>
      </c>
      <c r="B163" s="14" t="s">
        <v>526</v>
      </c>
      <c r="C163" s="14" t="s">
        <v>822</v>
      </c>
      <c r="D163" s="14" t="s">
        <v>726</v>
      </c>
      <c r="E163">
        <v>6</v>
      </c>
    </row>
    <row r="164" spans="1:5" ht="15" customHeight="1">
      <c r="A164" s="14" t="s">
        <v>1722</v>
      </c>
      <c r="B164" s="14" t="s">
        <v>1639</v>
      </c>
      <c r="C164" s="14" t="s">
        <v>821</v>
      </c>
      <c r="D164" s="14" t="s">
        <v>739</v>
      </c>
      <c r="E164">
        <v>6</v>
      </c>
    </row>
    <row r="165" spans="1:5" ht="15" customHeight="1">
      <c r="A165" s="14" t="s">
        <v>1450</v>
      </c>
      <c r="B165" s="14" t="s">
        <v>32</v>
      </c>
      <c r="C165" s="14" t="s">
        <v>822</v>
      </c>
      <c r="D165" s="14" t="s">
        <v>721</v>
      </c>
      <c r="E165">
        <v>6</v>
      </c>
    </row>
    <row r="166" spans="1:5" ht="15" customHeight="1">
      <c r="A166" s="14" t="s">
        <v>537</v>
      </c>
      <c r="B166" s="14" t="s">
        <v>538</v>
      </c>
      <c r="C166" s="14" t="s">
        <v>821</v>
      </c>
      <c r="D166" s="14" t="s">
        <v>732</v>
      </c>
      <c r="E166">
        <v>6</v>
      </c>
    </row>
    <row r="167" spans="1:5" ht="15" customHeight="1">
      <c r="A167" s="14" t="s">
        <v>217</v>
      </c>
      <c r="B167" s="14" t="s">
        <v>104</v>
      </c>
      <c r="C167" s="14" t="s">
        <v>821</v>
      </c>
      <c r="D167" s="14" t="s">
        <v>725</v>
      </c>
      <c r="E167">
        <v>6</v>
      </c>
    </row>
    <row r="168" spans="1:5" ht="15" customHeight="1">
      <c r="A168" s="14" t="s">
        <v>1516</v>
      </c>
      <c r="B168" s="14" t="s">
        <v>118</v>
      </c>
      <c r="C168" s="14" t="s">
        <v>821</v>
      </c>
      <c r="D168" s="14" t="s">
        <v>715</v>
      </c>
      <c r="E168">
        <v>6</v>
      </c>
    </row>
    <row r="169" spans="1:5" ht="15" customHeight="1">
      <c r="A169" s="14" t="s">
        <v>245</v>
      </c>
      <c r="B169" s="14" t="s">
        <v>162</v>
      </c>
      <c r="C169" s="14" t="s">
        <v>822</v>
      </c>
      <c r="D169" s="14" t="s">
        <v>717</v>
      </c>
      <c r="E169">
        <v>6</v>
      </c>
    </row>
    <row r="170" spans="1:5" ht="15" customHeight="1">
      <c r="A170" s="14" t="s">
        <v>580</v>
      </c>
      <c r="B170" s="14" t="s">
        <v>463</v>
      </c>
      <c r="C170" s="14" t="s">
        <v>822</v>
      </c>
      <c r="D170" s="14" t="s">
        <v>738</v>
      </c>
      <c r="E170">
        <v>6</v>
      </c>
    </row>
    <row r="171" spans="1:5" ht="15" customHeight="1">
      <c r="A171" s="14" t="s">
        <v>268</v>
      </c>
      <c r="B171" s="14" t="s">
        <v>301</v>
      </c>
      <c r="C171" s="14" t="s">
        <v>821</v>
      </c>
      <c r="D171" s="14" t="s">
        <v>724</v>
      </c>
      <c r="E171">
        <v>6</v>
      </c>
    </row>
    <row r="172" spans="1:5" ht="15" customHeight="1">
      <c r="A172" s="14" t="s">
        <v>592</v>
      </c>
      <c r="B172" s="14" t="s">
        <v>207</v>
      </c>
      <c r="C172" s="14" t="s">
        <v>821</v>
      </c>
      <c r="D172" s="14" t="s">
        <v>747</v>
      </c>
      <c r="E172">
        <v>6</v>
      </c>
    </row>
    <row r="173" spans="1:5" ht="15" customHeight="1">
      <c r="A173" s="14" t="s">
        <v>927</v>
      </c>
      <c r="B173" s="14" t="s">
        <v>47</v>
      </c>
      <c r="C173" s="14" t="s">
        <v>821</v>
      </c>
      <c r="D173" s="14" t="s">
        <v>722</v>
      </c>
      <c r="E173">
        <v>6</v>
      </c>
    </row>
    <row r="174" spans="1:5" ht="15" customHeight="1">
      <c r="A174" s="14" t="s">
        <v>832</v>
      </c>
      <c r="B174" s="14" t="s">
        <v>771</v>
      </c>
      <c r="C174" s="14" t="s">
        <v>821</v>
      </c>
      <c r="D174" s="14" t="s">
        <v>728</v>
      </c>
      <c r="E174">
        <v>6</v>
      </c>
    </row>
    <row r="175" spans="1:5" ht="15" customHeight="1">
      <c r="A175" s="14" t="s">
        <v>621</v>
      </c>
      <c r="B175" s="14" t="s">
        <v>622</v>
      </c>
      <c r="C175" s="14" t="s">
        <v>821</v>
      </c>
      <c r="D175" s="14" t="s">
        <v>739</v>
      </c>
      <c r="E175">
        <v>6</v>
      </c>
    </row>
    <row r="176" spans="1:5" ht="15" customHeight="1">
      <c r="A176" s="14" t="s">
        <v>847</v>
      </c>
      <c r="B176" s="14" t="s">
        <v>98</v>
      </c>
      <c r="C176" s="14" t="s">
        <v>822</v>
      </c>
      <c r="D176" s="14" t="s">
        <v>732</v>
      </c>
      <c r="E176">
        <v>6</v>
      </c>
    </row>
    <row r="177" spans="1:5" ht="15" customHeight="1">
      <c r="A177" s="14" t="s">
        <v>634</v>
      </c>
      <c r="B177" s="14" t="s">
        <v>162</v>
      </c>
      <c r="C177" s="14" t="s">
        <v>821</v>
      </c>
      <c r="D177" s="14" t="s">
        <v>729</v>
      </c>
      <c r="E177">
        <v>6</v>
      </c>
    </row>
    <row r="178" spans="1:5" ht="15" customHeight="1">
      <c r="A178" s="14" t="s">
        <v>348</v>
      </c>
      <c r="B178" s="14" t="s">
        <v>1073</v>
      </c>
      <c r="C178" s="14" t="s">
        <v>821</v>
      </c>
      <c r="D178" s="14" t="s">
        <v>738</v>
      </c>
      <c r="E178">
        <v>6</v>
      </c>
    </row>
    <row r="179" spans="1:5" ht="15" customHeight="1">
      <c r="A179" s="14" t="s">
        <v>935</v>
      </c>
      <c r="B179" s="14" t="s">
        <v>169</v>
      </c>
      <c r="C179" s="14" t="s">
        <v>822</v>
      </c>
      <c r="D179" s="14" t="s">
        <v>733</v>
      </c>
      <c r="E179">
        <v>6</v>
      </c>
    </row>
    <row r="180" spans="1:5" ht="15" customHeight="1">
      <c r="A180" s="14" t="s">
        <v>765</v>
      </c>
      <c r="B180" s="14" t="s">
        <v>1016</v>
      </c>
      <c r="C180" s="14" t="s">
        <v>821</v>
      </c>
      <c r="D180" s="14" t="s">
        <v>717</v>
      </c>
      <c r="E180">
        <v>6</v>
      </c>
    </row>
    <row r="181" spans="1:5" ht="15" customHeight="1">
      <c r="A181" s="14" t="s">
        <v>1363</v>
      </c>
      <c r="B181" s="14" t="s">
        <v>1713</v>
      </c>
      <c r="C181" s="14" t="s">
        <v>822</v>
      </c>
      <c r="D181" s="14" t="s">
        <v>735</v>
      </c>
      <c r="E181">
        <v>6</v>
      </c>
    </row>
    <row r="182" spans="1:5" ht="15" customHeight="1">
      <c r="A182" s="14" t="s">
        <v>665</v>
      </c>
      <c r="B182" s="14" t="s">
        <v>666</v>
      </c>
      <c r="C182" s="14" t="s">
        <v>821</v>
      </c>
      <c r="D182" s="14" t="s">
        <v>737</v>
      </c>
      <c r="E182">
        <v>6</v>
      </c>
    </row>
    <row r="183" spans="1:5" ht="15" customHeight="1">
      <c r="A183" s="14" t="s">
        <v>1468</v>
      </c>
      <c r="B183" s="14" t="s">
        <v>248</v>
      </c>
      <c r="C183" s="14" t="s">
        <v>822</v>
      </c>
      <c r="D183" s="14" t="s">
        <v>715</v>
      </c>
      <c r="E183">
        <v>6</v>
      </c>
    </row>
    <row r="184" spans="1:5" ht="15" customHeight="1">
      <c r="A184" s="14" t="s">
        <v>690</v>
      </c>
      <c r="B184" s="14" t="s">
        <v>58</v>
      </c>
      <c r="C184" s="14" t="s">
        <v>821</v>
      </c>
      <c r="D184" s="14" t="s">
        <v>740</v>
      </c>
      <c r="E184">
        <v>6</v>
      </c>
    </row>
    <row r="185" spans="1:5" ht="15" customHeight="1">
      <c r="A185" s="14" t="s">
        <v>691</v>
      </c>
      <c r="B185" s="14" t="s">
        <v>692</v>
      </c>
      <c r="C185" s="14" t="s">
        <v>822</v>
      </c>
      <c r="D185" s="14" t="s">
        <v>724</v>
      </c>
      <c r="E185">
        <v>6</v>
      </c>
    </row>
    <row r="186" spans="1:5" ht="15" customHeight="1">
      <c r="A186" s="14" t="s">
        <v>856</v>
      </c>
      <c r="B186" s="14" t="s">
        <v>969</v>
      </c>
      <c r="C186" s="14" t="s">
        <v>822</v>
      </c>
      <c r="D186" s="14" t="s">
        <v>742</v>
      </c>
      <c r="E186">
        <v>6</v>
      </c>
    </row>
    <row r="187" spans="1:5" ht="15" customHeight="1">
      <c r="A187" s="14" t="s">
        <v>701</v>
      </c>
      <c r="B187" s="14" t="s">
        <v>702</v>
      </c>
      <c r="C187" s="14" t="s">
        <v>821</v>
      </c>
      <c r="D187" s="14" t="s">
        <v>716</v>
      </c>
      <c r="E187">
        <v>6</v>
      </c>
    </row>
    <row r="188" spans="1:5" ht="15" customHeight="1">
      <c r="A188" s="14" t="s">
        <v>66</v>
      </c>
      <c r="B188" s="14" t="s">
        <v>305</v>
      </c>
      <c r="C188" s="14" t="s">
        <v>822</v>
      </c>
      <c r="D188" s="14" t="s">
        <v>729</v>
      </c>
      <c r="E188">
        <v>6</v>
      </c>
    </row>
    <row r="189" spans="1:5" ht="15" customHeight="1">
      <c r="A189" s="14" t="s">
        <v>1470</v>
      </c>
      <c r="B189" s="14" t="s">
        <v>166</v>
      </c>
      <c r="C189" s="14" t="s">
        <v>821</v>
      </c>
      <c r="D189" s="14" t="s">
        <v>742</v>
      </c>
      <c r="E189">
        <v>6</v>
      </c>
    </row>
    <row r="190" spans="1:5" ht="15" customHeight="1">
      <c r="A190" s="14" t="s">
        <v>471</v>
      </c>
      <c r="B190" s="14" t="s">
        <v>85</v>
      </c>
      <c r="C190" s="14" t="s">
        <v>822</v>
      </c>
      <c r="D190" s="14" t="s">
        <v>734</v>
      </c>
      <c r="E190">
        <v>5</v>
      </c>
    </row>
    <row r="191" spans="1:5" ht="15" customHeight="1">
      <c r="A191" s="14" t="s">
        <v>1439</v>
      </c>
      <c r="B191" s="14" t="s">
        <v>118</v>
      </c>
      <c r="C191" s="14" t="s">
        <v>821</v>
      </c>
      <c r="D191" s="14" t="s">
        <v>734</v>
      </c>
      <c r="E191">
        <v>5</v>
      </c>
    </row>
    <row r="192" spans="1:5" ht="15" customHeight="1">
      <c r="A192" s="14" t="s">
        <v>491</v>
      </c>
      <c r="B192" s="14" t="s">
        <v>294</v>
      </c>
      <c r="C192" s="14" t="s">
        <v>822</v>
      </c>
      <c r="D192" s="14" t="s">
        <v>723</v>
      </c>
      <c r="E192">
        <v>5</v>
      </c>
    </row>
    <row r="193" spans="1:5" ht="15" customHeight="1">
      <c r="A193" s="14" t="s">
        <v>1190</v>
      </c>
      <c r="B193" s="14" t="s">
        <v>1341</v>
      </c>
      <c r="C193" s="14" t="s">
        <v>822</v>
      </c>
      <c r="D193" s="14" t="s">
        <v>722</v>
      </c>
      <c r="E193">
        <v>5</v>
      </c>
    </row>
    <row r="194" spans="1:5" ht="15" customHeight="1">
      <c r="A194" s="14" t="s">
        <v>1024</v>
      </c>
      <c r="B194" s="14" t="s">
        <v>41</v>
      </c>
      <c r="C194" s="14" t="s">
        <v>822</v>
      </c>
      <c r="D194" s="14" t="s">
        <v>713</v>
      </c>
      <c r="E194">
        <v>5</v>
      </c>
    </row>
    <row r="195" spans="1:5" ht="15" customHeight="1">
      <c r="A195" s="14" t="s">
        <v>1716</v>
      </c>
      <c r="B195" s="14" t="s">
        <v>133</v>
      </c>
      <c r="C195" s="14" t="s">
        <v>821</v>
      </c>
      <c r="D195" s="14" t="s">
        <v>741</v>
      </c>
      <c r="E195">
        <v>5</v>
      </c>
    </row>
    <row r="196" spans="1:5" ht="15" customHeight="1">
      <c r="A196" s="14" t="s">
        <v>535</v>
      </c>
      <c r="B196" s="14" t="s">
        <v>138</v>
      </c>
      <c r="C196" s="14" t="s">
        <v>821</v>
      </c>
      <c r="D196" s="14" t="s">
        <v>732</v>
      </c>
      <c r="E196">
        <v>5</v>
      </c>
    </row>
    <row r="197" spans="1:5" ht="15" customHeight="1">
      <c r="A197" s="14" t="s">
        <v>1027</v>
      </c>
      <c r="B197" s="14" t="s">
        <v>68</v>
      </c>
      <c r="C197" s="14" t="s">
        <v>822</v>
      </c>
      <c r="D197" s="14" t="s">
        <v>741</v>
      </c>
      <c r="E197">
        <v>5</v>
      </c>
    </row>
    <row r="198" spans="1:5" ht="15" customHeight="1">
      <c r="A198" s="14" t="s">
        <v>804</v>
      </c>
      <c r="B198" s="14" t="s">
        <v>239</v>
      </c>
      <c r="C198" s="14" t="s">
        <v>821</v>
      </c>
      <c r="D198" s="14" t="s">
        <v>720</v>
      </c>
      <c r="E198">
        <v>5</v>
      </c>
    </row>
    <row r="199" spans="1:5" ht="15" customHeight="1">
      <c r="A199" s="14" t="s">
        <v>1320</v>
      </c>
      <c r="B199" s="14" t="s">
        <v>305</v>
      </c>
      <c r="C199" s="14" t="s">
        <v>822</v>
      </c>
      <c r="D199" s="14" t="s">
        <v>730</v>
      </c>
      <c r="E199">
        <v>5</v>
      </c>
    </row>
    <row r="200" spans="1:5" ht="15" customHeight="1">
      <c r="A200" s="14" t="s">
        <v>925</v>
      </c>
      <c r="B200" s="14" t="s">
        <v>973</v>
      </c>
      <c r="C200" s="14" t="s">
        <v>822</v>
      </c>
      <c r="D200" s="14" t="s">
        <v>734</v>
      </c>
      <c r="E200">
        <v>5</v>
      </c>
    </row>
    <row r="201" spans="1:5" ht="15" customHeight="1">
      <c r="A201" s="14" t="s">
        <v>238</v>
      </c>
      <c r="B201" s="14" t="s">
        <v>974</v>
      </c>
      <c r="C201" s="14" t="s">
        <v>822</v>
      </c>
      <c r="D201" s="14" t="s">
        <v>728</v>
      </c>
      <c r="E201">
        <v>5</v>
      </c>
    </row>
    <row r="202" spans="1:5" ht="15" customHeight="1">
      <c r="A202" s="14" t="s">
        <v>1430</v>
      </c>
      <c r="B202" s="14" t="s">
        <v>85</v>
      </c>
      <c r="C202" s="14" t="s">
        <v>821</v>
      </c>
      <c r="D202" s="14" t="s">
        <v>721</v>
      </c>
      <c r="E202">
        <v>5</v>
      </c>
    </row>
    <row r="203" spans="1:5" ht="15" customHeight="1">
      <c r="A203" s="14" t="s">
        <v>1712</v>
      </c>
      <c r="B203" s="14" t="s">
        <v>90</v>
      </c>
      <c r="C203" s="14" t="s">
        <v>822</v>
      </c>
      <c r="D203" s="14" t="s">
        <v>734</v>
      </c>
      <c r="E203">
        <v>5</v>
      </c>
    </row>
    <row r="204" spans="1:5" ht="15" customHeight="1">
      <c r="A204" s="14" t="s">
        <v>993</v>
      </c>
      <c r="B204" s="14" t="s">
        <v>144</v>
      </c>
      <c r="C204" s="14" t="s">
        <v>822</v>
      </c>
      <c r="D204" s="14" t="s">
        <v>741</v>
      </c>
      <c r="E204">
        <v>5</v>
      </c>
    </row>
    <row r="205" spans="1:5" ht="15" customHeight="1">
      <c r="A205" s="14" t="s">
        <v>318</v>
      </c>
      <c r="B205" s="14" t="s">
        <v>166</v>
      </c>
      <c r="C205" s="14" t="s">
        <v>821</v>
      </c>
      <c r="D205" s="14" t="s">
        <v>713</v>
      </c>
      <c r="E205">
        <v>5</v>
      </c>
    </row>
    <row r="206" spans="1:5" ht="15" customHeight="1">
      <c r="A206" s="14" t="s">
        <v>650</v>
      </c>
      <c r="B206" s="14" t="s">
        <v>816</v>
      </c>
      <c r="C206" s="14" t="s">
        <v>821</v>
      </c>
      <c r="D206" s="14" t="s">
        <v>742</v>
      </c>
      <c r="E206">
        <v>5</v>
      </c>
    </row>
    <row r="207" spans="1:5" ht="15" customHeight="1">
      <c r="A207" s="14" t="s">
        <v>650</v>
      </c>
      <c r="B207" s="14" t="s">
        <v>298</v>
      </c>
      <c r="C207" s="14" t="s">
        <v>821</v>
      </c>
      <c r="D207" s="14" t="s">
        <v>726</v>
      </c>
      <c r="E207">
        <v>5</v>
      </c>
    </row>
    <row r="208" spans="1:5" ht="15" customHeight="1">
      <c r="A208" s="14" t="s">
        <v>1292</v>
      </c>
      <c r="B208" s="14" t="s">
        <v>1293</v>
      </c>
      <c r="C208" s="14" t="s">
        <v>821</v>
      </c>
      <c r="D208" s="14" t="s">
        <v>731</v>
      </c>
      <c r="E208">
        <v>5</v>
      </c>
    </row>
    <row r="209" spans="1:5" ht="15" customHeight="1">
      <c r="A209" s="14" t="s">
        <v>667</v>
      </c>
      <c r="B209" s="14" t="s">
        <v>462</v>
      </c>
      <c r="C209" s="14" t="s">
        <v>822</v>
      </c>
      <c r="D209" s="14" t="s">
        <v>716</v>
      </c>
      <c r="E209">
        <v>5</v>
      </c>
    </row>
    <row r="210" spans="1:5" ht="15" customHeight="1">
      <c r="A210" s="14" t="s">
        <v>939</v>
      </c>
      <c r="B210" s="14" t="s">
        <v>350</v>
      </c>
      <c r="C210" s="14" t="s">
        <v>822</v>
      </c>
      <c r="D210" s="14" t="s">
        <v>740</v>
      </c>
      <c r="E210">
        <v>5</v>
      </c>
    </row>
    <row r="211" spans="1:5" ht="15" customHeight="1">
      <c r="A211" s="14" t="s">
        <v>1166</v>
      </c>
      <c r="B211" s="14" t="s">
        <v>166</v>
      </c>
      <c r="C211" s="14" t="s">
        <v>821</v>
      </c>
      <c r="D211" s="14" t="s">
        <v>716</v>
      </c>
      <c r="E211">
        <v>5</v>
      </c>
    </row>
    <row r="212" spans="1:5" ht="15" customHeight="1">
      <c r="A212" s="14" t="s">
        <v>676</v>
      </c>
      <c r="B212" s="14" t="s">
        <v>677</v>
      </c>
      <c r="C212" s="14" t="s">
        <v>821</v>
      </c>
      <c r="D212" s="14" t="s">
        <v>729</v>
      </c>
      <c r="E212">
        <v>5</v>
      </c>
    </row>
    <row r="213" spans="1:5" ht="15" customHeight="1">
      <c r="A213" s="14" t="s">
        <v>450</v>
      </c>
      <c r="B213" s="14" t="s">
        <v>224</v>
      </c>
      <c r="C213" s="14" t="s">
        <v>822</v>
      </c>
      <c r="D213" s="14" t="s">
        <v>730</v>
      </c>
      <c r="E213">
        <v>5</v>
      </c>
    </row>
    <row r="214" spans="1:5" ht="15" customHeight="1">
      <c r="A214" s="14" t="s">
        <v>466</v>
      </c>
      <c r="B214" s="14" t="s">
        <v>386</v>
      </c>
      <c r="C214" s="14" t="s">
        <v>821</v>
      </c>
      <c r="D214" s="14" t="s">
        <v>740</v>
      </c>
      <c r="E214">
        <v>4</v>
      </c>
    </row>
    <row r="215" spans="1:5" ht="15" customHeight="1">
      <c r="A215" s="14" t="s">
        <v>474</v>
      </c>
      <c r="B215" s="14" t="s">
        <v>34</v>
      </c>
      <c r="C215" s="14" t="s">
        <v>822</v>
      </c>
      <c r="D215" s="14" t="s">
        <v>731</v>
      </c>
      <c r="E215">
        <v>4</v>
      </c>
    </row>
    <row r="216" spans="1:5" ht="15" customHeight="1">
      <c r="A216" s="14" t="s">
        <v>479</v>
      </c>
      <c r="B216" s="14" t="s">
        <v>480</v>
      </c>
      <c r="C216" s="14" t="s">
        <v>822</v>
      </c>
      <c r="D216" s="14" t="s">
        <v>735</v>
      </c>
      <c r="E216">
        <v>4</v>
      </c>
    </row>
    <row r="217" spans="1:5" ht="15" customHeight="1">
      <c r="A217" s="14" t="s">
        <v>108</v>
      </c>
      <c r="B217" s="14" t="s">
        <v>166</v>
      </c>
      <c r="C217" s="14" t="s">
        <v>821</v>
      </c>
      <c r="D217" s="14" t="s">
        <v>715</v>
      </c>
      <c r="E217">
        <v>4</v>
      </c>
    </row>
    <row r="218" spans="1:5" ht="15" customHeight="1">
      <c r="A218" s="14" t="s">
        <v>1343</v>
      </c>
      <c r="B218" s="14" t="s">
        <v>1228</v>
      </c>
      <c r="C218" s="14" t="s">
        <v>821</v>
      </c>
      <c r="D218" s="14" t="s">
        <v>863</v>
      </c>
      <c r="E218">
        <v>4</v>
      </c>
    </row>
    <row r="219" spans="1:5" ht="15" customHeight="1">
      <c r="A219" s="14" t="s">
        <v>772</v>
      </c>
      <c r="B219" s="14" t="s">
        <v>971</v>
      </c>
      <c r="C219" s="14" t="s">
        <v>822</v>
      </c>
      <c r="D219" s="14" t="s">
        <v>717</v>
      </c>
      <c r="E219">
        <v>4</v>
      </c>
    </row>
    <row r="220" spans="1:5" ht="15" customHeight="1">
      <c r="A220" s="14" t="s">
        <v>165</v>
      </c>
      <c r="B220" s="14" t="s">
        <v>1447</v>
      </c>
      <c r="C220" s="14" t="s">
        <v>822</v>
      </c>
      <c r="D220" s="14" t="s">
        <v>721</v>
      </c>
      <c r="E220">
        <v>4</v>
      </c>
    </row>
    <row r="221" spans="1:5" ht="15" customHeight="1">
      <c r="A221" s="14" t="s">
        <v>1315</v>
      </c>
      <c r="B221" s="14" t="s">
        <v>198</v>
      </c>
      <c r="C221" s="14" t="s">
        <v>822</v>
      </c>
      <c r="D221" s="14" t="s">
        <v>726</v>
      </c>
      <c r="E221">
        <v>4</v>
      </c>
    </row>
    <row r="222" spans="1:5" ht="15" customHeight="1">
      <c r="A222" s="14" t="s">
        <v>534</v>
      </c>
      <c r="B222" s="14" t="s">
        <v>139</v>
      </c>
      <c r="C222" s="14" t="s">
        <v>822</v>
      </c>
      <c r="D222" s="14" t="s">
        <v>747</v>
      </c>
      <c r="E222">
        <v>4</v>
      </c>
    </row>
    <row r="223" spans="1:5" ht="15" customHeight="1">
      <c r="A223" s="14" t="s">
        <v>1448</v>
      </c>
      <c r="B223" s="14" t="s">
        <v>1449</v>
      </c>
      <c r="C223" s="14" t="s">
        <v>821</v>
      </c>
      <c r="D223" s="14" t="s">
        <v>724</v>
      </c>
      <c r="E223">
        <v>4</v>
      </c>
    </row>
    <row r="224" spans="1:5" ht="15" customHeight="1">
      <c r="A224" s="14" t="s">
        <v>1071</v>
      </c>
      <c r="B224" s="14" t="s">
        <v>1016</v>
      </c>
      <c r="C224" s="14" t="s">
        <v>821</v>
      </c>
      <c r="D224" s="14" t="s">
        <v>733</v>
      </c>
      <c r="E224">
        <v>4</v>
      </c>
    </row>
    <row r="225" spans="1:5" ht="15" customHeight="1">
      <c r="A225" s="14" t="s">
        <v>548</v>
      </c>
      <c r="B225" s="14" t="s">
        <v>1427</v>
      </c>
      <c r="C225" s="14" t="s">
        <v>822</v>
      </c>
      <c r="D225" s="14" t="s">
        <v>731</v>
      </c>
      <c r="E225">
        <v>4</v>
      </c>
    </row>
    <row r="226" spans="1:5" ht="15" customHeight="1">
      <c r="A226" s="14" t="s">
        <v>550</v>
      </c>
      <c r="B226" s="14" t="s">
        <v>166</v>
      </c>
      <c r="C226" s="14" t="s">
        <v>821</v>
      </c>
      <c r="D226" s="14" t="s">
        <v>738</v>
      </c>
      <c r="E226">
        <v>4</v>
      </c>
    </row>
    <row r="227" spans="1:5" ht="15" customHeight="1">
      <c r="A227" s="14" t="s">
        <v>1385</v>
      </c>
      <c r="B227" s="14" t="s">
        <v>1019</v>
      </c>
      <c r="C227" s="14" t="s">
        <v>822</v>
      </c>
      <c r="D227" s="14" t="s">
        <v>713</v>
      </c>
      <c r="E227">
        <v>4</v>
      </c>
    </row>
    <row r="228" spans="1:5" ht="15" customHeight="1">
      <c r="A228" s="14" t="s">
        <v>1811</v>
      </c>
      <c r="B228" s="14" t="s">
        <v>133</v>
      </c>
      <c r="C228" s="14" t="s">
        <v>821</v>
      </c>
      <c r="D228" s="14" t="s">
        <v>722</v>
      </c>
      <c r="E228">
        <v>4</v>
      </c>
    </row>
    <row r="229" spans="1:5" ht="15" customHeight="1">
      <c r="A229" s="14" t="s">
        <v>217</v>
      </c>
      <c r="B229" s="14" t="s">
        <v>1818</v>
      </c>
      <c r="C229" s="14" t="s">
        <v>821</v>
      </c>
      <c r="D229" s="14" t="s">
        <v>726</v>
      </c>
      <c r="E229">
        <v>4</v>
      </c>
    </row>
    <row r="230" spans="1:5" ht="15" customHeight="1">
      <c r="A230" s="14" t="s">
        <v>1454</v>
      </c>
      <c r="B230" s="14" t="s">
        <v>1455</v>
      </c>
      <c r="C230" s="14" t="s">
        <v>821</v>
      </c>
      <c r="D230" s="14" t="s">
        <v>734</v>
      </c>
      <c r="E230">
        <v>4</v>
      </c>
    </row>
    <row r="231" spans="1:5" ht="15" customHeight="1">
      <c r="A231" s="14" t="s">
        <v>1456</v>
      </c>
      <c r="B231" s="14" t="s">
        <v>521</v>
      </c>
      <c r="C231" s="14" t="s">
        <v>821</v>
      </c>
      <c r="D231" s="14" t="s">
        <v>734</v>
      </c>
      <c r="E231">
        <v>4</v>
      </c>
    </row>
    <row r="232" spans="1:5" ht="15" customHeight="1">
      <c r="A232" s="14" t="s">
        <v>230</v>
      </c>
      <c r="B232" s="14" t="s">
        <v>376</v>
      </c>
      <c r="C232" s="14" t="s">
        <v>822</v>
      </c>
      <c r="D232" s="14" t="s">
        <v>732</v>
      </c>
      <c r="E232">
        <v>4</v>
      </c>
    </row>
    <row r="233" spans="1:5" ht="15" customHeight="1">
      <c r="A233" s="14" t="s">
        <v>573</v>
      </c>
      <c r="B233" s="14" t="s">
        <v>754</v>
      </c>
      <c r="C233" s="14" t="s">
        <v>822</v>
      </c>
      <c r="D233" s="14" t="s">
        <v>728</v>
      </c>
      <c r="E233">
        <v>4</v>
      </c>
    </row>
    <row r="234" spans="1:5" ht="15" customHeight="1">
      <c r="A234" s="14" t="s">
        <v>574</v>
      </c>
      <c r="B234" s="14" t="s">
        <v>39</v>
      </c>
      <c r="C234" s="14" t="s">
        <v>822</v>
      </c>
      <c r="D234" s="14" t="s">
        <v>731</v>
      </c>
      <c r="E234">
        <v>4</v>
      </c>
    </row>
    <row r="235" spans="1:5" ht="15" customHeight="1">
      <c r="A235" s="14" t="s">
        <v>576</v>
      </c>
      <c r="B235" s="14" t="s">
        <v>767</v>
      </c>
      <c r="C235" s="14" t="s">
        <v>822</v>
      </c>
      <c r="D235" s="14" t="s">
        <v>722</v>
      </c>
      <c r="E235">
        <v>4</v>
      </c>
    </row>
    <row r="236" spans="1:5" ht="15" customHeight="1">
      <c r="A236" s="14" t="s">
        <v>258</v>
      </c>
      <c r="B236" s="14" t="s">
        <v>182</v>
      </c>
      <c r="C236" s="14" t="s">
        <v>822</v>
      </c>
      <c r="D236" s="14" t="s">
        <v>863</v>
      </c>
      <c r="E236">
        <v>4</v>
      </c>
    </row>
    <row r="237" spans="1:5" ht="15" customHeight="1">
      <c r="A237" s="14" t="s">
        <v>266</v>
      </c>
      <c r="B237" s="14" t="s">
        <v>427</v>
      </c>
      <c r="C237" s="14" t="s">
        <v>822</v>
      </c>
      <c r="D237" s="14" t="s">
        <v>742</v>
      </c>
      <c r="E237">
        <v>4</v>
      </c>
    </row>
    <row r="238" spans="1:5" ht="15" customHeight="1">
      <c r="A238" s="14" t="s">
        <v>585</v>
      </c>
      <c r="B238" s="14" t="s">
        <v>500</v>
      </c>
      <c r="C238" s="14" t="s">
        <v>822</v>
      </c>
      <c r="D238" s="14" t="s">
        <v>750</v>
      </c>
      <c r="E238">
        <v>4</v>
      </c>
    </row>
    <row r="239" spans="1:5" ht="15" customHeight="1">
      <c r="A239" s="14" t="s">
        <v>590</v>
      </c>
      <c r="B239" s="14" t="s">
        <v>277</v>
      </c>
      <c r="C239" s="14" t="s">
        <v>822</v>
      </c>
      <c r="D239" s="14" t="s">
        <v>715</v>
      </c>
      <c r="E239">
        <v>4</v>
      </c>
    </row>
    <row r="240" spans="1:5" ht="15" customHeight="1">
      <c r="A240" s="14" t="s">
        <v>599</v>
      </c>
      <c r="B240" s="14" t="s">
        <v>72</v>
      </c>
      <c r="C240" s="14" t="s">
        <v>821</v>
      </c>
      <c r="D240" s="14" t="s">
        <v>738</v>
      </c>
      <c r="E240">
        <v>4</v>
      </c>
    </row>
    <row r="241" spans="1:5" ht="15" customHeight="1">
      <c r="A241" s="14" t="s">
        <v>601</v>
      </c>
      <c r="B241" s="14" t="s">
        <v>160</v>
      </c>
      <c r="C241" s="14" t="s">
        <v>822</v>
      </c>
      <c r="D241" s="14" t="s">
        <v>729</v>
      </c>
      <c r="E241">
        <v>4</v>
      </c>
    </row>
    <row r="242" spans="1:5" ht="15" customHeight="1">
      <c r="A242" s="14" t="s">
        <v>1331</v>
      </c>
      <c r="B242" s="14" t="s">
        <v>133</v>
      </c>
      <c r="C242" s="14" t="s">
        <v>821</v>
      </c>
      <c r="D242" s="14" t="s">
        <v>723</v>
      </c>
      <c r="E242">
        <v>4</v>
      </c>
    </row>
    <row r="243" spans="1:5" ht="15" customHeight="1">
      <c r="A243" s="14" t="s">
        <v>1373</v>
      </c>
      <c r="B243" s="14" t="s">
        <v>405</v>
      </c>
      <c r="C243" s="14" t="s">
        <v>822</v>
      </c>
      <c r="D243" s="14" t="s">
        <v>723</v>
      </c>
      <c r="E243">
        <v>4</v>
      </c>
    </row>
    <row r="244" spans="1:5" ht="15" customHeight="1">
      <c r="A244" s="14" t="s">
        <v>930</v>
      </c>
      <c r="B244" s="14" t="s">
        <v>139</v>
      </c>
      <c r="C244" s="14" t="s">
        <v>822</v>
      </c>
      <c r="D244" s="14" t="s">
        <v>740</v>
      </c>
      <c r="E244">
        <v>4</v>
      </c>
    </row>
    <row r="245" spans="1:5" ht="15" customHeight="1">
      <c r="A245" s="14" t="s">
        <v>932</v>
      </c>
      <c r="B245" s="14" t="s">
        <v>296</v>
      </c>
      <c r="C245" s="14" t="s">
        <v>821</v>
      </c>
      <c r="D245" s="14" t="s">
        <v>741</v>
      </c>
      <c r="E245">
        <v>4</v>
      </c>
    </row>
    <row r="246" spans="1:5" ht="15" customHeight="1">
      <c r="A246" s="14" t="s">
        <v>623</v>
      </c>
      <c r="B246" s="14" t="s">
        <v>52</v>
      </c>
      <c r="C246" s="14" t="s">
        <v>822</v>
      </c>
      <c r="D246" s="14" t="s">
        <v>720</v>
      </c>
      <c r="E246">
        <v>4</v>
      </c>
    </row>
    <row r="247" spans="1:5" ht="15" customHeight="1">
      <c r="A247" s="14" t="s">
        <v>634</v>
      </c>
      <c r="B247" s="14" t="s">
        <v>635</v>
      </c>
      <c r="C247" s="14" t="s">
        <v>822</v>
      </c>
      <c r="D247" s="14" t="s">
        <v>742</v>
      </c>
      <c r="E247">
        <v>4</v>
      </c>
    </row>
    <row r="248" spans="1:5" ht="15" customHeight="1">
      <c r="A248" s="14" t="s">
        <v>636</v>
      </c>
      <c r="B248" s="14" t="s">
        <v>382</v>
      </c>
      <c r="C248" s="14" t="s">
        <v>821</v>
      </c>
      <c r="D248" s="14" t="s">
        <v>737</v>
      </c>
      <c r="E248">
        <v>4</v>
      </c>
    </row>
    <row r="249" spans="1:5" ht="15" customHeight="1">
      <c r="A249" s="14" t="s">
        <v>1463</v>
      </c>
      <c r="B249" s="14" t="s">
        <v>70</v>
      </c>
      <c r="C249" s="14" t="s">
        <v>821</v>
      </c>
      <c r="D249" s="14" t="s">
        <v>724</v>
      </c>
      <c r="E249">
        <v>4</v>
      </c>
    </row>
    <row r="250" spans="1:5" ht="15" customHeight="1">
      <c r="A250" s="14" t="s">
        <v>1464</v>
      </c>
      <c r="B250" s="14" t="s">
        <v>278</v>
      </c>
      <c r="C250" s="14" t="s">
        <v>822</v>
      </c>
      <c r="D250" s="14" t="s">
        <v>733</v>
      </c>
      <c r="E250">
        <v>4</v>
      </c>
    </row>
    <row r="251" spans="1:5" ht="15" customHeight="1">
      <c r="A251" s="14" t="s">
        <v>267</v>
      </c>
      <c r="B251" s="14" t="s">
        <v>972</v>
      </c>
      <c r="C251" s="14" t="s">
        <v>822</v>
      </c>
      <c r="D251" s="14" t="s">
        <v>735</v>
      </c>
      <c r="E251">
        <v>4</v>
      </c>
    </row>
    <row r="252" spans="1:5" ht="15" customHeight="1">
      <c r="A252" s="14" t="s">
        <v>380</v>
      </c>
      <c r="B252" s="14" t="s">
        <v>462</v>
      </c>
      <c r="C252" s="14" t="s">
        <v>822</v>
      </c>
      <c r="D252" s="14" t="s">
        <v>734</v>
      </c>
      <c r="E252">
        <v>4</v>
      </c>
    </row>
    <row r="253" spans="1:5" ht="15" customHeight="1">
      <c r="A253" s="14" t="s">
        <v>391</v>
      </c>
      <c r="B253" s="14" t="s">
        <v>149</v>
      </c>
      <c r="C253" s="14" t="s">
        <v>822</v>
      </c>
      <c r="D253" s="14" t="s">
        <v>727</v>
      </c>
      <c r="E253">
        <v>4</v>
      </c>
    </row>
    <row r="254" spans="1:5" ht="15" customHeight="1">
      <c r="A254" s="14" t="s">
        <v>1466</v>
      </c>
      <c r="B254" s="14" t="s">
        <v>1467</v>
      </c>
      <c r="C254" s="14" t="s">
        <v>822</v>
      </c>
      <c r="D254" s="14" t="s">
        <v>737</v>
      </c>
      <c r="E254">
        <v>4</v>
      </c>
    </row>
    <row r="255" spans="1:5" ht="15" customHeight="1">
      <c r="A255" s="14" t="s">
        <v>678</v>
      </c>
      <c r="B255" s="14" t="s">
        <v>28</v>
      </c>
      <c r="C255" s="14" t="s">
        <v>822</v>
      </c>
      <c r="D255" s="14" t="s">
        <v>732</v>
      </c>
      <c r="E255">
        <v>4</v>
      </c>
    </row>
    <row r="256" spans="1:5" ht="15" customHeight="1">
      <c r="A256" s="14" t="s">
        <v>1660</v>
      </c>
      <c r="B256" s="14" t="s">
        <v>1129</v>
      </c>
      <c r="C256" s="14" t="s">
        <v>822</v>
      </c>
      <c r="D256" s="14" t="s">
        <v>739</v>
      </c>
      <c r="E256">
        <v>4</v>
      </c>
    </row>
    <row r="257" spans="1:5" ht="15" customHeight="1">
      <c r="A257" s="14" t="s">
        <v>1144</v>
      </c>
      <c r="B257" s="14" t="s">
        <v>175</v>
      </c>
      <c r="C257" s="14" t="s">
        <v>822</v>
      </c>
      <c r="D257" s="14" t="s">
        <v>730</v>
      </c>
      <c r="E257">
        <v>4</v>
      </c>
    </row>
    <row r="258" spans="1:5" ht="15" customHeight="1">
      <c r="A258" s="14" t="s">
        <v>946</v>
      </c>
      <c r="B258" s="14" t="s">
        <v>554</v>
      </c>
      <c r="C258" s="14" t="s">
        <v>822</v>
      </c>
      <c r="D258" s="14" t="s">
        <v>726</v>
      </c>
      <c r="E258">
        <v>4</v>
      </c>
    </row>
    <row r="259" spans="1:5" ht="15" customHeight="1">
      <c r="A259" s="14" t="s">
        <v>452</v>
      </c>
      <c r="B259" s="14" t="s">
        <v>118</v>
      </c>
      <c r="C259" s="14" t="s">
        <v>821</v>
      </c>
      <c r="D259" s="14" t="s">
        <v>728</v>
      </c>
      <c r="E259">
        <v>4</v>
      </c>
    </row>
    <row r="260" spans="1:5" ht="15" customHeight="1">
      <c r="A260" s="14" t="s">
        <v>907</v>
      </c>
      <c r="B260" s="14" t="s">
        <v>963</v>
      </c>
      <c r="C260" s="14" t="s">
        <v>822</v>
      </c>
      <c r="D260" s="14" t="s">
        <v>716</v>
      </c>
      <c r="E260">
        <v>3</v>
      </c>
    </row>
    <row r="261" spans="1:5" ht="15" customHeight="1">
      <c r="A261" s="14" t="s">
        <v>33</v>
      </c>
      <c r="B261" s="14" t="s">
        <v>54</v>
      </c>
      <c r="C261" s="14" t="s">
        <v>822</v>
      </c>
      <c r="D261" s="14" t="s">
        <v>716</v>
      </c>
      <c r="E261">
        <v>3</v>
      </c>
    </row>
    <row r="262" spans="1:5" ht="15" customHeight="1">
      <c r="A262" s="14" t="s">
        <v>1309</v>
      </c>
      <c r="B262" s="14" t="s">
        <v>122</v>
      </c>
      <c r="C262" s="14" t="s">
        <v>822</v>
      </c>
      <c r="D262" s="14" t="s">
        <v>731</v>
      </c>
      <c r="E262">
        <v>3</v>
      </c>
    </row>
    <row r="263" spans="1:5" ht="15" customHeight="1">
      <c r="A263" s="14" t="s">
        <v>1615</v>
      </c>
      <c r="B263" s="14" t="s">
        <v>301</v>
      </c>
      <c r="C263" s="14" t="s">
        <v>822</v>
      </c>
      <c r="D263" s="14" t="s">
        <v>731</v>
      </c>
      <c r="E263">
        <v>3</v>
      </c>
    </row>
    <row r="264" spans="1:5" ht="15" customHeight="1">
      <c r="A264" s="14" t="s">
        <v>136</v>
      </c>
      <c r="B264" s="14" t="s">
        <v>149</v>
      </c>
      <c r="C264" s="14" t="s">
        <v>821</v>
      </c>
      <c r="D264" s="14" t="s">
        <v>734</v>
      </c>
      <c r="E264">
        <v>3</v>
      </c>
    </row>
    <row r="265" spans="1:5" ht="15" customHeight="1">
      <c r="A265" s="14" t="s">
        <v>498</v>
      </c>
      <c r="B265" s="14" t="s">
        <v>177</v>
      </c>
      <c r="C265" s="14" t="s">
        <v>821</v>
      </c>
      <c r="D265" s="14" t="s">
        <v>722</v>
      </c>
      <c r="E265">
        <v>3</v>
      </c>
    </row>
    <row r="266" spans="1:5" ht="15" customHeight="1">
      <c r="A266" s="14" t="s">
        <v>126</v>
      </c>
      <c r="B266" s="14" t="s">
        <v>330</v>
      </c>
      <c r="C266" s="14" t="s">
        <v>822</v>
      </c>
      <c r="D266" s="14" t="s">
        <v>713</v>
      </c>
      <c r="E266">
        <v>3</v>
      </c>
    </row>
    <row r="267" spans="1:5" ht="15" customHeight="1">
      <c r="A267" s="14" t="s">
        <v>1369</v>
      </c>
      <c r="B267" s="14" t="s">
        <v>310</v>
      </c>
      <c r="C267" s="14" t="s">
        <v>822</v>
      </c>
      <c r="D267" s="14" t="s">
        <v>717</v>
      </c>
      <c r="E267">
        <v>3</v>
      </c>
    </row>
    <row r="268" spans="1:5" ht="15" customHeight="1">
      <c r="A268" s="14" t="s">
        <v>912</v>
      </c>
      <c r="B268" s="14" t="s">
        <v>133</v>
      </c>
      <c r="C268" s="14" t="s">
        <v>821</v>
      </c>
      <c r="D268" s="14" t="s">
        <v>720</v>
      </c>
      <c r="E268">
        <v>3</v>
      </c>
    </row>
    <row r="269" spans="1:5" ht="15" customHeight="1">
      <c r="A269" s="14" t="s">
        <v>1690</v>
      </c>
      <c r="B269" s="14" t="s">
        <v>175</v>
      </c>
      <c r="C269" s="14" t="s">
        <v>821</v>
      </c>
      <c r="D269" s="14" t="s">
        <v>863</v>
      </c>
      <c r="E269">
        <v>3</v>
      </c>
    </row>
    <row r="270" spans="1:5" ht="15" customHeight="1">
      <c r="A270" s="14" t="s">
        <v>1737</v>
      </c>
      <c r="B270" s="14" t="s">
        <v>139</v>
      </c>
      <c r="C270" s="14" t="s">
        <v>821</v>
      </c>
      <c r="D270" s="14" t="s">
        <v>738</v>
      </c>
      <c r="E270">
        <v>3</v>
      </c>
    </row>
    <row r="271" spans="1:5" ht="15" customHeight="1">
      <c r="A271" s="14" t="s">
        <v>174</v>
      </c>
      <c r="B271" s="14" t="s">
        <v>43</v>
      </c>
      <c r="C271" s="14" t="s">
        <v>822</v>
      </c>
      <c r="D271" s="14" t="s">
        <v>863</v>
      </c>
      <c r="E271">
        <v>3</v>
      </c>
    </row>
    <row r="272" spans="1:5" ht="15" customHeight="1">
      <c r="A272" s="14" t="s">
        <v>983</v>
      </c>
      <c r="B272" s="14" t="s">
        <v>58</v>
      </c>
      <c r="C272" s="14" t="s">
        <v>822</v>
      </c>
      <c r="D272" s="14" t="s">
        <v>732</v>
      </c>
      <c r="E272">
        <v>3</v>
      </c>
    </row>
    <row r="273" spans="1:5" ht="15" customHeight="1">
      <c r="A273" s="14" t="s">
        <v>1451</v>
      </c>
      <c r="B273" s="14" t="s">
        <v>43</v>
      </c>
      <c r="C273" s="14" t="s">
        <v>821</v>
      </c>
      <c r="D273" s="14" t="s">
        <v>742</v>
      </c>
      <c r="E273">
        <v>3</v>
      </c>
    </row>
    <row r="274" spans="1:5" ht="15" customHeight="1">
      <c r="A274" s="14" t="s">
        <v>548</v>
      </c>
      <c r="B274" s="14" t="s">
        <v>122</v>
      </c>
      <c r="C274" s="14" t="s">
        <v>822</v>
      </c>
      <c r="D274" s="14" t="s">
        <v>739</v>
      </c>
      <c r="E274">
        <v>3</v>
      </c>
    </row>
    <row r="275" spans="1:5" ht="15" customHeight="1">
      <c r="A275" s="14" t="s">
        <v>216</v>
      </c>
      <c r="B275" s="14" t="s">
        <v>551</v>
      </c>
      <c r="C275" s="14" t="s">
        <v>822</v>
      </c>
      <c r="D275" s="14" t="s">
        <v>739</v>
      </c>
      <c r="E275">
        <v>3</v>
      </c>
    </row>
    <row r="276" spans="1:5" ht="15" customHeight="1">
      <c r="A276" s="14" t="s">
        <v>1714</v>
      </c>
      <c r="B276" s="14" t="s">
        <v>144</v>
      </c>
      <c r="C276" s="14" t="s">
        <v>822</v>
      </c>
      <c r="D276" s="14" t="s">
        <v>750</v>
      </c>
      <c r="E276">
        <v>3</v>
      </c>
    </row>
    <row r="277" spans="1:5" ht="15" customHeight="1">
      <c r="A277" s="14" t="s">
        <v>566</v>
      </c>
      <c r="B277" s="14" t="s">
        <v>149</v>
      </c>
      <c r="C277" s="14" t="s">
        <v>821</v>
      </c>
      <c r="D277" s="14" t="s">
        <v>739</v>
      </c>
      <c r="E277">
        <v>3</v>
      </c>
    </row>
    <row r="278" spans="1:5" ht="15" customHeight="1">
      <c r="A278" s="14" t="s">
        <v>228</v>
      </c>
      <c r="B278" s="14" t="s">
        <v>1015</v>
      </c>
      <c r="C278" s="14" t="s">
        <v>822</v>
      </c>
      <c r="D278" s="14" t="s">
        <v>729</v>
      </c>
      <c r="E278">
        <v>3</v>
      </c>
    </row>
    <row r="279" spans="1:5" ht="15" customHeight="1">
      <c r="A279" s="14" t="s">
        <v>568</v>
      </c>
      <c r="B279" s="14" t="s">
        <v>269</v>
      </c>
      <c r="C279" s="14" t="s">
        <v>821</v>
      </c>
      <c r="D279" s="14" t="s">
        <v>730</v>
      </c>
      <c r="E279">
        <v>3</v>
      </c>
    </row>
    <row r="280" spans="1:5" ht="15" customHeight="1">
      <c r="A280" s="14" t="s">
        <v>1227</v>
      </c>
      <c r="B280" s="14" t="s">
        <v>118</v>
      </c>
      <c r="C280" s="14" t="s">
        <v>822</v>
      </c>
      <c r="D280" s="14" t="s">
        <v>731</v>
      </c>
      <c r="E280">
        <v>3</v>
      </c>
    </row>
    <row r="281" spans="1:5" ht="15" customHeight="1">
      <c r="A281" s="14" t="s">
        <v>572</v>
      </c>
      <c r="B281" s="14" t="s">
        <v>400</v>
      </c>
      <c r="C281" s="14" t="s">
        <v>822</v>
      </c>
      <c r="D281" s="14" t="s">
        <v>728</v>
      </c>
      <c r="E281">
        <v>3</v>
      </c>
    </row>
    <row r="282" spans="1:5" ht="15" customHeight="1">
      <c r="A282" s="14" t="s">
        <v>266</v>
      </c>
      <c r="B282" s="14" t="s">
        <v>481</v>
      </c>
      <c r="C282" s="14" t="s">
        <v>821</v>
      </c>
      <c r="D282" s="14" t="s">
        <v>747</v>
      </c>
      <c r="E282">
        <v>3</v>
      </c>
    </row>
    <row r="283" spans="1:5" ht="15" customHeight="1">
      <c r="A283" s="14" t="s">
        <v>270</v>
      </c>
      <c r="B283" s="14" t="s">
        <v>314</v>
      </c>
      <c r="C283" s="14" t="s">
        <v>822</v>
      </c>
      <c r="D283" s="14" t="s">
        <v>747</v>
      </c>
      <c r="E283">
        <v>3</v>
      </c>
    </row>
    <row r="284" spans="1:5" ht="15" customHeight="1">
      <c r="A284" s="14" t="s">
        <v>1510</v>
      </c>
      <c r="B284" s="14" t="s">
        <v>232</v>
      </c>
      <c r="C284" s="14" t="s">
        <v>822</v>
      </c>
      <c r="D284" s="14" t="s">
        <v>738</v>
      </c>
      <c r="E284">
        <v>3</v>
      </c>
    </row>
    <row r="285" spans="1:5" ht="15" customHeight="1">
      <c r="A285" s="14" t="s">
        <v>596</v>
      </c>
      <c r="B285" s="14" t="s">
        <v>575</v>
      </c>
      <c r="C285" s="14" t="s">
        <v>821</v>
      </c>
      <c r="D285" s="14" t="s">
        <v>715</v>
      </c>
      <c r="E285">
        <v>3</v>
      </c>
    </row>
    <row r="286" spans="1:5" ht="15" customHeight="1">
      <c r="A286" s="14" t="s">
        <v>1733</v>
      </c>
      <c r="B286" s="14" t="s">
        <v>84</v>
      </c>
      <c r="C286" s="14" t="s">
        <v>821</v>
      </c>
      <c r="D286" s="14" t="s">
        <v>721</v>
      </c>
      <c r="E286">
        <v>3</v>
      </c>
    </row>
    <row r="287" spans="1:5" ht="15" customHeight="1">
      <c r="A287" s="14" t="s">
        <v>604</v>
      </c>
      <c r="B287" s="14" t="s">
        <v>605</v>
      </c>
      <c r="C287" s="14" t="s">
        <v>821</v>
      </c>
      <c r="D287" s="14" t="s">
        <v>720</v>
      </c>
      <c r="E287">
        <v>3</v>
      </c>
    </row>
    <row r="288" spans="1:5" ht="15" customHeight="1">
      <c r="A288" s="14" t="s">
        <v>928</v>
      </c>
      <c r="B288" s="14" t="s">
        <v>64</v>
      </c>
      <c r="C288" s="14" t="s">
        <v>821</v>
      </c>
      <c r="D288" s="14" t="s">
        <v>723</v>
      </c>
      <c r="E288">
        <v>3</v>
      </c>
    </row>
    <row r="289" spans="1:5" ht="15" customHeight="1">
      <c r="A289" s="14" t="s">
        <v>1347</v>
      </c>
      <c r="B289" s="14" t="s">
        <v>32</v>
      </c>
      <c r="C289" s="14" t="s">
        <v>822</v>
      </c>
      <c r="D289" s="14" t="s">
        <v>733</v>
      </c>
      <c r="E289">
        <v>3</v>
      </c>
    </row>
    <row r="290" spans="1:5" ht="15" customHeight="1">
      <c r="A290" s="14" t="s">
        <v>1170</v>
      </c>
      <c r="B290" s="14" t="s">
        <v>350</v>
      </c>
      <c r="C290" s="14" t="s">
        <v>822</v>
      </c>
      <c r="D290" s="14" t="s">
        <v>863</v>
      </c>
      <c r="E290">
        <v>3</v>
      </c>
    </row>
    <row r="291" spans="1:5" ht="15" customHeight="1">
      <c r="A291" s="14" t="s">
        <v>1729</v>
      </c>
      <c r="B291" s="14" t="s">
        <v>305</v>
      </c>
      <c r="C291" s="14" t="s">
        <v>821</v>
      </c>
      <c r="D291" s="14" t="s">
        <v>863</v>
      </c>
      <c r="E291">
        <v>3</v>
      </c>
    </row>
    <row r="292" spans="1:5" ht="15" customHeight="1">
      <c r="A292" s="14" t="s">
        <v>632</v>
      </c>
      <c r="B292" s="14" t="s">
        <v>633</v>
      </c>
      <c r="C292" s="14" t="s">
        <v>821</v>
      </c>
      <c r="D292" s="14" t="s">
        <v>741</v>
      </c>
      <c r="E292">
        <v>3</v>
      </c>
    </row>
    <row r="293" spans="1:5" ht="15" customHeight="1">
      <c r="A293" s="14" t="s">
        <v>1715</v>
      </c>
      <c r="B293" s="14" t="s">
        <v>138</v>
      </c>
      <c r="C293" s="14" t="s">
        <v>822</v>
      </c>
      <c r="D293" s="14" t="s">
        <v>720</v>
      </c>
      <c r="E293">
        <v>3</v>
      </c>
    </row>
    <row r="294" spans="1:5" ht="15" customHeight="1">
      <c r="A294" s="14" t="s">
        <v>1301</v>
      </c>
      <c r="B294" s="14" t="s">
        <v>286</v>
      </c>
      <c r="C294" s="14" t="s">
        <v>821</v>
      </c>
      <c r="D294" s="14" t="s">
        <v>718</v>
      </c>
      <c r="E294">
        <v>3</v>
      </c>
    </row>
    <row r="295" spans="1:5" ht="15" customHeight="1">
      <c r="A295" s="14" t="s">
        <v>649</v>
      </c>
      <c r="B295" s="14" t="s">
        <v>43</v>
      </c>
      <c r="C295" s="14" t="s">
        <v>821</v>
      </c>
      <c r="D295" s="14" t="s">
        <v>729</v>
      </c>
      <c r="E295">
        <v>3</v>
      </c>
    </row>
    <row r="296" spans="1:5" ht="15" customHeight="1">
      <c r="A296" s="14" t="s">
        <v>996</v>
      </c>
      <c r="B296" s="14" t="s">
        <v>1018</v>
      </c>
      <c r="C296" s="14" t="s">
        <v>822</v>
      </c>
      <c r="D296" s="14" t="s">
        <v>750</v>
      </c>
      <c r="E296">
        <v>3</v>
      </c>
    </row>
    <row r="297" spans="1:5" ht="15" customHeight="1">
      <c r="A297" s="14" t="s">
        <v>1340</v>
      </c>
      <c r="B297" s="14" t="s">
        <v>198</v>
      </c>
      <c r="C297" s="14" t="s">
        <v>822</v>
      </c>
      <c r="D297" s="14" t="s">
        <v>747</v>
      </c>
      <c r="E297">
        <v>3</v>
      </c>
    </row>
    <row r="298" spans="1:5" ht="15" customHeight="1">
      <c r="A298" s="14" t="s">
        <v>654</v>
      </c>
      <c r="B298" s="14" t="s">
        <v>487</v>
      </c>
      <c r="C298" s="14" t="s">
        <v>822</v>
      </c>
      <c r="D298" s="14" t="s">
        <v>720</v>
      </c>
      <c r="E298">
        <v>3</v>
      </c>
    </row>
    <row r="299" spans="1:5" ht="15" customHeight="1">
      <c r="A299" s="14" t="s">
        <v>213</v>
      </c>
      <c r="B299" s="14" t="s">
        <v>1016</v>
      </c>
      <c r="C299" s="14" t="s">
        <v>822</v>
      </c>
      <c r="D299" s="14" t="s">
        <v>724</v>
      </c>
      <c r="E299">
        <v>3</v>
      </c>
    </row>
    <row r="300" spans="1:5" ht="15" customHeight="1">
      <c r="A300" s="14" t="s">
        <v>938</v>
      </c>
      <c r="B300" s="14" t="s">
        <v>288</v>
      </c>
      <c r="C300" s="14" t="s">
        <v>822</v>
      </c>
      <c r="D300" s="14" t="s">
        <v>718</v>
      </c>
      <c r="E300">
        <v>3</v>
      </c>
    </row>
    <row r="301" spans="1:5" ht="15" customHeight="1">
      <c r="A301" s="14" t="s">
        <v>854</v>
      </c>
      <c r="B301" s="14" t="s">
        <v>831</v>
      </c>
      <c r="C301" s="14" t="s">
        <v>822</v>
      </c>
      <c r="D301" s="14" t="s">
        <v>724</v>
      </c>
      <c r="E301">
        <v>3</v>
      </c>
    </row>
    <row r="302" spans="1:5" ht="15" customHeight="1">
      <c r="A302" s="14" t="s">
        <v>833</v>
      </c>
      <c r="B302" s="14" t="s">
        <v>61</v>
      </c>
      <c r="C302" s="14" t="s">
        <v>822</v>
      </c>
      <c r="D302" s="14" t="s">
        <v>723</v>
      </c>
      <c r="E302">
        <v>3</v>
      </c>
    </row>
    <row r="303" spans="1:5" ht="15" customHeight="1">
      <c r="A303" s="14" t="s">
        <v>1129</v>
      </c>
      <c r="B303" s="14" t="s">
        <v>190</v>
      </c>
      <c r="C303" s="14" t="s">
        <v>822</v>
      </c>
      <c r="D303" s="14" t="s">
        <v>733</v>
      </c>
      <c r="E303">
        <v>3</v>
      </c>
    </row>
    <row r="304" spans="1:5" ht="15" customHeight="1">
      <c r="A304" s="14" t="s">
        <v>944</v>
      </c>
      <c r="B304" s="14" t="s">
        <v>90</v>
      </c>
      <c r="C304" s="14" t="s">
        <v>821</v>
      </c>
      <c r="D304" s="14" t="s">
        <v>715</v>
      </c>
      <c r="E304">
        <v>3</v>
      </c>
    </row>
    <row r="305" spans="1:5" ht="15" customHeight="1">
      <c r="A305" s="14" t="s">
        <v>66</v>
      </c>
      <c r="B305" s="14" t="s">
        <v>41</v>
      </c>
      <c r="C305" s="14" t="s">
        <v>822</v>
      </c>
      <c r="D305" s="14" t="s">
        <v>729</v>
      </c>
      <c r="E305">
        <v>3</v>
      </c>
    </row>
    <row r="306" spans="1:5" ht="15" customHeight="1">
      <c r="A306" s="14" t="s">
        <v>835</v>
      </c>
      <c r="B306" s="14" t="s">
        <v>166</v>
      </c>
      <c r="C306" s="14" t="s">
        <v>822</v>
      </c>
      <c r="D306" s="14" t="s">
        <v>747</v>
      </c>
      <c r="E306">
        <v>2</v>
      </c>
    </row>
    <row r="307" spans="1:5" ht="15" customHeight="1">
      <c r="A307" s="14" t="s">
        <v>33</v>
      </c>
      <c r="B307" s="14" t="s">
        <v>968</v>
      </c>
      <c r="C307" s="14" t="s">
        <v>821</v>
      </c>
      <c r="D307" s="14" t="s">
        <v>734</v>
      </c>
      <c r="E307">
        <v>2</v>
      </c>
    </row>
    <row r="308" spans="1:5" ht="15" customHeight="1">
      <c r="A308" s="14" t="s">
        <v>1440</v>
      </c>
      <c r="B308" s="14" t="s">
        <v>763</v>
      </c>
      <c r="C308" s="14" t="s">
        <v>822</v>
      </c>
      <c r="D308" s="14" t="s">
        <v>720</v>
      </c>
      <c r="E308">
        <v>2</v>
      </c>
    </row>
    <row r="309" spans="1:5" ht="15" customHeight="1">
      <c r="A309" s="14" t="s">
        <v>1361</v>
      </c>
      <c r="B309" s="14" t="s">
        <v>84</v>
      </c>
      <c r="C309" s="14" t="s">
        <v>822</v>
      </c>
      <c r="D309" s="14" t="s">
        <v>738</v>
      </c>
      <c r="E309">
        <v>2</v>
      </c>
    </row>
    <row r="310" spans="1:5" ht="15" customHeight="1">
      <c r="A310" s="14" t="s">
        <v>1499</v>
      </c>
      <c r="B310" s="14" t="s">
        <v>43</v>
      </c>
      <c r="C310" s="14" t="s">
        <v>821</v>
      </c>
      <c r="D310" s="14" t="s">
        <v>731</v>
      </c>
      <c r="E310">
        <v>2</v>
      </c>
    </row>
    <row r="311" spans="1:5" ht="15" customHeight="1">
      <c r="A311" s="14" t="s">
        <v>1685</v>
      </c>
      <c r="B311" s="14" t="s">
        <v>166</v>
      </c>
      <c r="C311" s="14" t="s">
        <v>821</v>
      </c>
      <c r="D311" s="14" t="s">
        <v>729</v>
      </c>
      <c r="E311">
        <v>2</v>
      </c>
    </row>
    <row r="312" spans="1:5" ht="15" customHeight="1">
      <c r="A312" s="14" t="s">
        <v>1014</v>
      </c>
      <c r="B312" s="14" t="s">
        <v>1015</v>
      </c>
      <c r="C312" s="14" t="s">
        <v>822</v>
      </c>
      <c r="D312" s="14" t="s">
        <v>738</v>
      </c>
      <c r="E312">
        <v>2</v>
      </c>
    </row>
    <row r="313" spans="1:5" ht="15" customHeight="1">
      <c r="A313" s="14" t="s">
        <v>1750</v>
      </c>
      <c r="B313" s="14" t="s">
        <v>1749</v>
      </c>
      <c r="C313" s="14" t="s">
        <v>822</v>
      </c>
      <c r="D313" s="14" t="s">
        <v>717</v>
      </c>
      <c r="E313">
        <v>2</v>
      </c>
    </row>
    <row r="314" spans="1:5" ht="15" customHeight="1">
      <c r="A314" s="14" t="s">
        <v>86</v>
      </c>
      <c r="B314" s="14" t="s">
        <v>1195</v>
      </c>
      <c r="C314" s="14" t="s">
        <v>821</v>
      </c>
      <c r="D314" s="14" t="s">
        <v>717</v>
      </c>
      <c r="E314">
        <v>2</v>
      </c>
    </row>
    <row r="315" spans="1:5" ht="15" customHeight="1">
      <c r="A315" s="14" t="s">
        <v>507</v>
      </c>
      <c r="B315" s="14" t="s">
        <v>508</v>
      </c>
      <c r="C315" s="14" t="s">
        <v>821</v>
      </c>
      <c r="D315" s="14" t="s">
        <v>742</v>
      </c>
      <c r="E315">
        <v>2</v>
      </c>
    </row>
    <row r="316" spans="1:5" ht="15" customHeight="1">
      <c r="A316" s="14" t="s">
        <v>1322</v>
      </c>
      <c r="B316" s="14" t="s">
        <v>28</v>
      </c>
      <c r="C316" s="14" t="s">
        <v>822</v>
      </c>
      <c r="D316" s="14" t="s">
        <v>721</v>
      </c>
      <c r="E316">
        <v>2</v>
      </c>
    </row>
    <row r="317" spans="1:5" ht="15" customHeight="1">
      <c r="A317" s="14" t="s">
        <v>913</v>
      </c>
      <c r="B317" s="14" t="s">
        <v>41</v>
      </c>
      <c r="C317" s="14" t="s">
        <v>821</v>
      </c>
      <c r="D317" s="14" t="s">
        <v>713</v>
      </c>
      <c r="E317">
        <v>2</v>
      </c>
    </row>
    <row r="318" spans="1:5" ht="15" customHeight="1">
      <c r="A318" s="14" t="s">
        <v>211</v>
      </c>
      <c r="B318" s="14" t="s">
        <v>177</v>
      </c>
      <c r="C318" s="14" t="s">
        <v>822</v>
      </c>
      <c r="D318" s="14" t="s">
        <v>750</v>
      </c>
      <c r="E318">
        <v>2</v>
      </c>
    </row>
    <row r="319" spans="1:5" ht="15" customHeight="1">
      <c r="A319" s="14" t="s">
        <v>915</v>
      </c>
      <c r="B319" s="14" t="s">
        <v>58</v>
      </c>
      <c r="C319" s="14" t="s">
        <v>822</v>
      </c>
      <c r="D319" s="14" t="s">
        <v>717</v>
      </c>
      <c r="E319">
        <v>2</v>
      </c>
    </row>
    <row r="320" spans="1:5" ht="15" customHeight="1">
      <c r="A320" s="14" t="s">
        <v>1028</v>
      </c>
      <c r="B320" s="14" t="s">
        <v>1029</v>
      </c>
      <c r="C320" s="14" t="s">
        <v>822</v>
      </c>
      <c r="D320" s="14" t="s">
        <v>741</v>
      </c>
      <c r="E320">
        <v>2</v>
      </c>
    </row>
    <row r="321" spans="1:5" ht="15" customHeight="1">
      <c r="A321" s="14" t="s">
        <v>1524</v>
      </c>
      <c r="B321" s="14" t="s">
        <v>305</v>
      </c>
      <c r="C321" s="14" t="s">
        <v>822</v>
      </c>
      <c r="D321" s="14" t="s">
        <v>718</v>
      </c>
      <c r="E321">
        <v>2</v>
      </c>
    </row>
    <row r="322" spans="1:5" ht="15" customHeight="1">
      <c r="A322" s="14" t="s">
        <v>917</v>
      </c>
      <c r="B322" s="14" t="s">
        <v>758</v>
      </c>
      <c r="C322" s="14" t="s">
        <v>822</v>
      </c>
      <c r="D322" s="14" t="s">
        <v>727</v>
      </c>
      <c r="E322">
        <v>2</v>
      </c>
    </row>
    <row r="323" spans="1:5" ht="15" customHeight="1">
      <c r="A323" s="14" t="s">
        <v>531</v>
      </c>
      <c r="B323" s="14" t="s">
        <v>352</v>
      </c>
      <c r="C323" s="14" t="s">
        <v>821</v>
      </c>
      <c r="D323" s="14" t="s">
        <v>734</v>
      </c>
      <c r="E323">
        <v>2</v>
      </c>
    </row>
    <row r="324" spans="1:5" ht="15" customHeight="1">
      <c r="A324" s="14" t="s">
        <v>919</v>
      </c>
      <c r="B324" s="14" t="s">
        <v>187</v>
      </c>
      <c r="C324" s="14" t="s">
        <v>822</v>
      </c>
      <c r="D324" s="14" t="s">
        <v>713</v>
      </c>
      <c r="E324">
        <v>2</v>
      </c>
    </row>
    <row r="325" spans="1:5" ht="15" customHeight="1">
      <c r="A325" s="14" t="s">
        <v>191</v>
      </c>
      <c r="B325" s="14" t="s">
        <v>536</v>
      </c>
      <c r="C325" s="14" t="s">
        <v>822</v>
      </c>
      <c r="D325" s="14" t="s">
        <v>722</v>
      </c>
      <c r="E325">
        <v>2</v>
      </c>
    </row>
    <row r="326" spans="1:5" ht="15" customHeight="1">
      <c r="A326" s="14" t="s">
        <v>1503</v>
      </c>
      <c r="B326" s="14" t="s">
        <v>1494</v>
      </c>
      <c r="C326" s="14" t="s">
        <v>821</v>
      </c>
      <c r="D326" s="14" t="s">
        <v>720</v>
      </c>
      <c r="E326">
        <v>2</v>
      </c>
    </row>
    <row r="327" spans="1:5" ht="15" customHeight="1">
      <c r="A327" s="14" t="s">
        <v>202</v>
      </c>
      <c r="B327" s="14" t="s">
        <v>526</v>
      </c>
      <c r="C327" s="14" t="s">
        <v>822</v>
      </c>
      <c r="D327" s="14" t="s">
        <v>726</v>
      </c>
      <c r="E327">
        <v>2</v>
      </c>
    </row>
    <row r="328" spans="1:5" ht="15" customHeight="1">
      <c r="A328" s="14" t="s">
        <v>1426</v>
      </c>
      <c r="B328" s="14" t="s">
        <v>61</v>
      </c>
      <c r="C328" s="14" t="s">
        <v>821</v>
      </c>
      <c r="D328" s="14" t="s">
        <v>731</v>
      </c>
      <c r="E328">
        <v>2</v>
      </c>
    </row>
    <row r="329" spans="1:5" ht="15" customHeight="1">
      <c r="A329" s="14" t="s">
        <v>849</v>
      </c>
      <c r="B329" s="14" t="s">
        <v>622</v>
      </c>
      <c r="C329" s="14" t="s">
        <v>822</v>
      </c>
      <c r="D329" s="14" t="s">
        <v>718</v>
      </c>
      <c r="E329">
        <v>2</v>
      </c>
    </row>
    <row r="330" spans="1:5" ht="15" customHeight="1">
      <c r="A330" s="14" t="s">
        <v>1718</v>
      </c>
      <c r="B330" s="14" t="s">
        <v>381</v>
      </c>
      <c r="C330" s="14" t="s">
        <v>822</v>
      </c>
      <c r="D330" s="14" t="s">
        <v>735</v>
      </c>
      <c r="E330">
        <v>2</v>
      </c>
    </row>
    <row r="331" spans="1:5" ht="15" customHeight="1">
      <c r="A331" s="14" t="s">
        <v>1720</v>
      </c>
      <c r="B331" s="14" t="s">
        <v>1719</v>
      </c>
      <c r="C331" s="14" t="s">
        <v>822</v>
      </c>
      <c r="D331" s="14" t="s">
        <v>725</v>
      </c>
      <c r="E331">
        <v>2</v>
      </c>
    </row>
    <row r="332" spans="1:5" ht="15" customHeight="1">
      <c r="A332" s="14" t="s">
        <v>559</v>
      </c>
      <c r="B332" s="14" t="s">
        <v>463</v>
      </c>
      <c r="C332" s="14" t="s">
        <v>821</v>
      </c>
      <c r="D332" s="14" t="s">
        <v>726</v>
      </c>
      <c r="E332">
        <v>2</v>
      </c>
    </row>
    <row r="333" spans="1:5" ht="15" customHeight="1">
      <c r="A333" s="14" t="s">
        <v>842</v>
      </c>
      <c r="B333" s="14" t="s">
        <v>823</v>
      </c>
      <c r="C333" s="14" t="s">
        <v>822</v>
      </c>
      <c r="D333" s="14" t="s">
        <v>727</v>
      </c>
      <c r="E333">
        <v>2</v>
      </c>
    </row>
    <row r="334" spans="1:5" ht="15" customHeight="1">
      <c r="A334" s="14" t="s">
        <v>248</v>
      </c>
      <c r="B334" s="14" t="s">
        <v>296</v>
      </c>
      <c r="C334" s="14" t="s">
        <v>822</v>
      </c>
      <c r="D334" s="14" t="s">
        <v>740</v>
      </c>
      <c r="E334">
        <v>2</v>
      </c>
    </row>
    <row r="335" spans="1:5" ht="15" customHeight="1">
      <c r="A335" s="14" t="s">
        <v>264</v>
      </c>
      <c r="B335" s="14" t="s">
        <v>269</v>
      </c>
      <c r="C335" s="14" t="s">
        <v>822</v>
      </c>
      <c r="D335" s="14" t="s">
        <v>747</v>
      </c>
      <c r="E335">
        <v>2</v>
      </c>
    </row>
    <row r="336" spans="1:5" ht="15" customHeight="1">
      <c r="A336" s="14" t="s">
        <v>270</v>
      </c>
      <c r="B336" s="14" t="s">
        <v>139</v>
      </c>
      <c r="C336" s="14" t="s">
        <v>822</v>
      </c>
      <c r="D336" s="14" t="s">
        <v>738</v>
      </c>
      <c r="E336">
        <v>2</v>
      </c>
    </row>
    <row r="337" spans="1:5" ht="15" customHeight="1">
      <c r="A337" s="14" t="s">
        <v>274</v>
      </c>
      <c r="B337" s="14" t="s">
        <v>72</v>
      </c>
      <c r="C337" s="14" t="s">
        <v>821</v>
      </c>
      <c r="D337" s="14" t="s">
        <v>742</v>
      </c>
      <c r="E337">
        <v>2</v>
      </c>
    </row>
    <row r="338" spans="1:5" ht="15" customHeight="1">
      <c r="A338" s="14" t="s">
        <v>326</v>
      </c>
      <c r="B338" s="14" t="s">
        <v>598</v>
      </c>
      <c r="C338" s="14" t="s">
        <v>822</v>
      </c>
      <c r="D338" s="14" t="s">
        <v>720</v>
      </c>
      <c r="E338">
        <v>2</v>
      </c>
    </row>
    <row r="339" spans="1:5" ht="15" customHeight="1">
      <c r="A339" s="14" t="s">
        <v>289</v>
      </c>
      <c r="B339" s="14" t="s">
        <v>600</v>
      </c>
      <c r="C339" s="14" t="s">
        <v>822</v>
      </c>
      <c r="D339" s="14" t="s">
        <v>715</v>
      </c>
      <c r="E339">
        <v>2</v>
      </c>
    </row>
    <row r="340" spans="1:5" ht="15" customHeight="1">
      <c r="A340" s="14" t="s">
        <v>1314</v>
      </c>
      <c r="B340" s="14" t="s">
        <v>149</v>
      </c>
      <c r="C340" s="14" t="s">
        <v>822</v>
      </c>
      <c r="D340" s="14" t="s">
        <v>727</v>
      </c>
      <c r="E340">
        <v>2</v>
      </c>
    </row>
    <row r="341" spans="1:5" ht="15" customHeight="1">
      <c r="A341" s="14" t="s">
        <v>1327</v>
      </c>
      <c r="B341" s="14" t="s">
        <v>1092</v>
      </c>
      <c r="C341" s="14" t="s">
        <v>822</v>
      </c>
      <c r="D341" s="14" t="s">
        <v>730</v>
      </c>
      <c r="E341">
        <v>2</v>
      </c>
    </row>
    <row r="342" spans="1:5" ht="15" customHeight="1">
      <c r="A342" s="14" t="s">
        <v>839</v>
      </c>
      <c r="B342" s="14" t="s">
        <v>47</v>
      </c>
      <c r="C342" s="14" t="s">
        <v>822</v>
      </c>
      <c r="D342" s="14" t="s">
        <v>740</v>
      </c>
      <c r="E342">
        <v>2</v>
      </c>
    </row>
    <row r="343" spans="1:5" ht="15" customHeight="1">
      <c r="A343" s="14" t="s">
        <v>298</v>
      </c>
      <c r="B343" s="14" t="s">
        <v>205</v>
      </c>
      <c r="C343" s="14" t="s">
        <v>822</v>
      </c>
      <c r="D343" s="14" t="s">
        <v>750</v>
      </c>
      <c r="E343">
        <v>2</v>
      </c>
    </row>
    <row r="344" spans="1:5" ht="15" customHeight="1">
      <c r="A344" s="14" t="s">
        <v>299</v>
      </c>
      <c r="B344" s="14" t="s">
        <v>190</v>
      </c>
      <c r="C344" s="14" t="s">
        <v>821</v>
      </c>
      <c r="D344" s="14" t="s">
        <v>726</v>
      </c>
      <c r="E344">
        <v>2</v>
      </c>
    </row>
    <row r="345" spans="1:5" ht="15" customHeight="1">
      <c r="A345" s="14" t="s">
        <v>616</v>
      </c>
      <c r="B345" s="14" t="s">
        <v>305</v>
      </c>
      <c r="C345" s="14" t="s">
        <v>822</v>
      </c>
      <c r="D345" s="14" t="s">
        <v>720</v>
      </c>
      <c r="E345">
        <v>2</v>
      </c>
    </row>
    <row r="346" spans="1:5" ht="15" customHeight="1">
      <c r="A346" s="14" t="s">
        <v>618</v>
      </c>
      <c r="B346" s="14" t="s">
        <v>43</v>
      </c>
      <c r="C346" s="14" t="s">
        <v>821</v>
      </c>
      <c r="D346" s="14" t="s">
        <v>728</v>
      </c>
      <c r="E346">
        <v>2</v>
      </c>
    </row>
    <row r="347" spans="1:5" ht="15" customHeight="1">
      <c r="A347" s="14" t="s">
        <v>319</v>
      </c>
      <c r="B347" s="14" t="s">
        <v>223</v>
      </c>
      <c r="C347" s="14" t="s">
        <v>822</v>
      </c>
      <c r="D347" s="14" t="s">
        <v>728</v>
      </c>
      <c r="E347">
        <v>2</v>
      </c>
    </row>
    <row r="348" spans="1:5" ht="15" customHeight="1">
      <c r="A348" s="14" t="s">
        <v>323</v>
      </c>
      <c r="B348" s="14" t="s">
        <v>175</v>
      </c>
      <c r="C348" s="14" t="s">
        <v>821</v>
      </c>
      <c r="D348" s="14" t="s">
        <v>739</v>
      </c>
      <c r="E348">
        <v>2</v>
      </c>
    </row>
    <row r="349" spans="1:5" ht="15" customHeight="1">
      <c r="A349" s="14" t="s">
        <v>620</v>
      </c>
      <c r="B349" s="14" t="s">
        <v>32</v>
      </c>
      <c r="C349" s="14" t="s">
        <v>821</v>
      </c>
      <c r="D349" s="14" t="s">
        <v>733</v>
      </c>
      <c r="E349">
        <v>2</v>
      </c>
    </row>
    <row r="350" spans="1:5" ht="15" customHeight="1">
      <c r="A350" s="14" t="s">
        <v>1507</v>
      </c>
      <c r="B350" s="14" t="s">
        <v>761</v>
      </c>
      <c r="C350" s="14" t="s">
        <v>822</v>
      </c>
      <c r="D350" s="14" t="s">
        <v>739</v>
      </c>
      <c r="E350">
        <v>2</v>
      </c>
    </row>
    <row r="351" spans="1:5" ht="15" customHeight="1">
      <c r="A351" s="14" t="s">
        <v>933</v>
      </c>
      <c r="B351" s="14" t="s">
        <v>199</v>
      </c>
      <c r="C351" s="14" t="s">
        <v>822</v>
      </c>
      <c r="D351" s="14" t="s">
        <v>722</v>
      </c>
      <c r="E351">
        <v>2</v>
      </c>
    </row>
    <row r="352" spans="1:5" ht="15" customHeight="1">
      <c r="A352" s="14" t="s">
        <v>1334</v>
      </c>
      <c r="B352" s="14" t="s">
        <v>1209</v>
      </c>
      <c r="C352" s="14" t="s">
        <v>822</v>
      </c>
      <c r="D352" s="14" t="s">
        <v>718</v>
      </c>
      <c r="E352">
        <v>2</v>
      </c>
    </row>
    <row r="353" spans="1:5" ht="15" customHeight="1">
      <c r="A353" s="14" t="s">
        <v>1375</v>
      </c>
      <c r="B353" s="14" t="s">
        <v>209</v>
      </c>
      <c r="C353" s="14" t="s">
        <v>821</v>
      </c>
      <c r="D353" s="14" t="s">
        <v>739</v>
      </c>
      <c r="E353">
        <v>2</v>
      </c>
    </row>
    <row r="354" spans="1:5" ht="15" customHeight="1">
      <c r="A354" s="14" t="s">
        <v>1795</v>
      </c>
      <c r="B354" s="14" t="s">
        <v>1828</v>
      </c>
      <c r="C354" s="14" t="s">
        <v>821</v>
      </c>
      <c r="D354" s="14" t="s">
        <v>723</v>
      </c>
      <c r="E354">
        <v>2</v>
      </c>
    </row>
    <row r="355" spans="1:5" ht="15" customHeight="1">
      <c r="A355" s="14" t="s">
        <v>650</v>
      </c>
      <c r="B355" s="14" t="s">
        <v>644</v>
      </c>
      <c r="C355" s="14" t="s">
        <v>822</v>
      </c>
      <c r="D355" s="14" t="s">
        <v>750</v>
      </c>
      <c r="E355">
        <v>2</v>
      </c>
    </row>
    <row r="356" spans="1:5" ht="15" customHeight="1">
      <c r="A356" s="14" t="s">
        <v>899</v>
      </c>
      <c r="B356" s="14" t="s">
        <v>158</v>
      </c>
      <c r="C356" s="14" t="s">
        <v>821</v>
      </c>
      <c r="D356" s="14" t="s">
        <v>863</v>
      </c>
      <c r="E356">
        <v>2</v>
      </c>
    </row>
    <row r="357" spans="1:5" ht="15" customHeight="1">
      <c r="A357" s="14" t="s">
        <v>936</v>
      </c>
      <c r="B357" s="14" t="s">
        <v>139</v>
      </c>
      <c r="C357" s="14" t="s">
        <v>822</v>
      </c>
      <c r="D357" s="14" t="s">
        <v>747</v>
      </c>
      <c r="E357">
        <v>2</v>
      </c>
    </row>
    <row r="358" spans="1:5" ht="15" customHeight="1">
      <c r="A358" s="14" t="s">
        <v>1370</v>
      </c>
      <c r="B358" s="14" t="s">
        <v>679</v>
      </c>
      <c r="C358" s="14" t="s">
        <v>821</v>
      </c>
      <c r="D358" s="14" t="s">
        <v>726</v>
      </c>
      <c r="E358">
        <v>2</v>
      </c>
    </row>
    <row r="359" spans="1:5" ht="15" customHeight="1">
      <c r="A359" s="14" t="s">
        <v>1699</v>
      </c>
      <c r="B359" s="14" t="s">
        <v>1669</v>
      </c>
      <c r="C359" s="14" t="s">
        <v>821</v>
      </c>
      <c r="D359" s="14" t="s">
        <v>733</v>
      </c>
      <c r="E359">
        <v>2</v>
      </c>
    </row>
    <row r="360" spans="1:5" ht="15" customHeight="1">
      <c r="A360" s="14" t="s">
        <v>1187</v>
      </c>
      <c r="B360" s="14" t="s">
        <v>290</v>
      </c>
      <c r="C360" s="14" t="s">
        <v>822</v>
      </c>
      <c r="D360" s="14" t="s">
        <v>750</v>
      </c>
      <c r="E360">
        <v>2</v>
      </c>
    </row>
    <row r="361" spans="1:5" ht="15" customHeight="1">
      <c r="A361" s="14" t="s">
        <v>1337</v>
      </c>
      <c r="B361" s="14" t="s">
        <v>1338</v>
      </c>
      <c r="C361" s="14" t="s">
        <v>822</v>
      </c>
      <c r="D361" s="14" t="s">
        <v>725</v>
      </c>
      <c r="E361">
        <v>2</v>
      </c>
    </row>
    <row r="362" spans="1:5" ht="15" customHeight="1">
      <c r="A362" s="14" t="s">
        <v>1318</v>
      </c>
      <c r="B362" s="14" t="s">
        <v>118</v>
      </c>
      <c r="C362" s="14" t="s">
        <v>821</v>
      </c>
      <c r="D362" s="14" t="s">
        <v>720</v>
      </c>
      <c r="E362">
        <v>2</v>
      </c>
    </row>
    <row r="363" spans="1:5" ht="15" customHeight="1">
      <c r="A363" s="14" t="s">
        <v>663</v>
      </c>
      <c r="B363" s="14" t="s">
        <v>664</v>
      </c>
      <c r="C363" s="14" t="s">
        <v>822</v>
      </c>
      <c r="D363" s="14" t="s">
        <v>734</v>
      </c>
      <c r="E363">
        <v>2</v>
      </c>
    </row>
    <row r="364" spans="1:5" ht="15" customHeight="1">
      <c r="A364" s="14" t="s">
        <v>1517</v>
      </c>
      <c r="B364" s="14" t="s">
        <v>1145</v>
      </c>
      <c r="C364" s="14" t="s">
        <v>822</v>
      </c>
      <c r="D364" s="14" t="s">
        <v>727</v>
      </c>
      <c r="E364">
        <v>2</v>
      </c>
    </row>
    <row r="365" spans="1:5" ht="15" customHeight="1">
      <c r="A365" s="14" t="s">
        <v>940</v>
      </c>
      <c r="B365" s="14" t="s">
        <v>133</v>
      </c>
      <c r="C365" s="14" t="s">
        <v>821</v>
      </c>
      <c r="D365" s="14" t="s">
        <v>716</v>
      </c>
      <c r="E365">
        <v>2</v>
      </c>
    </row>
    <row r="366" spans="1:5" ht="15" customHeight="1">
      <c r="A366" s="14" t="s">
        <v>528</v>
      </c>
      <c r="B366" s="14" t="s">
        <v>164</v>
      </c>
      <c r="C366" s="14" t="s">
        <v>822</v>
      </c>
      <c r="D366" s="14" t="s">
        <v>731</v>
      </c>
      <c r="E366">
        <v>2</v>
      </c>
    </row>
    <row r="367" spans="1:5" ht="15" customHeight="1">
      <c r="A367" s="14" t="s">
        <v>428</v>
      </c>
      <c r="B367" s="14" t="s">
        <v>61</v>
      </c>
      <c r="C367" s="14" t="s">
        <v>822</v>
      </c>
      <c r="D367" s="14" t="s">
        <v>735</v>
      </c>
      <c r="E367">
        <v>2</v>
      </c>
    </row>
    <row r="368" spans="1:5" ht="15" customHeight="1">
      <c r="A368" s="14" t="s">
        <v>1328</v>
      </c>
      <c r="B368" s="14" t="s">
        <v>67</v>
      </c>
      <c r="C368" s="14" t="s">
        <v>822</v>
      </c>
      <c r="D368" s="14" t="s">
        <v>750</v>
      </c>
      <c r="E368">
        <v>2</v>
      </c>
    </row>
    <row r="369" spans="1:5" ht="15" customHeight="1">
      <c r="A369" s="14" t="s">
        <v>1469</v>
      </c>
      <c r="B369" s="14" t="s">
        <v>190</v>
      </c>
      <c r="C369" s="14" t="s">
        <v>821</v>
      </c>
      <c r="D369" s="14" t="s">
        <v>716</v>
      </c>
      <c r="E369">
        <v>2</v>
      </c>
    </row>
    <row r="370" spans="1:5" ht="15" customHeight="1">
      <c r="A370" s="14" t="s">
        <v>693</v>
      </c>
      <c r="B370" s="14" t="s">
        <v>257</v>
      </c>
      <c r="C370" s="14" t="s">
        <v>822</v>
      </c>
      <c r="D370" s="14" t="s">
        <v>733</v>
      </c>
      <c r="E370">
        <v>2</v>
      </c>
    </row>
    <row r="371" spans="1:5" ht="15" customHeight="1">
      <c r="A371" s="14" t="s">
        <v>1735</v>
      </c>
      <c r="B371" s="14" t="s">
        <v>326</v>
      </c>
      <c r="C371" s="14" t="s">
        <v>822</v>
      </c>
      <c r="D371" s="14" t="s">
        <v>735</v>
      </c>
      <c r="E371">
        <v>2</v>
      </c>
    </row>
    <row r="372" spans="1:5" ht="15" customHeight="1">
      <c r="A372" s="14" t="s">
        <v>1212</v>
      </c>
      <c r="B372" s="14" t="s">
        <v>90</v>
      </c>
      <c r="C372" s="14" t="s">
        <v>821</v>
      </c>
      <c r="D372" s="14" t="s">
        <v>742</v>
      </c>
      <c r="E372">
        <v>2</v>
      </c>
    </row>
    <row r="373" spans="1:5" ht="15" customHeight="1">
      <c r="A373" s="14" t="s">
        <v>705</v>
      </c>
      <c r="B373" s="14" t="s">
        <v>558</v>
      </c>
      <c r="C373" s="14" t="s">
        <v>821</v>
      </c>
      <c r="D373" s="14" t="s">
        <v>735</v>
      </c>
      <c r="E373">
        <v>2</v>
      </c>
    </row>
    <row r="374" spans="1:5" ht="15" customHeight="1">
      <c r="A374" s="14" t="s">
        <v>451</v>
      </c>
      <c r="B374" s="14" t="s">
        <v>43</v>
      </c>
      <c r="C374" s="14" t="s">
        <v>821</v>
      </c>
      <c r="D374" s="14" t="s">
        <v>725</v>
      </c>
      <c r="E374">
        <v>2</v>
      </c>
    </row>
    <row r="375" spans="1:5" ht="15" customHeight="1">
      <c r="A375" s="14" t="s">
        <v>1011</v>
      </c>
      <c r="B375" s="14" t="s">
        <v>158</v>
      </c>
      <c r="C375" s="14" t="s">
        <v>822</v>
      </c>
      <c r="D375" s="14" t="s">
        <v>727</v>
      </c>
      <c r="E375">
        <v>1</v>
      </c>
    </row>
    <row r="376" spans="1:5" ht="15" customHeight="1">
      <c r="A376" s="14" t="s">
        <v>461</v>
      </c>
      <c r="B376" s="14" t="s">
        <v>462</v>
      </c>
      <c r="C376" s="14" t="s">
        <v>822</v>
      </c>
      <c r="D376" s="14" t="s">
        <v>741</v>
      </c>
      <c r="E376">
        <v>1</v>
      </c>
    </row>
    <row r="377" spans="1:5" ht="15" customHeight="1">
      <c r="A377" s="14" t="s">
        <v>1504</v>
      </c>
      <c r="B377" s="14" t="s">
        <v>177</v>
      </c>
      <c r="C377" s="14" t="s">
        <v>822</v>
      </c>
      <c r="D377" s="14" t="s">
        <v>716</v>
      </c>
      <c r="E377">
        <v>1</v>
      </c>
    </row>
    <row r="378" spans="1:5" ht="15" customHeight="1">
      <c r="A378" s="14" t="s">
        <v>464</v>
      </c>
      <c r="B378" s="14" t="s">
        <v>260</v>
      </c>
      <c r="C378" s="14" t="s">
        <v>822</v>
      </c>
      <c r="D378" s="14" t="s">
        <v>740</v>
      </c>
      <c r="E378">
        <v>1</v>
      </c>
    </row>
    <row r="379" spans="1:5" ht="15" customHeight="1">
      <c r="A379" s="14" t="s">
        <v>906</v>
      </c>
      <c r="B379" s="14" t="s">
        <v>314</v>
      </c>
      <c r="C379" s="14" t="s">
        <v>822</v>
      </c>
      <c r="D379" s="14" t="s">
        <v>721</v>
      </c>
      <c r="E379">
        <v>1</v>
      </c>
    </row>
    <row r="380" spans="1:5" ht="15" customHeight="1">
      <c r="A380" s="14" t="s">
        <v>465</v>
      </c>
      <c r="B380" s="14" t="s">
        <v>463</v>
      </c>
      <c r="C380" s="14" t="s">
        <v>822</v>
      </c>
      <c r="D380" s="14" t="s">
        <v>715</v>
      </c>
      <c r="E380">
        <v>1</v>
      </c>
    </row>
    <row r="381" spans="1:5" ht="15" customHeight="1">
      <c r="A381" s="14" t="s">
        <v>835</v>
      </c>
      <c r="B381" s="14" t="s">
        <v>310</v>
      </c>
      <c r="C381" s="14" t="s">
        <v>822</v>
      </c>
      <c r="D381" s="14" t="s">
        <v>727</v>
      </c>
      <c r="E381">
        <v>1</v>
      </c>
    </row>
    <row r="382" spans="1:5" ht="15" customHeight="1">
      <c r="A382" s="14" t="s">
        <v>1505</v>
      </c>
      <c r="B382" s="14" t="s">
        <v>138</v>
      </c>
      <c r="C382" s="14" t="s">
        <v>822</v>
      </c>
      <c r="D382" s="14" t="s">
        <v>728</v>
      </c>
      <c r="E382">
        <v>1</v>
      </c>
    </row>
    <row r="383" spans="1:5" ht="15" customHeight="1">
      <c r="A383" s="14" t="s">
        <v>33</v>
      </c>
      <c r="B383" s="14" t="s">
        <v>1424</v>
      </c>
      <c r="C383" s="14" t="s">
        <v>822</v>
      </c>
      <c r="D383" s="14" t="s">
        <v>735</v>
      </c>
      <c r="E383">
        <v>1</v>
      </c>
    </row>
    <row r="384" spans="1:5" ht="15" customHeight="1">
      <c r="A384" s="14" t="s">
        <v>33</v>
      </c>
      <c r="B384" s="14" t="s">
        <v>1437</v>
      </c>
      <c r="C384" s="14" t="s">
        <v>822</v>
      </c>
      <c r="D384" s="14" t="s">
        <v>734</v>
      </c>
      <c r="E384">
        <v>1</v>
      </c>
    </row>
    <row r="385" spans="1:5" ht="15" customHeight="1">
      <c r="A385" s="14" t="s">
        <v>1726</v>
      </c>
      <c r="B385" s="14" t="s">
        <v>166</v>
      </c>
      <c r="C385" s="14" t="s">
        <v>822</v>
      </c>
      <c r="D385" s="14" t="s">
        <v>713</v>
      </c>
      <c r="E385">
        <v>1</v>
      </c>
    </row>
    <row r="386" spans="1:5" ht="15" customHeight="1">
      <c r="A386" s="14" t="s">
        <v>1736</v>
      </c>
      <c r="B386" s="14" t="s">
        <v>36</v>
      </c>
      <c r="C386" s="14" t="s">
        <v>822</v>
      </c>
      <c r="D386" s="14" t="s">
        <v>739</v>
      </c>
      <c r="E386">
        <v>1</v>
      </c>
    </row>
    <row r="387" spans="1:5" ht="15" customHeight="1">
      <c r="A387" s="14" t="s">
        <v>1648</v>
      </c>
      <c r="B387" s="14" t="s">
        <v>500</v>
      </c>
      <c r="C387" s="14" t="s">
        <v>822</v>
      </c>
      <c r="D387" s="14" t="s">
        <v>740</v>
      </c>
      <c r="E387">
        <v>1</v>
      </c>
    </row>
    <row r="388" spans="1:5" ht="15" customHeight="1">
      <c r="A388" s="14" t="s">
        <v>470</v>
      </c>
      <c r="B388" s="14" t="s">
        <v>138</v>
      </c>
      <c r="C388" s="14" t="s">
        <v>822</v>
      </c>
      <c r="D388" s="14" t="s">
        <v>740</v>
      </c>
      <c r="E388">
        <v>1</v>
      </c>
    </row>
    <row r="389" spans="1:5" ht="15" customHeight="1">
      <c r="A389" s="14" t="s">
        <v>908</v>
      </c>
      <c r="B389" s="14" t="s">
        <v>970</v>
      </c>
      <c r="C389" s="14" t="s">
        <v>822</v>
      </c>
      <c r="D389" s="14" t="s">
        <v>863</v>
      </c>
      <c r="E389">
        <v>1</v>
      </c>
    </row>
    <row r="390" spans="1:5" ht="15" customHeight="1">
      <c r="A390" s="14" t="s">
        <v>472</v>
      </c>
      <c r="B390" s="14" t="s">
        <v>473</v>
      </c>
      <c r="C390" s="14" t="s">
        <v>822</v>
      </c>
      <c r="D390" s="14" t="s">
        <v>750</v>
      </c>
      <c r="E390">
        <v>1</v>
      </c>
    </row>
    <row r="391" spans="1:5" ht="15" customHeight="1">
      <c r="A391" s="14" t="s">
        <v>46</v>
      </c>
      <c r="B391" s="14" t="s">
        <v>138</v>
      </c>
      <c r="C391" s="14" t="s">
        <v>821</v>
      </c>
      <c r="D391" s="14" t="s">
        <v>731</v>
      </c>
      <c r="E391">
        <v>1</v>
      </c>
    </row>
    <row r="392" spans="1:5" ht="15" customHeight="1">
      <c r="A392" s="14" t="s">
        <v>841</v>
      </c>
      <c r="B392" s="14" t="s">
        <v>766</v>
      </c>
      <c r="C392" s="14" t="s">
        <v>822</v>
      </c>
      <c r="D392" s="14" t="s">
        <v>721</v>
      </c>
      <c r="E392">
        <v>1</v>
      </c>
    </row>
    <row r="393" spans="1:5" ht="15" customHeight="1">
      <c r="A393" s="14" t="s">
        <v>477</v>
      </c>
      <c r="B393" s="14" t="s">
        <v>478</v>
      </c>
      <c r="C393" s="14" t="s">
        <v>822</v>
      </c>
      <c r="D393" s="14" t="s">
        <v>713</v>
      </c>
      <c r="E393">
        <v>1</v>
      </c>
    </row>
    <row r="394" spans="1:5" ht="15" customHeight="1">
      <c r="A394" s="14" t="s">
        <v>1438</v>
      </c>
      <c r="B394" s="14" t="s">
        <v>364</v>
      </c>
      <c r="C394" s="14" t="s">
        <v>821</v>
      </c>
      <c r="D394" s="14" t="s">
        <v>742</v>
      </c>
      <c r="E394">
        <v>1</v>
      </c>
    </row>
    <row r="395" spans="1:5" ht="15" customHeight="1">
      <c r="A395" s="14" t="s">
        <v>1113</v>
      </c>
      <c r="B395" s="14" t="s">
        <v>166</v>
      </c>
      <c r="C395" s="14" t="s">
        <v>822</v>
      </c>
      <c r="D395" s="14" t="s">
        <v>724</v>
      </c>
      <c r="E395">
        <v>1</v>
      </c>
    </row>
    <row r="396" spans="1:5" ht="15" customHeight="1">
      <c r="A396" s="14" t="s">
        <v>1728</v>
      </c>
      <c r="B396" s="14" t="s">
        <v>72</v>
      </c>
      <c r="C396" s="14" t="s">
        <v>822</v>
      </c>
      <c r="D396" s="14" t="s">
        <v>863</v>
      </c>
      <c r="E396">
        <v>1</v>
      </c>
    </row>
    <row r="397" spans="1:5" ht="15" customHeight="1">
      <c r="A397" s="14" t="s">
        <v>994</v>
      </c>
      <c r="B397" s="14" t="s">
        <v>149</v>
      </c>
      <c r="C397" s="14" t="s">
        <v>822</v>
      </c>
      <c r="D397" s="14" t="s">
        <v>750</v>
      </c>
      <c r="E397">
        <v>1</v>
      </c>
    </row>
    <row r="398" spans="1:5" ht="15" customHeight="1">
      <c r="A398" s="14" t="s">
        <v>1760</v>
      </c>
      <c r="B398" s="14" t="s">
        <v>1759</v>
      </c>
      <c r="C398" s="14" t="s">
        <v>822</v>
      </c>
      <c r="D398" s="14" t="s">
        <v>738</v>
      </c>
      <c r="E398">
        <v>1</v>
      </c>
    </row>
    <row r="399" spans="1:5" ht="15" customHeight="1">
      <c r="A399" s="14" t="s">
        <v>798</v>
      </c>
      <c r="B399" s="14" t="s">
        <v>679</v>
      </c>
      <c r="C399" s="14" t="s">
        <v>822</v>
      </c>
      <c r="D399" s="14" t="s">
        <v>718</v>
      </c>
      <c r="E399">
        <v>1</v>
      </c>
    </row>
    <row r="400" spans="1:5" ht="15" customHeight="1">
      <c r="A400" s="14" t="s">
        <v>1383</v>
      </c>
      <c r="B400" s="14" t="s">
        <v>1384</v>
      </c>
      <c r="C400" s="14" t="s">
        <v>822</v>
      </c>
      <c r="D400" s="14" t="s">
        <v>716</v>
      </c>
      <c r="E400">
        <v>1</v>
      </c>
    </row>
    <row r="401" spans="1:5" ht="15" customHeight="1">
      <c r="A401" s="14" t="s">
        <v>1488</v>
      </c>
      <c r="B401" s="14" t="s">
        <v>301</v>
      </c>
      <c r="C401" s="14" t="s">
        <v>822</v>
      </c>
      <c r="D401" s="14" t="s">
        <v>718</v>
      </c>
      <c r="E401">
        <v>1</v>
      </c>
    </row>
    <row r="402" spans="1:5" ht="15" customHeight="1">
      <c r="A402" s="14" t="s">
        <v>1004</v>
      </c>
      <c r="B402" s="14" t="s">
        <v>1005</v>
      </c>
      <c r="C402" s="14" t="s">
        <v>822</v>
      </c>
      <c r="D402" s="14" t="s">
        <v>713</v>
      </c>
      <c r="E402">
        <v>1</v>
      </c>
    </row>
    <row r="403" spans="1:5" ht="15" customHeight="1">
      <c r="A403" s="14" t="s">
        <v>482</v>
      </c>
      <c r="B403" s="14" t="s">
        <v>166</v>
      </c>
      <c r="C403" s="14" t="s">
        <v>822</v>
      </c>
      <c r="D403" s="14" t="s">
        <v>723</v>
      </c>
      <c r="E403">
        <v>1</v>
      </c>
    </row>
    <row r="404" spans="1:5" ht="15" customHeight="1">
      <c r="A404" s="14" t="s">
        <v>1317</v>
      </c>
      <c r="B404" s="14" t="s">
        <v>47</v>
      </c>
      <c r="C404" s="14" t="s">
        <v>822</v>
      </c>
      <c r="D404" s="14" t="s">
        <v>725</v>
      </c>
      <c r="E404">
        <v>1</v>
      </c>
    </row>
    <row r="405" spans="1:5" ht="15" customHeight="1">
      <c r="A405" s="14" t="s">
        <v>1734</v>
      </c>
      <c r="B405" s="14" t="s">
        <v>310</v>
      </c>
      <c r="C405" s="14" t="s">
        <v>822</v>
      </c>
      <c r="D405" s="14" t="s">
        <v>713</v>
      </c>
      <c r="E405">
        <v>1</v>
      </c>
    </row>
    <row r="406" spans="1:5" ht="15" customHeight="1">
      <c r="A406" s="14" t="s">
        <v>65</v>
      </c>
      <c r="B406" s="14" t="s">
        <v>205</v>
      </c>
      <c r="C406" s="14" t="s">
        <v>822</v>
      </c>
      <c r="D406" s="14" t="s">
        <v>720</v>
      </c>
      <c r="E406">
        <v>1</v>
      </c>
    </row>
    <row r="407" spans="1:5" ht="15" customHeight="1">
      <c r="A407" s="14" t="s">
        <v>486</v>
      </c>
      <c r="B407" s="14" t="s">
        <v>487</v>
      </c>
      <c r="C407" s="14" t="s">
        <v>821</v>
      </c>
      <c r="D407" s="14" t="s">
        <v>739</v>
      </c>
      <c r="E407">
        <v>1</v>
      </c>
    </row>
    <row r="408" spans="1:5" ht="15" customHeight="1">
      <c r="A408" s="14" t="s">
        <v>834</v>
      </c>
      <c r="B408" s="14" t="s">
        <v>225</v>
      </c>
      <c r="C408" s="14" t="s">
        <v>822</v>
      </c>
      <c r="D408" s="14" t="s">
        <v>735</v>
      </c>
      <c r="E408">
        <v>1</v>
      </c>
    </row>
    <row r="409" spans="1:5" ht="15" customHeight="1">
      <c r="A409" s="14" t="s">
        <v>1514</v>
      </c>
      <c r="B409" s="14" t="s">
        <v>209</v>
      </c>
      <c r="C409" s="14" t="s">
        <v>822</v>
      </c>
      <c r="D409" s="14" t="s">
        <v>715</v>
      </c>
      <c r="E409">
        <v>1</v>
      </c>
    </row>
    <row r="410" spans="1:5" ht="15" customHeight="1">
      <c r="A410" s="14" t="s">
        <v>489</v>
      </c>
      <c r="B410" s="14" t="s">
        <v>137</v>
      </c>
      <c r="C410" s="14" t="s">
        <v>822</v>
      </c>
      <c r="D410" s="14" t="s">
        <v>863</v>
      </c>
      <c r="E410">
        <v>1</v>
      </c>
    </row>
    <row r="411" spans="1:5" ht="15" customHeight="1">
      <c r="A411" s="14" t="s">
        <v>1769</v>
      </c>
      <c r="B411" s="14" t="s">
        <v>43</v>
      </c>
      <c r="C411" s="14" t="s">
        <v>822</v>
      </c>
      <c r="D411" s="14" t="s">
        <v>715</v>
      </c>
      <c r="E411">
        <v>1</v>
      </c>
    </row>
    <row r="412" spans="1:5" ht="15" customHeight="1">
      <c r="A412" s="14" t="s">
        <v>911</v>
      </c>
      <c r="B412" s="14" t="s">
        <v>964</v>
      </c>
      <c r="C412" s="14" t="s">
        <v>822</v>
      </c>
      <c r="D412" s="14" t="s">
        <v>730</v>
      </c>
      <c r="E412">
        <v>1</v>
      </c>
    </row>
    <row r="413" spans="1:5" ht="15" customHeight="1">
      <c r="A413" s="14" t="s">
        <v>93</v>
      </c>
      <c r="B413" s="14" t="s">
        <v>136</v>
      </c>
      <c r="C413" s="14" t="s">
        <v>822</v>
      </c>
      <c r="D413" s="14" t="s">
        <v>731</v>
      </c>
      <c r="E413">
        <v>1</v>
      </c>
    </row>
    <row r="414" spans="1:5" ht="15" customHeight="1">
      <c r="A414" s="14" t="s">
        <v>1417</v>
      </c>
      <c r="B414" s="14" t="s">
        <v>198</v>
      </c>
      <c r="C414" s="14" t="s">
        <v>822</v>
      </c>
      <c r="D414" s="14" t="s">
        <v>732</v>
      </c>
      <c r="E414">
        <v>1</v>
      </c>
    </row>
    <row r="415" spans="1:5" ht="15" customHeight="1">
      <c r="A415" s="14" t="s">
        <v>1508</v>
      </c>
      <c r="B415" s="14" t="s">
        <v>90</v>
      </c>
      <c r="C415" s="14" t="s">
        <v>822</v>
      </c>
      <c r="D415" s="14" t="s">
        <v>733</v>
      </c>
      <c r="E415">
        <v>1</v>
      </c>
    </row>
    <row r="416" spans="1:5" ht="15" customHeight="1">
      <c r="A416" s="14" t="s">
        <v>1767</v>
      </c>
      <c r="B416" s="14" t="s">
        <v>187</v>
      </c>
      <c r="C416" s="14" t="s">
        <v>822</v>
      </c>
      <c r="D416" s="14" t="s">
        <v>742</v>
      </c>
      <c r="E416">
        <v>1</v>
      </c>
    </row>
    <row r="417" spans="1:5" ht="15" customHeight="1">
      <c r="A417" s="14" t="s">
        <v>1356</v>
      </c>
      <c r="B417" s="14" t="s">
        <v>1237</v>
      </c>
      <c r="C417" s="14" t="s">
        <v>822</v>
      </c>
      <c r="D417" s="14" t="s">
        <v>717</v>
      </c>
      <c r="E417">
        <v>1</v>
      </c>
    </row>
    <row r="418" spans="1:5" ht="15" customHeight="1">
      <c r="A418" s="14" t="s">
        <v>99</v>
      </c>
      <c r="B418" s="14" t="s">
        <v>1013</v>
      </c>
      <c r="C418" s="14" t="s">
        <v>821</v>
      </c>
      <c r="D418" s="14" t="s">
        <v>720</v>
      </c>
      <c r="E418">
        <v>1</v>
      </c>
    </row>
    <row r="419" spans="1:5" ht="15" customHeight="1">
      <c r="A419" s="14" t="s">
        <v>1175</v>
      </c>
      <c r="B419" s="14" t="s">
        <v>257</v>
      </c>
      <c r="C419" s="14" t="s">
        <v>822</v>
      </c>
      <c r="D419" s="14" t="s">
        <v>725</v>
      </c>
      <c r="E419">
        <v>1</v>
      </c>
    </row>
    <row r="420" spans="1:5" ht="15" customHeight="1">
      <c r="A420" s="14" t="s">
        <v>499</v>
      </c>
      <c r="B420" s="14" t="s">
        <v>144</v>
      </c>
      <c r="C420" s="14" t="s">
        <v>822</v>
      </c>
      <c r="D420" s="14" t="s">
        <v>730</v>
      </c>
      <c r="E420">
        <v>1</v>
      </c>
    </row>
    <row r="421" spans="1:5" ht="15" customHeight="1">
      <c r="A421" s="14" t="s">
        <v>502</v>
      </c>
      <c r="B421" s="14" t="s">
        <v>118</v>
      </c>
      <c r="C421" s="14" t="s">
        <v>822</v>
      </c>
      <c r="D421" s="14" t="s">
        <v>738</v>
      </c>
      <c r="E421">
        <v>1</v>
      </c>
    </row>
    <row r="422" spans="1:5" ht="15" customHeight="1">
      <c r="A422" s="14" t="s">
        <v>1491</v>
      </c>
      <c r="B422" s="14" t="s">
        <v>828</v>
      </c>
      <c r="C422" s="14" t="s">
        <v>822</v>
      </c>
      <c r="D422" s="14" t="s">
        <v>735</v>
      </c>
      <c r="E422">
        <v>1</v>
      </c>
    </row>
    <row r="423" spans="1:5" ht="15" customHeight="1">
      <c r="A423" s="14" t="s">
        <v>503</v>
      </c>
      <c r="B423" s="14" t="s">
        <v>1533</v>
      </c>
      <c r="C423" s="46" t="s">
        <v>821</v>
      </c>
      <c r="D423" s="14" t="s">
        <v>742</v>
      </c>
      <c r="E423">
        <v>1</v>
      </c>
    </row>
    <row r="424" spans="1:5" ht="15" customHeight="1">
      <c r="A424" s="14" t="s">
        <v>503</v>
      </c>
      <c r="B424" s="14" t="s">
        <v>158</v>
      </c>
      <c r="C424" s="14" t="s">
        <v>822</v>
      </c>
      <c r="D424" s="14" t="s">
        <v>742</v>
      </c>
      <c r="E424">
        <v>1</v>
      </c>
    </row>
    <row r="425" spans="1:5" ht="15" customHeight="1">
      <c r="A425" s="14" t="s">
        <v>116</v>
      </c>
      <c r="B425" s="14" t="s">
        <v>138</v>
      </c>
      <c r="C425" s="14" t="s">
        <v>822</v>
      </c>
      <c r="D425" s="14" t="s">
        <v>747</v>
      </c>
      <c r="E425">
        <v>1</v>
      </c>
    </row>
    <row r="426" spans="1:5" ht="15" customHeight="1">
      <c r="A426" s="14" t="s">
        <v>123</v>
      </c>
      <c r="B426" s="14" t="s">
        <v>104</v>
      </c>
      <c r="C426" s="14" t="s">
        <v>822</v>
      </c>
      <c r="D426" s="14" t="s">
        <v>720</v>
      </c>
      <c r="E426">
        <v>1</v>
      </c>
    </row>
    <row r="427" spans="1:5" ht="15" customHeight="1">
      <c r="A427" s="14" t="s">
        <v>123</v>
      </c>
      <c r="B427" s="14" t="s">
        <v>676</v>
      </c>
      <c r="C427" s="14" t="s">
        <v>822</v>
      </c>
      <c r="D427" s="14" t="s">
        <v>720</v>
      </c>
      <c r="E427">
        <v>1</v>
      </c>
    </row>
    <row r="428" spans="1:5" ht="15" customHeight="1">
      <c r="A428" s="14" t="s">
        <v>509</v>
      </c>
      <c r="B428" s="14" t="s">
        <v>510</v>
      </c>
      <c r="C428" s="14" t="s">
        <v>822</v>
      </c>
      <c r="D428" s="14" t="s">
        <v>740</v>
      </c>
      <c r="E428">
        <v>1</v>
      </c>
    </row>
    <row r="429" spans="1:5" ht="15" customHeight="1">
      <c r="A429" s="14" t="s">
        <v>511</v>
      </c>
      <c r="B429" s="14" t="s">
        <v>278</v>
      </c>
      <c r="C429" s="14" t="s">
        <v>822</v>
      </c>
      <c r="D429" s="14" t="s">
        <v>732</v>
      </c>
      <c r="E429">
        <v>1</v>
      </c>
    </row>
    <row r="430" spans="1:5" ht="15" customHeight="1">
      <c r="A430" s="14" t="s">
        <v>514</v>
      </c>
      <c r="B430" s="14" t="s">
        <v>515</v>
      </c>
      <c r="C430" s="14" t="s">
        <v>822</v>
      </c>
      <c r="D430" s="14" t="s">
        <v>723</v>
      </c>
      <c r="E430">
        <v>1</v>
      </c>
    </row>
    <row r="431" spans="1:5" ht="15" customHeight="1">
      <c r="A431" s="14" t="s">
        <v>1506</v>
      </c>
      <c r="B431" s="14" t="s">
        <v>41</v>
      </c>
      <c r="C431" s="14" t="s">
        <v>822</v>
      </c>
      <c r="D431" s="14" t="s">
        <v>726</v>
      </c>
      <c r="E431">
        <v>1</v>
      </c>
    </row>
    <row r="432" spans="1:5" ht="15" customHeight="1">
      <c r="A432" s="14" t="s">
        <v>517</v>
      </c>
      <c r="B432" s="14" t="s">
        <v>518</v>
      </c>
      <c r="C432" s="14" t="s">
        <v>822</v>
      </c>
      <c r="D432" s="14" t="s">
        <v>727</v>
      </c>
      <c r="E432">
        <v>1</v>
      </c>
    </row>
    <row r="433" spans="1:5" ht="15" customHeight="1">
      <c r="A433" s="14" t="s">
        <v>519</v>
      </c>
      <c r="B433" s="14" t="s">
        <v>965</v>
      </c>
      <c r="C433" s="14" t="s">
        <v>822</v>
      </c>
      <c r="D433" s="14" t="s">
        <v>731</v>
      </c>
      <c r="E433">
        <v>1</v>
      </c>
    </row>
    <row r="434" spans="1:5" ht="15" customHeight="1">
      <c r="A434" s="14" t="s">
        <v>520</v>
      </c>
      <c r="B434" s="14" t="s">
        <v>61</v>
      </c>
      <c r="C434" s="14" t="s">
        <v>822</v>
      </c>
      <c r="D434" s="14" t="s">
        <v>721</v>
      </c>
      <c r="E434">
        <v>1</v>
      </c>
    </row>
    <row r="435" spans="1:5" ht="15" customHeight="1">
      <c r="A435" s="14" t="s">
        <v>1740</v>
      </c>
      <c r="B435" s="14" t="s">
        <v>575</v>
      </c>
      <c r="C435" s="14" t="s">
        <v>821</v>
      </c>
      <c r="D435" s="14" t="s">
        <v>723</v>
      </c>
      <c r="E435">
        <v>1</v>
      </c>
    </row>
    <row r="436" spans="1:5" ht="15" customHeight="1">
      <c r="A436" s="14" t="s">
        <v>1774</v>
      </c>
      <c r="B436" s="14" t="s">
        <v>138</v>
      </c>
      <c r="C436" s="14" t="s">
        <v>821</v>
      </c>
      <c r="D436" s="14" t="s">
        <v>727</v>
      </c>
      <c r="E436">
        <v>1</v>
      </c>
    </row>
    <row r="437" spans="1:5" ht="15" customHeight="1">
      <c r="A437" s="14" t="s">
        <v>1509</v>
      </c>
      <c r="B437" s="14" t="s">
        <v>481</v>
      </c>
      <c r="C437" s="14" t="s">
        <v>822</v>
      </c>
      <c r="D437" s="14" t="s">
        <v>863</v>
      </c>
      <c r="E437">
        <v>1</v>
      </c>
    </row>
    <row r="438" spans="1:5" ht="15" customHeight="1">
      <c r="A438" s="14" t="s">
        <v>1755</v>
      </c>
      <c r="B438" s="14" t="s">
        <v>1060</v>
      </c>
      <c r="C438" s="14" t="s">
        <v>822</v>
      </c>
      <c r="D438" s="14" t="s">
        <v>721</v>
      </c>
      <c r="E438">
        <v>1</v>
      </c>
    </row>
    <row r="439" spans="1:5" ht="15" customHeight="1">
      <c r="A439" s="14" t="s">
        <v>1515</v>
      </c>
      <c r="B439" s="14" t="s">
        <v>162</v>
      </c>
      <c r="C439" s="14" t="s">
        <v>822</v>
      </c>
      <c r="D439" s="14" t="s">
        <v>734</v>
      </c>
      <c r="E439">
        <v>1</v>
      </c>
    </row>
    <row r="440" spans="1:5" ht="15" customHeight="1">
      <c r="A440" s="14" t="s">
        <v>1442</v>
      </c>
      <c r="B440" s="14" t="s">
        <v>72</v>
      </c>
      <c r="C440" s="14" t="s">
        <v>822</v>
      </c>
      <c r="D440" s="14" t="s">
        <v>740</v>
      </c>
      <c r="E440">
        <v>1</v>
      </c>
    </row>
    <row r="441" spans="1:5" ht="15" customHeight="1">
      <c r="A441" s="14" t="s">
        <v>1732</v>
      </c>
      <c r="B441" s="14" t="s">
        <v>32</v>
      </c>
      <c r="C441" s="14" t="s">
        <v>822</v>
      </c>
      <c r="D441" s="14" t="s">
        <v>742</v>
      </c>
      <c r="E441">
        <v>1</v>
      </c>
    </row>
    <row r="442" spans="1:5" ht="15" customHeight="1">
      <c r="A442" s="14" t="s">
        <v>845</v>
      </c>
      <c r="B442" s="14" t="s">
        <v>827</v>
      </c>
      <c r="C442" s="14" t="s">
        <v>822</v>
      </c>
      <c r="D442" s="14" t="s">
        <v>732</v>
      </c>
      <c r="E442">
        <v>1</v>
      </c>
    </row>
    <row r="443" spans="1:5" ht="15" customHeight="1">
      <c r="A443" s="14" t="s">
        <v>1819</v>
      </c>
      <c r="B443" s="14" t="s">
        <v>1678</v>
      </c>
      <c r="C443" s="14" t="s">
        <v>822</v>
      </c>
      <c r="D443" s="14" t="s">
        <v>750</v>
      </c>
      <c r="E443">
        <v>1</v>
      </c>
    </row>
    <row r="444" spans="1:5" ht="15" customHeight="1">
      <c r="A444" s="14" t="s">
        <v>1445</v>
      </c>
      <c r="B444" s="14" t="s">
        <v>1446</v>
      </c>
      <c r="C444" s="14" t="s">
        <v>821</v>
      </c>
      <c r="D444" s="14" t="s">
        <v>725</v>
      </c>
      <c r="E444">
        <v>1</v>
      </c>
    </row>
    <row r="445" spans="1:5" ht="15" customHeight="1">
      <c r="A445" s="14" t="s">
        <v>165</v>
      </c>
      <c r="B445" s="14" t="s">
        <v>1026</v>
      </c>
      <c r="C445" s="14" t="s">
        <v>822</v>
      </c>
      <c r="D445" s="14" t="s">
        <v>720</v>
      </c>
      <c r="E445">
        <v>1</v>
      </c>
    </row>
    <row r="446" spans="1:5" ht="15" customHeight="1">
      <c r="A446" s="14" t="s">
        <v>168</v>
      </c>
      <c r="B446" s="14" t="s">
        <v>54</v>
      </c>
      <c r="C446" s="14" t="s">
        <v>822</v>
      </c>
      <c r="D446" s="14" t="s">
        <v>713</v>
      </c>
      <c r="E446">
        <v>1</v>
      </c>
    </row>
    <row r="447" spans="1:5" ht="15" customHeight="1">
      <c r="A447" s="14" t="s">
        <v>532</v>
      </c>
      <c r="B447" s="14" t="s">
        <v>72</v>
      </c>
      <c r="C447" s="14" t="s">
        <v>822</v>
      </c>
      <c r="D447" s="14" t="s">
        <v>717</v>
      </c>
      <c r="E447">
        <v>1</v>
      </c>
    </row>
    <row r="448" spans="1:5" ht="15" customHeight="1">
      <c r="A448" s="14" t="s">
        <v>1372</v>
      </c>
      <c r="B448" s="14" t="s">
        <v>644</v>
      </c>
      <c r="C448" s="14" t="s">
        <v>822</v>
      </c>
      <c r="D448" s="14" t="s">
        <v>725</v>
      </c>
      <c r="E448">
        <v>1</v>
      </c>
    </row>
    <row r="449" spans="1:5" ht="15" customHeight="1">
      <c r="A449" s="14" t="s">
        <v>533</v>
      </c>
      <c r="B449" s="14" t="s">
        <v>308</v>
      </c>
      <c r="C449" s="14" t="s">
        <v>822</v>
      </c>
      <c r="D449" s="14" t="s">
        <v>728</v>
      </c>
      <c r="E449">
        <v>1</v>
      </c>
    </row>
    <row r="450" spans="1:5" ht="15" customHeight="1">
      <c r="A450" s="14" t="s">
        <v>1743</v>
      </c>
      <c r="B450" s="14" t="s">
        <v>90</v>
      </c>
      <c r="C450" s="14" t="s">
        <v>822</v>
      </c>
      <c r="D450" s="14" t="s">
        <v>734</v>
      </c>
      <c r="E450">
        <v>1</v>
      </c>
    </row>
    <row r="451" spans="1:5" ht="15" customHeight="1">
      <c r="A451" s="14" t="s">
        <v>1230</v>
      </c>
      <c r="B451" s="14" t="s">
        <v>141</v>
      </c>
      <c r="C451" s="14" t="s">
        <v>822</v>
      </c>
      <c r="D451" s="14" t="s">
        <v>730</v>
      </c>
      <c r="E451">
        <v>1</v>
      </c>
    </row>
    <row r="452" spans="1:5" ht="15" customHeight="1">
      <c r="A452" s="14" t="s">
        <v>1230</v>
      </c>
      <c r="B452" s="14" t="s">
        <v>239</v>
      </c>
      <c r="C452" s="14" t="s">
        <v>822</v>
      </c>
      <c r="D452" s="14" t="s">
        <v>733</v>
      </c>
      <c r="E452">
        <v>1</v>
      </c>
    </row>
    <row r="453" spans="1:5" ht="15" customHeight="1">
      <c r="A453" s="14" t="s">
        <v>1739</v>
      </c>
      <c r="B453" s="14" t="s">
        <v>308</v>
      </c>
      <c r="C453" s="14" t="s">
        <v>822</v>
      </c>
      <c r="D453" s="14" t="s">
        <v>863</v>
      </c>
      <c r="E453">
        <v>1</v>
      </c>
    </row>
    <row r="454" spans="1:5" ht="15" customHeight="1">
      <c r="A454" s="14" t="s">
        <v>1493</v>
      </c>
      <c r="B454" s="14" t="s">
        <v>1492</v>
      </c>
      <c r="C454" s="14" t="s">
        <v>822</v>
      </c>
      <c r="D454" s="14" t="s">
        <v>713</v>
      </c>
      <c r="E454">
        <v>1</v>
      </c>
    </row>
    <row r="455" spans="1:5" ht="15" customHeight="1">
      <c r="A455" s="14" t="s">
        <v>1756</v>
      </c>
      <c r="B455" s="14" t="s">
        <v>310</v>
      </c>
      <c r="C455" s="14" t="s">
        <v>822</v>
      </c>
      <c r="D455" s="14" t="s">
        <v>726</v>
      </c>
      <c r="E455">
        <v>1</v>
      </c>
    </row>
    <row r="456" spans="1:5" ht="15" customHeight="1">
      <c r="A456" s="14" t="s">
        <v>191</v>
      </c>
      <c r="B456" s="14" t="s">
        <v>84</v>
      </c>
      <c r="C456" s="14" t="s">
        <v>822</v>
      </c>
      <c r="D456" s="14" t="s">
        <v>732</v>
      </c>
      <c r="E456">
        <v>1</v>
      </c>
    </row>
    <row r="457" spans="1:5" ht="15" customHeight="1">
      <c r="A457" s="14" t="s">
        <v>1644</v>
      </c>
      <c r="B457" s="14" t="s">
        <v>47</v>
      </c>
      <c r="C457" s="14" t="s">
        <v>822</v>
      </c>
      <c r="D457" s="14" t="s">
        <v>729</v>
      </c>
      <c r="E457">
        <v>1</v>
      </c>
    </row>
    <row r="458" spans="1:5" ht="15" customHeight="1">
      <c r="A458" s="14" t="s">
        <v>194</v>
      </c>
      <c r="B458" s="14" t="s">
        <v>1770</v>
      </c>
      <c r="C458" s="14" t="s">
        <v>822</v>
      </c>
      <c r="D458" s="14" t="s">
        <v>863</v>
      </c>
      <c r="E458">
        <v>1</v>
      </c>
    </row>
    <row r="459" spans="1:5" ht="15" customHeight="1">
      <c r="A459" s="14" t="s">
        <v>539</v>
      </c>
      <c r="B459" s="14" t="s">
        <v>540</v>
      </c>
      <c r="C459" s="14" t="s">
        <v>822</v>
      </c>
      <c r="D459" s="14" t="s">
        <v>727</v>
      </c>
      <c r="E459">
        <v>1</v>
      </c>
    </row>
    <row r="460" spans="1:5" ht="15" customHeight="1">
      <c r="A460" s="14" t="s">
        <v>768</v>
      </c>
      <c r="B460" s="14" t="s">
        <v>47</v>
      </c>
      <c r="C460" s="14" t="s">
        <v>822</v>
      </c>
      <c r="D460" s="14" t="s">
        <v>727</v>
      </c>
      <c r="E460">
        <v>1</v>
      </c>
    </row>
    <row r="461" spans="1:5" ht="15" customHeight="1">
      <c r="A461" s="14" t="s">
        <v>542</v>
      </c>
      <c r="B461" s="14" t="s">
        <v>52</v>
      </c>
      <c r="C461" s="14" t="s">
        <v>822</v>
      </c>
      <c r="D461" s="14" t="s">
        <v>742</v>
      </c>
      <c r="E461">
        <v>1</v>
      </c>
    </row>
    <row r="462" spans="1:5" ht="15" customHeight="1">
      <c r="A462" s="14" t="s">
        <v>1303</v>
      </c>
      <c r="B462" s="14" t="s">
        <v>763</v>
      </c>
      <c r="C462" s="14" t="s">
        <v>822</v>
      </c>
      <c r="D462" s="14" t="s">
        <v>716</v>
      </c>
      <c r="E462">
        <v>1</v>
      </c>
    </row>
    <row r="463" spans="1:5" ht="15" customHeight="1">
      <c r="A463" s="14" t="s">
        <v>543</v>
      </c>
      <c r="B463" s="14" t="s">
        <v>544</v>
      </c>
      <c r="C463" s="14" t="s">
        <v>822</v>
      </c>
      <c r="D463" s="14" t="s">
        <v>739</v>
      </c>
      <c r="E463">
        <v>1</v>
      </c>
    </row>
    <row r="464" spans="1:5" ht="15" customHeight="1">
      <c r="A464" s="14" t="s">
        <v>1298</v>
      </c>
      <c r="B464" s="14" t="s">
        <v>1299</v>
      </c>
      <c r="C464" s="14" t="s">
        <v>822</v>
      </c>
      <c r="D464" s="14" t="s">
        <v>726</v>
      </c>
      <c r="E464">
        <v>1</v>
      </c>
    </row>
    <row r="465" spans="1:5" ht="15" customHeight="1">
      <c r="A465" s="14" t="s">
        <v>1500</v>
      </c>
      <c r="B465" s="14" t="s">
        <v>541</v>
      </c>
      <c r="C465" s="14" t="s">
        <v>822</v>
      </c>
      <c r="D465" s="14" t="s">
        <v>733</v>
      </c>
      <c r="E465">
        <v>1</v>
      </c>
    </row>
    <row r="466" spans="1:5" ht="15" customHeight="1">
      <c r="A466" s="14" t="s">
        <v>548</v>
      </c>
      <c r="B466" s="14" t="s">
        <v>52</v>
      </c>
      <c r="C466" s="14" t="s">
        <v>822</v>
      </c>
      <c r="D466" s="14" t="s">
        <v>725</v>
      </c>
      <c r="E466">
        <v>1</v>
      </c>
    </row>
    <row r="467" spans="1:5" ht="15" customHeight="1">
      <c r="A467" s="14" t="s">
        <v>921</v>
      </c>
      <c r="B467" s="14" t="s">
        <v>603</v>
      </c>
      <c r="C467" s="14" t="s">
        <v>822</v>
      </c>
      <c r="D467" s="14" t="s">
        <v>715</v>
      </c>
      <c r="E467">
        <v>1</v>
      </c>
    </row>
    <row r="468" spans="1:5" ht="15" customHeight="1">
      <c r="A468" s="14" t="s">
        <v>840</v>
      </c>
      <c r="B468" s="14" t="s">
        <v>800</v>
      </c>
      <c r="C468" s="14" t="s">
        <v>821</v>
      </c>
      <c r="D468" s="14" t="s">
        <v>728</v>
      </c>
      <c r="E468">
        <v>1</v>
      </c>
    </row>
    <row r="469" spans="1:5" ht="15" customHeight="1">
      <c r="A469" s="14" t="s">
        <v>1374</v>
      </c>
      <c r="B469" s="14" t="s">
        <v>217</v>
      </c>
      <c r="C469" s="14" t="s">
        <v>822</v>
      </c>
      <c r="D469" s="14" t="s">
        <v>720</v>
      </c>
      <c r="E469">
        <v>1</v>
      </c>
    </row>
    <row r="470" spans="1:5" ht="15" customHeight="1">
      <c r="A470" s="14" t="s">
        <v>1724</v>
      </c>
      <c r="B470" s="14" t="s">
        <v>558</v>
      </c>
      <c r="C470" s="14" t="s">
        <v>821</v>
      </c>
      <c r="D470" s="14" t="s">
        <v>717</v>
      </c>
      <c r="E470">
        <v>1</v>
      </c>
    </row>
    <row r="471" spans="1:5" ht="15" customHeight="1">
      <c r="A471" s="14" t="s">
        <v>1511</v>
      </c>
      <c r="B471" s="14" t="s">
        <v>481</v>
      </c>
      <c r="C471" s="14" t="s">
        <v>822</v>
      </c>
      <c r="D471" s="14" t="s">
        <v>735</v>
      </c>
      <c r="E471">
        <v>1</v>
      </c>
    </row>
    <row r="472" spans="1:5" ht="15" customHeight="1">
      <c r="A472" s="14" t="s">
        <v>1747</v>
      </c>
      <c r="B472" s="14" t="s">
        <v>158</v>
      </c>
      <c r="C472" s="14" t="s">
        <v>822</v>
      </c>
      <c r="D472" s="14" t="s">
        <v>738</v>
      </c>
      <c r="E472">
        <v>1</v>
      </c>
    </row>
    <row r="473" spans="1:5" ht="15" customHeight="1">
      <c r="A473" s="14" t="s">
        <v>214</v>
      </c>
      <c r="B473" s="14" t="s">
        <v>32</v>
      </c>
      <c r="C473" s="14" t="s">
        <v>822</v>
      </c>
      <c r="D473" s="14" t="s">
        <v>730</v>
      </c>
      <c r="E473">
        <v>1</v>
      </c>
    </row>
    <row r="474" spans="1:5" ht="15" customHeight="1">
      <c r="A474" s="14" t="s">
        <v>217</v>
      </c>
      <c r="B474" s="14" t="s">
        <v>1596</v>
      </c>
      <c r="C474" s="14" t="s">
        <v>821</v>
      </c>
      <c r="D474" s="14" t="s">
        <v>739</v>
      </c>
      <c r="E474">
        <v>1</v>
      </c>
    </row>
    <row r="475" spans="1:5" ht="15" customHeight="1">
      <c r="A475" s="14" t="s">
        <v>1788</v>
      </c>
      <c r="B475" s="14" t="s">
        <v>190</v>
      </c>
      <c r="C475" s="14" t="s">
        <v>822</v>
      </c>
      <c r="D475" s="14" t="s">
        <v>737</v>
      </c>
      <c r="E475">
        <v>1</v>
      </c>
    </row>
    <row r="476" spans="1:5" ht="15" customHeight="1">
      <c r="A476" s="14" t="s">
        <v>553</v>
      </c>
      <c r="B476" s="14" t="s">
        <v>554</v>
      </c>
      <c r="C476" s="14" t="s">
        <v>822</v>
      </c>
      <c r="D476" s="14" t="s">
        <v>740</v>
      </c>
      <c r="E476">
        <v>1</v>
      </c>
    </row>
    <row r="477" spans="1:5" ht="15" customHeight="1">
      <c r="A477" s="14" t="s">
        <v>1741</v>
      </c>
      <c r="B477" s="14" t="s">
        <v>166</v>
      </c>
      <c r="C477" s="14" t="s">
        <v>822</v>
      </c>
      <c r="D477" s="14" t="s">
        <v>750</v>
      </c>
      <c r="E477">
        <v>1</v>
      </c>
    </row>
    <row r="478" spans="1:5" ht="15" customHeight="1">
      <c r="A478" s="14" t="s">
        <v>769</v>
      </c>
      <c r="B478" s="14" t="s">
        <v>1616</v>
      </c>
      <c r="C478" s="14" t="s">
        <v>822</v>
      </c>
      <c r="D478" s="14" t="s">
        <v>741</v>
      </c>
      <c r="E478">
        <v>1</v>
      </c>
    </row>
    <row r="479" spans="1:5" ht="15" customHeight="1">
      <c r="A479" s="14" t="s">
        <v>220</v>
      </c>
      <c r="B479" s="14" t="s">
        <v>440</v>
      </c>
      <c r="C479" s="14" t="s">
        <v>821</v>
      </c>
      <c r="D479" s="14" t="s">
        <v>729</v>
      </c>
      <c r="E479">
        <v>1</v>
      </c>
    </row>
    <row r="480" spans="1:5" ht="15" customHeight="1">
      <c r="A480" s="14" t="s">
        <v>454</v>
      </c>
      <c r="B480" s="14" t="s">
        <v>278</v>
      </c>
      <c r="C480" s="14" t="s">
        <v>822</v>
      </c>
      <c r="D480" s="14" t="s">
        <v>721</v>
      </c>
      <c r="E480">
        <v>1</v>
      </c>
    </row>
    <row r="481" spans="1:5" ht="15" customHeight="1">
      <c r="A481" s="14" t="s">
        <v>1783</v>
      </c>
      <c r="B481" s="14" t="s">
        <v>1782</v>
      </c>
      <c r="C481" s="14" t="s">
        <v>822</v>
      </c>
      <c r="D481" s="14" t="s">
        <v>718</v>
      </c>
      <c r="E481">
        <v>1</v>
      </c>
    </row>
    <row r="482" spans="1:5" ht="15" customHeight="1">
      <c r="A482" s="14" t="s">
        <v>922</v>
      </c>
      <c r="B482" s="14" t="s">
        <v>1214</v>
      </c>
      <c r="C482" s="14" t="s">
        <v>822</v>
      </c>
      <c r="D482" s="14" t="s">
        <v>738</v>
      </c>
      <c r="E482">
        <v>1</v>
      </c>
    </row>
    <row r="483" spans="1:5" ht="15" customHeight="1">
      <c r="A483" s="14" t="s">
        <v>922</v>
      </c>
      <c r="B483" s="14" t="s">
        <v>962</v>
      </c>
      <c r="C483" s="14" t="s">
        <v>822</v>
      </c>
      <c r="D483" s="14" t="s">
        <v>747</v>
      </c>
      <c r="E483">
        <v>1</v>
      </c>
    </row>
    <row r="484" spans="1:5" ht="15" customHeight="1">
      <c r="A484" s="14" t="s">
        <v>922</v>
      </c>
      <c r="B484" s="14" t="s">
        <v>1746</v>
      </c>
      <c r="C484" s="14" t="s">
        <v>822</v>
      </c>
      <c r="D484" s="14" t="s">
        <v>716</v>
      </c>
      <c r="E484">
        <v>1</v>
      </c>
    </row>
    <row r="485" spans="1:5" ht="15" customHeight="1">
      <c r="A485" s="14" t="s">
        <v>1359</v>
      </c>
      <c r="B485" s="14" t="s">
        <v>1196</v>
      </c>
      <c r="C485" s="14" t="s">
        <v>822</v>
      </c>
      <c r="D485" s="14" t="s">
        <v>729</v>
      </c>
      <c r="E485">
        <v>1</v>
      </c>
    </row>
    <row r="486" spans="1:5" ht="15" customHeight="1">
      <c r="A486" s="14" t="s">
        <v>1790</v>
      </c>
      <c r="B486" s="14" t="s">
        <v>52</v>
      </c>
      <c r="C486" s="14" t="s">
        <v>822</v>
      </c>
      <c r="D486" s="14" t="s">
        <v>720</v>
      </c>
      <c r="E486">
        <v>1</v>
      </c>
    </row>
    <row r="487" spans="1:5" ht="15" customHeight="1">
      <c r="A487" s="14" t="s">
        <v>923</v>
      </c>
      <c r="B487" s="14" t="s">
        <v>190</v>
      </c>
      <c r="C487" s="14" t="s">
        <v>822</v>
      </c>
      <c r="D487" s="14" t="s">
        <v>738</v>
      </c>
      <c r="E487">
        <v>1</v>
      </c>
    </row>
    <row r="488" spans="1:5" ht="15" customHeight="1">
      <c r="A488" s="14" t="s">
        <v>1382</v>
      </c>
      <c r="B488" s="14" t="s">
        <v>158</v>
      </c>
      <c r="C488" s="14" t="s">
        <v>821</v>
      </c>
      <c r="D488" s="14" t="s">
        <v>720</v>
      </c>
      <c r="E488">
        <v>1</v>
      </c>
    </row>
    <row r="489" spans="1:5" ht="15" customHeight="1">
      <c r="A489" s="14" t="s">
        <v>1673</v>
      </c>
      <c r="B489" s="14" t="s">
        <v>386</v>
      </c>
      <c r="C489" s="14" t="s">
        <v>822</v>
      </c>
      <c r="D489" s="14" t="s">
        <v>717</v>
      </c>
      <c r="E489">
        <v>1</v>
      </c>
    </row>
    <row r="490" spans="1:5" ht="15" customHeight="1">
      <c r="A490" s="14" t="s">
        <v>924</v>
      </c>
      <c r="B490" s="14" t="s">
        <v>180</v>
      </c>
      <c r="C490" s="14" t="s">
        <v>822</v>
      </c>
      <c r="D490" s="14" t="s">
        <v>863</v>
      </c>
      <c r="E490">
        <v>1</v>
      </c>
    </row>
    <row r="491" spans="1:5" ht="15" customHeight="1">
      <c r="A491" s="14" t="s">
        <v>924</v>
      </c>
      <c r="B491" s="14" t="s">
        <v>1084</v>
      </c>
      <c r="C491" s="14" t="s">
        <v>822</v>
      </c>
      <c r="D491" s="14" t="s">
        <v>721</v>
      </c>
      <c r="E491">
        <v>1</v>
      </c>
    </row>
    <row r="492" spans="1:5" ht="15" customHeight="1">
      <c r="A492" s="14" t="s">
        <v>230</v>
      </c>
      <c r="B492" s="14" t="s">
        <v>322</v>
      </c>
      <c r="C492" s="14" t="s">
        <v>822</v>
      </c>
      <c r="D492" s="14" t="s">
        <v>723</v>
      </c>
      <c r="E492">
        <v>1</v>
      </c>
    </row>
    <row r="493" spans="1:5" ht="15" customHeight="1">
      <c r="A493" s="14" t="s">
        <v>569</v>
      </c>
      <c r="B493" s="14" t="s">
        <v>166</v>
      </c>
      <c r="C493" s="14" t="s">
        <v>821</v>
      </c>
      <c r="D493" s="14" t="s">
        <v>739</v>
      </c>
      <c r="E493">
        <v>1</v>
      </c>
    </row>
    <row r="494" spans="1:5" ht="15" customHeight="1">
      <c r="A494" s="14" t="s">
        <v>1789</v>
      </c>
      <c r="B494" s="14" t="s">
        <v>425</v>
      </c>
      <c r="C494" s="14" t="s">
        <v>822</v>
      </c>
      <c r="D494" s="14" t="s">
        <v>723</v>
      </c>
      <c r="E494">
        <v>1</v>
      </c>
    </row>
    <row r="495" spans="1:5" ht="15" customHeight="1">
      <c r="A495" s="14" t="s">
        <v>1348</v>
      </c>
      <c r="B495" s="14" t="s">
        <v>483</v>
      </c>
      <c r="C495" s="14" t="s">
        <v>822</v>
      </c>
      <c r="D495" s="14" t="s">
        <v>724</v>
      </c>
      <c r="E495">
        <v>1</v>
      </c>
    </row>
    <row r="496" spans="1:5" ht="15" customHeight="1">
      <c r="A496" s="14" t="s">
        <v>237</v>
      </c>
      <c r="B496" s="14" t="s">
        <v>1168</v>
      </c>
      <c r="C496" s="14" t="s">
        <v>821</v>
      </c>
      <c r="D496" s="14" t="s">
        <v>727</v>
      </c>
      <c r="E496">
        <v>1</v>
      </c>
    </row>
    <row r="497" spans="1:5" ht="15" customHeight="1">
      <c r="A497" s="14" t="s">
        <v>1781</v>
      </c>
      <c r="B497" s="14" t="s">
        <v>1206</v>
      </c>
      <c r="C497" s="14" t="s">
        <v>822</v>
      </c>
      <c r="D497" s="14" t="s">
        <v>717</v>
      </c>
      <c r="E497">
        <v>1</v>
      </c>
    </row>
    <row r="498" spans="1:5" ht="15" customHeight="1">
      <c r="A498" s="14" t="s">
        <v>241</v>
      </c>
      <c r="B498" s="14" t="s">
        <v>494</v>
      </c>
      <c r="C498" s="14" t="s">
        <v>822</v>
      </c>
      <c r="D498" s="14" t="s">
        <v>750</v>
      </c>
      <c r="E498">
        <v>1</v>
      </c>
    </row>
    <row r="499" spans="1:5" ht="15" customHeight="1">
      <c r="A499" s="14" t="s">
        <v>1731</v>
      </c>
      <c r="B499" s="14" t="s">
        <v>1730</v>
      </c>
      <c r="C499" s="14" t="s">
        <v>822</v>
      </c>
      <c r="D499" s="14" t="s">
        <v>739</v>
      </c>
      <c r="E499">
        <v>1</v>
      </c>
    </row>
    <row r="500" spans="1:5" ht="15" customHeight="1">
      <c r="A500" s="14" t="s">
        <v>245</v>
      </c>
      <c r="B500" s="14" t="s">
        <v>575</v>
      </c>
      <c r="C500" s="14" t="s">
        <v>821</v>
      </c>
      <c r="D500" s="14" t="s">
        <v>715</v>
      </c>
      <c r="E500">
        <v>1</v>
      </c>
    </row>
    <row r="501" spans="1:5" ht="15" customHeight="1">
      <c r="A501" s="14" t="s">
        <v>246</v>
      </c>
      <c r="B501" s="14" t="s">
        <v>158</v>
      </c>
      <c r="C501" s="14" t="s">
        <v>822</v>
      </c>
      <c r="D501" s="14" t="s">
        <v>728</v>
      </c>
      <c r="E501">
        <v>1</v>
      </c>
    </row>
    <row r="502" spans="1:5" ht="15" customHeight="1">
      <c r="A502" s="14" t="s">
        <v>1620</v>
      </c>
      <c r="B502" s="14" t="s">
        <v>372</v>
      </c>
      <c r="C502" s="14" t="s">
        <v>822</v>
      </c>
      <c r="D502" s="14" t="s">
        <v>716</v>
      </c>
      <c r="E502">
        <v>1</v>
      </c>
    </row>
    <row r="503" spans="1:5" ht="15" customHeight="1">
      <c r="A503" s="14" t="s">
        <v>258</v>
      </c>
      <c r="B503" s="14" t="s">
        <v>400</v>
      </c>
      <c r="C503" s="14" t="s">
        <v>822</v>
      </c>
      <c r="D503" s="14" t="s">
        <v>726</v>
      </c>
      <c r="E503">
        <v>1</v>
      </c>
    </row>
    <row r="504" spans="1:5" ht="15" customHeight="1">
      <c r="A504" s="14" t="s">
        <v>258</v>
      </c>
      <c r="B504" s="14" t="s">
        <v>96</v>
      </c>
      <c r="C504" s="14" t="s">
        <v>822</v>
      </c>
      <c r="D504" s="14" t="s">
        <v>733</v>
      </c>
      <c r="E504">
        <v>1</v>
      </c>
    </row>
    <row r="505" spans="1:5" ht="15" customHeight="1">
      <c r="A505" s="14" t="s">
        <v>579</v>
      </c>
      <c r="B505" s="14" t="s">
        <v>68</v>
      </c>
      <c r="C505" s="14" t="s">
        <v>822</v>
      </c>
      <c r="D505" s="14" t="s">
        <v>733</v>
      </c>
      <c r="E505">
        <v>1</v>
      </c>
    </row>
    <row r="506" spans="1:5" ht="15" customHeight="1">
      <c r="A506" s="14" t="s">
        <v>1181</v>
      </c>
      <c r="B506" s="14" t="s">
        <v>487</v>
      </c>
      <c r="C506" s="14" t="s">
        <v>822</v>
      </c>
      <c r="D506" s="14" t="s">
        <v>727</v>
      </c>
      <c r="E506">
        <v>1</v>
      </c>
    </row>
    <row r="507" spans="1:5" ht="15" customHeight="1">
      <c r="A507" s="14" t="s">
        <v>582</v>
      </c>
      <c r="B507" s="14" t="s">
        <v>257</v>
      </c>
      <c r="C507" s="14" t="s">
        <v>822</v>
      </c>
      <c r="D507" s="14" t="s">
        <v>738</v>
      </c>
      <c r="E507">
        <v>1</v>
      </c>
    </row>
    <row r="508" spans="1:5" ht="15" customHeight="1">
      <c r="A508" s="14" t="s">
        <v>605</v>
      </c>
      <c r="B508" s="14" t="s">
        <v>494</v>
      </c>
      <c r="C508" s="14" t="s">
        <v>822</v>
      </c>
      <c r="D508" s="14" t="s">
        <v>750</v>
      </c>
      <c r="E508">
        <v>1</v>
      </c>
    </row>
    <row r="509" spans="1:5" ht="15" customHeight="1">
      <c r="A509" s="14" t="s">
        <v>1487</v>
      </c>
      <c r="B509" s="14" t="s">
        <v>296</v>
      </c>
      <c r="C509" s="14" t="s">
        <v>822</v>
      </c>
      <c r="D509" s="14" t="s">
        <v>747</v>
      </c>
      <c r="E509">
        <v>1</v>
      </c>
    </row>
    <row r="510" spans="1:5" ht="15" customHeight="1">
      <c r="A510" s="14" t="s">
        <v>268</v>
      </c>
      <c r="B510" s="14" t="s">
        <v>90</v>
      </c>
      <c r="C510" s="14" t="s">
        <v>822</v>
      </c>
      <c r="D510" s="14" t="s">
        <v>742</v>
      </c>
      <c r="E510">
        <v>1</v>
      </c>
    </row>
    <row r="511" spans="1:5" ht="15" customHeight="1">
      <c r="A511" s="14" t="s">
        <v>1329</v>
      </c>
      <c r="B511" s="14" t="s">
        <v>326</v>
      </c>
      <c r="C511" s="14" t="s">
        <v>822</v>
      </c>
      <c r="D511" s="14" t="s">
        <v>729</v>
      </c>
      <c r="E511">
        <v>1</v>
      </c>
    </row>
    <row r="512" spans="1:5" ht="15" customHeight="1">
      <c r="A512" s="14" t="s">
        <v>1498</v>
      </c>
      <c r="B512" s="14" t="s">
        <v>518</v>
      </c>
      <c r="C512" s="14" t="s">
        <v>822</v>
      </c>
      <c r="D512" s="14" t="s">
        <v>726</v>
      </c>
      <c r="E512">
        <v>1</v>
      </c>
    </row>
    <row r="513" spans="1:5" ht="15" customHeight="1">
      <c r="A513" s="14" t="s">
        <v>589</v>
      </c>
      <c r="B513" s="14" t="s">
        <v>84</v>
      </c>
      <c r="C513" s="14" t="s">
        <v>822</v>
      </c>
      <c r="D513" s="14" t="s">
        <v>742</v>
      </c>
      <c r="E513">
        <v>1</v>
      </c>
    </row>
    <row r="514" spans="1:5" ht="15" customHeight="1">
      <c r="A514" s="14" t="s">
        <v>1411</v>
      </c>
      <c r="B514" s="14" t="s">
        <v>164</v>
      </c>
      <c r="C514" s="14" t="s">
        <v>822</v>
      </c>
      <c r="D514" s="14" t="s">
        <v>742</v>
      </c>
      <c r="E514">
        <v>1</v>
      </c>
    </row>
    <row r="515" spans="1:5" ht="15" customHeight="1">
      <c r="A515" s="14" t="s">
        <v>837</v>
      </c>
      <c r="B515" s="14" t="s">
        <v>149</v>
      </c>
      <c r="C515" s="14" t="s">
        <v>822</v>
      </c>
      <c r="D515" s="14" t="s">
        <v>750</v>
      </c>
      <c r="E515">
        <v>1</v>
      </c>
    </row>
    <row r="516" spans="1:5" ht="15" customHeight="1">
      <c r="A516" s="14" t="s">
        <v>1358</v>
      </c>
      <c r="B516" s="14" t="s">
        <v>27</v>
      </c>
      <c r="C516" s="14" t="s">
        <v>822</v>
      </c>
      <c r="D516" s="14" t="s">
        <v>739</v>
      </c>
      <c r="E516">
        <v>1</v>
      </c>
    </row>
    <row r="517" spans="1:5" ht="15" customHeight="1">
      <c r="A517" s="14" t="s">
        <v>1304</v>
      </c>
      <c r="B517" s="14" t="s">
        <v>296</v>
      </c>
      <c r="C517" s="14" t="s">
        <v>822</v>
      </c>
      <c r="D517" s="14" t="s">
        <v>724</v>
      </c>
      <c r="E517">
        <v>1</v>
      </c>
    </row>
    <row r="518" spans="1:5" ht="15" customHeight="1">
      <c r="A518" s="14" t="s">
        <v>1772</v>
      </c>
      <c r="B518" s="14" t="s">
        <v>1771</v>
      </c>
      <c r="C518" s="14" t="s">
        <v>822</v>
      </c>
      <c r="D518" s="14" t="s">
        <v>863</v>
      </c>
      <c r="E518">
        <v>1</v>
      </c>
    </row>
    <row r="519" spans="1:5" ht="15" customHeight="1">
      <c r="A519" s="14" t="s">
        <v>1761</v>
      </c>
      <c r="B519" s="14" t="s">
        <v>150</v>
      </c>
      <c r="C519" s="14" t="s">
        <v>822</v>
      </c>
      <c r="D519" s="14" t="s">
        <v>730</v>
      </c>
      <c r="E519">
        <v>1</v>
      </c>
    </row>
    <row r="520" spans="1:5" ht="15" customHeight="1">
      <c r="A520" s="14" t="s">
        <v>594</v>
      </c>
      <c r="B520" s="14" t="s">
        <v>526</v>
      </c>
      <c r="C520" s="14" t="s">
        <v>822</v>
      </c>
      <c r="D520" s="14" t="s">
        <v>717</v>
      </c>
      <c r="E520">
        <v>1</v>
      </c>
    </row>
    <row r="521" spans="1:5" ht="15" customHeight="1">
      <c r="A521" s="14" t="s">
        <v>281</v>
      </c>
      <c r="B521" s="14" t="s">
        <v>1339</v>
      </c>
      <c r="C521" s="14" t="s">
        <v>822</v>
      </c>
      <c r="D521" s="14" t="s">
        <v>740</v>
      </c>
      <c r="E521">
        <v>1</v>
      </c>
    </row>
    <row r="522" spans="1:5" ht="15" customHeight="1">
      <c r="A522" s="14" t="s">
        <v>1119</v>
      </c>
      <c r="B522" s="14" t="s">
        <v>1624</v>
      </c>
      <c r="C522" s="14" t="s">
        <v>822</v>
      </c>
      <c r="D522" s="14" t="s">
        <v>727</v>
      </c>
      <c r="E522">
        <v>1</v>
      </c>
    </row>
    <row r="523" spans="1:5" ht="15" customHeight="1">
      <c r="A523" s="14" t="s">
        <v>1721</v>
      </c>
      <c r="B523" s="14" t="s">
        <v>175</v>
      </c>
      <c r="C523" s="14" t="s">
        <v>822</v>
      </c>
      <c r="D523" s="14" t="s">
        <v>731</v>
      </c>
      <c r="E523">
        <v>1</v>
      </c>
    </row>
    <row r="524" spans="1:5" ht="15" customHeight="1">
      <c r="A524" s="14" t="s">
        <v>1777</v>
      </c>
      <c r="B524" s="14" t="s">
        <v>1002</v>
      </c>
      <c r="C524" s="14" t="s">
        <v>822</v>
      </c>
      <c r="D524" s="14" t="s">
        <v>737</v>
      </c>
      <c r="E524">
        <v>1</v>
      </c>
    </row>
    <row r="525" spans="1:5" ht="15" customHeight="1">
      <c r="A525" s="14" t="s">
        <v>1763</v>
      </c>
      <c r="B525" s="14" t="s">
        <v>1762</v>
      </c>
      <c r="C525" s="14" t="s">
        <v>822</v>
      </c>
      <c r="D525" s="14" t="s">
        <v>722</v>
      </c>
      <c r="E525">
        <v>1</v>
      </c>
    </row>
    <row r="526" spans="1:5" ht="15" customHeight="1">
      <c r="A526" s="14" t="s">
        <v>1365</v>
      </c>
      <c r="B526" s="14" t="s">
        <v>72</v>
      </c>
      <c r="C526" s="14" t="s">
        <v>821</v>
      </c>
      <c r="D526" s="14" t="s">
        <v>722</v>
      </c>
      <c r="E526">
        <v>1</v>
      </c>
    </row>
    <row r="527" spans="1:5" ht="15" customHeight="1">
      <c r="A527" s="14" t="s">
        <v>289</v>
      </c>
      <c r="B527" s="14" t="s">
        <v>115</v>
      </c>
      <c r="C527" s="14" t="s">
        <v>821</v>
      </c>
      <c r="D527" s="14" t="s">
        <v>738</v>
      </c>
      <c r="E527">
        <v>1</v>
      </c>
    </row>
    <row r="528" spans="1:5" ht="15" customHeight="1">
      <c r="A528" s="14" t="s">
        <v>1302</v>
      </c>
      <c r="B528" s="14" t="s">
        <v>173</v>
      </c>
      <c r="C528" s="14" t="s">
        <v>822</v>
      </c>
      <c r="D528" s="14" t="s">
        <v>716</v>
      </c>
      <c r="E528">
        <v>1</v>
      </c>
    </row>
    <row r="529" spans="1:5" ht="15" customHeight="1">
      <c r="A529" s="14" t="s">
        <v>606</v>
      </c>
      <c r="B529" s="14" t="s">
        <v>607</v>
      </c>
      <c r="C529" s="14" t="s">
        <v>821</v>
      </c>
      <c r="D529" s="14" t="s">
        <v>740</v>
      </c>
      <c r="E529">
        <v>1</v>
      </c>
    </row>
    <row r="530" spans="1:5" ht="15" customHeight="1">
      <c r="A530" s="14" t="s">
        <v>1501</v>
      </c>
      <c r="B530" s="14" t="s">
        <v>84</v>
      </c>
      <c r="C530" s="14" t="s">
        <v>822</v>
      </c>
      <c r="D530" s="14" t="s">
        <v>739</v>
      </c>
      <c r="E530">
        <v>1</v>
      </c>
    </row>
    <row r="531" spans="1:5" ht="15" customHeight="1">
      <c r="A531" s="14" t="s">
        <v>1764</v>
      </c>
      <c r="B531" s="14" t="s">
        <v>166</v>
      </c>
      <c r="C531" s="14" t="s">
        <v>822</v>
      </c>
      <c r="D531" s="14" t="s">
        <v>742</v>
      </c>
      <c r="E531">
        <v>1</v>
      </c>
    </row>
    <row r="532" spans="1:5" ht="15" customHeight="1">
      <c r="A532" s="14" t="s">
        <v>1605</v>
      </c>
      <c r="B532" s="14" t="s">
        <v>52</v>
      </c>
      <c r="C532" s="14" t="s">
        <v>821</v>
      </c>
      <c r="D532" s="14" t="s">
        <v>721</v>
      </c>
      <c r="E532">
        <v>1</v>
      </c>
    </row>
    <row r="533" spans="1:5" ht="15" customHeight="1">
      <c r="A533" s="14" t="s">
        <v>298</v>
      </c>
      <c r="B533" s="14" t="s">
        <v>386</v>
      </c>
      <c r="C533" s="14" t="s">
        <v>822</v>
      </c>
      <c r="D533" s="14" t="s">
        <v>718</v>
      </c>
      <c r="E533">
        <v>1</v>
      </c>
    </row>
    <row r="534" spans="1:5" ht="15" customHeight="1">
      <c r="A534" s="14" t="s">
        <v>298</v>
      </c>
      <c r="B534" s="14" t="s">
        <v>118</v>
      </c>
      <c r="C534" s="14" t="s">
        <v>822</v>
      </c>
      <c r="D534" s="14" t="s">
        <v>737</v>
      </c>
      <c r="E534">
        <v>1</v>
      </c>
    </row>
    <row r="535" spans="1:5" ht="15" customHeight="1">
      <c r="A535" s="14" t="s">
        <v>608</v>
      </c>
      <c r="B535" s="14" t="s">
        <v>190</v>
      </c>
      <c r="C535" s="14" t="s">
        <v>822</v>
      </c>
      <c r="D535" s="14" t="s">
        <v>750</v>
      </c>
      <c r="E535">
        <v>1</v>
      </c>
    </row>
    <row r="536" spans="1:5" ht="15" customHeight="1">
      <c r="A536" s="14" t="s">
        <v>609</v>
      </c>
      <c r="B536" s="14" t="s">
        <v>305</v>
      </c>
      <c r="C536" s="14" t="s">
        <v>821</v>
      </c>
      <c r="D536" s="14" t="s">
        <v>724</v>
      </c>
      <c r="E536">
        <v>1</v>
      </c>
    </row>
    <row r="537" spans="1:5" ht="15" customHeight="1">
      <c r="A537" s="14" t="s">
        <v>1635</v>
      </c>
      <c r="B537" s="14" t="s">
        <v>1633</v>
      </c>
      <c r="C537" s="14" t="s">
        <v>822</v>
      </c>
      <c r="D537" s="14" t="s">
        <v>733</v>
      </c>
      <c r="E537">
        <v>1</v>
      </c>
    </row>
    <row r="538" spans="1:5" ht="15" customHeight="1">
      <c r="A538" s="14" t="s">
        <v>929</v>
      </c>
      <c r="B538" s="14" t="s">
        <v>90</v>
      </c>
      <c r="C538" s="14" t="s">
        <v>822</v>
      </c>
      <c r="D538" s="14" t="s">
        <v>721</v>
      </c>
      <c r="E538">
        <v>1</v>
      </c>
    </row>
    <row r="539" spans="1:5" ht="15" customHeight="1">
      <c r="A539" s="14" t="s">
        <v>610</v>
      </c>
      <c r="B539" s="14" t="s">
        <v>308</v>
      </c>
      <c r="C539" s="14" t="s">
        <v>822</v>
      </c>
      <c r="D539" s="14" t="s">
        <v>725</v>
      </c>
      <c r="E539">
        <v>1</v>
      </c>
    </row>
    <row r="540" spans="1:5" ht="15" customHeight="1">
      <c r="A540" s="14" t="s">
        <v>1460</v>
      </c>
      <c r="B540" s="14" t="s">
        <v>133</v>
      </c>
      <c r="C540" s="14" t="s">
        <v>821</v>
      </c>
      <c r="D540" s="14" t="s">
        <v>720</v>
      </c>
      <c r="E540">
        <v>1</v>
      </c>
    </row>
    <row r="541" spans="1:5" ht="15" customHeight="1">
      <c r="A541" s="14" t="s">
        <v>611</v>
      </c>
      <c r="B541" s="14" t="s">
        <v>1010</v>
      </c>
      <c r="C541" s="14" t="s">
        <v>822</v>
      </c>
      <c r="D541" s="14" t="s">
        <v>715</v>
      </c>
      <c r="E541">
        <v>1</v>
      </c>
    </row>
    <row r="542" spans="1:5" ht="15" customHeight="1">
      <c r="A542" s="14" t="s">
        <v>612</v>
      </c>
      <c r="B542" s="14" t="s">
        <v>32</v>
      </c>
      <c r="C542" s="14" t="s">
        <v>821</v>
      </c>
      <c r="D542" s="14" t="s">
        <v>731</v>
      </c>
      <c r="E542">
        <v>1</v>
      </c>
    </row>
    <row r="543" spans="1:5" ht="15" customHeight="1">
      <c r="A543" s="14" t="s">
        <v>1344</v>
      </c>
      <c r="B543" s="14" t="s">
        <v>1263</v>
      </c>
      <c r="C543" s="14" t="s">
        <v>822</v>
      </c>
      <c r="D543" s="14" t="s">
        <v>725</v>
      </c>
      <c r="E543">
        <v>1</v>
      </c>
    </row>
    <row r="544" spans="1:5" ht="15" customHeight="1">
      <c r="A544" s="14" t="s">
        <v>851</v>
      </c>
      <c r="B544" s="14" t="s">
        <v>30</v>
      </c>
      <c r="C544" s="14" t="s">
        <v>822</v>
      </c>
      <c r="D544" s="14" t="s">
        <v>863</v>
      </c>
      <c r="E544">
        <v>1</v>
      </c>
    </row>
    <row r="545" spans="1:5" ht="15" customHeight="1">
      <c r="A545" s="14" t="s">
        <v>1742</v>
      </c>
      <c r="B545" s="14" t="s">
        <v>310</v>
      </c>
      <c r="C545" s="14" t="s">
        <v>822</v>
      </c>
      <c r="D545" s="14" t="s">
        <v>742</v>
      </c>
      <c r="E545">
        <v>1</v>
      </c>
    </row>
    <row r="546" spans="1:5" ht="15" customHeight="1">
      <c r="A546" s="14" t="s">
        <v>1346</v>
      </c>
      <c r="B546" s="14" t="s">
        <v>1367</v>
      </c>
      <c r="C546" s="14" t="s">
        <v>822</v>
      </c>
      <c r="D546" s="14" t="s">
        <v>739</v>
      </c>
      <c r="E546">
        <v>1</v>
      </c>
    </row>
    <row r="547" spans="1:5" ht="15" customHeight="1">
      <c r="A547" s="14" t="s">
        <v>614</v>
      </c>
      <c r="B547" s="14" t="s">
        <v>1021</v>
      </c>
      <c r="C547" s="14" t="s">
        <v>822</v>
      </c>
      <c r="D547" s="14" t="s">
        <v>735</v>
      </c>
      <c r="E547">
        <v>1</v>
      </c>
    </row>
    <row r="548" spans="1:5" ht="15" customHeight="1">
      <c r="A548" s="14" t="s">
        <v>617</v>
      </c>
      <c r="B548" s="14" t="s">
        <v>41</v>
      </c>
      <c r="C548" s="14" t="s">
        <v>821</v>
      </c>
      <c r="D548" s="14" t="s">
        <v>728</v>
      </c>
      <c r="E548">
        <v>1</v>
      </c>
    </row>
    <row r="549" spans="1:5" ht="15" customHeight="1">
      <c r="A549" s="14" t="s">
        <v>295</v>
      </c>
      <c r="B549" s="14" t="s">
        <v>350</v>
      </c>
      <c r="C549" s="14" t="s">
        <v>822</v>
      </c>
      <c r="D549" s="14" t="s">
        <v>737</v>
      </c>
      <c r="E549">
        <v>1</v>
      </c>
    </row>
    <row r="550" spans="1:5" ht="15" customHeight="1">
      <c r="A550" s="14" t="s">
        <v>1461</v>
      </c>
      <c r="B550" s="14" t="s">
        <v>1773</v>
      </c>
      <c r="C550" s="14" t="s">
        <v>822</v>
      </c>
      <c r="D550" s="14" t="s">
        <v>731</v>
      </c>
      <c r="E550">
        <v>1</v>
      </c>
    </row>
    <row r="551" spans="1:5" ht="15" customHeight="1">
      <c r="A551" s="14" t="s">
        <v>317</v>
      </c>
      <c r="B551" s="14" t="s">
        <v>205</v>
      </c>
      <c r="C551" s="14" t="s">
        <v>822</v>
      </c>
      <c r="D551" s="14" t="s">
        <v>735</v>
      </c>
      <c r="E551">
        <v>1</v>
      </c>
    </row>
    <row r="552" spans="1:5" ht="15" customHeight="1">
      <c r="A552" s="14" t="s">
        <v>1723</v>
      </c>
      <c r="B552" s="14" t="s">
        <v>43</v>
      </c>
      <c r="C552" s="14" t="s">
        <v>821</v>
      </c>
      <c r="D552" s="14" t="s">
        <v>718</v>
      </c>
      <c r="E552">
        <v>1</v>
      </c>
    </row>
    <row r="553" spans="1:5" ht="15" customHeight="1">
      <c r="A553" s="14" t="s">
        <v>1613</v>
      </c>
      <c r="B553" s="14" t="s">
        <v>1659</v>
      </c>
      <c r="C553" s="14" t="s">
        <v>822</v>
      </c>
      <c r="D553" s="14" t="s">
        <v>737</v>
      </c>
      <c r="E553">
        <v>1</v>
      </c>
    </row>
    <row r="554" spans="1:5" ht="15" customHeight="1">
      <c r="A554" s="14" t="s">
        <v>1462</v>
      </c>
      <c r="B554" s="14" t="s">
        <v>43</v>
      </c>
      <c r="C554" s="14" t="s">
        <v>822</v>
      </c>
      <c r="D554" s="14" t="s">
        <v>716</v>
      </c>
      <c r="E554">
        <v>1</v>
      </c>
    </row>
    <row r="555" spans="1:5" ht="15" customHeight="1">
      <c r="A555" s="14" t="s">
        <v>1170</v>
      </c>
      <c r="B555" s="14" t="s">
        <v>1815</v>
      </c>
      <c r="C555" s="14" t="s">
        <v>822</v>
      </c>
      <c r="D555" s="14" t="s">
        <v>735</v>
      </c>
      <c r="E555">
        <v>1</v>
      </c>
    </row>
    <row r="556" spans="1:5" ht="15" customHeight="1">
      <c r="A556" s="14" t="s">
        <v>1768</v>
      </c>
      <c r="B556" s="14" t="s">
        <v>239</v>
      </c>
      <c r="C556" s="14" t="s">
        <v>821</v>
      </c>
      <c r="D556" s="14" t="s">
        <v>721</v>
      </c>
      <c r="E556">
        <v>1</v>
      </c>
    </row>
    <row r="557" spans="1:5" ht="15" customHeight="1">
      <c r="A557" s="14" t="s">
        <v>624</v>
      </c>
      <c r="B557" s="14" t="s">
        <v>82</v>
      </c>
      <c r="C557" s="14" t="s">
        <v>822</v>
      </c>
      <c r="D557" s="14" t="s">
        <v>728</v>
      </c>
      <c r="E557">
        <v>1</v>
      </c>
    </row>
    <row r="558" spans="1:5" ht="15" customHeight="1">
      <c r="A558" s="14" t="s">
        <v>625</v>
      </c>
      <c r="B558" s="14" t="s">
        <v>626</v>
      </c>
      <c r="C558" s="14" t="s">
        <v>822</v>
      </c>
      <c r="D558" s="14" t="s">
        <v>739</v>
      </c>
      <c r="E558">
        <v>1</v>
      </c>
    </row>
    <row r="559" spans="1:5" ht="15" customHeight="1">
      <c r="A559" s="14" t="s">
        <v>1784</v>
      </c>
      <c r="B559" s="14" t="s">
        <v>1679</v>
      </c>
      <c r="C559" s="14" t="s">
        <v>822</v>
      </c>
      <c r="D559" s="14" t="s">
        <v>739</v>
      </c>
      <c r="E559">
        <v>1</v>
      </c>
    </row>
    <row r="560" spans="1:5" ht="15" customHeight="1">
      <c r="A560" s="14" t="s">
        <v>628</v>
      </c>
      <c r="B560" s="14" t="s">
        <v>118</v>
      </c>
      <c r="C560" s="14" t="s">
        <v>822</v>
      </c>
      <c r="D560" s="14" t="s">
        <v>863</v>
      </c>
      <c r="E560">
        <v>1</v>
      </c>
    </row>
    <row r="561" spans="1:5" ht="15" customHeight="1">
      <c r="A561" s="14" t="s">
        <v>629</v>
      </c>
      <c r="B561" s="14" t="s">
        <v>301</v>
      </c>
      <c r="C561" s="14" t="s">
        <v>822</v>
      </c>
      <c r="D561" s="14" t="s">
        <v>729</v>
      </c>
      <c r="E561">
        <v>1</v>
      </c>
    </row>
    <row r="562" spans="1:5" ht="15" customHeight="1">
      <c r="A562" s="14" t="s">
        <v>1754</v>
      </c>
      <c r="B562" s="14" t="s">
        <v>338</v>
      </c>
      <c r="C562" s="14" t="s">
        <v>822</v>
      </c>
      <c r="D562" s="14" t="s">
        <v>729</v>
      </c>
      <c r="E562">
        <v>1</v>
      </c>
    </row>
    <row r="563" spans="1:5" ht="15" customHeight="1">
      <c r="A563" s="14" t="s">
        <v>1368</v>
      </c>
      <c r="B563" s="14" t="s">
        <v>381</v>
      </c>
      <c r="C563" s="14" t="s">
        <v>821</v>
      </c>
      <c r="D563" s="14" t="s">
        <v>734</v>
      </c>
      <c r="E563">
        <v>1</v>
      </c>
    </row>
    <row r="564" spans="1:5" ht="15" customHeight="1">
      <c r="A564" s="14" t="s">
        <v>640</v>
      </c>
      <c r="B564" s="14" t="s">
        <v>242</v>
      </c>
      <c r="C564" s="14" t="s">
        <v>822</v>
      </c>
      <c r="D564" s="14" t="s">
        <v>722</v>
      </c>
      <c r="E564">
        <v>1</v>
      </c>
    </row>
    <row r="565" spans="1:5" ht="15" customHeight="1">
      <c r="A565" s="14" t="s">
        <v>642</v>
      </c>
      <c r="B565" s="14" t="s">
        <v>120</v>
      </c>
      <c r="C565" s="14" t="s">
        <v>822</v>
      </c>
      <c r="D565" s="14" t="s">
        <v>742</v>
      </c>
      <c r="E565">
        <v>1</v>
      </c>
    </row>
    <row r="566" spans="1:5" ht="15" customHeight="1">
      <c r="A566" s="14" t="s">
        <v>643</v>
      </c>
      <c r="B566" s="14" t="s">
        <v>213</v>
      </c>
      <c r="C566" s="14" t="s">
        <v>822</v>
      </c>
      <c r="D566" s="14" t="s">
        <v>728</v>
      </c>
      <c r="E566">
        <v>1</v>
      </c>
    </row>
    <row r="567" spans="1:5" ht="15" customHeight="1">
      <c r="A567" s="14" t="s">
        <v>1353</v>
      </c>
      <c r="B567" s="14" t="s">
        <v>372</v>
      </c>
      <c r="C567" s="14" t="s">
        <v>822</v>
      </c>
      <c r="D567" s="14" t="s">
        <v>730</v>
      </c>
      <c r="E567">
        <v>1</v>
      </c>
    </row>
    <row r="568" spans="1:5" ht="15" customHeight="1">
      <c r="A568" s="14" t="s">
        <v>1612</v>
      </c>
      <c r="B568" s="14" t="s">
        <v>133</v>
      </c>
      <c r="C568" s="14" t="s">
        <v>822</v>
      </c>
      <c r="D568" s="14" t="s">
        <v>737</v>
      </c>
      <c r="E568">
        <v>1</v>
      </c>
    </row>
    <row r="569" spans="1:5" ht="15" customHeight="1">
      <c r="A569" s="14" t="s">
        <v>1765</v>
      </c>
      <c r="B569" s="14" t="s">
        <v>90</v>
      </c>
      <c r="C569" s="14" t="s">
        <v>822</v>
      </c>
      <c r="D569" s="14" t="s">
        <v>741</v>
      </c>
      <c r="E569">
        <v>1</v>
      </c>
    </row>
    <row r="570" spans="1:5" ht="15" customHeight="1">
      <c r="A570" s="14" t="s">
        <v>1717</v>
      </c>
      <c r="B570" s="14" t="s">
        <v>58</v>
      </c>
      <c r="C570" s="14" t="s">
        <v>822</v>
      </c>
      <c r="D570" s="14" t="s">
        <v>715</v>
      </c>
      <c r="E570">
        <v>1</v>
      </c>
    </row>
    <row r="571" spans="1:5" ht="15" customHeight="1">
      <c r="A571" s="14" t="s">
        <v>641</v>
      </c>
      <c r="B571" s="14" t="s">
        <v>381</v>
      </c>
      <c r="C571" s="14" t="s">
        <v>821</v>
      </c>
      <c r="D571" s="14" t="s">
        <v>724</v>
      </c>
      <c r="E571">
        <v>1</v>
      </c>
    </row>
    <row r="572" spans="1:5" ht="15" customHeight="1">
      <c r="A572" s="14" t="s">
        <v>1324</v>
      </c>
      <c r="B572" s="14" t="s">
        <v>269</v>
      </c>
      <c r="C572" s="14" t="s">
        <v>822</v>
      </c>
      <c r="D572" s="14" t="s">
        <v>740</v>
      </c>
      <c r="E572">
        <v>1</v>
      </c>
    </row>
    <row r="573" spans="1:5" ht="15" customHeight="1">
      <c r="A573" s="14" t="s">
        <v>859</v>
      </c>
      <c r="B573" s="14" t="s">
        <v>175</v>
      </c>
      <c r="C573" s="14" t="s">
        <v>822</v>
      </c>
      <c r="D573" s="14" t="s">
        <v>720</v>
      </c>
      <c r="E573">
        <v>1</v>
      </c>
    </row>
    <row r="574" spans="1:5" ht="15" customHeight="1">
      <c r="A574" s="14" t="s">
        <v>647</v>
      </c>
      <c r="B574" s="14" t="s">
        <v>27</v>
      </c>
      <c r="C574" s="14" t="s">
        <v>822</v>
      </c>
      <c r="D574" s="14" t="s">
        <v>729</v>
      </c>
      <c r="E574">
        <v>1</v>
      </c>
    </row>
    <row r="575" spans="1:5" ht="15" customHeight="1">
      <c r="A575" s="14" t="s">
        <v>339</v>
      </c>
      <c r="B575" s="14" t="s">
        <v>364</v>
      </c>
      <c r="C575" s="14" t="s">
        <v>822</v>
      </c>
      <c r="D575" s="14" t="s">
        <v>721</v>
      </c>
      <c r="E575">
        <v>1</v>
      </c>
    </row>
    <row r="576" spans="1:5" ht="15" customHeight="1">
      <c r="A576" s="14" t="s">
        <v>808</v>
      </c>
      <c r="B576" s="14" t="s">
        <v>1497</v>
      </c>
      <c r="C576" s="14" t="s">
        <v>822</v>
      </c>
      <c r="D576" s="14" t="s">
        <v>730</v>
      </c>
      <c r="E576">
        <v>1</v>
      </c>
    </row>
    <row r="577" spans="1:5" ht="15" customHeight="1">
      <c r="A577" s="14" t="s">
        <v>1785</v>
      </c>
      <c r="B577" s="14" t="s">
        <v>286</v>
      </c>
      <c r="C577" s="14" t="s">
        <v>822</v>
      </c>
      <c r="D577" s="14" t="s">
        <v>737</v>
      </c>
      <c r="E577">
        <v>1</v>
      </c>
    </row>
    <row r="578" spans="1:5" ht="15" customHeight="1">
      <c r="A578" s="14" t="s">
        <v>343</v>
      </c>
      <c r="B578" s="14" t="s">
        <v>1622</v>
      </c>
      <c r="C578" s="14" t="s">
        <v>821</v>
      </c>
      <c r="D578" s="14" t="s">
        <v>738</v>
      </c>
      <c r="E578">
        <v>1</v>
      </c>
    </row>
    <row r="579" spans="1:5" ht="15" customHeight="1">
      <c r="A579" s="14" t="s">
        <v>348</v>
      </c>
      <c r="B579" s="14" t="s">
        <v>562</v>
      </c>
      <c r="C579" s="14" t="s">
        <v>822</v>
      </c>
      <c r="D579" s="14" t="s">
        <v>718</v>
      </c>
      <c r="E579">
        <v>1</v>
      </c>
    </row>
    <row r="580" spans="1:5" ht="15" customHeight="1">
      <c r="A580" s="14" t="s">
        <v>844</v>
      </c>
      <c r="B580" s="14" t="s">
        <v>826</v>
      </c>
      <c r="C580" s="14" t="s">
        <v>822</v>
      </c>
      <c r="D580" s="14" t="s">
        <v>737</v>
      </c>
      <c r="E580">
        <v>1</v>
      </c>
    </row>
    <row r="581" spans="1:5" ht="15" customHeight="1">
      <c r="A581" s="14" t="s">
        <v>1269</v>
      </c>
      <c r="B581" s="14" t="s">
        <v>1332</v>
      </c>
      <c r="C581" s="14" t="s">
        <v>822</v>
      </c>
      <c r="D581" s="14" t="s">
        <v>735</v>
      </c>
      <c r="E581">
        <v>1</v>
      </c>
    </row>
    <row r="582" spans="1:5" ht="15" customHeight="1">
      <c r="A582" s="14" t="s">
        <v>1682</v>
      </c>
      <c r="B582" s="14" t="s">
        <v>1688</v>
      </c>
      <c r="C582" s="14" t="s">
        <v>822</v>
      </c>
      <c r="D582" s="14" t="s">
        <v>737</v>
      </c>
      <c r="E582">
        <v>1</v>
      </c>
    </row>
    <row r="583" spans="1:5" ht="15" customHeight="1">
      <c r="A583" s="14" t="s">
        <v>1495</v>
      </c>
      <c r="B583" s="14" t="s">
        <v>1494</v>
      </c>
      <c r="C583" s="14" t="s">
        <v>822</v>
      </c>
      <c r="D583" s="14" t="s">
        <v>728</v>
      </c>
      <c r="E583">
        <v>1</v>
      </c>
    </row>
    <row r="584" spans="1:5" ht="15" customHeight="1">
      <c r="A584" s="14" t="s">
        <v>1381</v>
      </c>
      <c r="B584" s="14" t="s">
        <v>90</v>
      </c>
      <c r="C584" s="14" t="s">
        <v>822</v>
      </c>
      <c r="D584" s="14" t="s">
        <v>741</v>
      </c>
      <c r="E584">
        <v>1</v>
      </c>
    </row>
    <row r="585" spans="1:5" ht="15" customHeight="1">
      <c r="A585" s="14" t="s">
        <v>362</v>
      </c>
      <c r="B585" s="14" t="s">
        <v>444</v>
      </c>
      <c r="C585" s="14" t="s">
        <v>822</v>
      </c>
      <c r="D585" s="14" t="s">
        <v>730</v>
      </c>
      <c r="E585">
        <v>1</v>
      </c>
    </row>
    <row r="586" spans="1:5" ht="15" customHeight="1">
      <c r="A586" s="14" t="s">
        <v>362</v>
      </c>
      <c r="B586" s="14" t="s">
        <v>1766</v>
      </c>
      <c r="C586" s="14" t="s">
        <v>822</v>
      </c>
      <c r="D586" s="14" t="s">
        <v>721</v>
      </c>
      <c r="E586">
        <v>1</v>
      </c>
    </row>
    <row r="587" spans="1:5" ht="15" customHeight="1">
      <c r="A587" s="14" t="s">
        <v>362</v>
      </c>
      <c r="B587" s="14" t="s">
        <v>1752</v>
      </c>
      <c r="C587" s="14" t="s">
        <v>822</v>
      </c>
      <c r="D587" s="14" t="s">
        <v>724</v>
      </c>
      <c r="E587">
        <v>1</v>
      </c>
    </row>
    <row r="588" spans="1:5" ht="15" customHeight="1">
      <c r="A588" s="14" t="s">
        <v>367</v>
      </c>
      <c r="B588" s="14" t="s">
        <v>257</v>
      </c>
      <c r="C588" s="14" t="s">
        <v>822</v>
      </c>
      <c r="D588" s="14" t="s">
        <v>726</v>
      </c>
      <c r="E588">
        <v>1</v>
      </c>
    </row>
    <row r="589" spans="1:5" ht="15" customHeight="1">
      <c r="A589" s="14" t="s">
        <v>368</v>
      </c>
      <c r="B589" s="14" t="s">
        <v>603</v>
      </c>
      <c r="C589" s="14" t="s">
        <v>822</v>
      </c>
      <c r="D589" s="14" t="s">
        <v>716</v>
      </c>
      <c r="E589">
        <v>1</v>
      </c>
    </row>
    <row r="590" spans="1:5" ht="15" customHeight="1">
      <c r="A590" s="14" t="s">
        <v>1502</v>
      </c>
      <c r="B590" s="14" t="s">
        <v>753</v>
      </c>
      <c r="C590" s="14" t="s">
        <v>822</v>
      </c>
      <c r="D590" s="14" t="s">
        <v>716</v>
      </c>
      <c r="E590">
        <v>1</v>
      </c>
    </row>
    <row r="591" spans="1:5" ht="15" customHeight="1">
      <c r="A591" s="14" t="s">
        <v>1751</v>
      </c>
      <c r="B591" s="14" t="s">
        <v>58</v>
      </c>
      <c r="C591" s="14" t="s">
        <v>822</v>
      </c>
      <c r="D591" s="14" t="s">
        <v>731</v>
      </c>
      <c r="E591">
        <v>1</v>
      </c>
    </row>
    <row r="592" spans="1:5" ht="15" customHeight="1">
      <c r="A592" s="14" t="s">
        <v>1780</v>
      </c>
      <c r="B592" s="14" t="s">
        <v>118</v>
      </c>
      <c r="C592" s="14" t="s">
        <v>822</v>
      </c>
      <c r="D592" s="14" t="s">
        <v>733</v>
      </c>
      <c r="E592">
        <v>1</v>
      </c>
    </row>
    <row r="593" spans="1:5" ht="15" customHeight="1">
      <c r="A593" s="14" t="s">
        <v>1387</v>
      </c>
      <c r="B593" s="14" t="s">
        <v>236</v>
      </c>
      <c r="C593" s="14" t="s">
        <v>822</v>
      </c>
      <c r="D593" s="14" t="s">
        <v>725</v>
      </c>
      <c r="E593">
        <v>1</v>
      </c>
    </row>
    <row r="594" spans="1:5" ht="15" customHeight="1">
      <c r="A594" s="14" t="s">
        <v>375</v>
      </c>
      <c r="B594" s="14" t="s">
        <v>166</v>
      </c>
      <c r="C594" s="14" t="s">
        <v>822</v>
      </c>
      <c r="D594" s="14" t="s">
        <v>717</v>
      </c>
      <c r="E594">
        <v>1</v>
      </c>
    </row>
    <row r="595" spans="1:5" ht="15" customHeight="1">
      <c r="A595" s="14" t="s">
        <v>655</v>
      </c>
      <c r="B595" s="14" t="s">
        <v>587</v>
      </c>
      <c r="C595" s="14" t="s">
        <v>822</v>
      </c>
      <c r="D595" s="14" t="s">
        <v>730</v>
      </c>
      <c r="E595">
        <v>1</v>
      </c>
    </row>
    <row r="596" spans="1:5" ht="15" customHeight="1">
      <c r="A596" s="14" t="s">
        <v>1520</v>
      </c>
      <c r="B596" s="14" t="s">
        <v>706</v>
      </c>
      <c r="C596" s="14" t="s">
        <v>822</v>
      </c>
      <c r="D596" s="14" t="s">
        <v>730</v>
      </c>
      <c r="E596">
        <v>1</v>
      </c>
    </row>
    <row r="597" spans="1:5" ht="15" customHeight="1">
      <c r="A597" s="14" t="s">
        <v>1378</v>
      </c>
      <c r="B597" s="14" t="s">
        <v>189</v>
      </c>
      <c r="C597" s="14" t="s">
        <v>822</v>
      </c>
      <c r="D597" s="14" t="s">
        <v>863</v>
      </c>
      <c r="E597">
        <v>1</v>
      </c>
    </row>
    <row r="598" spans="1:5" ht="15" customHeight="1">
      <c r="A598" s="14" t="s">
        <v>379</v>
      </c>
      <c r="B598" s="14" t="s">
        <v>1661</v>
      </c>
      <c r="C598" s="14" t="s">
        <v>822</v>
      </c>
      <c r="D598" s="14" t="s">
        <v>739</v>
      </c>
      <c r="E598">
        <v>1</v>
      </c>
    </row>
    <row r="599" spans="1:5" ht="15" customHeight="1">
      <c r="A599" s="14" t="s">
        <v>380</v>
      </c>
      <c r="B599" s="14" t="s">
        <v>658</v>
      </c>
      <c r="C599" s="14" t="s">
        <v>821</v>
      </c>
      <c r="D599" s="14" t="s">
        <v>732</v>
      </c>
      <c r="E599">
        <v>1</v>
      </c>
    </row>
    <row r="600" spans="1:5" ht="15" customHeight="1">
      <c r="A600" s="14" t="s">
        <v>380</v>
      </c>
      <c r="B600" s="14" t="s">
        <v>1160</v>
      </c>
      <c r="C600" s="14" t="s">
        <v>822</v>
      </c>
      <c r="D600" s="14" t="s">
        <v>742</v>
      </c>
      <c r="E600">
        <v>1</v>
      </c>
    </row>
    <row r="601" spans="1:5" ht="15" customHeight="1">
      <c r="A601" s="14" t="s">
        <v>659</v>
      </c>
      <c r="B601" s="14" t="s">
        <v>660</v>
      </c>
      <c r="C601" s="14" t="s">
        <v>822</v>
      </c>
      <c r="D601" s="14" t="s">
        <v>737</v>
      </c>
      <c r="E601">
        <v>1</v>
      </c>
    </row>
    <row r="602" spans="1:5" ht="15" customHeight="1">
      <c r="A602" s="14" t="s">
        <v>383</v>
      </c>
      <c r="B602" s="14" t="s">
        <v>158</v>
      </c>
      <c r="C602" s="14" t="s">
        <v>822</v>
      </c>
      <c r="D602" s="14" t="s">
        <v>718</v>
      </c>
      <c r="E602">
        <v>1</v>
      </c>
    </row>
    <row r="603" spans="1:5" ht="15" customHeight="1">
      <c r="A603" s="14" t="s">
        <v>661</v>
      </c>
      <c r="B603" s="14" t="s">
        <v>1380</v>
      </c>
      <c r="C603" s="14" t="s">
        <v>822</v>
      </c>
      <c r="D603" s="14" t="s">
        <v>713</v>
      </c>
      <c r="E603">
        <v>1</v>
      </c>
    </row>
    <row r="604" spans="1:5" ht="15" customHeight="1">
      <c r="A604" s="14" t="s">
        <v>1287</v>
      </c>
      <c r="B604" s="14" t="s">
        <v>95</v>
      </c>
      <c r="C604" s="14" t="s">
        <v>822</v>
      </c>
      <c r="D604" s="14" t="s">
        <v>729</v>
      </c>
      <c r="E604">
        <v>1</v>
      </c>
    </row>
    <row r="605" spans="1:5" ht="15" customHeight="1">
      <c r="A605" s="14" t="s">
        <v>1351</v>
      </c>
      <c r="B605" s="14" t="s">
        <v>1268</v>
      </c>
      <c r="C605" s="14" t="s">
        <v>822</v>
      </c>
      <c r="D605" s="14" t="s">
        <v>730</v>
      </c>
      <c r="E605">
        <v>1</v>
      </c>
    </row>
    <row r="606" spans="1:5" ht="15" customHeight="1">
      <c r="A606" s="14" t="s">
        <v>1753</v>
      </c>
      <c r="B606" s="14" t="s">
        <v>190</v>
      </c>
      <c r="C606" s="14" t="s">
        <v>822</v>
      </c>
      <c r="D606" s="14" t="s">
        <v>737</v>
      </c>
      <c r="E606">
        <v>1</v>
      </c>
    </row>
    <row r="607" spans="1:5" ht="15" customHeight="1">
      <c r="A607" s="14" t="s">
        <v>88</v>
      </c>
      <c r="B607" s="14" t="s">
        <v>286</v>
      </c>
      <c r="C607" s="14" t="s">
        <v>822</v>
      </c>
      <c r="D607" s="14" t="s">
        <v>739</v>
      </c>
      <c r="E607">
        <v>1</v>
      </c>
    </row>
    <row r="608" spans="1:5" ht="15" customHeight="1">
      <c r="A608" s="14" t="s">
        <v>90</v>
      </c>
      <c r="B608" s="14" t="s">
        <v>72</v>
      </c>
      <c r="C608" s="14" t="s">
        <v>822</v>
      </c>
      <c r="D608" s="14" t="s">
        <v>729</v>
      </c>
      <c r="E608">
        <v>1</v>
      </c>
    </row>
    <row r="609" spans="1:5" ht="15" customHeight="1">
      <c r="A609" s="14" t="s">
        <v>1519</v>
      </c>
      <c r="B609" s="14" t="s">
        <v>68</v>
      </c>
      <c r="C609" s="14" t="s">
        <v>821</v>
      </c>
      <c r="D609" s="14" t="s">
        <v>722</v>
      </c>
      <c r="E609">
        <v>1</v>
      </c>
    </row>
    <row r="610" spans="1:5" ht="15" customHeight="1">
      <c r="A610" s="14" t="s">
        <v>1758</v>
      </c>
      <c r="B610" s="14" t="s">
        <v>1757</v>
      </c>
      <c r="C610" s="14" t="s">
        <v>821</v>
      </c>
      <c r="D610" s="14" t="s">
        <v>721</v>
      </c>
      <c r="E610">
        <v>1</v>
      </c>
    </row>
    <row r="611" spans="1:5" ht="15" customHeight="1">
      <c r="A611" s="14" t="s">
        <v>672</v>
      </c>
      <c r="B611" s="14" t="s">
        <v>619</v>
      </c>
      <c r="C611" s="14" t="s">
        <v>822</v>
      </c>
      <c r="D611" s="14" t="s">
        <v>737</v>
      </c>
      <c r="E611">
        <v>1</v>
      </c>
    </row>
    <row r="612" spans="1:5" ht="15" customHeight="1">
      <c r="A612" s="14" t="s">
        <v>1323</v>
      </c>
      <c r="B612" s="14" t="s">
        <v>753</v>
      </c>
      <c r="C612" s="14" t="s">
        <v>822</v>
      </c>
      <c r="D612" s="14" t="s">
        <v>722</v>
      </c>
      <c r="E612">
        <v>1</v>
      </c>
    </row>
    <row r="613" spans="1:5" ht="15" customHeight="1">
      <c r="A613" s="14" t="s">
        <v>1313</v>
      </c>
      <c r="B613" s="14" t="s">
        <v>1283</v>
      </c>
      <c r="C613" s="14" t="s">
        <v>822</v>
      </c>
      <c r="D613" s="14" t="s">
        <v>726</v>
      </c>
      <c r="E613">
        <v>1</v>
      </c>
    </row>
    <row r="614" spans="1:5" ht="15" customHeight="1">
      <c r="A614" s="14" t="s">
        <v>1490</v>
      </c>
      <c r="B614" s="14" t="s">
        <v>308</v>
      </c>
      <c r="C614" s="14" t="s">
        <v>822</v>
      </c>
      <c r="D614" s="14" t="s">
        <v>720</v>
      </c>
      <c r="E614">
        <v>1</v>
      </c>
    </row>
    <row r="615" spans="1:5" ht="15" customHeight="1">
      <c r="A615" s="14" t="s">
        <v>1803</v>
      </c>
      <c r="B615" s="14" t="s">
        <v>67</v>
      </c>
      <c r="C615" s="14" t="s">
        <v>821</v>
      </c>
      <c r="D615" s="14" t="s">
        <v>713</v>
      </c>
      <c r="E615">
        <v>1</v>
      </c>
    </row>
    <row r="616" spans="1:5" ht="15" customHeight="1">
      <c r="A616" s="14" t="s">
        <v>1727</v>
      </c>
      <c r="B616" s="14" t="s">
        <v>104</v>
      </c>
      <c r="C616" s="14" t="s">
        <v>822</v>
      </c>
      <c r="D616" s="14" t="s">
        <v>723</v>
      </c>
      <c r="E616">
        <v>1</v>
      </c>
    </row>
    <row r="617" spans="1:5" ht="15" customHeight="1">
      <c r="A617" s="14" t="s">
        <v>1279</v>
      </c>
      <c r="B617" s="14" t="s">
        <v>1748</v>
      </c>
      <c r="C617" s="14" t="s">
        <v>822</v>
      </c>
      <c r="D617" s="14" t="s">
        <v>750</v>
      </c>
      <c r="E617">
        <v>1</v>
      </c>
    </row>
    <row r="618" spans="1:5" ht="15" customHeight="1">
      <c r="A618" s="14" t="s">
        <v>408</v>
      </c>
      <c r="B618" s="14" t="s">
        <v>205</v>
      </c>
      <c r="C618" s="14" t="s">
        <v>822</v>
      </c>
      <c r="D618" s="14" t="s">
        <v>730</v>
      </c>
      <c r="E618">
        <v>1</v>
      </c>
    </row>
    <row r="619" spans="1:5" ht="15" customHeight="1">
      <c r="A619" s="14" t="s">
        <v>409</v>
      </c>
      <c r="B619" s="14" t="s">
        <v>1786</v>
      </c>
      <c r="C619" s="14" t="s">
        <v>822</v>
      </c>
      <c r="D619" s="14" t="s">
        <v>740</v>
      </c>
      <c r="E619">
        <v>1</v>
      </c>
    </row>
    <row r="620" spans="1:5" ht="15" customHeight="1">
      <c r="A620" s="14" t="s">
        <v>836</v>
      </c>
      <c r="B620" s="14" t="s">
        <v>137</v>
      </c>
      <c r="C620" s="14" t="s">
        <v>822</v>
      </c>
      <c r="D620" s="14" t="s">
        <v>740</v>
      </c>
      <c r="E620">
        <v>1</v>
      </c>
    </row>
    <row r="621" spans="1:5" ht="15" customHeight="1">
      <c r="A621" s="14" t="s">
        <v>682</v>
      </c>
      <c r="B621" s="14" t="s">
        <v>575</v>
      </c>
      <c r="C621" s="14" t="s">
        <v>822</v>
      </c>
      <c r="D621" s="14" t="s">
        <v>717</v>
      </c>
      <c r="E621">
        <v>1</v>
      </c>
    </row>
    <row r="622" spans="1:5" ht="15" customHeight="1">
      <c r="A622" s="14" t="s">
        <v>1295</v>
      </c>
      <c r="B622" s="14" t="s">
        <v>269</v>
      </c>
      <c r="C622" s="14" t="s">
        <v>821</v>
      </c>
      <c r="D622" s="14" t="s">
        <v>732</v>
      </c>
      <c r="E622">
        <v>1</v>
      </c>
    </row>
    <row r="623" spans="1:5" ht="15" customHeight="1">
      <c r="A623" s="14" t="s">
        <v>852</v>
      </c>
      <c r="B623" s="14" t="s">
        <v>242</v>
      </c>
      <c r="C623" s="14" t="s">
        <v>821</v>
      </c>
      <c r="D623" s="14" t="s">
        <v>731</v>
      </c>
      <c r="E623">
        <v>1</v>
      </c>
    </row>
    <row r="624" spans="1:5" ht="15" customHeight="1">
      <c r="A624" s="14" t="s">
        <v>941</v>
      </c>
      <c r="B624" s="14" t="s">
        <v>242</v>
      </c>
      <c r="C624" s="14" t="s">
        <v>822</v>
      </c>
      <c r="D624" s="14" t="s">
        <v>734</v>
      </c>
      <c r="E624">
        <v>1</v>
      </c>
    </row>
    <row r="625" spans="1:5" ht="15" customHeight="1">
      <c r="A625" s="14" t="s">
        <v>853</v>
      </c>
      <c r="B625" s="14" t="s">
        <v>679</v>
      </c>
      <c r="C625" s="14" t="s">
        <v>822</v>
      </c>
      <c r="D625" s="14" t="s">
        <v>737</v>
      </c>
      <c r="E625">
        <v>1</v>
      </c>
    </row>
    <row r="626" spans="1:5" ht="15" customHeight="1">
      <c r="A626" s="14" t="s">
        <v>942</v>
      </c>
      <c r="B626" s="14" t="s">
        <v>781</v>
      </c>
      <c r="C626" s="14" t="s">
        <v>822</v>
      </c>
      <c r="D626" s="14" t="s">
        <v>713</v>
      </c>
      <c r="E626">
        <v>1</v>
      </c>
    </row>
    <row r="627" spans="1:5" ht="15" customHeight="1">
      <c r="A627" s="14" t="s">
        <v>1744</v>
      </c>
      <c r="B627" s="14" t="s">
        <v>90</v>
      </c>
      <c r="C627" s="14" t="s">
        <v>822</v>
      </c>
      <c r="D627" s="14" t="s">
        <v>727</v>
      </c>
      <c r="E627">
        <v>1</v>
      </c>
    </row>
    <row r="628" spans="1:5" ht="15" customHeight="1">
      <c r="A628" s="14" t="s">
        <v>687</v>
      </c>
      <c r="B628" s="14" t="s">
        <v>301</v>
      </c>
      <c r="C628" s="14" t="s">
        <v>822</v>
      </c>
      <c r="D628" s="14" t="s">
        <v>740</v>
      </c>
      <c r="E628">
        <v>1</v>
      </c>
    </row>
    <row r="629" spans="1:5" ht="15" customHeight="1">
      <c r="A629" s="14" t="s">
        <v>857</v>
      </c>
      <c r="B629" s="14" t="s">
        <v>1023</v>
      </c>
      <c r="C629" s="14" t="s">
        <v>822</v>
      </c>
      <c r="D629" s="14" t="s">
        <v>733</v>
      </c>
      <c r="E629">
        <v>1</v>
      </c>
    </row>
    <row r="630" spans="1:5" ht="15" customHeight="1">
      <c r="A630" s="14" t="s">
        <v>1354</v>
      </c>
      <c r="B630" s="14" t="s">
        <v>1060</v>
      </c>
      <c r="C630" s="14" t="s">
        <v>822</v>
      </c>
      <c r="D630" s="14" t="s">
        <v>733</v>
      </c>
      <c r="E630">
        <v>1</v>
      </c>
    </row>
    <row r="631" spans="1:5" ht="15" customHeight="1">
      <c r="A631" s="14" t="s">
        <v>815</v>
      </c>
      <c r="B631" s="14" t="s">
        <v>149</v>
      </c>
      <c r="C631" s="14" t="s">
        <v>822</v>
      </c>
      <c r="D631" s="14" t="s">
        <v>741</v>
      </c>
      <c r="E631">
        <v>1</v>
      </c>
    </row>
    <row r="632" spans="1:5" ht="15" customHeight="1">
      <c r="A632" s="14" t="s">
        <v>1319</v>
      </c>
      <c r="B632" s="14" t="s">
        <v>133</v>
      </c>
      <c r="C632" s="14" t="s">
        <v>822</v>
      </c>
      <c r="D632" s="14" t="s">
        <v>738</v>
      </c>
      <c r="E632">
        <v>1</v>
      </c>
    </row>
    <row r="633" spans="1:5" ht="15" customHeight="1">
      <c r="A633" s="14" t="s">
        <v>688</v>
      </c>
      <c r="B633" s="14" t="s">
        <v>166</v>
      </c>
      <c r="C633" s="14" t="s">
        <v>822</v>
      </c>
      <c r="D633" s="14" t="s">
        <v>750</v>
      </c>
      <c r="E633">
        <v>1</v>
      </c>
    </row>
    <row r="634" spans="1:5" ht="15" customHeight="1">
      <c r="A634" s="14" t="s">
        <v>1364</v>
      </c>
      <c r="B634" s="14" t="s">
        <v>84</v>
      </c>
      <c r="C634" s="14" t="s">
        <v>822</v>
      </c>
      <c r="D634" s="14" t="s">
        <v>741</v>
      </c>
      <c r="E634">
        <v>1</v>
      </c>
    </row>
    <row r="635" spans="1:5" ht="15" customHeight="1">
      <c r="A635" s="14" t="s">
        <v>428</v>
      </c>
      <c r="B635" s="14" t="s">
        <v>41</v>
      </c>
      <c r="C635" s="14" t="s">
        <v>822</v>
      </c>
      <c r="D635" s="14" t="s">
        <v>742</v>
      </c>
      <c r="E635">
        <v>1</v>
      </c>
    </row>
    <row r="636" spans="1:5" ht="15" customHeight="1">
      <c r="A636" s="14" t="s">
        <v>1776</v>
      </c>
      <c r="B636" s="14" t="s">
        <v>1775</v>
      </c>
      <c r="C636" s="14" t="s">
        <v>822</v>
      </c>
      <c r="D636" s="14" t="s">
        <v>731</v>
      </c>
      <c r="E636">
        <v>1</v>
      </c>
    </row>
    <row r="637" spans="1:5" ht="15" customHeight="1">
      <c r="A637" s="14" t="s">
        <v>1522</v>
      </c>
      <c r="B637" s="14" t="s">
        <v>827</v>
      </c>
      <c r="C637" s="14" t="s">
        <v>822</v>
      </c>
      <c r="D637" s="14" t="s">
        <v>723</v>
      </c>
      <c r="E637">
        <v>1</v>
      </c>
    </row>
    <row r="638" spans="1:5" ht="15" customHeight="1">
      <c r="A638" s="14" t="s">
        <v>1608</v>
      </c>
      <c r="B638" s="14" t="s">
        <v>54</v>
      </c>
      <c r="C638" s="14" t="s">
        <v>822</v>
      </c>
      <c r="D638" s="14" t="s">
        <v>863</v>
      </c>
      <c r="E638">
        <v>1</v>
      </c>
    </row>
    <row r="639" spans="1:5" ht="15" customHeight="1">
      <c r="A639" s="14" t="s">
        <v>693</v>
      </c>
      <c r="B639" s="14" t="s">
        <v>52</v>
      </c>
      <c r="C639" s="14" t="s">
        <v>821</v>
      </c>
      <c r="D639" s="14" t="s">
        <v>728</v>
      </c>
      <c r="E639">
        <v>1</v>
      </c>
    </row>
    <row r="640" spans="1:5" ht="15" customHeight="1">
      <c r="A640" s="14" t="s">
        <v>858</v>
      </c>
      <c r="B640" s="14" t="s">
        <v>679</v>
      </c>
      <c r="C640" s="14" t="s">
        <v>822</v>
      </c>
      <c r="D640" s="14" t="s">
        <v>724</v>
      </c>
      <c r="E640">
        <v>1</v>
      </c>
    </row>
    <row r="641" spans="1:5" ht="15" customHeight="1">
      <c r="A641" s="14" t="s">
        <v>1738</v>
      </c>
      <c r="B641" s="14" t="s">
        <v>98</v>
      </c>
      <c r="C641" s="14" t="s">
        <v>822</v>
      </c>
      <c r="D641" s="14" t="s">
        <v>727</v>
      </c>
      <c r="E641">
        <v>1</v>
      </c>
    </row>
    <row r="642" spans="1:5" ht="15" customHeight="1">
      <c r="A642" s="14" t="s">
        <v>1518</v>
      </c>
      <c r="B642" s="14" t="s">
        <v>169</v>
      </c>
      <c r="C642" s="14" t="s">
        <v>822</v>
      </c>
      <c r="D642" s="14" t="s">
        <v>729</v>
      </c>
      <c r="E642">
        <v>1</v>
      </c>
    </row>
    <row r="643" spans="1:5" ht="15" customHeight="1">
      <c r="A643" s="14" t="s">
        <v>855</v>
      </c>
      <c r="B643" s="14" t="s">
        <v>34</v>
      </c>
      <c r="C643" s="14" t="s">
        <v>822</v>
      </c>
      <c r="D643" s="14" t="s">
        <v>721</v>
      </c>
      <c r="E643">
        <v>1</v>
      </c>
    </row>
    <row r="644" spans="1:5" ht="15" customHeight="1">
      <c r="A644" s="14" t="s">
        <v>698</v>
      </c>
      <c r="B644" s="14" t="s">
        <v>118</v>
      </c>
      <c r="C644" s="14" t="s">
        <v>822</v>
      </c>
      <c r="D644" s="14" t="s">
        <v>742</v>
      </c>
      <c r="E644">
        <v>1</v>
      </c>
    </row>
    <row r="645" spans="1:5" ht="15" customHeight="1">
      <c r="A645" s="14" t="s">
        <v>945</v>
      </c>
      <c r="B645" s="14" t="s">
        <v>334</v>
      </c>
      <c r="C645" s="14" t="s">
        <v>821</v>
      </c>
      <c r="D645" s="14" t="s">
        <v>730</v>
      </c>
      <c r="E645">
        <v>1</v>
      </c>
    </row>
    <row r="646" spans="1:5" ht="15" customHeight="1">
      <c r="A646" s="14" t="s">
        <v>700</v>
      </c>
      <c r="B646" s="14" t="s">
        <v>605</v>
      </c>
      <c r="C646" s="14" t="s">
        <v>822</v>
      </c>
      <c r="D646" s="14" t="s">
        <v>723</v>
      </c>
      <c r="E646">
        <v>1</v>
      </c>
    </row>
    <row r="647" spans="1:5" ht="15" customHeight="1">
      <c r="A647" s="14" t="s">
        <v>703</v>
      </c>
      <c r="B647" s="14" t="s">
        <v>162</v>
      </c>
      <c r="C647" s="14" t="s">
        <v>822</v>
      </c>
      <c r="D647" s="14" t="s">
        <v>747</v>
      </c>
      <c r="E647">
        <v>1</v>
      </c>
    </row>
    <row r="648" spans="1:5" ht="15" customHeight="1">
      <c r="A648" s="14" t="s">
        <v>703</v>
      </c>
      <c r="B648" s="14" t="s">
        <v>90</v>
      </c>
      <c r="C648" s="14" t="s">
        <v>822</v>
      </c>
      <c r="D648" s="14" t="s">
        <v>713</v>
      </c>
      <c r="E648">
        <v>1</v>
      </c>
    </row>
    <row r="649" spans="1:5" ht="15" customHeight="1">
      <c r="A649" s="14" t="s">
        <v>1197</v>
      </c>
      <c r="B649" s="14" t="s">
        <v>31</v>
      </c>
      <c r="C649" s="14" t="s">
        <v>821</v>
      </c>
      <c r="D649" s="14" t="s">
        <v>722</v>
      </c>
      <c r="E649">
        <v>1</v>
      </c>
    </row>
    <row r="650" spans="1:5" ht="15" customHeight="1">
      <c r="A650" s="14" t="s">
        <v>704</v>
      </c>
      <c r="B650" s="14" t="s">
        <v>166</v>
      </c>
      <c r="C650" s="14" t="s">
        <v>822</v>
      </c>
      <c r="D650" s="14" t="s">
        <v>731</v>
      </c>
      <c r="E650">
        <v>1</v>
      </c>
    </row>
    <row r="651" spans="1:5" ht="15" customHeight="1">
      <c r="A651" s="14" t="s">
        <v>1489</v>
      </c>
      <c r="B651" s="14" t="s">
        <v>234</v>
      </c>
      <c r="C651" s="14" t="s">
        <v>821</v>
      </c>
      <c r="D651" s="14" t="s">
        <v>713</v>
      </c>
      <c r="E651">
        <v>1</v>
      </c>
    </row>
    <row r="652" spans="1:5" ht="15" customHeight="1">
      <c r="A652" s="14" t="s">
        <v>1787</v>
      </c>
      <c r="B652" s="14" t="s">
        <v>175</v>
      </c>
      <c r="C652" s="14" t="s">
        <v>822</v>
      </c>
      <c r="D652" s="14" t="s">
        <v>713</v>
      </c>
      <c r="E652">
        <v>1</v>
      </c>
    </row>
    <row r="653" spans="1:5" ht="15" customHeight="1">
      <c r="A653" s="14" t="s">
        <v>816</v>
      </c>
      <c r="B653" s="14" t="s">
        <v>967</v>
      </c>
      <c r="C653" s="14" t="s">
        <v>821</v>
      </c>
      <c r="D653" s="14" t="s">
        <v>739</v>
      </c>
      <c r="E653">
        <v>1</v>
      </c>
    </row>
    <row r="654" spans="1:5" ht="15" customHeight="1">
      <c r="A654" s="14" t="s">
        <v>66</v>
      </c>
      <c r="B654" s="14" t="s">
        <v>133</v>
      </c>
      <c r="C654" s="14" t="s">
        <v>821</v>
      </c>
      <c r="D654" s="14" t="s">
        <v>725</v>
      </c>
      <c r="E654">
        <v>1</v>
      </c>
    </row>
    <row r="655" spans="1:5" ht="15" customHeight="1">
      <c r="A655" s="14" t="s">
        <v>1791</v>
      </c>
      <c r="B655" s="14" t="s">
        <v>269</v>
      </c>
      <c r="C655" s="14" t="s">
        <v>822</v>
      </c>
      <c r="D655" s="14" t="s">
        <v>742</v>
      </c>
      <c r="E655">
        <v>1</v>
      </c>
    </row>
    <row r="656" spans="1:5" ht="15" customHeight="1">
      <c r="A656" s="14" t="s">
        <v>1779</v>
      </c>
      <c r="B656" s="14" t="s">
        <v>1778</v>
      </c>
      <c r="C656" s="14" t="s">
        <v>821</v>
      </c>
      <c r="D656" s="14" t="s">
        <v>732</v>
      </c>
      <c r="E656">
        <v>1</v>
      </c>
    </row>
    <row r="657" spans="1:5" ht="15" customHeight="1">
      <c r="A657" s="14" t="s">
        <v>707</v>
      </c>
      <c r="B657" s="14" t="s">
        <v>515</v>
      </c>
      <c r="C657" s="14" t="s">
        <v>821</v>
      </c>
      <c r="D657" s="14" t="s">
        <v>729</v>
      </c>
      <c r="E657">
        <v>1</v>
      </c>
    </row>
    <row r="658" spans="1:5" ht="15" customHeight="1">
      <c r="A658" s="14" t="s">
        <v>708</v>
      </c>
      <c r="B658" s="14" t="s">
        <v>709</v>
      </c>
      <c r="C658" s="14" t="s">
        <v>822</v>
      </c>
      <c r="D658" s="14" t="s">
        <v>725</v>
      </c>
      <c r="E658">
        <v>1</v>
      </c>
    </row>
    <row r="659" spans="1:5" ht="15" customHeight="1">
      <c r="A659" s="14" t="s">
        <v>451</v>
      </c>
      <c r="B659" s="14" t="s">
        <v>1019</v>
      </c>
      <c r="C659" s="14" t="s">
        <v>821</v>
      </c>
      <c r="D659" s="14" t="s">
        <v>724</v>
      </c>
      <c r="E659">
        <v>1</v>
      </c>
    </row>
    <row r="660" spans="1:5" ht="15" customHeight="1">
      <c r="A660" s="14" t="s">
        <v>451</v>
      </c>
      <c r="B660" s="14" t="s">
        <v>710</v>
      </c>
      <c r="C660" s="14" t="s">
        <v>822</v>
      </c>
      <c r="D660" s="14" t="s">
        <v>717</v>
      </c>
      <c r="E660">
        <v>1</v>
      </c>
    </row>
    <row r="661" spans="1:5" ht="15" customHeight="1">
      <c r="A661" s="14" t="s">
        <v>1471</v>
      </c>
      <c r="B661" s="14" t="s">
        <v>1472</v>
      </c>
      <c r="C661" s="14" t="s">
        <v>822</v>
      </c>
      <c r="D661" s="14" t="s">
        <v>737</v>
      </c>
      <c r="E661">
        <v>1</v>
      </c>
    </row>
    <row r="662" spans="1:5" ht="15" customHeight="1">
      <c r="A662" s="14" t="s">
        <v>1745</v>
      </c>
      <c r="B662" s="14" t="s">
        <v>28</v>
      </c>
      <c r="C662" s="14" t="s">
        <v>822</v>
      </c>
      <c r="D662" s="14" t="s">
        <v>718</v>
      </c>
      <c r="E662">
        <v>1</v>
      </c>
    </row>
    <row r="663" spans="1:5" ht="15" customHeight="1">
      <c r="A663" s="24"/>
      <c r="B663" s="24"/>
      <c r="C663" s="24"/>
      <c r="D663" s="24"/>
    </row>
    <row r="664" spans="1:5" ht="15" customHeight="1">
      <c r="A664" s="24"/>
      <c r="B664" s="24"/>
      <c r="C664" s="24"/>
      <c r="D664" s="24"/>
    </row>
    <row r="665" spans="1:5" ht="15" customHeight="1">
      <c r="A665" s="24"/>
      <c r="B665" s="24"/>
      <c r="C665" s="24"/>
      <c r="D665" s="24"/>
    </row>
    <row r="666" spans="1:5" ht="15" customHeight="1">
      <c r="A666" s="24"/>
      <c r="B666" s="24"/>
      <c r="C666" s="24"/>
      <c r="D666" s="24"/>
    </row>
    <row r="667" spans="1:5" ht="15" customHeight="1">
      <c r="A667" s="24"/>
      <c r="B667" s="24"/>
      <c r="C667" s="24"/>
      <c r="D667" s="24"/>
    </row>
    <row r="668" spans="1:5" ht="15" customHeight="1">
      <c r="A668" s="24"/>
      <c r="B668" s="24"/>
      <c r="C668" s="24"/>
      <c r="D668" s="24"/>
    </row>
    <row r="669" spans="1:5" ht="15" customHeight="1">
      <c r="A669" s="24"/>
      <c r="B669" s="24"/>
      <c r="C669" s="24"/>
      <c r="D669" s="24"/>
    </row>
    <row r="670" spans="1:5" ht="15" customHeight="1">
      <c r="A670" s="24"/>
      <c r="B670" s="24"/>
      <c r="C670" s="24"/>
      <c r="D670" s="24"/>
    </row>
    <row r="671" spans="1:5" ht="15" customHeight="1">
      <c r="A671" s="24"/>
      <c r="B671" s="24"/>
      <c r="C671" s="24"/>
      <c r="D671" s="24"/>
    </row>
    <row r="672" spans="1:5" ht="15" customHeight="1">
      <c r="A672" s="24"/>
      <c r="B672" s="24"/>
      <c r="C672" s="24"/>
      <c r="D672" s="24"/>
    </row>
    <row r="673" spans="1:4" ht="15" customHeight="1">
      <c r="A673" s="24"/>
      <c r="B673" s="24"/>
      <c r="C673" s="24"/>
      <c r="D673" s="24"/>
    </row>
    <row r="674" spans="1:4" ht="15" customHeight="1">
      <c r="A674" s="24"/>
      <c r="B674" s="24"/>
      <c r="C674" s="24"/>
      <c r="D674" s="24"/>
    </row>
    <row r="675" spans="1:4" ht="15" customHeight="1">
      <c r="A675" s="24"/>
      <c r="B675" s="24"/>
      <c r="C675" s="24"/>
      <c r="D675" s="24"/>
    </row>
    <row r="676" spans="1:4" ht="15" customHeight="1">
      <c r="A676" s="24"/>
      <c r="B676" s="24"/>
      <c r="C676" s="24"/>
      <c r="D676" s="24"/>
    </row>
    <row r="677" spans="1:4" ht="15" customHeight="1">
      <c r="A677" s="24"/>
      <c r="B677" s="24"/>
      <c r="C677" s="24"/>
      <c r="D677" s="24"/>
    </row>
    <row r="678" spans="1:4" ht="15" customHeight="1">
      <c r="A678" s="24"/>
      <c r="B678" s="24"/>
      <c r="C678" s="24"/>
      <c r="D678" s="24"/>
    </row>
    <row r="679" spans="1:4" ht="15" customHeight="1">
      <c r="A679" s="24"/>
      <c r="B679" s="24"/>
      <c r="C679" s="24"/>
      <c r="D679" s="24"/>
    </row>
    <row r="680" spans="1:4" ht="15" customHeight="1">
      <c r="A680" s="24"/>
      <c r="B680" s="24"/>
      <c r="C680" s="24"/>
      <c r="D680" s="24"/>
    </row>
    <row r="681" spans="1:4" ht="15" customHeight="1">
      <c r="A681" s="24"/>
      <c r="B681" s="24"/>
      <c r="C681" s="24"/>
      <c r="D681" s="24"/>
    </row>
    <row r="682" spans="1:4" ht="15" customHeight="1">
      <c r="A682" s="24"/>
      <c r="B682" s="24"/>
      <c r="C682" s="24"/>
      <c r="D682" s="24"/>
    </row>
    <row r="683" spans="1:4" ht="15" customHeight="1">
      <c r="A683" s="24"/>
      <c r="B683" s="24"/>
      <c r="C683" s="24"/>
      <c r="D683" s="24"/>
    </row>
    <row r="684" spans="1:4" ht="15" customHeight="1">
      <c r="A684" s="24"/>
      <c r="B684" s="24"/>
      <c r="C684" s="24"/>
      <c r="D684" s="24"/>
    </row>
    <row r="685" spans="1:4" ht="15" customHeight="1">
      <c r="A685" s="24"/>
      <c r="B685" s="24"/>
      <c r="C685" s="24"/>
      <c r="D685" s="24"/>
    </row>
    <row r="686" spans="1:4" ht="15" customHeight="1">
      <c r="A686" s="24"/>
      <c r="B686" s="24"/>
      <c r="C686" s="24"/>
      <c r="D686" s="24"/>
    </row>
    <row r="687" spans="1:4" ht="15" customHeight="1">
      <c r="A687" s="24"/>
      <c r="B687" s="24"/>
      <c r="C687" s="24"/>
      <c r="D687" s="24"/>
    </row>
    <row r="688" spans="1:4" ht="15" customHeight="1">
      <c r="A688" s="24"/>
      <c r="B688" s="24"/>
      <c r="C688" s="24"/>
      <c r="D688" s="24"/>
    </row>
    <row r="689" spans="1:4" ht="15" customHeight="1">
      <c r="A689" s="24"/>
      <c r="B689" s="24"/>
      <c r="C689" s="24"/>
      <c r="D689" s="24"/>
    </row>
    <row r="690" spans="1:4" ht="15" customHeight="1">
      <c r="A690" s="24"/>
      <c r="B690" s="24"/>
      <c r="C690" s="24"/>
      <c r="D690" s="24"/>
    </row>
    <row r="691" spans="1:4" ht="15" customHeight="1">
      <c r="A691" s="24"/>
      <c r="B691" s="24"/>
      <c r="C691" s="24"/>
      <c r="D691" s="24"/>
    </row>
    <row r="692" spans="1:4" ht="15" customHeight="1">
      <c r="A692" s="24"/>
      <c r="B692" s="24"/>
      <c r="C692" s="24"/>
      <c r="D692" s="24"/>
    </row>
    <row r="693" spans="1:4" ht="15" customHeight="1">
      <c r="A693" s="24"/>
      <c r="B693" s="24"/>
      <c r="C693" s="24"/>
      <c r="D693" s="24"/>
    </row>
    <row r="694" spans="1:4" ht="15" customHeight="1">
      <c r="A694" s="24"/>
      <c r="B694" s="24"/>
      <c r="C694" s="24"/>
      <c r="D694" s="24"/>
    </row>
    <row r="695" spans="1:4" ht="15" customHeight="1">
      <c r="A695" s="24"/>
      <c r="B695" s="24"/>
      <c r="C695" s="24"/>
      <c r="D695" s="24"/>
    </row>
    <row r="696" spans="1:4" ht="15" customHeight="1">
      <c r="A696" s="24"/>
      <c r="B696" s="24"/>
      <c r="C696" s="24"/>
      <c r="D696" s="24"/>
    </row>
    <row r="697" spans="1:4" ht="15" customHeight="1">
      <c r="A697" s="24"/>
      <c r="B697" s="24"/>
      <c r="C697" s="24"/>
      <c r="D697" s="24"/>
    </row>
    <row r="698" spans="1:4" ht="15" customHeight="1">
      <c r="A698" s="24"/>
      <c r="B698" s="24"/>
      <c r="C698" s="24"/>
      <c r="D698" s="24"/>
    </row>
    <row r="699" spans="1:4" ht="15" customHeight="1">
      <c r="A699" s="24"/>
      <c r="B699" s="24"/>
      <c r="C699" s="24"/>
      <c r="D699" s="24"/>
    </row>
    <row r="700" spans="1:4" ht="15" customHeight="1">
      <c r="A700" s="24"/>
      <c r="B700" s="24"/>
      <c r="C700" s="24"/>
      <c r="D700" s="24"/>
    </row>
    <row r="701" spans="1:4" ht="15" customHeight="1">
      <c r="A701" s="24"/>
      <c r="B701" s="24"/>
      <c r="C701" s="24"/>
      <c r="D701" s="24"/>
    </row>
    <row r="702" spans="1:4" ht="15" customHeight="1">
      <c r="A702" s="24"/>
      <c r="B702" s="24"/>
      <c r="C702" s="24"/>
      <c r="D702" s="24"/>
    </row>
    <row r="703" spans="1:4" ht="15" customHeight="1">
      <c r="A703" s="24"/>
      <c r="B703" s="24"/>
      <c r="C703" s="24"/>
      <c r="D703" s="24"/>
    </row>
    <row r="704" spans="1:4" ht="15" customHeight="1">
      <c r="A704" s="24"/>
      <c r="B704" s="24"/>
      <c r="C704" s="24"/>
      <c r="D704" s="24"/>
    </row>
    <row r="705" spans="1:4" ht="15" customHeight="1">
      <c r="A705" s="24"/>
      <c r="B705" s="24"/>
      <c r="C705" s="24"/>
      <c r="D705" s="24"/>
    </row>
    <row r="706" spans="1:4" ht="15" customHeight="1">
      <c r="A706" s="24"/>
      <c r="B706" s="24"/>
      <c r="C706" s="24"/>
      <c r="D706" s="24"/>
    </row>
    <row r="707" spans="1:4" ht="15" customHeight="1">
      <c r="A707" s="24"/>
      <c r="B707" s="24"/>
      <c r="C707" s="24"/>
      <c r="D707" s="24"/>
    </row>
    <row r="708" spans="1:4" ht="15" customHeight="1">
      <c r="A708" s="24"/>
      <c r="B708" s="24"/>
      <c r="C708" s="24"/>
      <c r="D708" s="24"/>
    </row>
    <row r="709" spans="1:4" ht="15" customHeight="1">
      <c r="A709" s="24"/>
      <c r="B709" s="24"/>
      <c r="C709" s="24"/>
      <c r="D709" s="24"/>
    </row>
    <row r="710" spans="1:4" ht="15" customHeight="1">
      <c r="A710" s="24"/>
      <c r="B710" s="24"/>
      <c r="C710" s="24"/>
      <c r="D710" s="24"/>
    </row>
    <row r="711" spans="1:4" ht="15" customHeight="1">
      <c r="A711" s="24"/>
      <c r="B711" s="24"/>
      <c r="C711" s="24"/>
      <c r="D711" s="24"/>
    </row>
    <row r="712" spans="1:4" ht="15" customHeight="1">
      <c r="A712" s="24"/>
      <c r="B712" s="24"/>
      <c r="C712" s="24"/>
      <c r="D712" s="24"/>
    </row>
    <row r="713" spans="1:4" ht="15" customHeight="1">
      <c r="A713" s="24"/>
      <c r="B713" s="24"/>
      <c r="C713" s="24"/>
      <c r="D713" s="24"/>
    </row>
    <row r="714" spans="1:4" ht="15" customHeight="1">
      <c r="A714" s="24"/>
      <c r="B714" s="24"/>
      <c r="C714" s="24"/>
      <c r="D714" s="24"/>
    </row>
    <row r="715" spans="1:4" ht="15" customHeight="1">
      <c r="A715" s="24"/>
      <c r="B715" s="24"/>
      <c r="C715" s="24"/>
      <c r="D715" s="24"/>
    </row>
    <row r="716" spans="1:4" ht="15" customHeight="1">
      <c r="A716" s="24"/>
      <c r="B716" s="24"/>
      <c r="C716" s="24"/>
      <c r="D716" s="24"/>
    </row>
    <row r="717" spans="1:4" ht="15" customHeight="1">
      <c r="A717" s="24"/>
      <c r="B717" s="24"/>
      <c r="C717" s="24"/>
      <c r="D717" s="24"/>
    </row>
    <row r="718" spans="1:4" ht="15" customHeight="1">
      <c r="A718" s="24"/>
      <c r="B718" s="24"/>
      <c r="C718" s="24"/>
      <c r="D718" s="24"/>
    </row>
    <row r="719" spans="1:4" ht="15" customHeight="1">
      <c r="A719" s="24"/>
      <c r="B719" s="24"/>
      <c r="C719" s="24"/>
      <c r="D719" s="24"/>
    </row>
    <row r="720" spans="1:4" ht="15" customHeight="1">
      <c r="A720" s="24"/>
      <c r="B720" s="24"/>
      <c r="C720" s="24"/>
      <c r="D720" s="24"/>
    </row>
    <row r="721" spans="1:4" ht="15" customHeight="1">
      <c r="A721" s="24"/>
      <c r="B721" s="24"/>
      <c r="C721" s="24"/>
      <c r="D721" s="24"/>
    </row>
    <row r="722" spans="1:4" ht="15" customHeight="1">
      <c r="A722" s="24"/>
      <c r="B722" s="24"/>
      <c r="C722" s="24"/>
      <c r="D722" s="24"/>
    </row>
    <row r="723" spans="1:4" ht="15" customHeight="1">
      <c r="A723" s="24"/>
      <c r="B723" s="24"/>
      <c r="C723" s="24"/>
      <c r="D723" s="24"/>
    </row>
    <row r="724" spans="1:4" ht="15" customHeight="1">
      <c r="A724" s="24"/>
      <c r="B724" s="24"/>
      <c r="C724" s="24"/>
      <c r="D724" s="24"/>
    </row>
    <row r="725" spans="1:4" ht="15" customHeight="1">
      <c r="A725" s="24"/>
      <c r="B725" s="24"/>
      <c r="C725" s="24"/>
      <c r="D725" s="24"/>
    </row>
    <row r="726" spans="1:4" ht="15" customHeight="1">
      <c r="A726" s="24"/>
      <c r="B726" s="24"/>
      <c r="C726" s="24"/>
      <c r="D726" s="24"/>
    </row>
    <row r="727" spans="1:4" ht="15" customHeight="1">
      <c r="A727" s="24"/>
      <c r="B727" s="24"/>
      <c r="C727" s="24"/>
      <c r="D727" s="24"/>
    </row>
    <row r="728" spans="1:4" ht="15" customHeight="1">
      <c r="A728" s="24"/>
      <c r="B728" s="24"/>
      <c r="C728" s="24"/>
      <c r="D728" s="24"/>
    </row>
    <row r="729" spans="1:4" ht="15" customHeight="1">
      <c r="A729" s="24"/>
      <c r="B729" s="24"/>
      <c r="C729" s="24"/>
      <c r="D729" s="24"/>
    </row>
    <row r="730" spans="1:4" ht="15" customHeight="1">
      <c r="A730" s="24"/>
      <c r="B730" s="24"/>
      <c r="C730" s="24"/>
      <c r="D730" s="24"/>
    </row>
    <row r="731" spans="1:4" ht="15" customHeight="1">
      <c r="A731" s="24"/>
      <c r="B731" s="24"/>
      <c r="C731" s="24"/>
      <c r="D731" s="24"/>
    </row>
    <row r="732" spans="1:4" ht="15" customHeight="1">
      <c r="A732" s="24"/>
      <c r="B732" s="24"/>
      <c r="C732" s="24"/>
      <c r="D732" s="24"/>
    </row>
    <row r="733" spans="1:4" ht="15" customHeight="1">
      <c r="A733" s="24"/>
      <c r="B733" s="24"/>
      <c r="C733" s="24"/>
      <c r="D733" s="24"/>
    </row>
    <row r="734" spans="1:4" ht="15" customHeight="1">
      <c r="A734" s="24"/>
      <c r="B734" s="24"/>
      <c r="C734" s="24"/>
      <c r="D734" s="24"/>
    </row>
    <row r="735" spans="1:4" ht="15" customHeight="1">
      <c r="A735" s="24"/>
      <c r="B735" s="24"/>
      <c r="C735" s="24"/>
      <c r="D735" s="24"/>
    </row>
    <row r="736" spans="1:4" ht="15" customHeight="1">
      <c r="A736" s="24"/>
      <c r="B736" s="24"/>
      <c r="C736" s="24"/>
      <c r="D736" s="24"/>
    </row>
    <row r="737" spans="1:4" ht="15" customHeight="1">
      <c r="A737" s="24"/>
      <c r="B737" s="24"/>
      <c r="C737" s="24"/>
      <c r="D737" s="24"/>
    </row>
    <row r="738" spans="1:4" ht="15" customHeight="1">
      <c r="A738" s="24"/>
      <c r="B738" s="24"/>
      <c r="C738" s="24"/>
      <c r="D738" s="24"/>
    </row>
    <row r="739" spans="1:4" ht="15" customHeight="1">
      <c r="A739" s="24"/>
      <c r="B739" s="24"/>
      <c r="C739" s="24"/>
      <c r="D739" s="24"/>
    </row>
    <row r="740" spans="1:4" ht="15" customHeight="1">
      <c r="A740" s="24"/>
      <c r="B740" s="24"/>
      <c r="C740" s="24"/>
      <c r="D740" s="24"/>
    </row>
    <row r="741" spans="1:4" ht="15" customHeight="1">
      <c r="A741" s="24"/>
      <c r="B741" s="24"/>
      <c r="C741" s="24"/>
      <c r="D741" s="24"/>
    </row>
    <row r="742" spans="1:4" ht="15" customHeight="1">
      <c r="A742" s="24"/>
      <c r="B742" s="24"/>
      <c r="C742" s="24"/>
      <c r="D742" s="24"/>
    </row>
    <row r="743" spans="1:4" ht="15" customHeight="1">
      <c r="A743" s="24"/>
      <c r="B743" s="24"/>
      <c r="C743" s="24"/>
      <c r="D743" s="24"/>
    </row>
    <row r="744" spans="1:4" ht="15" customHeight="1">
      <c r="A744" s="24"/>
      <c r="B744" s="24"/>
      <c r="C744" s="24"/>
      <c r="D744" s="24"/>
    </row>
    <row r="745" spans="1:4" ht="15" customHeight="1">
      <c r="A745" s="24"/>
      <c r="B745" s="24"/>
      <c r="C745" s="24"/>
      <c r="D745" s="24"/>
    </row>
    <row r="746" spans="1:4" ht="15" customHeight="1">
      <c r="A746" s="24"/>
      <c r="B746" s="24"/>
      <c r="C746" s="24"/>
      <c r="D746" s="24"/>
    </row>
    <row r="747" spans="1:4" ht="15" customHeight="1">
      <c r="A747" s="24"/>
      <c r="B747" s="24"/>
      <c r="C747" s="24"/>
      <c r="D747" s="24"/>
    </row>
    <row r="748" spans="1:4" ht="15" customHeight="1">
      <c r="A748" s="24"/>
      <c r="B748" s="24"/>
      <c r="C748" s="24"/>
      <c r="D748" s="24"/>
    </row>
    <row r="749" spans="1:4" ht="15" customHeight="1">
      <c r="A749" s="24"/>
      <c r="B749" s="24"/>
      <c r="C749" s="24"/>
      <c r="D749" s="24"/>
    </row>
    <row r="750" spans="1:4" ht="15" customHeight="1">
      <c r="A750" s="24"/>
      <c r="B750" s="24"/>
      <c r="C750" s="24"/>
      <c r="D750" s="24"/>
    </row>
    <row r="751" spans="1:4" ht="15" customHeight="1">
      <c r="A751" s="24"/>
      <c r="B751" s="24"/>
      <c r="C751" s="24"/>
      <c r="D751" s="24"/>
    </row>
    <row r="752" spans="1:4" ht="15" customHeight="1">
      <c r="A752" s="24"/>
      <c r="B752" s="24"/>
      <c r="C752" s="24"/>
      <c r="D752" s="24"/>
    </row>
    <row r="753" spans="1:4" ht="15" customHeight="1">
      <c r="A753" s="24"/>
      <c r="B753" s="24"/>
      <c r="C753" s="24"/>
      <c r="D753" s="24"/>
    </row>
    <row r="754" spans="1:4" ht="15" customHeight="1">
      <c r="A754" s="24"/>
      <c r="B754" s="24"/>
      <c r="C754" s="24"/>
      <c r="D754" s="24"/>
    </row>
    <row r="755" spans="1:4" ht="15" customHeight="1">
      <c r="A755" s="24"/>
      <c r="B755" s="24"/>
      <c r="C755" s="24"/>
      <c r="D755" s="24"/>
    </row>
    <row r="756" spans="1:4" ht="15" customHeight="1">
      <c r="A756" s="24"/>
      <c r="B756" s="24"/>
      <c r="C756" s="24"/>
      <c r="D756" s="24"/>
    </row>
    <row r="757" spans="1:4" ht="15" customHeight="1">
      <c r="A757" s="24"/>
      <c r="B757" s="24"/>
      <c r="C757" s="24"/>
      <c r="D757" s="24"/>
    </row>
    <row r="758" spans="1:4" ht="15" customHeight="1">
      <c r="A758" s="24"/>
      <c r="B758" s="24"/>
      <c r="C758" s="24"/>
      <c r="D758" s="24"/>
    </row>
    <row r="759" spans="1:4" ht="15" customHeight="1">
      <c r="A759" s="24"/>
      <c r="B759" s="24"/>
      <c r="C759" s="24"/>
      <c r="D759" s="24"/>
    </row>
    <row r="760" spans="1:4" ht="15" customHeight="1">
      <c r="A760" s="24"/>
      <c r="B760" s="24"/>
      <c r="C760" s="24"/>
      <c r="D760" s="24"/>
    </row>
    <row r="761" spans="1:4" ht="15" customHeight="1">
      <c r="A761" s="24"/>
      <c r="B761" s="24"/>
      <c r="C761" s="24"/>
      <c r="D761" s="24"/>
    </row>
    <row r="762" spans="1:4" ht="15" customHeight="1">
      <c r="A762" s="24"/>
      <c r="B762" s="24"/>
      <c r="C762" s="24"/>
      <c r="D762" s="24"/>
    </row>
    <row r="763" spans="1:4" ht="15" customHeight="1">
      <c r="A763" s="24"/>
      <c r="B763" s="24"/>
      <c r="C763" s="24"/>
      <c r="D763" s="24"/>
    </row>
    <row r="764" spans="1:4" ht="15" customHeight="1">
      <c r="A764" s="24"/>
      <c r="B764" s="24"/>
      <c r="C764" s="24"/>
      <c r="D764" s="24"/>
    </row>
    <row r="765" spans="1:4" ht="15" customHeight="1">
      <c r="A765" s="24"/>
      <c r="B765" s="24"/>
      <c r="C765" s="24"/>
      <c r="D765" s="24"/>
    </row>
    <row r="766" spans="1:4" ht="15" customHeight="1">
      <c r="A766" s="24"/>
      <c r="B766" s="24"/>
      <c r="C766" s="24"/>
      <c r="D766" s="24"/>
    </row>
    <row r="767" spans="1:4" ht="15" customHeight="1">
      <c r="A767" s="24"/>
      <c r="B767" s="24"/>
      <c r="C767" s="24"/>
      <c r="D767" s="24"/>
    </row>
    <row r="768" spans="1:4" ht="15" customHeight="1">
      <c r="A768" s="24"/>
      <c r="B768" s="24"/>
      <c r="C768" s="24"/>
      <c r="D768" s="24"/>
    </row>
    <row r="769" spans="1:4" ht="15" customHeight="1">
      <c r="A769" s="24"/>
      <c r="B769" s="24"/>
      <c r="C769" s="24"/>
      <c r="D769" s="24"/>
    </row>
    <row r="770" spans="1:4" ht="15" customHeight="1">
      <c r="A770" s="24"/>
      <c r="B770" s="24"/>
      <c r="C770" s="24"/>
      <c r="D770" s="24"/>
    </row>
    <row r="771" spans="1:4" ht="15" customHeight="1">
      <c r="A771" s="24"/>
      <c r="B771" s="24"/>
      <c r="C771" s="24"/>
      <c r="D771" s="24"/>
    </row>
    <row r="772" spans="1:4" ht="15" customHeight="1">
      <c r="A772" s="24"/>
      <c r="B772" s="24"/>
      <c r="C772" s="24"/>
      <c r="D772" s="24"/>
    </row>
    <row r="773" spans="1:4" ht="15" customHeight="1">
      <c r="A773" s="24"/>
      <c r="B773" s="24"/>
      <c r="C773" s="24"/>
      <c r="D773" s="24"/>
    </row>
    <row r="774" spans="1:4" ht="15" customHeight="1">
      <c r="A774" s="24"/>
      <c r="B774" s="24"/>
      <c r="C774" s="24"/>
      <c r="D774" s="24"/>
    </row>
    <row r="775" spans="1:4" ht="15" customHeight="1">
      <c r="A775" s="24"/>
      <c r="B775" s="24"/>
      <c r="C775" s="24"/>
      <c r="D775" s="24"/>
    </row>
    <row r="776" spans="1:4" ht="15" customHeight="1">
      <c r="A776" s="24"/>
      <c r="B776" s="24"/>
      <c r="C776" s="24"/>
      <c r="D776" s="24"/>
    </row>
    <row r="777" spans="1:4" ht="15" customHeight="1">
      <c r="A777" s="24"/>
      <c r="B777" s="24"/>
      <c r="C777" s="24"/>
      <c r="D777" s="24"/>
    </row>
    <row r="778" spans="1:4" ht="15" customHeight="1">
      <c r="A778" s="24"/>
      <c r="B778" s="24"/>
      <c r="C778" s="24"/>
      <c r="D778" s="24"/>
    </row>
    <row r="779" spans="1:4" ht="15" customHeight="1">
      <c r="A779" s="24"/>
      <c r="B779" s="24"/>
      <c r="C779" s="24"/>
      <c r="D779" s="24"/>
    </row>
    <row r="780" spans="1:4" ht="15" customHeight="1">
      <c r="A780" s="24"/>
      <c r="B780" s="24"/>
      <c r="C780" s="24"/>
      <c r="D780" s="24"/>
    </row>
    <row r="781" spans="1:4" ht="15" customHeight="1">
      <c r="A781" s="24"/>
      <c r="B781" s="24"/>
      <c r="C781" s="24"/>
      <c r="D781" s="24"/>
    </row>
    <row r="782" spans="1:4" ht="15" customHeight="1">
      <c r="A782" s="24"/>
      <c r="B782" s="24"/>
      <c r="C782" s="24"/>
      <c r="D782" s="24"/>
    </row>
    <row r="783" spans="1:4" ht="15" customHeight="1">
      <c r="A783" s="24"/>
      <c r="B783" s="24"/>
      <c r="C783" s="24"/>
      <c r="D783" s="24"/>
    </row>
    <row r="784" spans="1:4" ht="15" customHeight="1">
      <c r="A784" s="24"/>
      <c r="B784" s="24"/>
      <c r="C784" s="24"/>
      <c r="D784" s="24"/>
    </row>
    <row r="785" spans="1:4" ht="15" customHeight="1">
      <c r="A785" s="24"/>
      <c r="B785" s="24"/>
      <c r="C785" s="24"/>
      <c r="D785" s="24"/>
    </row>
    <row r="786" spans="1:4" ht="15" customHeight="1">
      <c r="A786" s="24"/>
      <c r="B786" s="24"/>
      <c r="C786" s="24"/>
      <c r="D786" s="24"/>
    </row>
    <row r="787" spans="1:4" ht="15" customHeight="1">
      <c r="A787" s="24"/>
      <c r="B787" s="24"/>
      <c r="C787" s="24"/>
      <c r="D787" s="24"/>
    </row>
    <row r="788" spans="1:4" ht="15" customHeight="1">
      <c r="A788" s="24"/>
      <c r="B788" s="24"/>
      <c r="C788" s="24"/>
      <c r="D788" s="24"/>
    </row>
    <row r="789" spans="1:4" ht="15" customHeight="1">
      <c r="A789" s="24"/>
      <c r="B789" s="24"/>
      <c r="C789" s="24"/>
      <c r="D789" s="24"/>
    </row>
    <row r="790" spans="1:4" ht="15" customHeight="1">
      <c r="A790" s="24"/>
      <c r="B790" s="24"/>
      <c r="C790" s="24"/>
      <c r="D790" s="24"/>
    </row>
    <row r="791" spans="1:4" ht="15" customHeight="1">
      <c r="A791" s="24"/>
      <c r="B791" s="24"/>
      <c r="C791" s="24"/>
      <c r="D791" s="24"/>
    </row>
    <row r="792" spans="1:4" ht="15" customHeight="1">
      <c r="A792" s="24"/>
      <c r="B792" s="24"/>
      <c r="C792" s="24"/>
      <c r="D792" s="24"/>
    </row>
    <row r="793" spans="1:4" ht="15" customHeight="1">
      <c r="A793" s="24"/>
      <c r="B793" s="24"/>
      <c r="C793" s="24"/>
      <c r="D793" s="24"/>
    </row>
    <row r="794" spans="1:4" ht="15" customHeight="1">
      <c r="A794" s="24"/>
      <c r="B794" s="24"/>
      <c r="C794" s="24"/>
      <c r="D794" s="24"/>
    </row>
    <row r="795" spans="1:4" ht="15" customHeight="1">
      <c r="A795" s="24"/>
      <c r="B795" s="24"/>
      <c r="C795" s="24"/>
      <c r="D795" s="24"/>
    </row>
    <row r="796" spans="1:4" ht="15" customHeight="1">
      <c r="A796" s="24"/>
      <c r="B796" s="24"/>
      <c r="C796" s="24"/>
      <c r="D796" s="24"/>
    </row>
    <row r="797" spans="1:4" ht="15" customHeight="1">
      <c r="A797" s="24"/>
      <c r="B797" s="24"/>
      <c r="C797" s="24"/>
      <c r="D797" s="24"/>
    </row>
    <row r="798" spans="1:4" ht="15" customHeight="1">
      <c r="A798" s="24"/>
      <c r="B798" s="24"/>
      <c r="C798" s="24"/>
      <c r="D798" s="24"/>
    </row>
    <row r="799" spans="1:4" ht="15" customHeight="1">
      <c r="A799" s="24"/>
      <c r="B799" s="24"/>
      <c r="C799" s="24"/>
      <c r="D799" s="24"/>
    </row>
    <row r="800" spans="1:4" ht="15" customHeight="1">
      <c r="A800" s="24"/>
      <c r="B800" s="24"/>
      <c r="C800" s="24"/>
      <c r="D800" s="24"/>
    </row>
    <row r="801" spans="1:4" ht="15" customHeight="1">
      <c r="A801" s="24"/>
      <c r="B801" s="24"/>
      <c r="C801" s="24"/>
      <c r="D801" s="24"/>
    </row>
    <row r="802" spans="1:4" ht="15" customHeight="1">
      <c r="A802" s="24"/>
      <c r="B802" s="24"/>
      <c r="C802" s="24"/>
      <c r="D802" s="24"/>
    </row>
    <row r="803" spans="1:4" ht="15" customHeight="1">
      <c r="A803" s="24"/>
      <c r="B803" s="24"/>
      <c r="C803" s="24"/>
      <c r="D803" s="24"/>
    </row>
    <row r="804" spans="1:4" ht="15" customHeight="1">
      <c r="A804" s="24"/>
      <c r="B804" s="24"/>
      <c r="C804" s="24"/>
      <c r="D804" s="24"/>
    </row>
    <row r="805" spans="1:4" ht="15" customHeight="1">
      <c r="A805" s="24"/>
      <c r="B805" s="24"/>
      <c r="C805" s="24"/>
      <c r="D805" s="24"/>
    </row>
    <row r="806" spans="1:4" ht="15" customHeight="1">
      <c r="A806" s="24"/>
      <c r="B806" s="24"/>
      <c r="C806" s="24"/>
      <c r="D806" s="24"/>
    </row>
    <row r="807" spans="1:4" ht="15" customHeight="1">
      <c r="A807" s="24"/>
      <c r="B807" s="24"/>
      <c r="C807" s="24"/>
      <c r="D807" s="24"/>
    </row>
    <row r="808" spans="1:4" ht="15" customHeight="1">
      <c r="A808" s="24"/>
      <c r="B808" s="24"/>
      <c r="C808" s="24"/>
      <c r="D808" s="24"/>
    </row>
    <row r="809" spans="1:4" ht="15" customHeight="1">
      <c r="A809" s="24"/>
      <c r="B809" s="24"/>
      <c r="C809" s="24"/>
      <c r="D809" s="24"/>
    </row>
    <row r="810" spans="1:4" ht="15" customHeight="1">
      <c r="A810" s="24"/>
      <c r="B810" s="24"/>
      <c r="C810" s="24"/>
      <c r="D810" s="24"/>
    </row>
    <row r="811" spans="1:4" ht="15" customHeight="1">
      <c r="A811" s="24"/>
      <c r="B811" s="24"/>
      <c r="C811" s="24"/>
      <c r="D811" s="24"/>
    </row>
    <row r="812" spans="1:4" ht="15" customHeight="1">
      <c r="A812" s="24"/>
      <c r="B812" s="24"/>
      <c r="C812" s="24"/>
      <c r="D812" s="24"/>
    </row>
    <row r="813" spans="1:4" ht="15" customHeight="1">
      <c r="A813" s="24"/>
      <c r="B813" s="24"/>
      <c r="C813" s="24"/>
      <c r="D813" s="24"/>
    </row>
    <row r="814" spans="1:4" ht="15" customHeight="1">
      <c r="A814" s="24"/>
      <c r="B814" s="24"/>
      <c r="C814" s="24"/>
      <c r="D814" s="24"/>
    </row>
    <row r="815" spans="1:4" ht="15" customHeight="1">
      <c r="A815" s="24"/>
      <c r="B815" s="24"/>
      <c r="C815" s="24"/>
      <c r="D815" s="24"/>
    </row>
    <row r="816" spans="1:4" ht="15" customHeight="1">
      <c r="A816" s="24"/>
      <c r="B816" s="24"/>
      <c r="C816" s="24"/>
      <c r="D816" s="24"/>
    </row>
    <row r="817" spans="1:4" ht="15" customHeight="1">
      <c r="A817" s="24"/>
      <c r="B817" s="24"/>
      <c r="C817" s="24"/>
      <c r="D817" s="24"/>
    </row>
    <row r="818" spans="1:4" ht="15" customHeight="1">
      <c r="A818" s="24"/>
      <c r="B818" s="24"/>
      <c r="C818" s="24"/>
      <c r="D818" s="24"/>
    </row>
    <row r="819" spans="1:4" ht="15" customHeight="1">
      <c r="A819" s="24"/>
      <c r="B819" s="24"/>
      <c r="C819" s="24"/>
      <c r="D819" s="24"/>
    </row>
    <row r="820" spans="1:4" ht="15" customHeight="1">
      <c r="A820" s="24"/>
      <c r="B820" s="24"/>
      <c r="C820" s="24"/>
      <c r="D820" s="24"/>
    </row>
    <row r="821" spans="1:4" ht="15" customHeight="1">
      <c r="A821" s="24"/>
      <c r="B821" s="24"/>
      <c r="C821" s="24"/>
      <c r="D821" s="24"/>
    </row>
    <row r="822" spans="1:4" ht="15" customHeight="1">
      <c r="A822" s="24"/>
      <c r="B822" s="24"/>
      <c r="C822" s="24"/>
      <c r="D822" s="24"/>
    </row>
    <row r="823" spans="1:4" ht="15" customHeight="1">
      <c r="A823" s="24"/>
      <c r="B823" s="24"/>
      <c r="C823" s="24"/>
      <c r="D823" s="24"/>
    </row>
    <row r="824" spans="1:4" ht="15" customHeight="1">
      <c r="A824" s="24"/>
      <c r="B824" s="24"/>
      <c r="C824" s="24"/>
      <c r="D824" s="24"/>
    </row>
    <row r="825" spans="1:4" ht="15" customHeight="1">
      <c r="A825" s="24"/>
      <c r="B825" s="24"/>
      <c r="C825" s="24"/>
      <c r="D825" s="24"/>
    </row>
    <row r="826" spans="1:4" ht="15" customHeight="1">
      <c r="A826" s="24"/>
      <c r="B826" s="24"/>
      <c r="C826" s="24"/>
      <c r="D826" s="24"/>
    </row>
    <row r="827" spans="1:4" ht="15" customHeight="1">
      <c r="A827" s="24"/>
      <c r="B827" s="24"/>
      <c r="C827" s="24"/>
      <c r="D827" s="24"/>
    </row>
    <row r="828" spans="1:4" ht="15" customHeight="1">
      <c r="A828" s="24"/>
      <c r="B828" s="24"/>
      <c r="C828" s="24"/>
      <c r="D828" s="24"/>
    </row>
    <row r="829" spans="1:4" ht="15" customHeight="1">
      <c r="A829" s="24"/>
      <c r="B829" s="24"/>
      <c r="C829" s="24"/>
      <c r="D829" s="24"/>
    </row>
    <row r="830" spans="1:4" ht="15" customHeight="1">
      <c r="A830" s="24"/>
      <c r="B830" s="24"/>
      <c r="C830" s="24"/>
      <c r="D830" s="24"/>
    </row>
    <row r="831" spans="1:4" ht="15" customHeight="1">
      <c r="A831" s="24"/>
      <c r="B831" s="24"/>
      <c r="C831" s="24"/>
      <c r="D831" s="24"/>
    </row>
    <row r="832" spans="1:4" ht="15" customHeight="1">
      <c r="A832" s="24"/>
      <c r="B832" s="24"/>
      <c r="C832" s="24"/>
      <c r="D832" s="24"/>
    </row>
    <row r="833" spans="1:4" ht="15" customHeight="1">
      <c r="A833" s="24"/>
      <c r="B833" s="24"/>
      <c r="C833" s="24"/>
      <c r="D833" s="24"/>
    </row>
    <row r="834" spans="1:4" ht="15" customHeight="1">
      <c r="A834" s="24"/>
      <c r="B834" s="24"/>
      <c r="C834" s="24"/>
      <c r="D834" s="24"/>
    </row>
    <row r="835" spans="1:4" ht="15" customHeight="1">
      <c r="A835" s="24"/>
      <c r="B835" s="24"/>
      <c r="C835" s="24"/>
      <c r="D835" s="24"/>
    </row>
    <row r="836" spans="1:4" ht="15" customHeight="1">
      <c r="A836" s="24"/>
      <c r="B836" s="24"/>
      <c r="C836" s="24"/>
      <c r="D836" s="24"/>
    </row>
    <row r="837" spans="1:4" ht="15" customHeight="1">
      <c r="A837" s="24"/>
      <c r="B837" s="24"/>
      <c r="C837" s="24"/>
      <c r="D837" s="24"/>
    </row>
    <row r="838" spans="1:4" ht="15" customHeight="1">
      <c r="A838" s="24"/>
      <c r="B838" s="24"/>
      <c r="C838" s="24"/>
      <c r="D838" s="24"/>
    </row>
    <row r="839" spans="1:4" ht="15" customHeight="1">
      <c r="A839" s="24"/>
      <c r="B839" s="24"/>
      <c r="C839" s="24"/>
      <c r="D839" s="24"/>
    </row>
    <row r="840" spans="1:4" ht="15" customHeight="1">
      <c r="A840" s="24"/>
      <c r="B840" s="24"/>
      <c r="C840" s="24"/>
      <c r="D840" s="24"/>
    </row>
    <row r="841" spans="1:4" ht="15" customHeight="1">
      <c r="A841" s="24"/>
      <c r="B841" s="24"/>
      <c r="C841" s="24"/>
      <c r="D841" s="24"/>
    </row>
    <row r="842" spans="1:4" ht="15" customHeight="1">
      <c r="A842" s="24"/>
      <c r="B842" s="24"/>
      <c r="C842" s="24"/>
      <c r="D842" s="24"/>
    </row>
    <row r="843" spans="1:4" ht="15" customHeight="1">
      <c r="A843" s="24"/>
      <c r="B843" s="24"/>
      <c r="C843" s="24"/>
      <c r="D843" s="24"/>
    </row>
    <row r="844" spans="1:4" ht="15" customHeight="1">
      <c r="A844" s="24"/>
      <c r="B844" s="24"/>
      <c r="C844" s="24"/>
      <c r="D844" s="24"/>
    </row>
    <row r="845" spans="1:4" ht="15" customHeight="1">
      <c r="A845" s="24"/>
      <c r="B845" s="24"/>
      <c r="C845" s="24"/>
      <c r="D845" s="24"/>
    </row>
    <row r="846" spans="1:4" ht="15" customHeight="1">
      <c r="A846" s="24"/>
      <c r="B846" s="24"/>
      <c r="C846" s="24"/>
      <c r="D846" s="24"/>
    </row>
    <row r="847" spans="1:4" ht="15" customHeight="1">
      <c r="A847" s="24"/>
      <c r="B847" s="24"/>
      <c r="C847" s="24"/>
      <c r="D847" s="24"/>
    </row>
    <row r="848" spans="1:4" ht="15" customHeight="1">
      <c r="A848" s="24"/>
      <c r="B848" s="24"/>
      <c r="C848" s="24"/>
      <c r="D848" s="24"/>
    </row>
    <row r="849" spans="1:4" ht="15" customHeight="1">
      <c r="A849" s="24"/>
      <c r="B849" s="24"/>
      <c r="C849" s="24"/>
      <c r="D849" s="24"/>
    </row>
    <row r="850" spans="1:4" ht="15" customHeight="1">
      <c r="A850" s="24"/>
      <c r="B850" s="24"/>
      <c r="C850" s="24"/>
      <c r="D850" s="24"/>
    </row>
    <row r="851" spans="1:4" ht="15" customHeight="1">
      <c r="A851" s="24"/>
      <c r="B851" s="24"/>
      <c r="C851" s="24"/>
      <c r="D851" s="24"/>
    </row>
    <row r="852" spans="1:4" ht="15" customHeight="1">
      <c r="A852" s="24"/>
      <c r="B852" s="24"/>
      <c r="C852" s="24"/>
      <c r="D852" s="24"/>
    </row>
    <row r="853" spans="1:4" ht="15" customHeight="1">
      <c r="A853" s="24"/>
      <c r="B853" s="24"/>
      <c r="C853" s="24"/>
      <c r="D853" s="24"/>
    </row>
    <row r="854" spans="1:4" ht="15" customHeight="1">
      <c r="A854" s="24"/>
      <c r="B854" s="24"/>
      <c r="C854" s="24"/>
      <c r="D854" s="24"/>
    </row>
    <row r="855" spans="1:4" ht="15" customHeight="1">
      <c r="A855" s="24"/>
      <c r="B855" s="24"/>
      <c r="C855" s="24"/>
      <c r="D855" s="24"/>
    </row>
    <row r="856" spans="1:4" ht="15" customHeight="1">
      <c r="A856" s="24"/>
      <c r="B856" s="24"/>
      <c r="C856" s="24"/>
      <c r="D856" s="24"/>
    </row>
    <row r="857" spans="1:4" ht="15" customHeight="1">
      <c r="A857" s="24"/>
      <c r="B857" s="24"/>
      <c r="C857" s="24"/>
      <c r="D857" s="24"/>
    </row>
    <row r="858" spans="1:4" ht="15" customHeight="1">
      <c r="A858" s="24"/>
      <c r="B858" s="24"/>
      <c r="C858" s="24"/>
      <c r="D858" s="24"/>
    </row>
    <row r="859" spans="1:4" ht="15" customHeight="1">
      <c r="A859" s="24"/>
      <c r="B859" s="24"/>
      <c r="C859" s="24"/>
      <c r="D859" s="24"/>
    </row>
    <row r="860" spans="1:4" ht="15" customHeight="1">
      <c r="A860" s="24"/>
      <c r="B860" s="24"/>
      <c r="C860" s="24"/>
      <c r="D860" s="24"/>
    </row>
    <row r="861" spans="1:4" ht="15" customHeight="1">
      <c r="A861" s="24"/>
      <c r="B861" s="24"/>
      <c r="C861" s="24"/>
      <c r="D861" s="24"/>
    </row>
    <row r="862" spans="1:4" ht="15" customHeight="1">
      <c r="A862" s="24"/>
      <c r="B862" s="24"/>
      <c r="C862" s="24"/>
      <c r="D862" s="24"/>
    </row>
    <row r="863" spans="1:4" ht="15" customHeight="1">
      <c r="A863" s="24"/>
      <c r="B863" s="24"/>
      <c r="C863" s="24"/>
      <c r="D863" s="24"/>
    </row>
    <row r="864" spans="1:4" ht="15" customHeight="1">
      <c r="A864" s="24"/>
      <c r="B864" s="24"/>
      <c r="C864" s="24"/>
      <c r="D864" s="24"/>
    </row>
    <row r="865" spans="1:4" ht="15" customHeight="1">
      <c r="A865" s="24"/>
      <c r="B865" s="24"/>
      <c r="C865" s="24"/>
      <c r="D865" s="24"/>
    </row>
    <row r="866" spans="1:4" ht="15" customHeight="1">
      <c r="A866" s="24"/>
      <c r="B866" s="24"/>
      <c r="C866" s="24"/>
      <c r="D866" s="24"/>
    </row>
    <row r="867" spans="1:4" ht="15" customHeight="1">
      <c r="A867" s="24"/>
      <c r="B867" s="24"/>
      <c r="C867" s="24"/>
      <c r="D867" s="24"/>
    </row>
    <row r="868" spans="1:4" ht="15" customHeight="1">
      <c r="A868" s="24"/>
      <c r="B868" s="24"/>
      <c r="C868" s="24"/>
      <c r="D868" s="24"/>
    </row>
    <row r="869" spans="1:4" ht="15" customHeight="1">
      <c r="A869" s="24"/>
      <c r="B869" s="24"/>
      <c r="C869" s="24"/>
      <c r="D869" s="24"/>
    </row>
    <row r="870" spans="1:4" ht="15" customHeight="1">
      <c r="A870" s="24"/>
      <c r="B870" s="24"/>
      <c r="C870" s="24"/>
      <c r="D870" s="24"/>
    </row>
    <row r="871" spans="1:4" ht="15" customHeight="1">
      <c r="A871" s="24"/>
      <c r="B871" s="24"/>
      <c r="C871" s="24"/>
      <c r="D871" s="24"/>
    </row>
    <row r="872" spans="1:4" ht="15" customHeight="1">
      <c r="A872" s="24"/>
      <c r="B872" s="24"/>
      <c r="C872" s="24"/>
      <c r="D872" s="24"/>
    </row>
    <row r="873" spans="1:4" ht="15" customHeight="1">
      <c r="A873" s="24"/>
      <c r="B873" s="24"/>
      <c r="C873" s="24"/>
      <c r="D873" s="24"/>
    </row>
    <row r="874" spans="1:4" ht="15" customHeight="1">
      <c r="A874" s="24"/>
      <c r="B874" s="24"/>
      <c r="C874" s="24"/>
      <c r="D874" s="24"/>
    </row>
    <row r="875" spans="1:4" ht="15" customHeight="1">
      <c r="A875" s="24"/>
      <c r="B875" s="24"/>
      <c r="C875" s="24"/>
      <c r="D875" s="24"/>
    </row>
    <row r="876" spans="1:4" ht="15" customHeight="1">
      <c r="A876" s="24"/>
      <c r="B876" s="24"/>
      <c r="C876" s="24"/>
      <c r="D876" s="24"/>
    </row>
    <row r="877" spans="1:4" ht="15" customHeight="1">
      <c r="A877" s="24"/>
      <c r="B877" s="24"/>
      <c r="C877" s="24"/>
      <c r="D877" s="24"/>
    </row>
    <row r="878" spans="1:4" ht="15" customHeight="1">
      <c r="A878" s="24"/>
      <c r="B878" s="24"/>
      <c r="C878" s="24"/>
      <c r="D878" s="24"/>
    </row>
    <row r="879" spans="1:4" ht="15" customHeight="1">
      <c r="A879" s="24"/>
      <c r="B879" s="24"/>
      <c r="C879" s="24"/>
      <c r="D879" s="24"/>
    </row>
    <row r="880" spans="1:4" ht="15" customHeight="1">
      <c r="A880" s="24"/>
      <c r="B880" s="24"/>
      <c r="C880" s="24"/>
      <c r="D880" s="24"/>
    </row>
    <row r="881" spans="1:4" ht="15" customHeight="1">
      <c r="A881" s="24"/>
      <c r="B881" s="24"/>
      <c r="C881" s="24"/>
      <c r="D881" s="24"/>
    </row>
    <row r="882" spans="1:4" ht="15" customHeight="1">
      <c r="A882" s="24"/>
      <c r="B882" s="24"/>
      <c r="C882" s="24"/>
      <c r="D882" s="24"/>
    </row>
    <row r="883" spans="1:4" ht="15" customHeight="1">
      <c r="A883" s="24"/>
      <c r="B883" s="24"/>
      <c r="C883" s="24"/>
      <c r="D883" s="24"/>
    </row>
    <row r="884" spans="1:4" ht="15" customHeight="1">
      <c r="A884" s="24"/>
      <c r="B884" s="24"/>
      <c r="C884" s="24"/>
      <c r="D884" s="24"/>
    </row>
    <row r="885" spans="1:4" ht="15" customHeight="1">
      <c r="A885" s="24"/>
      <c r="B885" s="24"/>
      <c r="C885" s="24"/>
      <c r="D885" s="24"/>
    </row>
    <row r="886" spans="1:4" ht="15" customHeight="1">
      <c r="A886" s="24"/>
      <c r="B886" s="24"/>
      <c r="C886" s="24"/>
      <c r="D886" s="24"/>
    </row>
    <row r="887" spans="1:4" ht="15" customHeight="1">
      <c r="A887" s="24"/>
      <c r="B887" s="24"/>
      <c r="C887" s="24"/>
      <c r="D887" s="24"/>
    </row>
    <row r="888" spans="1:4" ht="15" customHeight="1">
      <c r="A888" s="24"/>
      <c r="B888" s="24"/>
      <c r="C888" s="24"/>
      <c r="D888" s="24"/>
    </row>
    <row r="889" spans="1:4" ht="15" customHeight="1">
      <c r="A889" s="24"/>
      <c r="B889" s="24"/>
      <c r="C889" s="24"/>
      <c r="D889" s="24"/>
    </row>
    <row r="890" spans="1:4" ht="15" customHeight="1">
      <c r="A890" s="24"/>
      <c r="B890" s="24"/>
      <c r="C890" s="24"/>
      <c r="D890" s="24"/>
    </row>
    <row r="891" spans="1:4" ht="15" customHeight="1">
      <c r="A891" s="24"/>
      <c r="B891" s="24"/>
      <c r="C891" s="24"/>
      <c r="D891" s="24"/>
    </row>
    <row r="892" spans="1:4" ht="15" customHeight="1">
      <c r="A892" s="24"/>
      <c r="B892" s="24"/>
      <c r="C892" s="24"/>
      <c r="D892" s="24"/>
    </row>
    <row r="893" spans="1:4" ht="15" customHeight="1">
      <c r="A893" s="24"/>
      <c r="B893" s="24"/>
      <c r="C893" s="24"/>
      <c r="D893" s="24"/>
    </row>
    <row r="894" spans="1:4" ht="15" customHeight="1">
      <c r="A894" s="24"/>
      <c r="B894" s="24"/>
      <c r="C894" s="24"/>
      <c r="D894" s="24"/>
    </row>
    <row r="895" spans="1:4" ht="15" customHeight="1">
      <c r="A895" s="24"/>
      <c r="B895" s="24"/>
      <c r="C895" s="24"/>
      <c r="D895" s="24"/>
    </row>
    <row r="896" spans="1:4" ht="15" customHeight="1">
      <c r="A896" s="24"/>
      <c r="B896" s="24"/>
      <c r="C896" s="24"/>
      <c r="D896" s="24"/>
    </row>
    <row r="897" spans="1:4" ht="15" customHeight="1">
      <c r="A897" s="24"/>
      <c r="B897" s="24"/>
      <c r="C897" s="24"/>
      <c r="D897" s="24"/>
    </row>
    <row r="898" spans="1:4" ht="15" customHeight="1">
      <c r="A898" s="24"/>
      <c r="B898" s="24"/>
      <c r="C898" s="24"/>
      <c r="D898" s="24"/>
    </row>
    <row r="899" spans="1:4" ht="15" customHeight="1">
      <c r="A899" s="24"/>
      <c r="B899" s="24"/>
      <c r="C899" s="24"/>
      <c r="D899" s="24"/>
    </row>
    <row r="900" spans="1:4" ht="15" customHeight="1">
      <c r="A900" s="24"/>
      <c r="B900" s="24"/>
      <c r="C900" s="24"/>
      <c r="D900" s="24"/>
    </row>
    <row r="901" spans="1:4" ht="15" customHeight="1">
      <c r="A901" s="24"/>
      <c r="B901" s="24"/>
      <c r="C901" s="24"/>
      <c r="D901" s="24"/>
    </row>
    <row r="902" spans="1:4" ht="15" customHeight="1">
      <c r="A902" s="24"/>
      <c r="B902" s="24"/>
      <c r="C902" s="24"/>
      <c r="D902" s="24"/>
    </row>
    <row r="903" spans="1:4" ht="15" customHeight="1">
      <c r="A903" s="24"/>
      <c r="B903" s="24"/>
      <c r="C903" s="24"/>
      <c r="D903" s="24"/>
    </row>
    <row r="904" spans="1:4" ht="15" customHeight="1">
      <c r="A904" s="24"/>
      <c r="B904" s="24"/>
      <c r="C904" s="24"/>
      <c r="D904" s="24"/>
    </row>
    <row r="905" spans="1:4" ht="15" customHeight="1">
      <c r="A905" s="24"/>
      <c r="B905" s="24"/>
      <c r="C905" s="24"/>
      <c r="D905" s="24"/>
    </row>
    <row r="906" spans="1:4" ht="15" customHeight="1">
      <c r="A906" s="24"/>
      <c r="B906" s="24"/>
      <c r="C906" s="24"/>
      <c r="D906" s="24"/>
    </row>
    <row r="907" spans="1:4" ht="15" customHeight="1">
      <c r="A907" s="24"/>
      <c r="B907" s="24"/>
      <c r="C907" s="24"/>
      <c r="D907" s="24"/>
    </row>
    <row r="908" spans="1:4" ht="15" customHeight="1">
      <c r="A908" s="24"/>
      <c r="B908" s="24"/>
      <c r="C908" s="24"/>
      <c r="D908" s="24"/>
    </row>
    <row r="909" spans="1:4" ht="15" customHeight="1">
      <c r="A909" s="24"/>
      <c r="B909" s="24"/>
      <c r="C909" s="24"/>
      <c r="D909" s="24"/>
    </row>
    <row r="910" spans="1:4" ht="15" customHeight="1">
      <c r="A910" s="24"/>
      <c r="B910" s="24"/>
      <c r="C910" s="24"/>
      <c r="D910" s="24"/>
    </row>
    <row r="911" spans="1:4" ht="15" customHeight="1">
      <c r="A911" s="24"/>
      <c r="B911" s="24"/>
      <c r="C911" s="24"/>
      <c r="D911" s="24"/>
    </row>
    <row r="912" spans="1:4" ht="15" customHeight="1">
      <c r="A912" s="24"/>
      <c r="B912" s="24"/>
      <c r="C912" s="24"/>
      <c r="D912" s="24"/>
    </row>
    <row r="913" spans="1:4" ht="15" customHeight="1">
      <c r="A913" s="24"/>
      <c r="B913" s="24"/>
      <c r="C913" s="24"/>
      <c r="D913" s="24"/>
    </row>
    <row r="914" spans="1:4" ht="15" customHeight="1">
      <c r="A914" s="24"/>
      <c r="B914" s="24"/>
      <c r="C914" s="24"/>
      <c r="D914" s="24"/>
    </row>
    <row r="915" spans="1:4" ht="15" customHeight="1">
      <c r="A915" s="24"/>
      <c r="B915" s="24"/>
      <c r="C915" s="24"/>
      <c r="D915" s="24"/>
    </row>
    <row r="916" spans="1:4" ht="15" customHeight="1">
      <c r="A916" s="24"/>
      <c r="B916" s="24"/>
      <c r="C916" s="24"/>
      <c r="D916" s="24"/>
    </row>
    <row r="917" spans="1:4" ht="15" customHeight="1">
      <c r="A917" s="24"/>
      <c r="B917" s="24"/>
      <c r="C917" s="24"/>
      <c r="D917" s="24"/>
    </row>
    <row r="918" spans="1:4" ht="15" customHeight="1">
      <c r="A918" s="24"/>
      <c r="B918" s="24"/>
      <c r="C918" s="24"/>
      <c r="D918" s="24"/>
    </row>
    <row r="919" spans="1:4" ht="15" customHeight="1">
      <c r="A919" s="24"/>
      <c r="B919" s="24"/>
      <c r="C919" s="24"/>
      <c r="D919" s="24"/>
    </row>
    <row r="920" spans="1:4" ht="15" customHeight="1">
      <c r="A920" s="14"/>
      <c r="B920" s="14"/>
      <c r="C920" s="14"/>
      <c r="D920" s="14"/>
    </row>
    <row r="921" spans="1:4" ht="15" customHeight="1">
      <c r="A921" s="14"/>
      <c r="B921" s="14"/>
      <c r="C921" s="14"/>
      <c r="D921" s="14"/>
    </row>
    <row r="922" spans="1:4" ht="15" customHeight="1">
      <c r="A922" s="14"/>
      <c r="B922" s="14"/>
      <c r="C922" s="14"/>
      <c r="D922" s="14"/>
    </row>
    <row r="923" spans="1:4" ht="15" customHeight="1">
      <c r="A923" s="14"/>
      <c r="B923" s="14"/>
      <c r="C923" s="14"/>
      <c r="D923" s="14"/>
    </row>
    <row r="924" spans="1:4" ht="15" customHeight="1">
      <c r="A924" s="14"/>
      <c r="B924" s="14"/>
      <c r="C924" s="14"/>
      <c r="D924" s="14"/>
    </row>
    <row r="925" spans="1:4" ht="15" customHeight="1">
      <c r="A925" s="14"/>
      <c r="B925" s="14"/>
      <c r="C925" s="14"/>
      <c r="D925" s="14"/>
    </row>
    <row r="926" spans="1:4" ht="15" customHeight="1">
      <c r="A926" s="14"/>
      <c r="B926" s="14"/>
      <c r="C926" s="14"/>
      <c r="D926" s="14"/>
    </row>
    <row r="927" spans="1:4" ht="15" customHeight="1">
      <c r="A927" s="14"/>
      <c r="B927" s="14"/>
      <c r="C927" s="14"/>
      <c r="D927" s="14"/>
    </row>
    <row r="928" spans="1:4" ht="15" customHeight="1">
      <c r="A928" s="14"/>
      <c r="B928" s="14"/>
      <c r="C928" s="14"/>
      <c r="D928" s="14"/>
    </row>
    <row r="929" spans="1:4" ht="15" customHeight="1">
      <c r="A929" s="14"/>
      <c r="B929" s="14"/>
      <c r="C929" s="14"/>
      <c r="D929" s="14"/>
    </row>
    <row r="930" spans="1:4" ht="15" customHeight="1">
      <c r="A930" s="14"/>
      <c r="B930" s="14"/>
      <c r="C930" s="14"/>
      <c r="D930" s="14"/>
    </row>
    <row r="931" spans="1:4" ht="15" customHeight="1">
      <c r="A931" s="14"/>
      <c r="B931" s="14"/>
      <c r="C931" s="14"/>
      <c r="D931" s="14"/>
    </row>
    <row r="932" spans="1:4" ht="15" customHeight="1">
      <c r="A932" s="14"/>
      <c r="B932" s="14"/>
      <c r="C932" s="14"/>
      <c r="D932" s="14"/>
    </row>
    <row r="933" spans="1:4" ht="15" customHeight="1">
      <c r="A933" s="14"/>
      <c r="B933" s="14"/>
      <c r="C933" s="14"/>
      <c r="D933" s="14"/>
    </row>
    <row r="934" spans="1:4" ht="15" customHeight="1">
      <c r="A934" s="14"/>
      <c r="B934" s="14"/>
      <c r="C934" s="14"/>
      <c r="D934" s="14"/>
    </row>
    <row r="935" spans="1:4" ht="15" customHeight="1">
      <c r="A935" s="14"/>
      <c r="B935" s="14"/>
      <c r="C935" s="14"/>
      <c r="D935" s="14"/>
    </row>
    <row r="936" spans="1:4" ht="15" customHeight="1">
      <c r="A936" s="14"/>
      <c r="B936" s="14"/>
      <c r="C936" s="14"/>
      <c r="D936" s="14"/>
    </row>
    <row r="937" spans="1:4" ht="15" customHeight="1">
      <c r="A937" s="14"/>
      <c r="B937" s="14"/>
      <c r="C937" s="14"/>
      <c r="D937" s="14"/>
    </row>
    <row r="938" spans="1:4" ht="15" customHeight="1">
      <c r="A938" s="14"/>
      <c r="B938" s="14"/>
      <c r="C938" s="14"/>
      <c r="D938" s="14"/>
    </row>
    <row r="939" spans="1:4" ht="15" customHeight="1">
      <c r="A939" s="14"/>
      <c r="B939" s="14"/>
      <c r="C939" s="14"/>
      <c r="D939" s="14"/>
    </row>
    <row r="940" spans="1:4" ht="15" customHeight="1">
      <c r="A940" s="14"/>
      <c r="B940" s="14"/>
      <c r="C940" s="14"/>
      <c r="D940" s="14"/>
    </row>
    <row r="941" spans="1:4" ht="15" customHeight="1">
      <c r="A941" s="14"/>
      <c r="B941" s="14"/>
      <c r="C941" s="14"/>
      <c r="D941" s="14"/>
    </row>
    <row r="942" spans="1:4" ht="15" customHeight="1">
      <c r="A942" s="14"/>
      <c r="B942" s="14"/>
      <c r="C942" s="14"/>
      <c r="D942" s="14"/>
    </row>
    <row r="943" spans="1:4" ht="15" customHeight="1">
      <c r="A943" s="14"/>
      <c r="B943" s="14"/>
      <c r="C943" s="14"/>
      <c r="D943" s="14"/>
    </row>
    <row r="944" spans="1:4" ht="15" customHeight="1">
      <c r="A944" s="14"/>
      <c r="B944" s="14"/>
      <c r="C944" s="14"/>
      <c r="D944" s="14"/>
    </row>
    <row r="945" spans="1:4" ht="15" customHeight="1">
      <c r="A945" s="14"/>
      <c r="B945" s="14"/>
      <c r="C945" s="14"/>
      <c r="D945" s="14"/>
    </row>
    <row r="946" spans="1:4" ht="15" customHeight="1">
      <c r="A946" s="14"/>
      <c r="B946" s="14"/>
      <c r="C946" s="14"/>
      <c r="D946" s="14"/>
    </row>
    <row r="947" spans="1:4" ht="15" customHeight="1">
      <c r="A947" s="14"/>
      <c r="B947" s="14"/>
      <c r="C947" s="14"/>
      <c r="D947" s="14"/>
    </row>
    <row r="948" spans="1:4" ht="15" customHeight="1">
      <c r="A948" s="14"/>
      <c r="B948" s="14"/>
      <c r="C948" s="14"/>
      <c r="D948" s="14"/>
    </row>
    <row r="949" spans="1:4" ht="15" customHeight="1">
      <c r="A949" s="14"/>
      <c r="B949" s="14"/>
      <c r="C949" s="14"/>
      <c r="D949" s="14"/>
    </row>
    <row r="950" spans="1:4" ht="15" customHeight="1">
      <c r="A950" s="14"/>
      <c r="B950" s="14"/>
      <c r="C950" s="14"/>
      <c r="D950" s="14"/>
    </row>
    <row r="951" spans="1:4" ht="15" customHeight="1">
      <c r="A951" s="14"/>
      <c r="B951" s="14"/>
      <c r="C951" s="14"/>
      <c r="D951" s="14"/>
    </row>
    <row r="952" spans="1:4" ht="15" customHeight="1">
      <c r="A952" s="14"/>
      <c r="B952" s="14"/>
      <c r="C952" s="14"/>
      <c r="D952" s="14"/>
    </row>
    <row r="953" spans="1:4" ht="15" customHeight="1">
      <c r="A953" s="14"/>
      <c r="B953" s="14"/>
      <c r="C953" s="14"/>
      <c r="D953" s="14"/>
    </row>
    <row r="954" spans="1:4" ht="15" customHeight="1">
      <c r="A954" s="14"/>
      <c r="B954" s="14"/>
      <c r="C954" s="14"/>
      <c r="D954" s="14"/>
    </row>
    <row r="955" spans="1:4" ht="15" customHeight="1">
      <c r="A955" s="14"/>
      <c r="B955" s="14"/>
      <c r="C955" s="14"/>
      <c r="D955" s="14"/>
    </row>
    <row r="956" spans="1:4" ht="15" customHeight="1">
      <c r="A956" s="14"/>
      <c r="B956" s="14"/>
      <c r="C956" s="14"/>
      <c r="D956" s="14"/>
    </row>
    <row r="957" spans="1:4" ht="15" customHeight="1">
      <c r="A957" s="14"/>
      <c r="B957" s="14"/>
      <c r="C957" s="14"/>
      <c r="D957" s="14"/>
    </row>
    <row r="958" spans="1:4" ht="15" customHeight="1">
      <c r="A958" s="14"/>
      <c r="B958" s="14"/>
      <c r="C958" s="14"/>
      <c r="D958" s="14"/>
    </row>
    <row r="959" spans="1:4" ht="15" customHeight="1">
      <c r="A959" s="14"/>
      <c r="B959" s="14"/>
      <c r="C959" s="14"/>
      <c r="D959" s="14"/>
    </row>
    <row r="960" spans="1:4" ht="15" customHeight="1">
      <c r="A960" s="14"/>
      <c r="B960" s="14"/>
      <c r="C960" s="14"/>
      <c r="D960" s="14"/>
    </row>
    <row r="961" spans="1:4" ht="15" customHeight="1">
      <c r="A961" s="14"/>
      <c r="B961" s="14"/>
      <c r="C961" s="14"/>
      <c r="D961" s="14"/>
    </row>
    <row r="962" spans="1:4" ht="15" customHeight="1">
      <c r="A962" s="14"/>
      <c r="B962" s="14"/>
      <c r="C962" s="14"/>
      <c r="D962" s="14"/>
    </row>
    <row r="963" spans="1:4" ht="15" customHeight="1">
      <c r="A963" s="14"/>
      <c r="B963" s="14"/>
      <c r="C963" s="14"/>
      <c r="D963" s="14"/>
    </row>
    <row r="964" spans="1:4" ht="15" customHeight="1">
      <c r="A964" s="14"/>
      <c r="B964" s="14"/>
      <c r="C964" s="14"/>
      <c r="D964" s="14"/>
    </row>
    <row r="965" spans="1:4" ht="15" customHeight="1">
      <c r="A965" s="14"/>
      <c r="B965" s="14"/>
      <c r="C965" s="14"/>
      <c r="D965" s="14"/>
    </row>
    <row r="966" spans="1:4" ht="15" customHeight="1">
      <c r="A966" s="14"/>
      <c r="B966" s="14"/>
      <c r="C966" s="14"/>
      <c r="D966" s="14"/>
    </row>
    <row r="967" spans="1:4" ht="15" customHeight="1">
      <c r="A967" s="14"/>
      <c r="B967" s="14"/>
      <c r="C967" s="14"/>
      <c r="D967" s="14"/>
    </row>
    <row r="968" spans="1:4" ht="15" customHeight="1">
      <c r="A968" s="14"/>
      <c r="B968" s="14"/>
      <c r="C968" s="14"/>
      <c r="D968" s="14"/>
    </row>
    <row r="969" spans="1:4" ht="15" customHeight="1">
      <c r="A969" s="14"/>
      <c r="B969" s="14"/>
      <c r="C969" s="14"/>
      <c r="D969" s="14"/>
    </row>
    <row r="970" spans="1:4" ht="15" customHeight="1">
      <c r="A970" s="14"/>
      <c r="B970" s="14"/>
      <c r="C970" s="14"/>
      <c r="D970" s="14"/>
    </row>
    <row r="971" spans="1:4" ht="15" customHeight="1">
      <c r="A971" s="14"/>
      <c r="B971" s="14"/>
      <c r="C971" s="14"/>
      <c r="D971" s="14"/>
    </row>
    <row r="972" spans="1:4" ht="15" customHeight="1">
      <c r="A972" s="14"/>
      <c r="B972" s="14"/>
      <c r="C972" s="14"/>
      <c r="D972" s="14"/>
    </row>
    <row r="973" spans="1:4" ht="15" customHeight="1">
      <c r="A973" s="14"/>
      <c r="B973" s="14"/>
      <c r="C973" s="14"/>
      <c r="D973" s="14"/>
    </row>
    <row r="974" spans="1:4" ht="15" customHeight="1">
      <c r="A974" s="14"/>
      <c r="B974" s="14"/>
      <c r="C974" s="14"/>
      <c r="D974" s="14"/>
    </row>
    <row r="975" spans="1:4" ht="15" customHeight="1">
      <c r="A975" s="14"/>
      <c r="B975" s="14"/>
      <c r="C975" s="14"/>
      <c r="D975" s="14"/>
    </row>
    <row r="976" spans="1:4" ht="15" customHeight="1">
      <c r="A976" s="14"/>
      <c r="B976" s="14"/>
      <c r="C976" s="14"/>
      <c r="D976" s="14"/>
    </row>
    <row r="977" spans="1:4" ht="15" customHeight="1">
      <c r="A977" s="14"/>
      <c r="B977" s="14"/>
      <c r="C977" s="14"/>
      <c r="D977" s="14"/>
    </row>
    <row r="978" spans="1:4" ht="15" customHeight="1">
      <c r="A978" s="14"/>
      <c r="B978" s="14"/>
      <c r="C978" s="14"/>
      <c r="D978" s="14"/>
    </row>
    <row r="979" spans="1:4" ht="15" customHeight="1">
      <c r="A979" s="14"/>
      <c r="B979" s="14"/>
      <c r="C979" s="14"/>
      <c r="D979" s="14"/>
    </row>
    <row r="980" spans="1:4" ht="15" customHeight="1">
      <c r="A980" s="14"/>
      <c r="B980" s="14"/>
      <c r="C980" s="14"/>
      <c r="D980" s="14"/>
    </row>
    <row r="981" spans="1:4" ht="15" customHeight="1">
      <c r="A981" s="14"/>
      <c r="B981" s="14"/>
      <c r="C981" s="14"/>
      <c r="D981" s="14"/>
    </row>
    <row r="982" spans="1:4" ht="15" customHeight="1">
      <c r="A982" s="14"/>
      <c r="B982" s="14"/>
      <c r="C982" s="14"/>
      <c r="D982" s="14"/>
    </row>
    <row r="983" spans="1:4" ht="15" customHeight="1">
      <c r="A983" s="14"/>
      <c r="B983" s="14"/>
      <c r="C983" s="14"/>
      <c r="D983" s="14"/>
    </row>
    <row r="984" spans="1:4" ht="15" customHeight="1">
      <c r="A984" s="14"/>
      <c r="B984" s="14"/>
      <c r="C984" s="14"/>
      <c r="D984" s="14"/>
    </row>
    <row r="985" spans="1:4" ht="15" customHeight="1">
      <c r="A985" s="14"/>
      <c r="B985" s="14"/>
      <c r="C985" s="14"/>
      <c r="D985" s="14"/>
    </row>
    <row r="986" spans="1:4" ht="15" customHeight="1">
      <c r="A986" s="14"/>
      <c r="B986" s="14"/>
      <c r="C986" s="14"/>
      <c r="D986" s="14"/>
    </row>
    <row r="987" spans="1:4" ht="15" customHeight="1">
      <c r="A987" s="14"/>
      <c r="B987" s="14"/>
      <c r="C987" s="14"/>
      <c r="D987" s="14"/>
    </row>
    <row r="988" spans="1:4" ht="15" customHeight="1">
      <c r="A988" s="14"/>
      <c r="B988" s="14"/>
      <c r="C988" s="14"/>
      <c r="D988" s="14"/>
    </row>
    <row r="989" spans="1:4" ht="15" customHeight="1">
      <c r="A989" s="14"/>
      <c r="B989" s="14"/>
      <c r="C989" s="14"/>
      <c r="D989" s="14"/>
    </row>
    <row r="990" spans="1:4" ht="15" customHeight="1">
      <c r="A990" s="14"/>
      <c r="B990" s="14"/>
      <c r="C990" s="14"/>
      <c r="D990" s="14"/>
    </row>
    <row r="991" spans="1:4" ht="15" customHeight="1">
      <c r="A991" s="14"/>
      <c r="B991" s="14"/>
      <c r="C991" s="14"/>
      <c r="D991" s="14"/>
    </row>
    <row r="992" spans="1:4" ht="15" customHeight="1">
      <c r="A992" s="14"/>
      <c r="B992" s="14"/>
      <c r="C992" s="14"/>
      <c r="D992" s="14"/>
    </row>
    <row r="993" spans="1:4" ht="15" customHeight="1">
      <c r="A993" s="14"/>
      <c r="B993" s="14"/>
      <c r="C993" s="14"/>
      <c r="D993" s="14"/>
    </row>
    <row r="994" spans="1:4" ht="15" customHeight="1">
      <c r="A994" s="14"/>
      <c r="B994" s="14"/>
      <c r="C994" s="14"/>
      <c r="D994" s="14"/>
    </row>
    <row r="995" spans="1:4" ht="15" customHeight="1">
      <c r="A995" s="14"/>
      <c r="B995" s="14"/>
      <c r="C995" s="14"/>
      <c r="D995" s="14"/>
    </row>
    <row r="996" spans="1:4" ht="15" customHeight="1">
      <c r="A996" s="14"/>
      <c r="B996" s="14"/>
      <c r="C996" s="14"/>
      <c r="D996" s="14"/>
    </row>
    <row r="997" spans="1:4" ht="15" customHeight="1">
      <c r="A997" s="14"/>
      <c r="B997" s="14"/>
      <c r="C997" s="14"/>
      <c r="D997" s="14"/>
    </row>
    <row r="998" spans="1:4" ht="15" customHeight="1">
      <c r="A998" s="14"/>
      <c r="B998" s="14"/>
      <c r="C998" s="14"/>
      <c r="D998" s="14"/>
    </row>
    <row r="999" spans="1:4" ht="15" customHeight="1">
      <c r="A999" s="14"/>
      <c r="B999" s="14"/>
      <c r="C999" s="14"/>
      <c r="D999" s="14"/>
    </row>
    <row r="1000" spans="1:4" ht="15" customHeight="1">
      <c r="A1000" s="14"/>
      <c r="B1000" s="14"/>
      <c r="C1000" s="14"/>
      <c r="D1000" s="14"/>
    </row>
    <row r="1001" spans="1:4" ht="15" customHeight="1">
      <c r="A1001" s="14"/>
      <c r="B1001" s="14"/>
      <c r="C1001" s="14"/>
      <c r="D1001" s="14"/>
    </row>
    <row r="1002" spans="1:4" ht="15" customHeight="1">
      <c r="A1002" s="14"/>
      <c r="B1002" s="14"/>
      <c r="C1002" s="14"/>
      <c r="D1002" s="14"/>
    </row>
    <row r="1003" spans="1:4" ht="15" customHeight="1">
      <c r="A1003" s="14"/>
      <c r="B1003" s="14"/>
      <c r="C1003" s="14"/>
      <c r="D1003" s="14"/>
    </row>
    <row r="1004" spans="1:4" ht="15" customHeight="1">
      <c r="A1004" s="14"/>
      <c r="B1004" s="14"/>
      <c r="C1004" s="14"/>
      <c r="D1004" s="14"/>
    </row>
    <row r="1005" spans="1:4" ht="15" customHeight="1">
      <c r="A1005" s="14"/>
      <c r="B1005" s="14"/>
      <c r="C1005" s="14"/>
      <c r="D1005" s="14"/>
    </row>
    <row r="1006" spans="1:4" ht="15" customHeight="1">
      <c r="A1006" s="14"/>
      <c r="B1006" s="14"/>
      <c r="C1006" s="14"/>
      <c r="D1006" s="14"/>
    </row>
    <row r="1007" spans="1:4" ht="15" customHeight="1">
      <c r="A1007" s="14"/>
      <c r="B1007" s="14"/>
      <c r="C1007" s="14"/>
      <c r="D1007" s="14"/>
    </row>
    <row r="1008" spans="1:4" ht="15" customHeight="1">
      <c r="A1008" s="14"/>
      <c r="B1008" s="14"/>
      <c r="C1008" s="14"/>
      <c r="D1008" s="14"/>
    </row>
    <row r="1009" spans="1:4" ht="15" customHeight="1">
      <c r="A1009" s="14"/>
      <c r="B1009" s="14"/>
      <c r="C1009" s="14"/>
      <c r="D1009" s="14"/>
    </row>
    <row r="1010" spans="1:4" ht="15" customHeight="1">
      <c r="A1010" s="14"/>
      <c r="B1010" s="14"/>
      <c r="C1010" s="14"/>
      <c r="D1010" s="14"/>
    </row>
    <row r="1011" spans="1:4" ht="15" customHeight="1">
      <c r="A1011" s="14"/>
      <c r="B1011" s="14"/>
      <c r="C1011" s="14"/>
      <c r="D1011" s="14"/>
    </row>
    <row r="1012" spans="1:4" ht="15" customHeight="1">
      <c r="A1012" s="14"/>
      <c r="B1012" s="14"/>
      <c r="C1012" s="14"/>
      <c r="D1012" s="14"/>
    </row>
    <row r="1013" spans="1:4" ht="15" customHeight="1">
      <c r="A1013" s="14"/>
      <c r="B1013" s="14"/>
      <c r="C1013" s="14"/>
      <c r="D1013" s="14"/>
    </row>
    <row r="1014" spans="1:4" ht="15" customHeight="1">
      <c r="A1014" s="14"/>
      <c r="B1014" s="14"/>
      <c r="C1014" s="14"/>
      <c r="D1014" s="14"/>
    </row>
    <row r="1015" spans="1:4" ht="15" customHeight="1">
      <c r="A1015" s="14"/>
      <c r="B1015" s="14"/>
      <c r="C1015" s="14"/>
      <c r="D1015" s="14"/>
    </row>
    <row r="1016" spans="1:4" ht="15" customHeight="1">
      <c r="A1016" s="14"/>
      <c r="B1016" s="14"/>
      <c r="C1016" s="14"/>
      <c r="D1016" s="14"/>
    </row>
    <row r="1017" spans="1:4" ht="15" customHeight="1">
      <c r="A1017" s="14"/>
      <c r="B1017" s="14"/>
      <c r="C1017" s="14"/>
      <c r="D1017" s="14"/>
    </row>
    <row r="1018" spans="1:4" ht="15" customHeight="1">
      <c r="A1018" s="14"/>
      <c r="B1018" s="14"/>
      <c r="C1018" s="14"/>
      <c r="D1018" s="14"/>
    </row>
    <row r="1019" spans="1:4" ht="15" customHeight="1">
      <c r="A1019" s="14"/>
      <c r="B1019" s="14"/>
      <c r="C1019" s="14"/>
      <c r="D1019" s="14"/>
    </row>
    <row r="1020" spans="1:4" ht="15" customHeight="1">
      <c r="A1020" s="14"/>
      <c r="B1020" s="14"/>
      <c r="C1020" s="14"/>
      <c r="D1020" s="14"/>
    </row>
    <row r="1021" spans="1:4" ht="15" customHeight="1">
      <c r="A1021" s="14"/>
      <c r="B1021" s="14"/>
      <c r="C1021" s="14"/>
      <c r="D1021" s="14"/>
    </row>
    <row r="1022" spans="1:4" ht="15" customHeight="1">
      <c r="A1022" s="14"/>
      <c r="B1022" s="14"/>
      <c r="C1022" s="14"/>
      <c r="D1022" s="14"/>
    </row>
    <row r="1023" spans="1:4" ht="15" customHeight="1">
      <c r="A1023" s="14"/>
      <c r="B1023" s="14"/>
      <c r="C1023" s="14"/>
      <c r="D1023" s="14"/>
    </row>
    <row r="1024" spans="1:4" ht="15" customHeight="1">
      <c r="A1024" s="14"/>
      <c r="B1024" s="14"/>
      <c r="C1024" s="14"/>
      <c r="D1024" s="14"/>
    </row>
    <row r="1025" spans="1:4" ht="15" customHeight="1">
      <c r="A1025" s="14"/>
      <c r="B1025" s="14"/>
      <c r="C1025" s="14"/>
      <c r="D1025" s="14"/>
    </row>
    <row r="1026" spans="1:4" ht="15" customHeight="1">
      <c r="A1026" s="14"/>
      <c r="B1026" s="14"/>
      <c r="C1026" s="14"/>
      <c r="D1026" s="14"/>
    </row>
    <row r="1027" spans="1:4" ht="15" customHeight="1">
      <c r="A1027" s="14"/>
      <c r="B1027" s="14"/>
      <c r="C1027" s="14"/>
      <c r="D1027" s="14"/>
    </row>
    <row r="1028" spans="1:4" ht="15" customHeight="1">
      <c r="A1028" s="14"/>
      <c r="B1028" s="14"/>
      <c r="C1028" s="14"/>
      <c r="D1028" s="14"/>
    </row>
    <row r="1029" spans="1:4" ht="15" customHeight="1">
      <c r="A1029" s="14"/>
      <c r="B1029" s="14"/>
      <c r="C1029" s="14"/>
      <c r="D1029" s="14"/>
    </row>
    <row r="1030" spans="1:4" ht="15" customHeight="1">
      <c r="A1030" s="14"/>
      <c r="B1030" s="14"/>
      <c r="C1030" s="14"/>
      <c r="D1030" s="14"/>
    </row>
    <row r="1031" spans="1:4" ht="15" customHeight="1">
      <c r="A1031" s="14"/>
      <c r="B1031" s="14"/>
      <c r="C1031" s="14"/>
      <c r="D1031" s="14"/>
    </row>
    <row r="1032" spans="1:4" ht="15" customHeight="1">
      <c r="A1032" s="14"/>
      <c r="B1032" s="14"/>
      <c r="C1032" s="14"/>
      <c r="D1032" s="14"/>
    </row>
    <row r="1033" spans="1:4" ht="15" customHeight="1">
      <c r="A1033" s="14"/>
      <c r="B1033" s="14"/>
      <c r="C1033" s="14"/>
      <c r="D1033" s="14"/>
    </row>
    <row r="1034" spans="1:4" ht="15" customHeight="1">
      <c r="A1034" s="14"/>
      <c r="B1034" s="14"/>
      <c r="C1034" s="14"/>
      <c r="D1034" s="14"/>
    </row>
    <row r="1035" spans="1:4" ht="15" customHeight="1">
      <c r="A1035" s="14"/>
      <c r="B1035" s="14"/>
      <c r="C1035" s="14"/>
      <c r="D1035" s="14"/>
    </row>
    <row r="1036" spans="1:4" ht="15" customHeight="1">
      <c r="A1036" s="14"/>
      <c r="B1036" s="14"/>
      <c r="C1036" s="14"/>
      <c r="D1036" s="14"/>
    </row>
    <row r="1037" spans="1:4" ht="15" customHeight="1">
      <c r="A1037" s="14"/>
      <c r="B1037" s="14"/>
      <c r="C1037" s="14"/>
      <c r="D1037" s="14"/>
    </row>
    <row r="1038" spans="1:4" ht="15" customHeight="1">
      <c r="A1038" s="14"/>
      <c r="B1038" s="14"/>
      <c r="C1038" s="14"/>
      <c r="D1038" s="14"/>
    </row>
    <row r="1039" spans="1:4" ht="15" customHeight="1">
      <c r="A1039" s="14"/>
      <c r="B1039" s="14"/>
      <c r="C1039" s="14"/>
      <c r="D1039" s="14"/>
    </row>
    <row r="1040" spans="1:4" ht="15" customHeight="1">
      <c r="A1040" s="14"/>
      <c r="B1040" s="14"/>
      <c r="C1040" s="14"/>
      <c r="D1040" s="14"/>
    </row>
    <row r="1041" spans="1:4" ht="15" customHeight="1">
      <c r="A1041" s="14"/>
      <c r="B1041" s="14"/>
      <c r="C1041" s="14"/>
      <c r="D1041" s="14"/>
    </row>
    <row r="1042" spans="1:4" ht="15" customHeight="1">
      <c r="A1042" s="14"/>
      <c r="B1042" s="14"/>
      <c r="C1042" s="14"/>
      <c r="D1042" s="14"/>
    </row>
    <row r="1043" spans="1:4" ht="15" customHeight="1">
      <c r="A1043" s="14"/>
      <c r="B1043" s="14"/>
      <c r="C1043" s="14"/>
      <c r="D1043" s="14"/>
    </row>
    <row r="1044" spans="1:4" ht="15" customHeight="1">
      <c r="A1044" s="14"/>
      <c r="B1044" s="14"/>
      <c r="C1044" s="14"/>
      <c r="D1044" s="14"/>
    </row>
    <row r="1045" spans="1:4" ht="15" customHeight="1">
      <c r="A1045" s="14"/>
      <c r="B1045" s="14"/>
      <c r="C1045" s="14"/>
      <c r="D1045" s="14"/>
    </row>
    <row r="1046" spans="1:4" ht="15" customHeight="1">
      <c r="A1046" s="14"/>
      <c r="B1046" s="14"/>
      <c r="C1046" s="14"/>
      <c r="D1046" s="14"/>
    </row>
    <row r="1047" spans="1:4" ht="15" customHeight="1">
      <c r="A1047" s="14"/>
      <c r="B1047" s="14"/>
      <c r="C1047" s="14"/>
      <c r="D1047" s="14"/>
    </row>
    <row r="1048" spans="1:4" ht="15" customHeight="1">
      <c r="A1048" s="14"/>
      <c r="B1048" s="14"/>
      <c r="C1048" s="14"/>
      <c r="D1048" s="14"/>
    </row>
    <row r="1049" spans="1:4" ht="15" customHeight="1">
      <c r="A1049" s="14"/>
      <c r="B1049" s="14"/>
      <c r="C1049" s="14"/>
      <c r="D1049" s="14"/>
    </row>
    <row r="1050" spans="1:4" ht="15" customHeight="1">
      <c r="A1050" s="14"/>
      <c r="B1050" s="14"/>
      <c r="C1050" s="14"/>
      <c r="D1050" s="14"/>
    </row>
    <row r="1051" spans="1:4" ht="15" customHeight="1">
      <c r="A1051" s="14"/>
      <c r="B1051" s="14"/>
      <c r="C1051" s="14"/>
      <c r="D1051" s="14"/>
    </row>
    <row r="1052" spans="1:4" ht="15" customHeight="1">
      <c r="A1052" s="14"/>
      <c r="B1052" s="14"/>
      <c r="C1052" s="14"/>
      <c r="D1052" s="14"/>
    </row>
    <row r="1053" spans="1:4" ht="15" customHeight="1">
      <c r="A1053" s="14"/>
      <c r="B1053" s="14"/>
      <c r="C1053" s="14"/>
      <c r="D1053" s="14"/>
    </row>
    <row r="1054" spans="1:4" ht="15" customHeight="1">
      <c r="A1054" s="14"/>
      <c r="B1054" s="14"/>
      <c r="C1054" s="14"/>
      <c r="D1054" s="14"/>
    </row>
    <row r="1055" spans="1:4" ht="15" customHeight="1">
      <c r="A1055" s="14"/>
      <c r="B1055" s="14"/>
      <c r="C1055" s="14"/>
      <c r="D1055" s="14"/>
    </row>
    <row r="1056" spans="1:4" ht="15" customHeight="1">
      <c r="A1056" s="14"/>
      <c r="B1056" s="14"/>
      <c r="C1056" s="14"/>
      <c r="D1056" s="14"/>
    </row>
    <row r="1057" spans="1:4" ht="15" customHeight="1">
      <c r="A1057" s="14"/>
      <c r="B1057" s="14"/>
      <c r="C1057" s="14"/>
      <c r="D1057" s="14"/>
    </row>
    <row r="1058" spans="1:4" ht="15" customHeight="1">
      <c r="A1058" s="14"/>
      <c r="B1058" s="14"/>
      <c r="C1058" s="14"/>
      <c r="D1058" s="14"/>
    </row>
    <row r="1059" spans="1:4" ht="15" customHeight="1">
      <c r="A1059" s="14"/>
      <c r="B1059" s="14"/>
      <c r="C1059" s="14"/>
      <c r="D1059" s="14"/>
    </row>
    <row r="1060" spans="1:4" ht="15" customHeight="1">
      <c r="A1060" s="14"/>
      <c r="B1060" s="14"/>
      <c r="C1060" s="14"/>
      <c r="D1060" s="14"/>
    </row>
    <row r="1061" spans="1:4" ht="15" customHeight="1">
      <c r="A1061" s="14"/>
      <c r="B1061" s="14"/>
      <c r="C1061" s="14"/>
      <c r="D1061" s="14"/>
    </row>
    <row r="1062" spans="1:4" ht="15" customHeight="1">
      <c r="A1062" s="14"/>
      <c r="B1062" s="14"/>
      <c r="C1062" s="14"/>
      <c r="D1062" s="14"/>
    </row>
    <row r="1063" spans="1:4" ht="15" customHeight="1">
      <c r="A1063" s="14"/>
      <c r="B1063" s="14"/>
      <c r="C1063" s="14"/>
      <c r="D1063" s="14"/>
    </row>
    <row r="1064" spans="1:4" ht="15" customHeight="1">
      <c r="A1064" s="14"/>
      <c r="B1064" s="14"/>
      <c r="C1064" s="14"/>
      <c r="D1064" s="14"/>
    </row>
    <row r="1065" spans="1:4" ht="15" customHeight="1">
      <c r="A1065" s="14"/>
      <c r="B1065" s="14"/>
      <c r="C1065" s="14"/>
      <c r="D1065" s="14"/>
    </row>
    <row r="1066" spans="1:4" ht="15" customHeight="1">
      <c r="A1066" s="14"/>
      <c r="B1066" s="14"/>
      <c r="C1066" s="14"/>
      <c r="D1066" s="14"/>
    </row>
    <row r="1067" spans="1:4" ht="15" customHeight="1">
      <c r="A1067" s="14"/>
      <c r="B1067" s="14"/>
      <c r="C1067" s="14"/>
      <c r="D1067" s="14"/>
    </row>
    <row r="1068" spans="1:4" ht="15" customHeight="1">
      <c r="A1068" s="14"/>
      <c r="B1068" s="14"/>
      <c r="C1068" s="14"/>
      <c r="D1068" s="14"/>
    </row>
    <row r="1069" spans="1:4" ht="15" customHeight="1">
      <c r="A1069" s="14"/>
      <c r="B1069" s="14"/>
      <c r="C1069" s="14"/>
      <c r="D1069" s="14"/>
    </row>
    <row r="1070" spans="1:4" ht="15" customHeight="1">
      <c r="A1070" s="14"/>
      <c r="B1070" s="14"/>
      <c r="C1070" s="14"/>
      <c r="D1070" s="14"/>
    </row>
    <row r="1071" spans="1:4" ht="15" customHeight="1">
      <c r="A1071" s="14"/>
      <c r="B1071" s="14"/>
      <c r="C1071" s="14"/>
      <c r="D1071" s="14"/>
    </row>
    <row r="1072" spans="1:4" ht="15" customHeight="1">
      <c r="A1072" s="14"/>
      <c r="B1072" s="14"/>
      <c r="C1072" s="14"/>
      <c r="D1072" s="14"/>
    </row>
    <row r="1073" spans="1:4" ht="15" customHeight="1">
      <c r="A1073" s="14"/>
      <c r="B1073" s="14"/>
      <c r="C1073" s="14"/>
      <c r="D1073" s="14"/>
    </row>
    <row r="1074" spans="1:4" ht="15" customHeight="1">
      <c r="A1074" s="14"/>
      <c r="B1074" s="14"/>
      <c r="C1074" s="14"/>
      <c r="D1074" s="14"/>
    </row>
    <row r="1075" spans="1:4" ht="15" customHeight="1">
      <c r="A1075" s="14"/>
      <c r="B1075" s="14"/>
      <c r="C1075" s="14"/>
      <c r="D1075" s="14"/>
    </row>
    <row r="1076" spans="1:4" ht="15" customHeight="1">
      <c r="A1076" s="14"/>
      <c r="B1076" s="14"/>
      <c r="C1076" s="14"/>
      <c r="D1076" s="14"/>
    </row>
    <row r="1077" spans="1:4" ht="15" customHeight="1">
      <c r="A1077" s="14"/>
      <c r="B1077" s="14"/>
      <c r="C1077" s="14"/>
      <c r="D1077" s="14"/>
    </row>
    <row r="1078" spans="1:4" ht="15" customHeight="1">
      <c r="A1078" s="14"/>
      <c r="B1078" s="14"/>
      <c r="C1078" s="14"/>
      <c r="D1078" s="14"/>
    </row>
    <row r="1079" spans="1:4" ht="15" customHeight="1">
      <c r="A1079" s="14"/>
      <c r="B1079" s="14"/>
      <c r="C1079" s="14"/>
      <c r="D1079" s="14"/>
    </row>
    <row r="1080" spans="1:4" ht="15" customHeight="1">
      <c r="A1080" s="14"/>
      <c r="B1080" s="14"/>
      <c r="C1080" s="14"/>
      <c r="D1080" s="14"/>
    </row>
    <row r="1081" spans="1:4" ht="15" customHeight="1">
      <c r="A1081" s="14"/>
      <c r="B1081" s="14"/>
      <c r="C1081" s="14"/>
      <c r="D1081" s="14"/>
    </row>
    <row r="1082" spans="1:4" ht="15" customHeight="1">
      <c r="A1082" s="14"/>
      <c r="B1082" s="14"/>
      <c r="C1082" s="14"/>
      <c r="D1082" s="14"/>
    </row>
    <row r="1083" spans="1:4" ht="15" customHeight="1">
      <c r="A1083" s="14"/>
      <c r="B1083" s="14"/>
      <c r="C1083" s="14"/>
      <c r="D1083" s="14"/>
    </row>
    <row r="1084" spans="1:4" ht="15" customHeight="1">
      <c r="A1084" s="14"/>
      <c r="B1084" s="14"/>
      <c r="C1084" s="14"/>
      <c r="D1084" s="14"/>
    </row>
    <row r="1085" spans="1:4" ht="15" customHeight="1">
      <c r="A1085" s="14"/>
      <c r="B1085" s="14"/>
      <c r="C1085" s="14"/>
      <c r="D1085" s="14"/>
    </row>
    <row r="1086" spans="1:4" ht="15" customHeight="1">
      <c r="A1086" s="14"/>
      <c r="B1086" s="14"/>
      <c r="C1086" s="14"/>
      <c r="D1086" s="14"/>
    </row>
    <row r="1087" spans="1:4" ht="15" customHeight="1">
      <c r="A1087" s="14"/>
      <c r="B1087" s="14"/>
      <c r="C1087" s="14"/>
      <c r="D1087" s="14"/>
    </row>
    <row r="1088" spans="1:4" ht="15" customHeight="1">
      <c r="A1088" s="14"/>
      <c r="B1088" s="14"/>
      <c r="C1088" s="14"/>
      <c r="D1088" s="14"/>
    </row>
    <row r="1089" spans="1:4" ht="15" customHeight="1">
      <c r="A1089" s="14"/>
      <c r="B1089" s="14"/>
      <c r="C1089" s="14"/>
      <c r="D1089" s="14"/>
    </row>
    <row r="1090" spans="1:4" ht="15" customHeight="1">
      <c r="A1090" s="14"/>
      <c r="B1090" s="14"/>
      <c r="C1090" s="14"/>
      <c r="D1090" s="14"/>
    </row>
    <row r="1091" spans="1:4" ht="15" customHeight="1">
      <c r="A1091" s="14"/>
      <c r="B1091" s="14"/>
      <c r="C1091" s="14"/>
      <c r="D1091" s="14"/>
    </row>
    <row r="1092" spans="1:4" ht="15" customHeight="1">
      <c r="A1092" s="14"/>
      <c r="B1092" s="14"/>
      <c r="C1092" s="14"/>
      <c r="D1092" s="14"/>
    </row>
    <row r="1093" spans="1:4" ht="15" customHeight="1">
      <c r="A1093" s="14"/>
      <c r="B1093" s="14"/>
      <c r="C1093" s="14"/>
      <c r="D1093" s="14"/>
    </row>
    <row r="1094" spans="1:4" ht="15" customHeight="1">
      <c r="A1094" s="14"/>
      <c r="B1094" s="14"/>
      <c r="C1094" s="14"/>
      <c r="D1094" s="14"/>
    </row>
    <row r="1095" spans="1:4" ht="15" customHeight="1">
      <c r="A1095" s="14"/>
      <c r="B1095" s="14"/>
      <c r="C1095" s="14"/>
      <c r="D1095" s="14"/>
    </row>
    <row r="1096" spans="1:4" ht="15" customHeight="1">
      <c r="A1096" s="14"/>
      <c r="B1096" s="14"/>
      <c r="C1096" s="14"/>
      <c r="D1096" s="14"/>
    </row>
    <row r="1097" spans="1:4" ht="15" customHeight="1">
      <c r="A1097" s="14"/>
      <c r="B1097" s="14"/>
      <c r="C1097" s="14"/>
      <c r="D1097" s="14"/>
    </row>
    <row r="1098" spans="1:4" ht="15" customHeight="1">
      <c r="A1098" s="14"/>
      <c r="B1098" s="14"/>
      <c r="C1098" s="14"/>
      <c r="D1098" s="14"/>
    </row>
    <row r="1099" spans="1:4" ht="15" customHeight="1">
      <c r="A1099" s="14"/>
      <c r="B1099" s="14"/>
      <c r="C1099" s="14"/>
      <c r="D1099" s="14"/>
    </row>
    <row r="1100" spans="1:4" ht="15" customHeight="1">
      <c r="A1100" s="14"/>
      <c r="B1100" s="14"/>
      <c r="C1100" s="14"/>
      <c r="D1100" s="14"/>
    </row>
    <row r="1101" spans="1:4" ht="15" customHeight="1">
      <c r="A1101" s="14"/>
      <c r="B1101" s="14"/>
      <c r="C1101" s="14"/>
      <c r="D1101" s="14"/>
    </row>
    <row r="1102" spans="1:4" ht="15" customHeight="1">
      <c r="A1102" s="14"/>
      <c r="B1102" s="14"/>
      <c r="C1102" s="14"/>
      <c r="D1102" s="14"/>
    </row>
    <row r="1103" spans="1:4" ht="15" customHeight="1">
      <c r="A1103" s="14"/>
      <c r="B1103" s="14"/>
      <c r="C1103" s="14"/>
      <c r="D1103" s="14"/>
    </row>
    <row r="1104" spans="1:4" ht="15" customHeight="1">
      <c r="A1104" s="14"/>
      <c r="B1104" s="14"/>
      <c r="C1104" s="14"/>
      <c r="D1104" s="14"/>
    </row>
    <row r="1105" spans="1:4" ht="15" customHeight="1">
      <c r="A1105" s="14"/>
      <c r="B1105" s="14"/>
      <c r="C1105" s="14"/>
      <c r="D1105" s="14"/>
    </row>
    <row r="1106" spans="1:4" ht="15" customHeight="1">
      <c r="A1106" s="14"/>
      <c r="B1106" s="14"/>
      <c r="C1106" s="14"/>
      <c r="D1106" s="14"/>
    </row>
    <row r="1107" spans="1:4" ht="15" customHeight="1">
      <c r="A1107" s="14"/>
      <c r="B1107" s="14"/>
      <c r="C1107" s="14"/>
      <c r="D1107" s="14"/>
    </row>
    <row r="1108" spans="1:4" ht="15" customHeight="1">
      <c r="A1108" s="14"/>
      <c r="B1108" s="14"/>
      <c r="C1108" s="14"/>
      <c r="D1108" s="14"/>
    </row>
    <row r="1109" spans="1:4" ht="15" customHeight="1">
      <c r="A1109" s="14"/>
      <c r="B1109" s="14"/>
      <c r="C1109" s="14"/>
      <c r="D1109" s="14"/>
    </row>
    <row r="1110" spans="1:4" ht="15" customHeight="1">
      <c r="A1110" s="14"/>
      <c r="B1110" s="14"/>
      <c r="C1110" s="14"/>
      <c r="D1110" s="14"/>
    </row>
    <row r="1111" spans="1:4" ht="15" customHeight="1">
      <c r="A1111" s="14"/>
      <c r="B1111" s="14"/>
      <c r="C1111" s="14"/>
      <c r="D1111" s="14"/>
    </row>
    <row r="1112" spans="1:4" ht="15" customHeight="1">
      <c r="A1112" s="14"/>
      <c r="B1112" s="14"/>
      <c r="C1112" s="14"/>
      <c r="D1112" s="14"/>
    </row>
    <row r="1113" spans="1:4" ht="15" customHeight="1">
      <c r="A1113" s="14"/>
      <c r="B1113" s="14"/>
      <c r="C1113" s="14"/>
      <c r="D1113" s="14"/>
    </row>
    <row r="1114" spans="1:4" ht="15" customHeight="1">
      <c r="A1114" s="14"/>
      <c r="B1114" s="14"/>
      <c r="C1114" s="14"/>
      <c r="D1114" s="14"/>
    </row>
    <row r="1115" spans="1:4" ht="15" customHeight="1">
      <c r="A1115" s="14"/>
      <c r="B1115" s="14"/>
      <c r="C1115" s="14"/>
      <c r="D1115" s="14"/>
    </row>
    <row r="1116" spans="1:4" ht="15" customHeight="1">
      <c r="A1116" s="14"/>
      <c r="B1116" s="14"/>
      <c r="C1116" s="14"/>
      <c r="D1116" s="14"/>
    </row>
    <row r="1117" spans="1:4" ht="15" customHeight="1">
      <c r="A1117" s="14"/>
      <c r="B1117" s="14"/>
      <c r="C1117" s="14"/>
      <c r="D1117" s="14"/>
    </row>
    <row r="1118" spans="1:4" ht="15" customHeight="1">
      <c r="A1118" s="14"/>
      <c r="B1118" s="14"/>
      <c r="C1118" s="14"/>
      <c r="D1118" s="14"/>
    </row>
    <row r="1119" spans="1:4" ht="15" customHeight="1">
      <c r="A1119" s="14"/>
      <c r="B1119" s="14"/>
      <c r="C1119" s="14"/>
      <c r="D1119" s="14"/>
    </row>
    <row r="1120" spans="1:4" ht="15" customHeight="1">
      <c r="A1120" s="14"/>
      <c r="B1120" s="14"/>
      <c r="C1120" s="14"/>
      <c r="D1120" s="14"/>
    </row>
    <row r="1121" spans="1:4" ht="15" customHeight="1">
      <c r="A1121" s="14"/>
      <c r="B1121" s="14"/>
      <c r="C1121" s="14"/>
      <c r="D1121" s="14"/>
    </row>
    <row r="1122" spans="1:4" ht="15" customHeight="1">
      <c r="A1122" s="14"/>
      <c r="B1122" s="14"/>
      <c r="C1122" s="14"/>
      <c r="D1122" s="14"/>
    </row>
    <row r="1123" spans="1:4" ht="15" customHeight="1">
      <c r="A1123" s="14"/>
      <c r="B1123" s="14"/>
      <c r="C1123" s="14"/>
      <c r="D1123" s="14"/>
    </row>
    <row r="1124" spans="1:4" ht="15" customHeight="1">
      <c r="A1124" s="14"/>
      <c r="B1124" s="14"/>
      <c r="C1124" s="14"/>
      <c r="D1124" s="14"/>
    </row>
    <row r="1125" spans="1:4" ht="15" customHeight="1">
      <c r="A1125" s="14"/>
      <c r="B1125" s="14"/>
      <c r="C1125" s="14"/>
      <c r="D1125" s="14"/>
    </row>
    <row r="1126" spans="1:4" ht="15" customHeight="1">
      <c r="A1126" s="14"/>
      <c r="B1126" s="14"/>
      <c r="C1126" s="14"/>
      <c r="D1126" s="14"/>
    </row>
    <row r="1127" spans="1:4" ht="15" customHeight="1">
      <c r="A1127" s="14"/>
      <c r="B1127" s="14"/>
      <c r="C1127" s="14"/>
      <c r="D1127" s="14"/>
    </row>
    <row r="1128" spans="1:4" ht="15" customHeight="1">
      <c r="A1128" s="14"/>
      <c r="B1128" s="14"/>
      <c r="C1128" s="14"/>
      <c r="D1128" s="14"/>
    </row>
    <row r="1129" spans="1:4" ht="15" customHeight="1">
      <c r="A1129" s="14"/>
      <c r="B1129" s="14"/>
      <c r="C1129" s="14"/>
      <c r="D1129" s="14"/>
    </row>
    <row r="1130" spans="1:4" ht="15" customHeight="1">
      <c r="A1130" s="14"/>
      <c r="B1130" s="14"/>
      <c r="C1130" s="14"/>
      <c r="D1130" s="14"/>
    </row>
    <row r="1131" spans="1:4" ht="15" customHeight="1">
      <c r="A1131" s="14"/>
      <c r="B1131" s="14"/>
      <c r="C1131" s="14"/>
      <c r="D1131" s="14"/>
    </row>
    <row r="1132" spans="1:4" ht="15" customHeight="1">
      <c r="A1132" s="14"/>
      <c r="B1132" s="14"/>
      <c r="C1132" s="14"/>
      <c r="D1132" s="14"/>
    </row>
    <row r="1133" spans="1:4" ht="15" customHeight="1">
      <c r="A1133" s="14"/>
      <c r="B1133" s="14"/>
      <c r="C1133" s="14"/>
      <c r="D1133" s="14"/>
    </row>
    <row r="1134" spans="1:4" ht="15" customHeight="1">
      <c r="A1134" s="14"/>
      <c r="B1134" s="14"/>
      <c r="C1134" s="14"/>
      <c r="D1134" s="14"/>
    </row>
    <row r="1135" spans="1:4" ht="15" customHeight="1">
      <c r="A1135" s="14"/>
      <c r="B1135" s="14"/>
      <c r="C1135" s="14"/>
      <c r="D1135" s="14"/>
    </row>
    <row r="1136" spans="1:4" ht="15" customHeight="1">
      <c r="A1136" s="14"/>
      <c r="B1136" s="14"/>
      <c r="C1136" s="14"/>
      <c r="D1136" s="14"/>
    </row>
    <row r="1137" spans="1:4" ht="15" customHeight="1">
      <c r="A1137" s="14"/>
      <c r="B1137" s="14"/>
      <c r="C1137" s="14"/>
      <c r="D1137" s="14"/>
    </row>
    <row r="1138" spans="1:4" ht="15" customHeight="1">
      <c r="A1138" s="14"/>
      <c r="B1138" s="14"/>
      <c r="C1138" s="14"/>
      <c r="D1138" s="14"/>
    </row>
    <row r="1139" spans="1:4" ht="15" customHeight="1">
      <c r="A1139" s="14"/>
      <c r="B1139" s="14"/>
      <c r="C1139" s="14"/>
      <c r="D1139" s="14"/>
    </row>
    <row r="1140" spans="1:4" ht="15" customHeight="1">
      <c r="A1140" s="14"/>
      <c r="B1140" s="14"/>
      <c r="C1140" s="14"/>
      <c r="D1140" s="14"/>
    </row>
    <row r="1141" spans="1:4" ht="15" customHeight="1">
      <c r="A1141" s="14"/>
      <c r="B1141" s="14"/>
      <c r="C1141" s="14"/>
      <c r="D1141" s="14"/>
    </row>
    <row r="1142" spans="1:4" ht="15" customHeight="1">
      <c r="A1142" s="14"/>
      <c r="B1142" s="14"/>
      <c r="C1142" s="14"/>
      <c r="D1142" s="14"/>
    </row>
    <row r="1143" spans="1:4" ht="15" customHeight="1">
      <c r="A1143" s="14"/>
      <c r="B1143" s="14"/>
      <c r="C1143" s="14"/>
      <c r="D1143" s="14"/>
    </row>
    <row r="1144" spans="1:4" ht="15" customHeight="1">
      <c r="A1144" s="14"/>
      <c r="B1144" s="14"/>
      <c r="C1144" s="14"/>
      <c r="D1144" s="14"/>
    </row>
    <row r="1145" spans="1:4" ht="15" customHeight="1">
      <c r="A1145" s="14"/>
      <c r="B1145" s="14"/>
      <c r="C1145" s="14"/>
      <c r="D1145" s="14"/>
    </row>
    <row r="1146" spans="1:4" ht="15" customHeight="1">
      <c r="A1146" s="14"/>
      <c r="B1146" s="14"/>
      <c r="C1146" s="14"/>
      <c r="D1146" s="14"/>
    </row>
    <row r="1147" spans="1:4" ht="15" customHeight="1">
      <c r="A1147" s="14"/>
      <c r="B1147" s="14"/>
      <c r="C1147" s="14"/>
      <c r="D1147" s="14"/>
    </row>
    <row r="1148" spans="1:4" ht="15" customHeight="1">
      <c r="A1148" s="14"/>
      <c r="B1148" s="14"/>
      <c r="C1148" s="14"/>
      <c r="D1148" s="14"/>
    </row>
    <row r="1149" spans="1:4" ht="15" customHeight="1">
      <c r="A1149" s="14"/>
      <c r="B1149" s="14"/>
      <c r="C1149" s="14"/>
      <c r="D1149" s="14"/>
    </row>
    <row r="1150" spans="1:4" ht="15" customHeight="1">
      <c r="A1150" s="14"/>
      <c r="B1150" s="14"/>
      <c r="C1150" s="14"/>
      <c r="D1150" s="14"/>
    </row>
    <row r="1151" spans="1:4" ht="15" customHeight="1">
      <c r="A1151" s="14"/>
      <c r="B1151" s="14"/>
      <c r="C1151" s="14"/>
      <c r="D1151" s="14"/>
    </row>
    <row r="1152" spans="1:4" ht="15" customHeight="1">
      <c r="A1152" s="14"/>
      <c r="B1152" s="14"/>
      <c r="C1152" s="14"/>
      <c r="D1152" s="14"/>
    </row>
    <row r="1153" spans="1:4" ht="15" customHeight="1">
      <c r="A1153" s="14"/>
      <c r="B1153" s="14"/>
      <c r="C1153" s="14"/>
      <c r="D1153" s="14"/>
    </row>
    <row r="1154" spans="1:4" ht="15" customHeight="1">
      <c r="A1154" s="14"/>
      <c r="B1154" s="14"/>
      <c r="C1154" s="14"/>
      <c r="D1154" s="14"/>
    </row>
    <row r="1155" spans="1:4" ht="15" customHeight="1">
      <c r="A1155" s="14"/>
      <c r="B1155" s="14"/>
      <c r="C1155" s="14"/>
      <c r="D1155" s="14"/>
    </row>
    <row r="1156" spans="1:4" ht="15" customHeight="1">
      <c r="A1156" s="14"/>
      <c r="B1156" s="14"/>
      <c r="C1156" s="14"/>
      <c r="D1156" s="14"/>
    </row>
    <row r="1157" spans="1:4" ht="15" customHeight="1">
      <c r="A1157" s="14"/>
      <c r="B1157" s="14"/>
      <c r="C1157" s="14"/>
      <c r="D1157" s="14"/>
    </row>
    <row r="1158" spans="1:4" ht="15" customHeight="1">
      <c r="A1158" s="14"/>
      <c r="B1158" s="14"/>
      <c r="C1158" s="14"/>
      <c r="D1158" s="14"/>
    </row>
    <row r="1159" spans="1:4" ht="15" customHeight="1">
      <c r="A1159" s="14"/>
      <c r="B1159" s="14"/>
      <c r="C1159" s="14"/>
      <c r="D1159" s="14"/>
    </row>
    <row r="1160" spans="1:4" ht="15" customHeight="1">
      <c r="A1160" s="14"/>
      <c r="B1160" s="14"/>
      <c r="C1160" s="14"/>
      <c r="D1160" s="14"/>
    </row>
    <row r="1161" spans="1:4" ht="15" customHeight="1">
      <c r="A1161" s="14"/>
      <c r="B1161" s="14"/>
      <c r="C1161" s="14"/>
      <c r="D1161" s="14"/>
    </row>
    <row r="1162" spans="1:4" ht="15" customHeight="1">
      <c r="A1162" s="14"/>
      <c r="B1162" s="14"/>
      <c r="C1162" s="14"/>
      <c r="D1162" s="14"/>
    </row>
    <row r="1163" spans="1:4" ht="15" customHeight="1">
      <c r="A1163" s="14"/>
      <c r="B1163" s="14"/>
      <c r="C1163" s="14"/>
      <c r="D1163" s="14"/>
    </row>
    <row r="1164" spans="1:4" ht="15" customHeight="1">
      <c r="A1164" s="14"/>
      <c r="B1164" s="14"/>
      <c r="C1164" s="14"/>
      <c r="D1164" s="14"/>
    </row>
    <row r="1165" spans="1:4" ht="15" customHeight="1">
      <c r="A1165" s="14"/>
      <c r="B1165" s="14"/>
      <c r="C1165" s="14"/>
      <c r="D1165" s="14"/>
    </row>
    <row r="1166" spans="1:4" ht="15" customHeight="1">
      <c r="A1166" s="14"/>
      <c r="B1166" s="14"/>
      <c r="C1166" s="14"/>
      <c r="D1166" s="14"/>
    </row>
    <row r="1167" spans="1:4" ht="15" customHeight="1">
      <c r="A1167" s="14"/>
      <c r="B1167" s="14"/>
      <c r="C1167" s="14"/>
      <c r="D1167" s="14"/>
    </row>
    <row r="1168" spans="1:4" ht="15" customHeight="1">
      <c r="A1168" s="14"/>
      <c r="B1168" s="14"/>
      <c r="C1168" s="14"/>
      <c r="D1168" s="14"/>
    </row>
    <row r="1169" spans="1:4" ht="15" customHeight="1">
      <c r="A1169" s="14"/>
      <c r="B1169" s="14"/>
      <c r="C1169" s="14"/>
      <c r="D1169" s="14"/>
    </row>
    <row r="1170" spans="1:4" ht="15" customHeight="1">
      <c r="A1170" s="14"/>
      <c r="B1170" s="14"/>
      <c r="C1170" s="14"/>
      <c r="D1170" s="14"/>
    </row>
    <row r="1171" spans="1:4" ht="15" customHeight="1">
      <c r="A1171" s="14"/>
      <c r="B1171" s="14"/>
      <c r="C1171" s="14"/>
      <c r="D1171" s="14"/>
    </row>
    <row r="1172" spans="1:4" ht="15" customHeight="1">
      <c r="A1172" s="14"/>
      <c r="B1172" s="14"/>
      <c r="C1172" s="14"/>
      <c r="D1172" s="14"/>
    </row>
    <row r="1173" spans="1:4" ht="15" customHeight="1">
      <c r="A1173" s="14"/>
      <c r="B1173" s="14"/>
      <c r="C1173" s="14"/>
      <c r="D1173" s="14"/>
    </row>
    <row r="1174" spans="1:4" ht="15" customHeight="1">
      <c r="A1174" s="14"/>
      <c r="B1174" s="14"/>
      <c r="C1174" s="14"/>
      <c r="D1174" s="14"/>
    </row>
    <row r="1175" spans="1:4" ht="15" customHeight="1">
      <c r="A1175" s="14"/>
      <c r="B1175" s="14"/>
      <c r="C1175" s="14"/>
      <c r="D1175" s="14"/>
    </row>
    <row r="1176" spans="1:4" ht="15" customHeight="1">
      <c r="A1176" s="14"/>
      <c r="B1176" s="14"/>
      <c r="C1176" s="14"/>
      <c r="D1176" s="14"/>
    </row>
    <row r="1177" spans="1:4" ht="15" customHeight="1">
      <c r="A1177" s="14"/>
      <c r="B1177" s="14"/>
      <c r="C1177" s="14"/>
      <c r="D1177" s="14"/>
    </row>
    <row r="1178" spans="1:4" ht="15" customHeight="1">
      <c r="A1178" s="14"/>
      <c r="B1178" s="14"/>
      <c r="C1178" s="14"/>
      <c r="D1178" s="14"/>
    </row>
    <row r="1179" spans="1:4" ht="15" customHeight="1">
      <c r="A1179" s="14"/>
      <c r="B1179" s="14"/>
      <c r="C1179" s="14"/>
      <c r="D1179" s="14"/>
    </row>
    <row r="1180" spans="1:4" ht="15" customHeight="1">
      <c r="A1180" s="14"/>
      <c r="B1180" s="14"/>
      <c r="C1180" s="14"/>
      <c r="D1180" s="14"/>
    </row>
    <row r="1181" spans="1:4" ht="15" customHeight="1">
      <c r="A1181" s="14"/>
      <c r="B1181" s="14"/>
      <c r="C1181" s="14"/>
      <c r="D1181" s="14"/>
    </row>
    <row r="1182" spans="1:4" ht="15" customHeight="1">
      <c r="A1182" s="14"/>
      <c r="B1182" s="14"/>
      <c r="C1182" s="14"/>
      <c r="D1182" s="14"/>
    </row>
    <row r="1183" spans="1:4" ht="15" customHeight="1">
      <c r="A1183" s="14"/>
      <c r="B1183" s="14"/>
      <c r="C1183" s="14"/>
      <c r="D1183" s="14"/>
    </row>
    <row r="1184" spans="1:4" ht="15" customHeight="1">
      <c r="A1184" s="14"/>
      <c r="B1184" s="14"/>
      <c r="C1184" s="14"/>
      <c r="D1184" s="14"/>
    </row>
    <row r="1185" spans="1:4" ht="15" customHeight="1">
      <c r="A1185" s="14"/>
      <c r="B1185" s="14"/>
      <c r="C1185" s="14"/>
      <c r="D1185" s="14"/>
    </row>
    <row r="1186" spans="1:4" ht="15" customHeight="1">
      <c r="A1186" s="14"/>
      <c r="B1186" s="14"/>
      <c r="C1186" s="14"/>
      <c r="D1186" s="14"/>
    </row>
    <row r="1187" spans="1:4" ht="15" customHeight="1">
      <c r="A1187" s="14"/>
      <c r="B1187" s="14"/>
      <c r="C1187" s="14"/>
      <c r="D1187" s="14"/>
    </row>
    <row r="1188" spans="1:4" ht="15" customHeight="1">
      <c r="A1188" s="14"/>
      <c r="B1188" s="14"/>
      <c r="C1188" s="14"/>
      <c r="D1188" s="14"/>
    </row>
    <row r="1189" spans="1:4" ht="15" customHeight="1">
      <c r="A1189" s="14"/>
      <c r="B1189" s="14"/>
      <c r="C1189" s="14"/>
      <c r="D1189" s="14"/>
    </row>
    <row r="1190" spans="1:4" ht="15" customHeight="1">
      <c r="A1190" s="14"/>
      <c r="B1190" s="14"/>
      <c r="C1190" s="14"/>
      <c r="D1190" s="14"/>
    </row>
    <row r="1191" spans="1:4" ht="15" customHeight="1">
      <c r="A1191" s="14"/>
      <c r="B1191" s="14"/>
      <c r="C1191" s="14"/>
      <c r="D1191" s="14"/>
    </row>
    <row r="1192" spans="1:4" ht="15" customHeight="1">
      <c r="A1192" s="14"/>
      <c r="B1192" s="14"/>
      <c r="C1192" s="14"/>
      <c r="D1192" s="14"/>
    </row>
    <row r="1193" spans="1:4" ht="15" customHeight="1">
      <c r="A1193" s="14"/>
      <c r="B1193" s="14"/>
      <c r="C1193" s="14"/>
      <c r="D1193" s="14"/>
    </row>
    <row r="1194" spans="1:4" ht="15" customHeight="1">
      <c r="A1194" s="14"/>
      <c r="B1194" s="14"/>
      <c r="C1194" s="14"/>
      <c r="D1194" s="14"/>
    </row>
    <row r="1195" spans="1:4" ht="15" customHeight="1">
      <c r="A1195" s="14"/>
      <c r="B1195" s="14"/>
      <c r="C1195" s="14"/>
      <c r="D1195" s="14"/>
    </row>
    <row r="1196" spans="1:4" ht="15" customHeight="1">
      <c r="A1196" s="14"/>
      <c r="B1196" s="14"/>
      <c r="C1196" s="14"/>
      <c r="D1196" s="14"/>
    </row>
    <row r="1197" spans="1:4" ht="15" customHeight="1">
      <c r="A1197" s="14"/>
      <c r="B1197" s="14"/>
      <c r="C1197" s="14"/>
      <c r="D1197" s="14"/>
    </row>
    <row r="1198" spans="1:4" ht="15" customHeight="1">
      <c r="A1198" s="14"/>
      <c r="B1198" s="14"/>
      <c r="C1198" s="14"/>
      <c r="D1198" s="14"/>
    </row>
    <row r="1199" spans="1:4" ht="15" customHeight="1">
      <c r="A1199" s="14"/>
      <c r="B1199" s="14"/>
      <c r="C1199" s="14"/>
      <c r="D1199" s="14"/>
    </row>
    <row r="1200" spans="1:4" ht="15" customHeight="1">
      <c r="A1200" s="14"/>
      <c r="B1200" s="14"/>
      <c r="C1200" s="14"/>
      <c r="D1200" s="14"/>
    </row>
    <row r="1201" spans="1:4" ht="15" customHeight="1">
      <c r="A1201" s="14"/>
      <c r="B1201" s="14"/>
      <c r="C1201" s="14"/>
      <c r="D1201" s="14"/>
    </row>
    <row r="1202" spans="1:4" ht="15" customHeight="1">
      <c r="A1202" s="14"/>
      <c r="B1202" s="14"/>
      <c r="C1202" s="14"/>
      <c r="D1202" s="14"/>
    </row>
    <row r="1203" spans="1:4" ht="15" customHeight="1">
      <c r="A1203" s="14"/>
      <c r="B1203" s="14"/>
      <c r="C1203" s="14"/>
      <c r="D1203" s="14"/>
    </row>
    <row r="1204" spans="1:4" ht="15" customHeight="1">
      <c r="A1204" s="14"/>
      <c r="B1204" s="14"/>
      <c r="C1204" s="14"/>
      <c r="D1204" s="14"/>
    </row>
    <row r="1205" spans="1:4" ht="15" customHeight="1">
      <c r="A1205" s="14"/>
      <c r="B1205" s="14"/>
      <c r="C1205" s="14"/>
      <c r="D1205" s="14"/>
    </row>
    <row r="1206" spans="1:4" ht="15" customHeight="1">
      <c r="A1206" s="14"/>
      <c r="B1206" s="14"/>
      <c r="C1206" s="14"/>
      <c r="D1206" s="14"/>
    </row>
    <row r="1207" spans="1:4" ht="15" customHeight="1">
      <c r="A1207" s="14"/>
      <c r="B1207" s="14"/>
      <c r="C1207" s="14"/>
      <c r="D1207" s="14"/>
    </row>
    <row r="1208" spans="1:4" ht="15" customHeight="1">
      <c r="A1208" s="14"/>
      <c r="B1208" s="14"/>
      <c r="C1208" s="14"/>
      <c r="D1208" s="14"/>
    </row>
    <row r="1209" spans="1:4" ht="15" customHeight="1">
      <c r="A1209" s="14"/>
      <c r="B1209" s="14"/>
      <c r="C1209" s="14"/>
      <c r="D1209" s="14"/>
    </row>
    <row r="1210" spans="1:4" ht="15" customHeight="1">
      <c r="A1210" s="14"/>
      <c r="B1210" s="14"/>
      <c r="C1210" s="14"/>
      <c r="D1210" s="14"/>
    </row>
    <row r="1211" spans="1:4" ht="15" customHeight="1">
      <c r="A1211" s="14"/>
      <c r="B1211" s="14"/>
      <c r="C1211" s="14"/>
      <c r="D1211" s="14"/>
    </row>
    <row r="1212" spans="1:4" ht="15" customHeight="1">
      <c r="A1212" s="14"/>
      <c r="B1212" s="14"/>
      <c r="C1212" s="14"/>
      <c r="D1212" s="14"/>
    </row>
    <row r="1213" spans="1:4" ht="15" customHeight="1">
      <c r="A1213" s="14"/>
      <c r="B1213" s="14"/>
      <c r="C1213" s="14"/>
      <c r="D1213" s="14"/>
    </row>
    <row r="1214" spans="1:4" ht="15" customHeight="1">
      <c r="A1214" s="14"/>
      <c r="B1214" s="14"/>
      <c r="C1214" s="14"/>
      <c r="D1214" s="14"/>
    </row>
    <row r="1215" spans="1:4" ht="15" customHeight="1">
      <c r="A1215" s="14"/>
      <c r="B1215" s="14"/>
      <c r="C1215" s="14"/>
      <c r="D1215" s="14"/>
    </row>
    <row r="1216" spans="1:4" ht="15" customHeight="1">
      <c r="A1216" s="14"/>
      <c r="B1216" s="14"/>
      <c r="C1216" s="14"/>
      <c r="D1216" s="14"/>
    </row>
    <row r="1217" spans="1:4" ht="15" customHeight="1">
      <c r="A1217" s="14"/>
      <c r="B1217" s="14"/>
      <c r="C1217" s="14"/>
      <c r="D1217" s="14"/>
    </row>
    <row r="1218" spans="1:4" ht="15" customHeight="1">
      <c r="A1218" s="14"/>
      <c r="B1218" s="14"/>
      <c r="C1218" s="14"/>
      <c r="D1218" s="14"/>
    </row>
    <row r="1219" spans="1:4" ht="15" customHeight="1">
      <c r="A1219" s="14"/>
      <c r="B1219" s="14"/>
      <c r="C1219" s="14"/>
      <c r="D1219" s="14"/>
    </row>
    <row r="1220" spans="1:4" ht="15" customHeight="1">
      <c r="A1220" s="14"/>
      <c r="B1220" s="14"/>
      <c r="C1220" s="14"/>
      <c r="D1220" s="14"/>
    </row>
    <row r="1221" spans="1:4" ht="15" customHeight="1">
      <c r="A1221" s="14"/>
      <c r="B1221" s="14"/>
      <c r="C1221" s="14"/>
      <c r="D1221" s="14"/>
    </row>
    <row r="1222" spans="1:4" ht="15" customHeight="1">
      <c r="A1222" s="14"/>
      <c r="B1222" s="14"/>
      <c r="C1222" s="14"/>
      <c r="D1222" s="14"/>
    </row>
    <row r="1223" spans="1:4" ht="15" customHeight="1">
      <c r="A1223" s="14"/>
      <c r="B1223" s="14"/>
      <c r="C1223" s="14"/>
      <c r="D1223" s="14"/>
    </row>
    <row r="1224" spans="1:4" ht="15" customHeight="1">
      <c r="A1224" s="14"/>
      <c r="B1224" s="14"/>
      <c r="C1224" s="14"/>
      <c r="D1224" s="14"/>
    </row>
    <row r="1225" spans="1:4" ht="15" customHeight="1">
      <c r="A1225" s="14"/>
      <c r="B1225" s="14"/>
      <c r="C1225" s="14"/>
      <c r="D1225" s="14"/>
    </row>
    <row r="1226" spans="1:4" ht="15" customHeight="1">
      <c r="A1226" s="14"/>
      <c r="B1226" s="14"/>
      <c r="C1226" s="14"/>
      <c r="D1226" s="14"/>
    </row>
    <row r="1227" spans="1:4" ht="15" customHeight="1">
      <c r="A1227" s="14"/>
      <c r="B1227" s="14"/>
      <c r="C1227" s="14"/>
      <c r="D1227" s="14"/>
    </row>
    <row r="1228" spans="1:4" ht="15" customHeight="1">
      <c r="A1228" s="14"/>
      <c r="B1228" s="14"/>
      <c r="C1228" s="14"/>
      <c r="D1228" s="14"/>
    </row>
    <row r="1229" spans="1:4" ht="15" customHeight="1">
      <c r="A1229" s="14"/>
      <c r="B1229" s="14"/>
      <c r="C1229" s="14"/>
      <c r="D1229" s="14"/>
    </row>
    <row r="1230" spans="1:4" ht="15" customHeight="1">
      <c r="A1230" s="14"/>
      <c r="B1230" s="14"/>
      <c r="C1230" s="14"/>
      <c r="D1230" s="14"/>
    </row>
    <row r="1231" spans="1:4" ht="15" customHeight="1">
      <c r="A1231" s="14"/>
      <c r="B1231" s="14"/>
      <c r="C1231" s="14"/>
      <c r="D1231" s="14"/>
    </row>
    <row r="1232" spans="1:4" ht="15" customHeight="1">
      <c r="A1232" s="14"/>
      <c r="B1232" s="14"/>
      <c r="C1232" s="14"/>
      <c r="D1232" s="14"/>
    </row>
    <row r="1233" spans="1:4" ht="15" customHeight="1">
      <c r="A1233" s="14"/>
      <c r="B1233" s="14"/>
      <c r="C1233" s="14"/>
      <c r="D1233" s="14"/>
    </row>
    <row r="1234" spans="1:4" ht="15" customHeight="1">
      <c r="A1234" s="14"/>
      <c r="B1234" s="14"/>
      <c r="C1234" s="14"/>
      <c r="D1234" s="14"/>
    </row>
    <row r="1235" spans="1:4" ht="15" customHeight="1">
      <c r="A1235" s="14"/>
      <c r="B1235" s="14"/>
      <c r="C1235" s="14"/>
      <c r="D1235" s="14"/>
    </row>
    <row r="1236" spans="1:4" ht="15" customHeight="1">
      <c r="A1236" s="14"/>
      <c r="B1236" s="14"/>
      <c r="C1236" s="14"/>
      <c r="D1236" s="14"/>
    </row>
    <row r="1237" spans="1:4" ht="15" customHeight="1">
      <c r="A1237" s="14"/>
      <c r="B1237" s="14"/>
      <c r="C1237" s="14"/>
      <c r="D1237" s="14"/>
    </row>
    <row r="1238" spans="1:4" ht="15" customHeight="1">
      <c r="A1238" s="14"/>
      <c r="B1238" s="14"/>
      <c r="C1238" s="14"/>
      <c r="D1238" s="14"/>
    </row>
    <row r="1239" spans="1:4" ht="15" customHeight="1">
      <c r="A1239" s="14"/>
      <c r="B1239" s="14"/>
      <c r="C1239" s="14"/>
      <c r="D1239" s="14"/>
    </row>
    <row r="1240" spans="1:4" ht="15" customHeight="1">
      <c r="A1240" s="14"/>
      <c r="B1240" s="14"/>
      <c r="C1240" s="14"/>
      <c r="D1240" s="14"/>
    </row>
    <row r="1241" spans="1:4" ht="15" customHeight="1">
      <c r="A1241" s="14"/>
      <c r="B1241" s="14"/>
      <c r="C1241" s="14"/>
      <c r="D1241" s="14"/>
    </row>
    <row r="1242" spans="1:4" ht="15" customHeight="1">
      <c r="A1242" s="14"/>
      <c r="B1242" s="14"/>
      <c r="C1242" s="14"/>
      <c r="D1242" s="14"/>
    </row>
    <row r="1243" spans="1:4" ht="15" customHeight="1">
      <c r="A1243" s="14"/>
      <c r="B1243" s="14"/>
      <c r="C1243" s="14"/>
      <c r="D1243" s="14"/>
    </row>
    <row r="1244" spans="1:4" ht="15" customHeight="1">
      <c r="A1244" s="14"/>
      <c r="B1244" s="14"/>
      <c r="C1244" s="14"/>
      <c r="D1244" s="14"/>
    </row>
    <row r="1245" spans="1:4" ht="15" customHeight="1">
      <c r="A1245" s="14"/>
      <c r="B1245" s="14"/>
      <c r="C1245" s="14"/>
      <c r="D1245" s="14"/>
    </row>
    <row r="1246" spans="1:4" ht="15" customHeight="1">
      <c r="A1246" s="14"/>
      <c r="B1246" s="14"/>
      <c r="C1246" s="14"/>
      <c r="D1246" s="14"/>
    </row>
    <row r="1247" spans="1:4" ht="15" customHeight="1">
      <c r="A1247" s="14"/>
      <c r="B1247" s="14"/>
      <c r="C1247" s="14"/>
      <c r="D1247" s="14"/>
    </row>
    <row r="1248" spans="1:4" ht="15" customHeight="1">
      <c r="A1248" s="14"/>
      <c r="B1248" s="14"/>
      <c r="C1248" s="14"/>
      <c r="D1248" s="14"/>
    </row>
    <row r="1249" spans="1:4" ht="15" customHeight="1">
      <c r="A1249" s="14"/>
      <c r="B1249" s="14"/>
      <c r="C1249" s="14"/>
      <c r="D1249" s="14"/>
    </row>
    <row r="1250" spans="1:4" ht="15" customHeight="1">
      <c r="A1250" s="14"/>
      <c r="B1250" s="14"/>
      <c r="C1250" s="14"/>
      <c r="D1250" s="14"/>
    </row>
    <row r="1251" spans="1:4" ht="15" customHeight="1">
      <c r="A1251" s="14"/>
      <c r="B1251" s="14"/>
      <c r="C1251" s="14"/>
      <c r="D1251" s="14"/>
    </row>
    <row r="1252" spans="1:4" ht="15" customHeight="1">
      <c r="A1252" s="14"/>
      <c r="B1252" s="14"/>
      <c r="C1252" s="14"/>
      <c r="D1252" s="14"/>
    </row>
    <row r="1253" spans="1:4" ht="15" customHeight="1">
      <c r="A1253" s="14"/>
      <c r="B1253" s="14"/>
      <c r="C1253" s="14"/>
      <c r="D1253" s="14"/>
    </row>
    <row r="1254" spans="1:4" ht="15" customHeight="1">
      <c r="A1254" s="14"/>
      <c r="B1254" s="14"/>
      <c r="C1254" s="14"/>
      <c r="D1254" s="14"/>
    </row>
    <row r="1255" spans="1:4" ht="15" customHeight="1">
      <c r="A1255" s="14"/>
      <c r="B1255" s="14"/>
      <c r="C1255" s="14"/>
      <c r="D1255" s="14"/>
    </row>
    <row r="1256" spans="1:4" ht="15" customHeight="1">
      <c r="A1256" s="14"/>
      <c r="B1256" s="14"/>
      <c r="C1256" s="14"/>
      <c r="D1256" s="14"/>
    </row>
    <row r="1257" spans="1:4" ht="15" customHeight="1">
      <c r="A1257" s="14"/>
      <c r="B1257" s="14"/>
      <c r="C1257" s="14"/>
      <c r="D1257" s="14"/>
    </row>
    <row r="1258" spans="1:4" ht="15" customHeight="1">
      <c r="A1258" s="14"/>
      <c r="B1258" s="14"/>
      <c r="C1258" s="14"/>
      <c r="D1258" s="14"/>
    </row>
    <row r="1259" spans="1:4" ht="15" customHeight="1">
      <c r="A1259" s="14"/>
      <c r="B1259" s="14"/>
      <c r="C1259" s="14"/>
      <c r="D1259" s="14"/>
    </row>
    <row r="1260" spans="1:4" ht="15" customHeight="1">
      <c r="A1260" s="14"/>
      <c r="B1260" s="14"/>
      <c r="C1260" s="14"/>
      <c r="D1260" s="14"/>
    </row>
    <row r="1261" spans="1:4" ht="15" customHeight="1">
      <c r="A1261" s="14"/>
      <c r="B1261" s="14"/>
      <c r="C1261" s="14"/>
      <c r="D1261" s="14"/>
    </row>
    <row r="1262" spans="1:4" ht="15" customHeight="1">
      <c r="A1262" s="14"/>
      <c r="B1262" s="14"/>
      <c r="C1262" s="14"/>
      <c r="D1262" s="14"/>
    </row>
    <row r="1263" spans="1:4" ht="15" customHeight="1">
      <c r="A1263" s="14"/>
      <c r="B1263" s="14"/>
      <c r="C1263" s="14"/>
      <c r="D1263" s="14"/>
    </row>
    <row r="1264" spans="1:4" ht="15" customHeight="1">
      <c r="A1264" s="14"/>
      <c r="B1264" s="14"/>
      <c r="C1264" s="14"/>
      <c r="D1264" s="14"/>
    </row>
    <row r="1265" spans="1:4" ht="15" customHeight="1">
      <c r="A1265" s="14"/>
      <c r="B1265" s="14"/>
      <c r="C1265" s="14"/>
      <c r="D1265" s="14"/>
    </row>
    <row r="1266" spans="1:4" ht="15" customHeight="1">
      <c r="A1266" s="14"/>
      <c r="B1266" s="14"/>
      <c r="C1266" s="14"/>
      <c r="D1266" s="14"/>
    </row>
    <row r="1267" spans="1:4" ht="15" customHeight="1">
      <c r="A1267" s="14"/>
      <c r="B1267" s="14"/>
      <c r="C1267" s="14"/>
      <c r="D1267" s="14"/>
    </row>
    <row r="1268" spans="1:4" ht="15" customHeight="1">
      <c r="A1268" s="14"/>
      <c r="B1268" s="14"/>
      <c r="C1268" s="14"/>
      <c r="D1268" s="14"/>
    </row>
    <row r="1269" spans="1:4" ht="15" customHeight="1">
      <c r="A1269" s="14"/>
      <c r="B1269" s="14"/>
      <c r="C1269" s="14"/>
      <c r="D1269" s="14"/>
    </row>
    <row r="1270" spans="1:4" ht="15" customHeight="1">
      <c r="A1270" s="14"/>
      <c r="B1270" s="14"/>
      <c r="C1270" s="14"/>
      <c r="D1270" s="14"/>
    </row>
    <row r="1271" spans="1:4" ht="15" customHeight="1">
      <c r="A1271" s="14"/>
      <c r="B1271" s="14"/>
      <c r="C1271" s="14"/>
      <c r="D1271" s="14"/>
    </row>
    <row r="1272" spans="1:4" ht="15" customHeight="1">
      <c r="A1272" s="14"/>
      <c r="B1272" s="14"/>
      <c r="C1272" s="14"/>
      <c r="D1272" s="14"/>
    </row>
    <row r="1273" spans="1:4" ht="15" customHeight="1">
      <c r="A1273" s="14"/>
      <c r="B1273" s="14"/>
      <c r="C1273" s="14"/>
      <c r="D1273" s="14"/>
    </row>
    <row r="1274" spans="1:4" ht="15" customHeight="1">
      <c r="A1274" s="14"/>
      <c r="B1274" s="14"/>
      <c r="C1274" s="14"/>
      <c r="D1274" s="14"/>
    </row>
    <row r="1275" spans="1:4" ht="15" customHeight="1">
      <c r="A1275" s="14"/>
      <c r="B1275" s="14"/>
      <c r="C1275" s="14"/>
      <c r="D1275" s="14"/>
    </row>
    <row r="1276" spans="1:4" ht="15" customHeight="1">
      <c r="A1276" s="14"/>
      <c r="B1276" s="14"/>
      <c r="C1276" s="14"/>
      <c r="D1276" s="14"/>
    </row>
    <row r="1277" spans="1:4" ht="15" customHeight="1">
      <c r="A1277" s="14"/>
      <c r="B1277" s="14"/>
      <c r="C1277" s="14"/>
      <c r="D1277" s="14"/>
    </row>
    <row r="1278" spans="1:4" ht="15" customHeight="1">
      <c r="A1278" s="14"/>
      <c r="B1278" s="14"/>
      <c r="C1278" s="14"/>
      <c r="D1278" s="14"/>
    </row>
    <row r="1279" spans="1:4" ht="15" customHeight="1">
      <c r="A1279" s="14"/>
      <c r="B1279" s="14"/>
      <c r="C1279" s="14"/>
      <c r="D1279" s="14"/>
    </row>
    <row r="1280" spans="1:4" ht="15" customHeight="1">
      <c r="A1280" s="14"/>
      <c r="B1280" s="14"/>
      <c r="C1280" s="14"/>
      <c r="D1280" s="14"/>
    </row>
    <row r="1281" spans="1:4" ht="15" customHeight="1">
      <c r="A1281" s="14"/>
      <c r="B1281" s="14"/>
      <c r="C1281" s="14"/>
      <c r="D1281" s="14"/>
    </row>
    <row r="1282" spans="1:4" ht="15" customHeight="1">
      <c r="A1282" s="14"/>
      <c r="B1282" s="14"/>
      <c r="C1282" s="14"/>
      <c r="D1282" s="14"/>
    </row>
    <row r="1283" spans="1:4" ht="15" customHeight="1">
      <c r="A1283" s="14"/>
      <c r="B1283" s="14"/>
      <c r="C1283" s="14"/>
      <c r="D1283" s="14"/>
    </row>
    <row r="1284" spans="1:4" ht="15" customHeight="1">
      <c r="A1284" s="14"/>
      <c r="B1284" s="14"/>
      <c r="C1284" s="14"/>
      <c r="D1284" s="14"/>
    </row>
    <row r="1285" spans="1:4" ht="15" customHeight="1">
      <c r="A1285" s="14"/>
      <c r="B1285" s="14"/>
      <c r="C1285" s="14"/>
      <c r="D1285" s="14"/>
    </row>
    <row r="1286" spans="1:4" ht="15" customHeight="1">
      <c r="A1286" s="14"/>
      <c r="B1286" s="14"/>
      <c r="C1286" s="14"/>
      <c r="D1286" s="14"/>
    </row>
    <row r="1287" spans="1:4" ht="15" customHeight="1">
      <c r="A1287" s="14"/>
      <c r="B1287" s="14"/>
      <c r="C1287" s="14"/>
      <c r="D1287" s="14"/>
    </row>
    <row r="1288" spans="1:4" ht="15" customHeight="1">
      <c r="A1288" s="14"/>
      <c r="B1288" s="14"/>
      <c r="C1288" s="14"/>
      <c r="D1288" s="14"/>
    </row>
    <row r="1289" spans="1:4" ht="15" customHeight="1">
      <c r="A1289" s="14"/>
      <c r="B1289" s="14"/>
      <c r="C1289" s="14"/>
      <c r="D1289" s="14"/>
    </row>
    <row r="1290" spans="1:4" ht="15" customHeight="1">
      <c r="A1290" s="14"/>
      <c r="B1290" s="14"/>
      <c r="C1290" s="14"/>
      <c r="D1290" s="14"/>
    </row>
    <row r="1291" spans="1:4" ht="15" customHeight="1">
      <c r="A1291" s="14"/>
      <c r="B1291" s="14"/>
      <c r="C1291" s="14"/>
      <c r="D1291" s="14"/>
    </row>
    <row r="1292" spans="1:4" ht="15" customHeight="1">
      <c r="A1292" s="14"/>
      <c r="B1292" s="14"/>
      <c r="C1292" s="14"/>
      <c r="D1292" s="14"/>
    </row>
    <row r="1293" spans="1:4" ht="15" customHeight="1">
      <c r="A1293" s="14"/>
      <c r="B1293" s="14"/>
      <c r="C1293" s="14"/>
      <c r="D1293" s="14"/>
    </row>
    <row r="1294" spans="1:4" ht="15" customHeight="1">
      <c r="A1294" s="14"/>
      <c r="B1294" s="14"/>
      <c r="C1294" s="14"/>
      <c r="D1294" s="14"/>
    </row>
    <row r="1295" spans="1:4" ht="15" customHeight="1">
      <c r="A1295" s="14"/>
      <c r="B1295" s="14"/>
      <c r="C1295" s="14"/>
      <c r="D1295" s="14"/>
    </row>
    <row r="1296" spans="1:4" ht="15" customHeight="1">
      <c r="A1296" s="14"/>
      <c r="B1296" s="14"/>
      <c r="C1296" s="14"/>
      <c r="D1296" s="14"/>
    </row>
    <row r="1297" spans="1:4" ht="15" customHeight="1">
      <c r="A1297" s="14"/>
      <c r="B1297" s="14"/>
      <c r="C1297" s="14"/>
      <c r="D1297" s="14"/>
    </row>
    <row r="1298" spans="1:4" ht="15" customHeight="1">
      <c r="A1298" s="14"/>
      <c r="B1298" s="14"/>
      <c r="C1298" s="14"/>
      <c r="D1298" s="14"/>
    </row>
    <row r="1299" spans="1:4" ht="15" customHeight="1">
      <c r="A1299" s="14"/>
      <c r="B1299" s="14"/>
      <c r="C1299" s="14"/>
      <c r="D1299" s="14"/>
    </row>
    <row r="1300" spans="1:4" ht="15" customHeight="1">
      <c r="A1300" s="14"/>
      <c r="B1300" s="14"/>
      <c r="C1300" s="14"/>
      <c r="D1300" s="14"/>
    </row>
    <row r="1301" spans="1:4" ht="15" customHeight="1">
      <c r="A1301" s="14"/>
      <c r="B1301" s="14"/>
      <c r="C1301" s="14"/>
      <c r="D1301" s="14"/>
    </row>
    <row r="1302" spans="1:4" ht="15" customHeight="1">
      <c r="A1302" s="14"/>
      <c r="B1302" s="14"/>
      <c r="C1302" s="14"/>
      <c r="D1302" s="14"/>
    </row>
    <row r="1303" spans="1:4" ht="15" customHeight="1">
      <c r="A1303" s="14"/>
      <c r="B1303" s="14"/>
      <c r="C1303" s="14"/>
      <c r="D1303" s="14"/>
    </row>
    <row r="1304" spans="1:4" ht="15" customHeight="1">
      <c r="A1304" s="14"/>
      <c r="B1304" s="14"/>
      <c r="C1304" s="14"/>
      <c r="D1304" s="14"/>
    </row>
    <row r="1305" spans="1:4" ht="15" customHeight="1">
      <c r="A1305" s="14"/>
      <c r="B1305" s="14"/>
      <c r="C1305" s="14"/>
      <c r="D1305" s="14"/>
    </row>
    <row r="1306" spans="1:4" ht="15" customHeight="1">
      <c r="A1306" s="14"/>
      <c r="B1306" s="14"/>
      <c r="C1306" s="14"/>
      <c r="D1306" s="14"/>
    </row>
    <row r="1307" spans="1:4" ht="15" customHeight="1">
      <c r="A1307" s="14"/>
      <c r="B1307" s="14"/>
      <c r="C1307" s="14"/>
      <c r="D1307" s="14"/>
    </row>
    <row r="1308" spans="1:4" ht="15" customHeight="1">
      <c r="A1308" s="14"/>
      <c r="B1308" s="14"/>
      <c r="C1308" s="14"/>
      <c r="D1308" s="14"/>
    </row>
    <row r="1309" spans="1:4" ht="15" customHeight="1">
      <c r="A1309" s="14"/>
      <c r="B1309" s="14"/>
      <c r="C1309" s="14"/>
      <c r="D1309" s="14"/>
    </row>
    <row r="1310" spans="1:4" ht="15" customHeight="1">
      <c r="A1310" s="14"/>
      <c r="B1310" s="14"/>
      <c r="C1310" s="14"/>
      <c r="D1310" s="14"/>
    </row>
    <row r="1311" spans="1:4" ht="15" customHeight="1">
      <c r="A1311" s="14"/>
      <c r="B1311" s="14"/>
      <c r="C1311" s="14"/>
      <c r="D1311" s="14"/>
    </row>
    <row r="1312" spans="1:4" ht="15" customHeight="1">
      <c r="A1312" s="14"/>
      <c r="B1312" s="14"/>
      <c r="C1312" s="14"/>
      <c r="D1312" s="14"/>
    </row>
    <row r="1313" spans="1:4" ht="15" customHeight="1">
      <c r="A1313" s="14"/>
      <c r="B1313" s="14"/>
      <c r="C1313" s="14"/>
      <c r="D1313" s="14"/>
    </row>
    <row r="1314" spans="1:4" ht="15" customHeight="1">
      <c r="A1314" s="14"/>
      <c r="B1314" s="14"/>
      <c r="C1314" s="14"/>
      <c r="D1314" s="14"/>
    </row>
    <row r="1315" spans="1:4" ht="15" customHeight="1">
      <c r="A1315" s="14"/>
      <c r="B1315" s="14"/>
      <c r="C1315" s="14"/>
      <c r="D1315" s="14"/>
    </row>
    <row r="1316" spans="1:4" ht="15" customHeight="1">
      <c r="A1316" s="14"/>
      <c r="B1316" s="14"/>
      <c r="C1316" s="14"/>
      <c r="D1316" s="14"/>
    </row>
    <row r="1317" spans="1:4" ht="15" customHeight="1">
      <c r="A1317" s="14"/>
      <c r="B1317" s="14"/>
      <c r="C1317" s="14"/>
      <c r="D1317" s="14"/>
    </row>
    <row r="1318" spans="1:4" ht="15" customHeight="1">
      <c r="A1318" s="14"/>
      <c r="B1318" s="14"/>
      <c r="C1318" s="14"/>
      <c r="D1318" s="14"/>
    </row>
    <row r="1319" spans="1:4" ht="15" customHeight="1">
      <c r="A1319" s="14"/>
      <c r="B1319" s="14"/>
      <c r="C1319" s="14"/>
      <c r="D1319" s="14"/>
    </row>
    <row r="1320" spans="1:4" ht="15" customHeight="1">
      <c r="A1320" s="14"/>
      <c r="B1320" s="14"/>
      <c r="C1320" s="14"/>
      <c r="D1320" s="14"/>
    </row>
    <row r="1321" spans="1:4" ht="15" customHeight="1">
      <c r="A1321" s="14"/>
      <c r="B1321" s="14"/>
      <c r="C1321" s="14"/>
      <c r="D1321" s="14"/>
    </row>
    <row r="1322" spans="1:4" ht="15" customHeight="1">
      <c r="A1322" s="14"/>
      <c r="B1322" s="14"/>
      <c r="C1322" s="14"/>
      <c r="D1322" s="14"/>
    </row>
    <row r="1323" spans="1:4" ht="15" customHeight="1">
      <c r="A1323" s="14"/>
      <c r="B1323" s="14"/>
      <c r="C1323" s="14"/>
      <c r="D1323" s="14"/>
    </row>
    <row r="1324" spans="1:4" ht="15" customHeight="1">
      <c r="A1324" s="14"/>
      <c r="B1324" s="14"/>
      <c r="C1324" s="14"/>
      <c r="D1324" s="14"/>
    </row>
    <row r="1325" spans="1:4" ht="15" customHeight="1">
      <c r="A1325" s="14"/>
      <c r="B1325" s="14"/>
      <c r="C1325" s="14"/>
      <c r="D1325" s="14"/>
    </row>
    <row r="1326" spans="1:4" ht="15" customHeight="1">
      <c r="A1326" s="14"/>
      <c r="B1326" s="14"/>
      <c r="C1326" s="14"/>
      <c r="D1326" s="14"/>
    </row>
    <row r="1327" spans="1:4" ht="15" customHeight="1">
      <c r="A1327" s="14"/>
      <c r="B1327" s="14"/>
      <c r="C1327" s="14"/>
      <c r="D1327" s="14"/>
    </row>
    <row r="1328" spans="1:4" ht="15" customHeight="1">
      <c r="A1328" s="14"/>
      <c r="B1328" s="14"/>
      <c r="C1328" s="14"/>
      <c r="D1328" s="14"/>
    </row>
    <row r="1329" spans="1:4" ht="15" customHeight="1">
      <c r="A1329" s="14"/>
      <c r="B1329" s="14"/>
      <c r="C1329" s="14"/>
      <c r="D1329" s="14"/>
    </row>
    <row r="1330" spans="1:4" ht="15" customHeight="1">
      <c r="A1330" s="14"/>
      <c r="B1330" s="14"/>
      <c r="C1330" s="14"/>
      <c r="D1330" s="14"/>
    </row>
    <row r="1331" spans="1:4" ht="15" customHeight="1">
      <c r="A1331" s="14"/>
      <c r="B1331" s="14"/>
      <c r="C1331" s="14"/>
      <c r="D1331" s="14"/>
    </row>
    <row r="1332" spans="1:4" ht="15" customHeight="1">
      <c r="A1332" s="14"/>
      <c r="B1332" s="14"/>
      <c r="C1332" s="14"/>
      <c r="D1332" s="14"/>
    </row>
    <row r="1333" spans="1:4" ht="15" customHeight="1">
      <c r="A1333" s="14"/>
      <c r="B1333" s="14"/>
      <c r="C1333" s="14"/>
      <c r="D1333" s="14"/>
    </row>
    <row r="1334" spans="1:4" ht="15" customHeight="1">
      <c r="A1334" s="14"/>
      <c r="B1334" s="14"/>
      <c r="C1334" s="14"/>
      <c r="D1334" s="14"/>
    </row>
    <row r="1335" spans="1:4" ht="15" customHeight="1">
      <c r="A1335" s="14"/>
      <c r="B1335" s="14"/>
      <c r="C1335" s="14"/>
      <c r="D1335" s="14"/>
    </row>
    <row r="1336" spans="1:4" ht="15" customHeight="1">
      <c r="A1336" s="14"/>
      <c r="B1336" s="14"/>
      <c r="C1336" s="14"/>
      <c r="D1336" s="14"/>
    </row>
    <row r="1337" spans="1:4" ht="15" customHeight="1">
      <c r="A1337" s="14"/>
      <c r="B1337" s="14"/>
      <c r="C1337" s="14"/>
      <c r="D1337" s="14"/>
    </row>
    <row r="1338" spans="1:4" ht="15" customHeight="1">
      <c r="A1338" s="14"/>
      <c r="B1338" s="14"/>
      <c r="C1338" s="14"/>
      <c r="D1338" s="14"/>
    </row>
    <row r="1339" spans="1:4" ht="15" customHeight="1">
      <c r="A1339" s="14"/>
      <c r="B1339" s="14"/>
      <c r="C1339" s="14"/>
      <c r="D1339" s="14"/>
    </row>
    <row r="1340" spans="1:4" ht="15" customHeight="1">
      <c r="A1340" s="14"/>
      <c r="B1340" s="14"/>
      <c r="C1340" s="14"/>
      <c r="D1340" s="14"/>
    </row>
    <row r="1341" spans="1:4" ht="15" customHeight="1">
      <c r="A1341" s="14"/>
      <c r="B1341" s="14"/>
      <c r="C1341" s="14"/>
      <c r="D1341" s="14"/>
    </row>
    <row r="1342" spans="1:4" ht="15" customHeight="1">
      <c r="A1342" s="14"/>
      <c r="B1342" s="14"/>
      <c r="C1342" s="14"/>
      <c r="D1342" s="14"/>
    </row>
    <row r="1343" spans="1:4" ht="15" customHeight="1">
      <c r="A1343" s="14"/>
      <c r="B1343" s="14"/>
      <c r="C1343" s="14"/>
      <c r="D1343" s="14"/>
    </row>
    <row r="1344" spans="1:4" ht="15" customHeight="1">
      <c r="A1344" s="14"/>
      <c r="B1344" s="14"/>
      <c r="C1344" s="14"/>
      <c r="D1344" s="14"/>
    </row>
    <row r="1345" spans="1:4" ht="15" customHeight="1">
      <c r="A1345" s="14"/>
      <c r="B1345" s="14"/>
      <c r="C1345" s="14"/>
      <c r="D1345" s="14"/>
    </row>
    <row r="1346" spans="1:4" ht="15" customHeight="1">
      <c r="A1346" s="14"/>
      <c r="B1346" s="14"/>
      <c r="C1346" s="14"/>
      <c r="D1346" s="14"/>
    </row>
    <row r="1347" spans="1:4" ht="15" customHeight="1">
      <c r="A1347" s="14"/>
      <c r="B1347" s="14"/>
      <c r="C1347" s="14"/>
      <c r="D1347" s="14"/>
    </row>
    <row r="1348" spans="1:4" ht="15" customHeight="1">
      <c r="A1348" s="14"/>
      <c r="B1348" s="14"/>
      <c r="C1348" s="14"/>
      <c r="D1348" s="14"/>
    </row>
    <row r="1349" spans="1:4" ht="15" customHeight="1">
      <c r="A1349" s="14"/>
      <c r="B1349" s="14"/>
      <c r="C1349" s="14"/>
      <c r="D1349" s="14"/>
    </row>
    <row r="1350" spans="1:4" ht="15" customHeight="1">
      <c r="A1350" s="14"/>
      <c r="B1350" s="14"/>
      <c r="C1350" s="14"/>
      <c r="D1350" s="14"/>
    </row>
    <row r="1351" spans="1:4" ht="15" customHeight="1">
      <c r="A1351" s="14"/>
      <c r="B1351" s="14"/>
      <c r="C1351" s="14"/>
      <c r="D1351" s="14"/>
    </row>
    <row r="1352" spans="1:4" ht="15" customHeight="1">
      <c r="A1352" s="14"/>
      <c r="B1352" s="14"/>
      <c r="C1352" s="14"/>
      <c r="D1352" s="14"/>
    </row>
    <row r="1353" spans="1:4" ht="15" customHeight="1">
      <c r="A1353" s="14"/>
      <c r="B1353" s="14"/>
      <c r="C1353" s="14"/>
      <c r="D1353" s="14"/>
    </row>
    <row r="1354" spans="1:4" ht="15" customHeight="1">
      <c r="A1354" s="14"/>
      <c r="B1354" s="14"/>
      <c r="C1354" s="14"/>
      <c r="D1354" s="14"/>
    </row>
    <row r="1355" spans="1:4" ht="15" customHeight="1">
      <c r="A1355" s="14"/>
      <c r="B1355" s="14"/>
      <c r="C1355" s="14"/>
      <c r="D1355" s="14"/>
    </row>
    <row r="1356" spans="1:4" ht="15" customHeight="1">
      <c r="A1356" s="14"/>
      <c r="B1356" s="14"/>
      <c r="C1356" s="14"/>
      <c r="D1356" s="14"/>
    </row>
    <row r="1357" spans="1:4" ht="15" customHeight="1">
      <c r="A1357" s="14"/>
      <c r="B1357" s="14"/>
      <c r="C1357" s="14"/>
      <c r="D1357" s="14"/>
    </row>
    <row r="1358" spans="1:4" ht="15" customHeight="1">
      <c r="A1358" s="14"/>
      <c r="B1358" s="14"/>
      <c r="C1358" s="14"/>
      <c r="D1358" s="14"/>
    </row>
    <row r="1359" spans="1:4" ht="15" customHeight="1">
      <c r="A1359" s="14"/>
      <c r="B1359" s="14"/>
      <c r="C1359" s="14"/>
      <c r="D1359" s="14"/>
    </row>
    <row r="1360" spans="1:4" ht="15" customHeight="1">
      <c r="A1360" s="14"/>
      <c r="B1360" s="14"/>
      <c r="C1360" s="14"/>
      <c r="D1360" s="14"/>
    </row>
    <row r="1361" spans="1:4" ht="15" customHeight="1">
      <c r="A1361" s="14"/>
      <c r="B1361" s="14"/>
      <c r="C1361" s="14"/>
      <c r="D1361" s="14"/>
    </row>
    <row r="1362" spans="1:4" ht="15" customHeight="1">
      <c r="A1362" s="14"/>
      <c r="B1362" s="14"/>
      <c r="C1362" s="14"/>
      <c r="D1362" s="14"/>
    </row>
    <row r="1363" spans="1:4" ht="15" customHeight="1">
      <c r="A1363" s="14"/>
      <c r="B1363" s="14"/>
      <c r="C1363" s="14"/>
      <c r="D1363" s="14"/>
    </row>
    <row r="1364" spans="1:4" ht="15" customHeight="1">
      <c r="A1364" s="14"/>
      <c r="B1364" s="14"/>
      <c r="C1364" s="14"/>
      <c r="D1364" s="14"/>
    </row>
    <row r="1365" spans="1:4" ht="15" customHeight="1">
      <c r="A1365" s="14"/>
      <c r="B1365" s="14"/>
      <c r="C1365" s="14"/>
      <c r="D1365" s="14"/>
    </row>
    <row r="1366" spans="1:4" ht="15" customHeight="1">
      <c r="A1366" s="14"/>
      <c r="B1366" s="14"/>
      <c r="C1366" s="14"/>
      <c r="D1366" s="14"/>
    </row>
    <row r="1367" spans="1:4" ht="15" customHeight="1">
      <c r="A1367" s="14"/>
      <c r="B1367" s="14"/>
      <c r="C1367" s="14"/>
      <c r="D1367" s="14"/>
    </row>
    <row r="1368" spans="1:4" ht="15" customHeight="1">
      <c r="A1368" s="14"/>
      <c r="B1368" s="14"/>
      <c r="C1368" s="14"/>
      <c r="D1368" s="14"/>
    </row>
    <row r="1369" spans="1:4" ht="15" customHeight="1">
      <c r="A1369" s="14"/>
      <c r="B1369" s="14"/>
      <c r="C1369" s="14"/>
      <c r="D1369" s="14"/>
    </row>
    <row r="1370" spans="1:4" ht="15" customHeight="1">
      <c r="A1370" s="14"/>
      <c r="B1370" s="14"/>
      <c r="C1370" s="14"/>
      <c r="D1370" s="14"/>
    </row>
    <row r="1371" spans="1:4" ht="15" customHeight="1">
      <c r="A1371" s="14"/>
      <c r="B1371" s="14"/>
      <c r="C1371" s="14"/>
      <c r="D1371" s="14"/>
    </row>
    <row r="1372" spans="1:4" ht="15" customHeight="1">
      <c r="A1372" s="14"/>
      <c r="B1372" s="14"/>
      <c r="C1372" s="14"/>
      <c r="D1372" s="14"/>
    </row>
    <row r="1373" spans="1:4" ht="15" customHeight="1">
      <c r="A1373" s="14"/>
      <c r="B1373" s="14"/>
      <c r="C1373" s="14"/>
      <c r="D1373" s="14"/>
    </row>
    <row r="1374" spans="1:4" ht="15" customHeight="1">
      <c r="A1374" s="14"/>
      <c r="B1374" s="14"/>
      <c r="C1374" s="14"/>
      <c r="D1374" s="14"/>
    </row>
    <row r="1375" spans="1:4" ht="15" customHeight="1">
      <c r="A1375" s="14"/>
      <c r="B1375" s="14"/>
      <c r="C1375" s="14"/>
      <c r="D1375" s="14"/>
    </row>
    <row r="1376" spans="1:4" ht="15" customHeight="1">
      <c r="A1376" s="14"/>
      <c r="B1376" s="14"/>
      <c r="C1376" s="14"/>
      <c r="D1376" s="14"/>
    </row>
    <row r="1377" spans="1:4" ht="15" customHeight="1">
      <c r="A1377" s="14"/>
      <c r="B1377" s="14"/>
      <c r="C1377" s="14"/>
      <c r="D1377" s="14"/>
    </row>
    <row r="1378" spans="1:4" ht="15" customHeight="1">
      <c r="A1378" s="14"/>
      <c r="B1378" s="14"/>
      <c r="C1378" s="14"/>
      <c r="D1378" s="14"/>
    </row>
    <row r="1379" spans="1:4" ht="15" customHeight="1">
      <c r="A1379" s="14"/>
      <c r="B1379" s="14"/>
      <c r="C1379" s="14"/>
      <c r="D1379" s="14"/>
    </row>
    <row r="1380" spans="1:4" ht="15" customHeight="1">
      <c r="A1380" s="14"/>
      <c r="B1380" s="14"/>
      <c r="C1380" s="14"/>
      <c r="D1380" s="14"/>
    </row>
    <row r="1381" spans="1:4" ht="15" customHeight="1">
      <c r="A1381" s="14"/>
      <c r="B1381" s="14"/>
      <c r="C1381" s="14"/>
      <c r="D1381" s="14"/>
    </row>
    <row r="1382" spans="1:4" ht="15" customHeight="1">
      <c r="A1382" s="14"/>
      <c r="B1382" s="14"/>
      <c r="C1382" s="14"/>
      <c r="D1382" s="14"/>
    </row>
    <row r="1383" spans="1:4" ht="15" customHeight="1">
      <c r="A1383" s="14"/>
      <c r="B1383" s="14"/>
      <c r="C1383" s="14"/>
      <c r="D1383" s="14"/>
    </row>
    <row r="1384" spans="1:4" ht="15" customHeight="1">
      <c r="A1384" s="14"/>
      <c r="B1384" s="14"/>
      <c r="C1384" s="14"/>
      <c r="D1384" s="14"/>
    </row>
    <row r="1385" spans="1:4" ht="15" customHeight="1">
      <c r="A1385" s="14"/>
      <c r="B1385" s="14"/>
      <c r="C1385" s="14"/>
      <c r="D1385" s="14"/>
    </row>
    <row r="1386" spans="1:4" ht="15" customHeight="1">
      <c r="A1386" s="14"/>
      <c r="B1386" s="14"/>
      <c r="C1386" s="14"/>
      <c r="D1386" s="14"/>
    </row>
    <row r="1387" spans="1:4" ht="15" customHeight="1">
      <c r="A1387" s="14"/>
      <c r="B1387" s="14"/>
      <c r="C1387" s="14"/>
      <c r="D1387" s="14"/>
    </row>
    <row r="1388" spans="1:4" ht="15" customHeight="1">
      <c r="A1388" s="14"/>
      <c r="B1388" s="14"/>
      <c r="C1388" s="14"/>
      <c r="D1388" s="14"/>
    </row>
    <row r="1389" spans="1:4" ht="15" customHeight="1">
      <c r="A1389" s="14"/>
      <c r="B1389" s="14"/>
      <c r="C1389" s="14"/>
      <c r="D1389" s="14"/>
    </row>
    <row r="1390" spans="1:4" ht="15" customHeight="1">
      <c r="A1390" s="14"/>
      <c r="B1390" s="14"/>
      <c r="C1390" s="14"/>
      <c r="D1390" s="14"/>
    </row>
    <row r="1391" spans="1:4" ht="15" customHeight="1">
      <c r="A1391" s="14"/>
      <c r="B1391" s="14"/>
      <c r="C1391" s="14"/>
      <c r="D1391" s="14"/>
    </row>
    <row r="1392" spans="1:4" ht="15" customHeight="1">
      <c r="A1392" s="14"/>
      <c r="B1392" s="14"/>
      <c r="C1392" s="14"/>
      <c r="D1392" s="14"/>
    </row>
    <row r="1393" spans="1:4" ht="15" customHeight="1">
      <c r="A1393" s="14"/>
      <c r="B1393" s="14"/>
      <c r="C1393" s="14"/>
      <c r="D1393" s="14"/>
    </row>
    <row r="1394" spans="1:4" ht="15" customHeight="1">
      <c r="A1394" s="14"/>
      <c r="B1394" s="14"/>
      <c r="C1394" s="14"/>
      <c r="D1394" s="14"/>
    </row>
    <row r="1395" spans="1:4" ht="15" customHeight="1">
      <c r="A1395" s="14"/>
      <c r="B1395" s="14"/>
      <c r="C1395" s="14"/>
      <c r="D1395" s="14"/>
    </row>
    <row r="1396" spans="1:4" ht="15" customHeight="1">
      <c r="A1396" s="14"/>
      <c r="B1396" s="14"/>
      <c r="C1396" s="14"/>
      <c r="D1396" s="14"/>
    </row>
    <row r="1397" spans="1:4" ht="15" customHeight="1">
      <c r="A1397" s="14"/>
      <c r="B1397" s="14"/>
      <c r="C1397" s="14"/>
      <c r="D1397" s="14"/>
    </row>
    <row r="1398" spans="1:4" ht="15" customHeight="1">
      <c r="A1398" s="14"/>
      <c r="B1398" s="14"/>
      <c r="C1398" s="14"/>
      <c r="D1398" s="14"/>
    </row>
    <row r="1399" spans="1:4" ht="15" customHeight="1">
      <c r="A1399" s="14"/>
      <c r="B1399" s="14"/>
      <c r="C1399" s="14"/>
      <c r="D1399" s="14"/>
    </row>
    <row r="1400" spans="1:4" ht="15" customHeight="1">
      <c r="A1400" s="14"/>
      <c r="B1400" s="14"/>
      <c r="C1400" s="14"/>
      <c r="D1400" s="14"/>
    </row>
    <row r="1401" spans="1:4" ht="15" customHeight="1">
      <c r="A1401" s="14"/>
      <c r="B1401" s="14"/>
      <c r="C1401" s="14"/>
      <c r="D1401" s="14"/>
    </row>
    <row r="1402" spans="1:4" ht="15" customHeight="1">
      <c r="A1402" s="14"/>
      <c r="B1402" s="14"/>
      <c r="C1402" s="14"/>
      <c r="D1402" s="14"/>
    </row>
    <row r="1403" spans="1:4" ht="15" customHeight="1">
      <c r="A1403" s="14"/>
      <c r="B1403" s="14"/>
      <c r="C1403" s="14"/>
      <c r="D1403" s="14"/>
    </row>
    <row r="1404" spans="1:4" ht="15" customHeight="1">
      <c r="A1404" s="14"/>
      <c r="B1404" s="14"/>
      <c r="C1404" s="14"/>
      <c r="D1404" s="14"/>
    </row>
    <row r="1405" spans="1:4" ht="15" customHeight="1">
      <c r="A1405" s="14"/>
      <c r="B1405" s="14"/>
      <c r="C1405" s="14"/>
      <c r="D1405" s="14"/>
    </row>
    <row r="1406" spans="1:4" ht="15" customHeight="1">
      <c r="A1406" s="14"/>
      <c r="B1406" s="14"/>
      <c r="C1406" s="14"/>
      <c r="D1406" s="14"/>
    </row>
    <row r="1407" spans="1:4" ht="15" customHeight="1">
      <c r="A1407" s="14"/>
      <c r="B1407" s="14"/>
      <c r="C1407" s="14"/>
      <c r="D1407" s="14"/>
    </row>
    <row r="1408" spans="1:4" ht="15" customHeight="1">
      <c r="A1408" s="14"/>
      <c r="B1408" s="14"/>
      <c r="C1408" s="14"/>
      <c r="D1408" s="14"/>
    </row>
    <row r="1409" spans="1:4" ht="15" customHeight="1">
      <c r="A1409" s="14"/>
      <c r="B1409" s="14"/>
      <c r="C1409" s="14"/>
      <c r="D1409" s="14"/>
    </row>
    <row r="1410" spans="1:4" ht="15" customHeight="1">
      <c r="A1410" s="14"/>
      <c r="B1410" s="14"/>
      <c r="C1410" s="14"/>
      <c r="D1410" s="14"/>
    </row>
    <row r="1411" spans="1:4" ht="15" customHeight="1">
      <c r="A1411" s="14"/>
      <c r="B1411" s="14"/>
      <c r="C1411" s="14"/>
      <c r="D1411" s="14"/>
    </row>
    <row r="1412" spans="1:4" ht="15" customHeight="1">
      <c r="A1412" s="14"/>
      <c r="B1412" s="14"/>
      <c r="C1412" s="14"/>
      <c r="D1412" s="14"/>
    </row>
    <row r="1413" spans="1:4" ht="15" customHeight="1">
      <c r="A1413" s="14"/>
      <c r="B1413" s="14"/>
      <c r="C1413" s="14"/>
      <c r="D1413" s="14"/>
    </row>
    <row r="1414" spans="1:4" ht="15" customHeight="1">
      <c r="A1414" s="14"/>
      <c r="B1414" s="14"/>
      <c r="C1414" s="14"/>
      <c r="D1414" s="14"/>
    </row>
    <row r="1415" spans="1:4" ht="15" customHeight="1">
      <c r="A1415" s="14"/>
      <c r="B1415" s="14"/>
      <c r="C1415" s="14"/>
      <c r="D1415" s="14"/>
    </row>
    <row r="1416" spans="1:4" ht="15" customHeight="1">
      <c r="A1416" s="14"/>
      <c r="B1416" s="14"/>
      <c r="C1416" s="14"/>
      <c r="D1416" s="14"/>
    </row>
    <row r="1417" spans="1:4" ht="15" customHeight="1">
      <c r="A1417" s="14"/>
      <c r="B1417" s="14"/>
      <c r="C1417" s="14"/>
      <c r="D1417" s="14"/>
    </row>
    <row r="1418" spans="1:4" ht="15" customHeight="1">
      <c r="A1418" s="14"/>
      <c r="B1418" s="14"/>
      <c r="C1418" s="14"/>
      <c r="D1418" s="14"/>
    </row>
    <row r="1419" spans="1:4" ht="15" customHeight="1">
      <c r="A1419" s="14"/>
      <c r="B1419" s="14"/>
      <c r="C1419" s="14"/>
      <c r="D1419" s="14"/>
    </row>
    <row r="1420" spans="1:4" ht="15" customHeight="1">
      <c r="A1420" s="14"/>
      <c r="B1420" s="14"/>
      <c r="C1420" s="14"/>
      <c r="D1420" s="14"/>
    </row>
    <row r="1421" spans="1:4" ht="15" customHeight="1">
      <c r="A1421" s="14"/>
      <c r="B1421" s="14"/>
      <c r="C1421" s="14"/>
      <c r="D1421" s="14"/>
    </row>
    <row r="1422" spans="1:4" ht="15" customHeight="1">
      <c r="A1422" s="14"/>
      <c r="B1422" s="14"/>
      <c r="C1422" s="14"/>
      <c r="D1422" s="14"/>
    </row>
    <row r="1423" spans="1:4" ht="15" customHeight="1">
      <c r="A1423" s="14"/>
      <c r="B1423" s="14"/>
      <c r="C1423" s="14"/>
      <c r="D1423" s="14"/>
    </row>
    <row r="1424" spans="1:4" ht="15" customHeight="1">
      <c r="A1424" s="14"/>
      <c r="B1424" s="14"/>
      <c r="C1424" s="14"/>
      <c r="D1424" s="14"/>
    </row>
    <row r="1425" spans="1:4" ht="15" customHeight="1">
      <c r="A1425" s="14"/>
      <c r="B1425" s="14"/>
      <c r="C1425" s="14"/>
      <c r="D1425" s="14"/>
    </row>
    <row r="1426" spans="1:4" ht="15" customHeight="1">
      <c r="A1426" s="14"/>
      <c r="B1426" s="14"/>
      <c r="C1426" s="14"/>
      <c r="D1426" s="14"/>
    </row>
    <row r="1427" spans="1:4" ht="15" customHeight="1">
      <c r="A1427" s="14"/>
      <c r="B1427" s="14"/>
      <c r="C1427" s="14"/>
      <c r="D1427" s="14"/>
    </row>
    <row r="1428" spans="1:4" ht="15" customHeight="1">
      <c r="A1428" s="14"/>
      <c r="B1428" s="14"/>
      <c r="C1428" s="14"/>
      <c r="D1428" s="14"/>
    </row>
    <row r="1429" spans="1:4" ht="15" customHeight="1">
      <c r="A1429" s="14"/>
      <c r="B1429" s="14"/>
      <c r="C1429" s="14"/>
      <c r="D1429" s="14"/>
    </row>
    <row r="1430" spans="1:4" ht="15" customHeight="1">
      <c r="A1430" s="14"/>
      <c r="B1430" s="14"/>
      <c r="C1430" s="14"/>
      <c r="D1430" s="14"/>
    </row>
    <row r="1431" spans="1:4" ht="15" customHeight="1">
      <c r="A1431" s="14"/>
      <c r="B1431" s="14"/>
      <c r="C1431" s="14"/>
      <c r="D1431" s="14"/>
    </row>
    <row r="1432" spans="1:4" ht="15" customHeight="1">
      <c r="A1432" s="14"/>
      <c r="B1432" s="14"/>
      <c r="C1432" s="14"/>
      <c r="D1432" s="14"/>
    </row>
    <row r="1433" spans="1:4" ht="15" customHeight="1">
      <c r="A1433" s="14"/>
      <c r="B1433" s="14"/>
      <c r="C1433" s="14"/>
      <c r="D1433" s="14"/>
    </row>
    <row r="1434" spans="1:4" ht="15" customHeight="1">
      <c r="A1434" s="14"/>
      <c r="B1434" s="14"/>
      <c r="C1434" s="14"/>
      <c r="D1434" s="14"/>
    </row>
    <row r="1435" spans="1:4" ht="15" customHeight="1">
      <c r="A1435" s="14"/>
      <c r="B1435" s="14"/>
      <c r="C1435" s="14"/>
      <c r="D1435" s="14"/>
    </row>
    <row r="1436" spans="1:4" ht="15" customHeight="1">
      <c r="A1436" s="14"/>
      <c r="B1436" s="14"/>
      <c r="C1436" s="14"/>
      <c r="D1436" s="14"/>
    </row>
    <row r="1437" spans="1:4" ht="15" customHeight="1">
      <c r="A1437" s="14"/>
      <c r="B1437" s="14"/>
      <c r="C1437" s="14"/>
      <c r="D1437" s="14"/>
    </row>
    <row r="1438" spans="1:4" ht="15" customHeight="1">
      <c r="A1438" s="14"/>
      <c r="B1438" s="14"/>
      <c r="C1438" s="14"/>
      <c r="D1438" s="14"/>
    </row>
    <row r="1439" spans="1:4" ht="15" customHeight="1">
      <c r="A1439" s="14"/>
      <c r="B1439" s="14"/>
      <c r="C1439" s="14"/>
      <c r="D1439" s="14"/>
    </row>
    <row r="1440" spans="1:4" ht="15" customHeight="1">
      <c r="A1440" s="14"/>
      <c r="B1440" s="14"/>
      <c r="C1440" s="14"/>
      <c r="D1440" s="14"/>
    </row>
    <row r="1441" spans="1:4" ht="15" customHeight="1">
      <c r="A1441" s="14"/>
      <c r="B1441" s="14"/>
      <c r="C1441" s="14"/>
      <c r="D1441" s="14"/>
    </row>
    <row r="1442" spans="1:4" ht="15" customHeight="1">
      <c r="A1442" s="14"/>
      <c r="B1442" s="14"/>
      <c r="C1442" s="14"/>
      <c r="D1442" s="14"/>
    </row>
    <row r="1443" spans="1:4" ht="15" customHeight="1">
      <c r="A1443" s="14"/>
      <c r="B1443" s="14"/>
      <c r="C1443" s="14"/>
      <c r="D1443" s="14"/>
    </row>
    <row r="1444" spans="1:4" ht="15" customHeight="1">
      <c r="A1444" s="14"/>
      <c r="B1444" s="14"/>
      <c r="C1444" s="14"/>
      <c r="D1444" s="14"/>
    </row>
    <row r="1445" spans="1:4" ht="15" customHeight="1">
      <c r="A1445" s="14"/>
      <c r="B1445" s="14"/>
      <c r="C1445" s="14"/>
      <c r="D1445" s="14"/>
    </row>
    <row r="1446" spans="1:4" ht="15" customHeight="1">
      <c r="A1446" s="14"/>
      <c r="B1446" s="14"/>
      <c r="C1446" s="14"/>
      <c r="D1446" s="14"/>
    </row>
    <row r="1447" spans="1:4" ht="15" customHeight="1">
      <c r="A1447" s="14"/>
      <c r="B1447" s="14"/>
      <c r="C1447" s="14"/>
      <c r="D1447" s="14"/>
    </row>
    <row r="1448" spans="1:4" ht="15" customHeight="1">
      <c r="A1448" s="14"/>
      <c r="B1448" s="14"/>
      <c r="C1448" s="14"/>
      <c r="D1448" s="14"/>
    </row>
    <row r="1449" spans="1:4" ht="15" customHeight="1">
      <c r="A1449" s="14"/>
      <c r="B1449" s="14"/>
      <c r="C1449" s="14"/>
      <c r="D1449" s="14"/>
    </row>
    <row r="1450" spans="1:4" ht="15" customHeight="1">
      <c r="A1450" s="14"/>
      <c r="B1450" s="14"/>
      <c r="C1450" s="14"/>
      <c r="D1450" s="14"/>
    </row>
    <row r="1451" spans="1:4" ht="15" customHeight="1">
      <c r="A1451" s="14"/>
      <c r="B1451" s="14"/>
      <c r="C1451" s="14"/>
      <c r="D1451" s="14"/>
    </row>
    <row r="1452" spans="1:4" ht="15" customHeight="1">
      <c r="A1452" s="14"/>
      <c r="B1452" s="14"/>
      <c r="C1452" s="14"/>
      <c r="D1452" s="14"/>
    </row>
    <row r="1453" spans="1:4" ht="15" customHeight="1">
      <c r="A1453" s="14"/>
      <c r="B1453" s="14"/>
      <c r="C1453" s="14"/>
      <c r="D1453" s="14"/>
    </row>
    <row r="1454" spans="1:4" ht="15" customHeight="1">
      <c r="A1454" s="14"/>
      <c r="B1454" s="14"/>
      <c r="C1454" s="14"/>
      <c r="D1454" s="14"/>
    </row>
    <row r="1455" spans="1:4" ht="15" customHeight="1">
      <c r="A1455" s="14"/>
      <c r="B1455" s="14"/>
      <c r="C1455" s="14"/>
      <c r="D1455" s="14"/>
    </row>
    <row r="1456" spans="1:4" ht="15" customHeight="1">
      <c r="A1456" s="14"/>
      <c r="B1456" s="14"/>
      <c r="C1456" s="14"/>
      <c r="D1456" s="14"/>
    </row>
    <row r="1457" spans="1:4" ht="15" customHeight="1">
      <c r="A1457" s="14"/>
      <c r="B1457" s="14"/>
      <c r="C1457" s="14"/>
      <c r="D1457" s="14"/>
    </row>
    <row r="1458" spans="1:4" ht="15" customHeight="1">
      <c r="A1458" s="14"/>
      <c r="B1458" s="14"/>
      <c r="C1458" s="14"/>
      <c r="D1458" s="14"/>
    </row>
    <row r="1459" spans="1:4" ht="15" customHeight="1">
      <c r="A1459" s="14"/>
      <c r="B1459" s="14"/>
      <c r="C1459" s="14"/>
      <c r="D1459" s="14"/>
    </row>
    <row r="1460" spans="1:4" ht="15" customHeight="1">
      <c r="A1460" s="14"/>
      <c r="B1460" s="14"/>
      <c r="C1460" s="14"/>
      <c r="D1460" s="14"/>
    </row>
    <row r="1461" spans="1:4" ht="15" customHeight="1">
      <c r="A1461" s="14"/>
      <c r="B1461" s="14"/>
      <c r="C1461" s="14"/>
      <c r="D1461" s="14"/>
    </row>
    <row r="1462" spans="1:4" ht="15" customHeight="1">
      <c r="A1462" s="14"/>
      <c r="B1462" s="14"/>
      <c r="C1462" s="14"/>
      <c r="D1462" s="14"/>
    </row>
    <row r="1463" spans="1:4" ht="15" customHeight="1">
      <c r="A1463" s="14"/>
      <c r="B1463" s="14"/>
      <c r="C1463" s="14"/>
      <c r="D1463" s="14"/>
    </row>
    <row r="1464" spans="1:4" ht="15" customHeight="1">
      <c r="A1464" s="14"/>
      <c r="B1464" s="14"/>
      <c r="C1464" s="14"/>
      <c r="D1464" s="14"/>
    </row>
    <row r="1465" spans="1:4" ht="15" customHeight="1">
      <c r="A1465" s="14"/>
      <c r="B1465" s="14"/>
      <c r="C1465" s="14"/>
      <c r="D1465" s="14"/>
    </row>
    <row r="1466" spans="1:4" ht="15" customHeight="1">
      <c r="A1466" s="14"/>
      <c r="B1466" s="14"/>
      <c r="C1466" s="14"/>
      <c r="D1466" s="14"/>
    </row>
    <row r="1467" spans="1:4" ht="15" customHeight="1">
      <c r="A1467" s="14"/>
      <c r="B1467" s="14"/>
      <c r="C1467" s="14"/>
      <c r="D1467" s="14"/>
    </row>
    <row r="1468" spans="1:4" ht="15" customHeight="1">
      <c r="A1468" s="14"/>
      <c r="B1468" s="14"/>
      <c r="C1468" s="14"/>
      <c r="D1468" s="14"/>
    </row>
    <row r="1469" spans="1:4" ht="15" customHeight="1">
      <c r="A1469" s="14"/>
      <c r="B1469" s="14"/>
      <c r="C1469" s="14"/>
      <c r="D1469" s="14"/>
    </row>
    <row r="1470" spans="1:4" ht="15" customHeight="1">
      <c r="A1470" s="14"/>
      <c r="B1470" s="14"/>
      <c r="C1470" s="14"/>
      <c r="D1470" s="14"/>
    </row>
    <row r="1471" spans="1:4" ht="15" customHeight="1">
      <c r="A1471" s="14"/>
      <c r="B1471" s="14"/>
      <c r="C1471" s="14"/>
      <c r="D1471" s="14"/>
    </row>
    <row r="1472" spans="1:4" ht="15" customHeight="1">
      <c r="A1472" s="14"/>
      <c r="B1472" s="14"/>
      <c r="C1472" s="14"/>
      <c r="D1472" s="14"/>
    </row>
    <row r="1473" spans="1:4" ht="15" customHeight="1">
      <c r="A1473" s="14"/>
      <c r="B1473" s="14"/>
      <c r="C1473" s="14"/>
      <c r="D1473" s="14"/>
    </row>
    <row r="1474" spans="1:4" ht="15" customHeight="1">
      <c r="A1474" s="14"/>
      <c r="B1474" s="14"/>
      <c r="C1474" s="14"/>
      <c r="D1474" s="14"/>
    </row>
    <row r="1475" spans="1:4" ht="15" customHeight="1">
      <c r="A1475" s="14"/>
      <c r="B1475" s="14"/>
      <c r="C1475" s="14"/>
      <c r="D1475" s="14"/>
    </row>
    <row r="1476" spans="1:4" ht="15" customHeight="1">
      <c r="A1476" s="14"/>
      <c r="B1476" s="14"/>
      <c r="C1476" s="14"/>
      <c r="D1476" s="14"/>
    </row>
    <row r="1477" spans="1:4" ht="15" customHeight="1">
      <c r="A1477" s="14"/>
      <c r="B1477" s="14"/>
      <c r="C1477" s="14"/>
      <c r="D1477" s="14"/>
    </row>
    <row r="1478" spans="1:4" ht="15" customHeight="1">
      <c r="A1478" s="14"/>
      <c r="B1478" s="14"/>
      <c r="C1478" s="14"/>
      <c r="D1478" s="14"/>
    </row>
    <row r="1479" spans="1:4" ht="15" customHeight="1">
      <c r="A1479" s="14"/>
      <c r="B1479" s="14"/>
      <c r="C1479" s="14"/>
      <c r="D1479" s="14"/>
    </row>
    <row r="1480" spans="1:4" ht="15" customHeight="1">
      <c r="A1480" s="14"/>
      <c r="B1480" s="14"/>
      <c r="C1480" s="14"/>
      <c r="D1480" s="14"/>
    </row>
    <row r="1481" spans="1:4" ht="15" customHeight="1">
      <c r="A1481" s="14"/>
      <c r="B1481" s="14"/>
      <c r="C1481" s="14"/>
      <c r="D1481" s="14"/>
    </row>
    <row r="1482" spans="1:4" ht="15" customHeight="1">
      <c r="A1482" s="14"/>
      <c r="B1482" s="14"/>
      <c r="C1482" s="14"/>
      <c r="D1482" s="14"/>
    </row>
    <row r="1483" spans="1:4" ht="15" customHeight="1">
      <c r="A1483" s="14"/>
      <c r="B1483" s="14"/>
      <c r="C1483" s="14"/>
      <c r="D1483" s="14"/>
    </row>
    <row r="1484" spans="1:4" ht="15" customHeight="1">
      <c r="A1484" s="14"/>
      <c r="B1484" s="14"/>
      <c r="C1484" s="14"/>
      <c r="D1484" s="14"/>
    </row>
    <row r="1485" spans="1:4" ht="15" customHeight="1">
      <c r="A1485" s="14"/>
      <c r="B1485" s="14"/>
      <c r="C1485" s="14"/>
      <c r="D1485" s="14"/>
    </row>
    <row r="1486" spans="1:4" ht="15" customHeight="1">
      <c r="A1486" s="14"/>
      <c r="B1486" s="14"/>
      <c r="C1486" s="14"/>
      <c r="D1486" s="14"/>
    </row>
    <row r="1487" spans="1:4" ht="15" customHeight="1">
      <c r="A1487" s="14"/>
      <c r="B1487" s="14"/>
      <c r="C1487" s="14"/>
      <c r="D1487" s="14"/>
    </row>
    <row r="1488" spans="1:4" ht="15" customHeight="1">
      <c r="A1488" s="14"/>
      <c r="B1488" s="14"/>
      <c r="C1488" s="14"/>
      <c r="D1488" s="14"/>
    </row>
    <row r="1489" spans="1:4" ht="15" customHeight="1">
      <c r="A1489" s="14"/>
      <c r="B1489" s="14"/>
      <c r="C1489" s="14"/>
      <c r="D1489" s="14"/>
    </row>
    <row r="1490" spans="1:4" ht="15" customHeight="1">
      <c r="A1490" s="14"/>
      <c r="B1490" s="14"/>
      <c r="C1490" s="14"/>
      <c r="D1490" s="14"/>
    </row>
    <row r="1491" spans="1:4" ht="15" customHeight="1">
      <c r="A1491" s="14"/>
      <c r="B1491" s="14"/>
      <c r="C1491" s="14"/>
      <c r="D1491" s="14"/>
    </row>
    <row r="1492" spans="1:4" ht="15" customHeight="1">
      <c r="A1492" s="14"/>
      <c r="B1492" s="14"/>
      <c r="C1492" s="14"/>
      <c r="D1492" s="14"/>
    </row>
    <row r="1493" spans="1:4" ht="15" customHeight="1">
      <c r="A1493" s="14"/>
      <c r="B1493" s="14"/>
      <c r="C1493" s="14"/>
      <c r="D1493" s="14"/>
    </row>
    <row r="1494" spans="1:4" ht="15" customHeight="1">
      <c r="A1494" s="14"/>
      <c r="B1494" s="14"/>
      <c r="C1494" s="14"/>
      <c r="D1494" s="14"/>
    </row>
    <row r="1495" spans="1:4" ht="15" customHeight="1">
      <c r="A1495" s="14"/>
      <c r="B1495" s="14"/>
      <c r="C1495" s="14"/>
      <c r="D1495" s="14"/>
    </row>
    <row r="1496" spans="1:4" ht="15" customHeight="1">
      <c r="A1496" s="14"/>
      <c r="B1496" s="14"/>
      <c r="C1496" s="14"/>
      <c r="D1496" s="14"/>
    </row>
    <row r="1497" spans="1:4" ht="15" customHeight="1">
      <c r="A1497" s="14"/>
      <c r="B1497" s="14"/>
      <c r="C1497" s="14"/>
      <c r="D1497" s="14"/>
    </row>
    <row r="1498" spans="1:4" ht="15" customHeight="1">
      <c r="A1498" s="14"/>
      <c r="B1498" s="14"/>
      <c r="C1498" s="14"/>
      <c r="D1498" s="14"/>
    </row>
    <row r="1499" spans="1:4" ht="15" customHeight="1">
      <c r="A1499" s="14"/>
      <c r="B1499" s="14"/>
      <c r="C1499" s="14"/>
      <c r="D1499" s="14"/>
    </row>
    <row r="1500" spans="1:4" ht="15" customHeight="1">
      <c r="A1500" s="14"/>
      <c r="B1500" s="14"/>
      <c r="C1500" s="14"/>
      <c r="D1500" s="14"/>
    </row>
    <row r="1501" spans="1:4" ht="15" customHeight="1">
      <c r="A1501" s="14"/>
      <c r="B1501" s="14"/>
      <c r="C1501" s="14"/>
      <c r="D1501" s="14"/>
    </row>
    <row r="1502" spans="1:4" ht="15" customHeight="1">
      <c r="A1502" s="14"/>
      <c r="B1502" s="14"/>
      <c r="C1502" s="14"/>
      <c r="D1502" s="14"/>
    </row>
    <row r="1503" spans="1:4" ht="15" customHeight="1">
      <c r="A1503" s="14"/>
      <c r="B1503" s="14"/>
      <c r="C1503" s="14"/>
      <c r="D1503" s="14"/>
    </row>
    <row r="1504" spans="1:4" ht="15" customHeight="1">
      <c r="A1504" s="14"/>
      <c r="B1504" s="14"/>
      <c r="C1504" s="14"/>
      <c r="D1504" s="14"/>
    </row>
    <row r="1505" spans="1:4" ht="15" customHeight="1">
      <c r="A1505" s="14"/>
      <c r="B1505" s="14"/>
      <c r="C1505" s="14"/>
      <c r="D1505" s="14"/>
    </row>
    <row r="1506" spans="1:4" ht="15" customHeight="1">
      <c r="A1506" s="14"/>
      <c r="B1506" s="14"/>
      <c r="C1506" s="14"/>
      <c r="D1506" s="14"/>
    </row>
    <row r="1507" spans="1:4" ht="15" customHeight="1">
      <c r="A1507" s="14"/>
      <c r="B1507" s="14"/>
      <c r="C1507" s="14"/>
      <c r="D1507" s="14"/>
    </row>
    <row r="1508" spans="1:4" ht="15" customHeight="1">
      <c r="A1508" s="14"/>
      <c r="B1508" s="14"/>
      <c r="C1508" s="14"/>
      <c r="D1508" s="14"/>
    </row>
    <row r="1509" spans="1:4" ht="15" customHeight="1">
      <c r="A1509" s="14"/>
      <c r="B1509" s="14"/>
      <c r="C1509" s="14"/>
      <c r="D1509" s="14"/>
    </row>
    <row r="1510" spans="1:4" ht="15" customHeight="1">
      <c r="A1510" s="14"/>
      <c r="B1510" s="14"/>
      <c r="C1510" s="14"/>
      <c r="D1510" s="14"/>
    </row>
    <row r="1511" spans="1:4" ht="15" customHeight="1">
      <c r="A1511" s="14"/>
      <c r="B1511" s="14"/>
      <c r="C1511" s="14"/>
      <c r="D1511" s="14"/>
    </row>
    <row r="1512" spans="1:4" ht="15" customHeight="1">
      <c r="A1512" s="14"/>
      <c r="B1512" s="14"/>
      <c r="C1512" s="14"/>
      <c r="D1512" s="14"/>
    </row>
    <row r="1513" spans="1:4" ht="15" customHeight="1">
      <c r="A1513" s="14"/>
      <c r="B1513" s="14"/>
      <c r="C1513" s="14"/>
      <c r="D1513" s="14"/>
    </row>
    <row r="1514" spans="1:4" ht="15" customHeight="1">
      <c r="A1514" s="14"/>
      <c r="B1514" s="14"/>
      <c r="C1514" s="14"/>
      <c r="D1514" s="14"/>
    </row>
    <row r="1515" spans="1:4" ht="15" customHeight="1">
      <c r="A1515" s="14"/>
      <c r="B1515" s="14"/>
      <c r="C1515" s="14"/>
      <c r="D1515" s="14"/>
    </row>
    <row r="1516" spans="1:4" ht="15" customHeight="1">
      <c r="A1516" s="14"/>
      <c r="B1516" s="14"/>
      <c r="C1516" s="14"/>
      <c r="D1516" s="14"/>
    </row>
    <row r="1517" spans="1:4" ht="15" customHeight="1">
      <c r="A1517" s="14"/>
      <c r="B1517" s="14"/>
      <c r="C1517" s="14"/>
      <c r="D1517" s="14"/>
    </row>
    <row r="1518" spans="1:4" ht="15" customHeight="1">
      <c r="A1518" s="14"/>
      <c r="B1518" s="14"/>
      <c r="C1518" s="14"/>
      <c r="D1518" s="14"/>
    </row>
    <row r="1519" spans="1:4" ht="15" customHeight="1">
      <c r="A1519" s="14"/>
      <c r="B1519" s="14"/>
      <c r="C1519" s="14"/>
      <c r="D1519" s="14"/>
    </row>
    <row r="1520" spans="1:4" ht="15" customHeight="1">
      <c r="A1520" s="14"/>
      <c r="B1520" s="14"/>
      <c r="C1520" s="14"/>
      <c r="D1520" s="14"/>
    </row>
    <row r="1521" spans="1:4" ht="15" customHeight="1">
      <c r="A1521" s="14"/>
      <c r="B1521" s="14"/>
      <c r="C1521" s="14"/>
      <c r="D1521" s="14"/>
    </row>
    <row r="1522" spans="1:4" ht="15" customHeight="1">
      <c r="A1522" s="14"/>
      <c r="B1522" s="14"/>
      <c r="C1522" s="14"/>
      <c r="D1522" s="14"/>
    </row>
    <row r="1523" spans="1:4" ht="15" customHeight="1">
      <c r="A1523" s="14"/>
      <c r="B1523" s="14"/>
      <c r="C1523" s="14"/>
      <c r="D1523" s="14"/>
    </row>
    <row r="1524" spans="1:4" ht="15" customHeight="1">
      <c r="A1524" s="14"/>
      <c r="B1524" s="14"/>
      <c r="C1524" s="14"/>
      <c r="D1524" s="14"/>
    </row>
    <row r="1525" spans="1:4" ht="15" customHeight="1">
      <c r="A1525" s="14"/>
      <c r="B1525" s="14"/>
      <c r="C1525" s="14"/>
      <c r="D1525" s="14"/>
    </row>
    <row r="1526" spans="1:4" ht="15" customHeight="1">
      <c r="A1526" s="14"/>
      <c r="B1526" s="14"/>
      <c r="C1526" s="14"/>
      <c r="D1526" s="14"/>
    </row>
    <row r="1527" spans="1:4" ht="15" customHeight="1">
      <c r="A1527" s="14"/>
      <c r="B1527" s="14"/>
      <c r="C1527" s="14"/>
      <c r="D1527" s="14"/>
    </row>
    <row r="1528" spans="1:4" ht="15" customHeight="1">
      <c r="A1528" s="14"/>
      <c r="B1528" s="14"/>
      <c r="C1528" s="14"/>
      <c r="D1528" s="14"/>
    </row>
    <row r="1529" spans="1:4" ht="15" customHeight="1">
      <c r="A1529" s="14"/>
      <c r="B1529" s="14"/>
      <c r="C1529" s="14"/>
      <c r="D1529" s="14"/>
    </row>
    <row r="1530" spans="1:4" ht="15" customHeight="1">
      <c r="A1530" s="14"/>
      <c r="B1530" s="14"/>
      <c r="C1530" s="14"/>
      <c r="D1530" s="14"/>
    </row>
    <row r="1531" spans="1:4" ht="15" customHeight="1">
      <c r="A1531" s="14"/>
      <c r="B1531" s="14"/>
      <c r="C1531" s="14"/>
      <c r="D1531" s="14"/>
    </row>
    <row r="1532" spans="1:4" ht="15" customHeight="1">
      <c r="A1532" s="14"/>
      <c r="B1532" s="14"/>
      <c r="C1532" s="14"/>
      <c r="D1532" s="14"/>
    </row>
    <row r="1533" spans="1:4" ht="15" customHeight="1">
      <c r="A1533" s="14"/>
      <c r="B1533" s="14"/>
      <c r="C1533" s="14"/>
      <c r="D1533" s="14"/>
    </row>
    <row r="1534" spans="1:4" ht="15" customHeight="1">
      <c r="A1534" s="14"/>
      <c r="B1534" s="14"/>
      <c r="C1534" s="14"/>
      <c r="D1534" s="14"/>
    </row>
    <row r="1535" spans="1:4" ht="15" customHeight="1">
      <c r="A1535" s="14"/>
      <c r="B1535" s="14"/>
      <c r="C1535" s="14"/>
      <c r="D1535" s="14"/>
    </row>
    <row r="1536" spans="1:4" ht="15" customHeight="1">
      <c r="A1536" s="14"/>
      <c r="B1536" s="14"/>
      <c r="C1536" s="14"/>
      <c r="D1536" s="14"/>
    </row>
    <row r="1537" spans="1:4" ht="15" customHeight="1">
      <c r="A1537" s="14"/>
      <c r="B1537" s="14"/>
      <c r="C1537" s="14"/>
      <c r="D1537" s="14"/>
    </row>
    <row r="1538" spans="1:4" ht="15" customHeight="1">
      <c r="A1538" s="14"/>
      <c r="B1538" s="14"/>
      <c r="C1538" s="14"/>
      <c r="D1538" s="14"/>
    </row>
    <row r="1539" spans="1:4" ht="15" customHeight="1">
      <c r="A1539" s="14"/>
      <c r="B1539" s="14"/>
      <c r="C1539" s="14"/>
      <c r="D1539" s="14"/>
    </row>
    <row r="1540" spans="1:4" ht="15" customHeight="1">
      <c r="A1540" s="14"/>
      <c r="B1540" s="14"/>
      <c r="C1540" s="14"/>
      <c r="D1540" s="14"/>
    </row>
    <row r="1541" spans="1:4" ht="15" customHeight="1">
      <c r="A1541" s="14"/>
      <c r="B1541" s="14"/>
      <c r="C1541" s="14"/>
      <c r="D1541" s="14"/>
    </row>
    <row r="1542" spans="1:4" ht="15" customHeight="1">
      <c r="A1542" s="14"/>
      <c r="B1542" s="14"/>
      <c r="C1542" s="14"/>
      <c r="D1542" s="14"/>
    </row>
    <row r="1543" spans="1:4" ht="15" customHeight="1">
      <c r="A1543" s="14"/>
      <c r="B1543" s="14"/>
      <c r="C1543" s="14"/>
      <c r="D1543" s="14"/>
    </row>
    <row r="1544" spans="1:4" ht="15" customHeight="1">
      <c r="A1544" s="14"/>
      <c r="B1544" s="14"/>
      <c r="C1544" s="14"/>
      <c r="D1544" s="14"/>
    </row>
    <row r="1545" spans="1:4" ht="15" customHeight="1">
      <c r="A1545" s="14"/>
      <c r="B1545" s="14"/>
      <c r="C1545" s="14"/>
      <c r="D1545" s="14"/>
    </row>
    <row r="1546" spans="1:4" ht="15" customHeight="1">
      <c r="A1546" s="14"/>
      <c r="B1546" s="14"/>
      <c r="C1546" s="14"/>
      <c r="D1546" s="14"/>
    </row>
    <row r="1547" spans="1:4" ht="15" customHeight="1">
      <c r="A1547" s="14"/>
      <c r="B1547" s="14"/>
      <c r="C1547" s="14"/>
      <c r="D1547" s="14"/>
    </row>
    <row r="1548" spans="1:4" ht="15" customHeight="1">
      <c r="A1548" s="14"/>
      <c r="B1548" s="14"/>
      <c r="C1548" s="14"/>
      <c r="D1548" s="14"/>
    </row>
    <row r="1549" spans="1:4" ht="15" customHeight="1">
      <c r="A1549" s="14"/>
      <c r="B1549" s="14"/>
      <c r="C1549" s="14"/>
      <c r="D1549" s="14"/>
    </row>
    <row r="1550" spans="1:4" ht="15" customHeight="1">
      <c r="A1550" s="14"/>
      <c r="B1550" s="14"/>
      <c r="C1550" s="14"/>
      <c r="D1550" s="14"/>
    </row>
    <row r="1551" spans="1:4" ht="15" customHeight="1">
      <c r="A1551" s="14"/>
      <c r="B1551" s="14"/>
      <c r="C1551" s="14"/>
      <c r="D1551" s="14"/>
    </row>
    <row r="1552" spans="1:4" ht="15" customHeight="1">
      <c r="A1552" s="14"/>
      <c r="B1552" s="14"/>
      <c r="C1552" s="14"/>
      <c r="D1552" s="14"/>
    </row>
    <row r="1553" spans="1:4" ht="15" customHeight="1">
      <c r="A1553" s="14"/>
      <c r="B1553" s="14"/>
      <c r="C1553" s="14"/>
      <c r="D1553" s="14"/>
    </row>
    <row r="1554" spans="1:4" ht="15" customHeight="1">
      <c r="A1554" s="14"/>
      <c r="B1554" s="14"/>
      <c r="C1554" s="14"/>
      <c r="D1554" s="14"/>
    </row>
    <row r="1555" spans="1:4" ht="15" customHeight="1">
      <c r="A1555" s="14"/>
      <c r="B1555" s="14"/>
      <c r="C1555" s="14"/>
      <c r="D1555" s="14"/>
    </row>
    <row r="1556" spans="1:4" ht="15" customHeight="1">
      <c r="A1556" s="14"/>
      <c r="B1556" s="14"/>
      <c r="C1556" s="14"/>
      <c r="D1556" s="14"/>
    </row>
    <row r="1557" spans="1:4" ht="15" customHeight="1">
      <c r="A1557" s="14"/>
      <c r="B1557" s="14"/>
      <c r="C1557" s="14"/>
      <c r="D1557" s="14"/>
    </row>
    <row r="1558" spans="1:4" ht="15" customHeight="1">
      <c r="A1558" s="14"/>
      <c r="B1558" s="14"/>
      <c r="C1558" s="14"/>
      <c r="D1558" s="14"/>
    </row>
    <row r="1559" spans="1:4" ht="15" customHeight="1">
      <c r="A1559" s="14"/>
      <c r="B1559" s="14"/>
      <c r="C1559" s="14"/>
      <c r="D1559" s="14"/>
    </row>
    <row r="1560" spans="1:4" ht="15" customHeight="1">
      <c r="A1560" s="14"/>
      <c r="B1560" s="14"/>
      <c r="C1560" s="14"/>
      <c r="D1560" s="14"/>
    </row>
    <row r="1561" spans="1:4" ht="15" customHeight="1">
      <c r="A1561" s="14"/>
      <c r="B1561" s="14"/>
      <c r="C1561" s="14"/>
      <c r="D1561" s="14"/>
    </row>
    <row r="1562" spans="1:4" ht="15" customHeight="1">
      <c r="A1562" s="14"/>
      <c r="B1562" s="14"/>
      <c r="C1562" s="14"/>
      <c r="D1562" s="14"/>
    </row>
    <row r="1563" spans="1:4" ht="15" customHeight="1">
      <c r="A1563" s="14"/>
      <c r="B1563" s="14"/>
      <c r="C1563" s="14"/>
      <c r="D1563" s="14"/>
    </row>
    <row r="1564" spans="1:4" ht="15" customHeight="1">
      <c r="A1564" s="14"/>
      <c r="B1564" s="14"/>
      <c r="C1564" s="14"/>
      <c r="D1564" s="14"/>
    </row>
    <row r="1565" spans="1:4" ht="15" customHeight="1">
      <c r="A1565" s="14"/>
      <c r="B1565" s="14"/>
      <c r="C1565" s="14"/>
      <c r="D1565" s="14"/>
    </row>
    <row r="1566" spans="1:4" ht="15" customHeight="1">
      <c r="A1566" s="14"/>
      <c r="B1566" s="14"/>
      <c r="C1566" s="14"/>
      <c r="D1566" s="14"/>
    </row>
    <row r="1567" spans="1:4" ht="15" customHeight="1">
      <c r="A1567" s="14"/>
      <c r="B1567" s="14"/>
      <c r="C1567" s="14"/>
      <c r="D1567" s="14"/>
    </row>
    <row r="1568" spans="1:4" ht="15" customHeight="1">
      <c r="A1568" s="14"/>
      <c r="B1568" s="14"/>
      <c r="C1568" s="14"/>
      <c r="D1568" s="14"/>
    </row>
    <row r="1569" spans="1:4" ht="15" customHeight="1">
      <c r="A1569" s="14"/>
      <c r="B1569" s="14"/>
      <c r="C1569" s="14"/>
      <c r="D1569" s="14"/>
    </row>
    <row r="1570" spans="1:4" ht="15" customHeight="1">
      <c r="A1570" s="14"/>
      <c r="B1570" s="14"/>
      <c r="C1570" s="14"/>
      <c r="D1570" s="14"/>
    </row>
    <row r="1571" spans="1:4" ht="15" customHeight="1">
      <c r="A1571" s="14"/>
      <c r="B1571" s="14"/>
      <c r="C1571" s="14"/>
      <c r="D1571" s="14"/>
    </row>
    <row r="1572" spans="1:4" ht="15" customHeight="1">
      <c r="A1572" s="14"/>
      <c r="B1572" s="14"/>
      <c r="C1572" s="14"/>
      <c r="D1572" s="14"/>
    </row>
    <row r="1573" spans="1:4" ht="15" customHeight="1">
      <c r="A1573" s="14"/>
      <c r="B1573" s="14"/>
      <c r="C1573" s="14"/>
      <c r="D1573" s="14"/>
    </row>
    <row r="1574" spans="1:4" ht="15" customHeight="1">
      <c r="A1574" s="14"/>
      <c r="B1574" s="14"/>
      <c r="C1574" s="14"/>
      <c r="D1574" s="14"/>
    </row>
    <row r="1575" spans="1:4" ht="15" customHeight="1">
      <c r="A1575" s="14"/>
      <c r="B1575" s="14"/>
      <c r="C1575" s="14"/>
      <c r="D1575" s="14"/>
    </row>
    <row r="1576" spans="1:4" ht="15" customHeight="1">
      <c r="A1576" s="14"/>
      <c r="B1576" s="14"/>
      <c r="C1576" s="14"/>
      <c r="D1576" s="14"/>
    </row>
    <row r="1577" spans="1:4" ht="15" customHeight="1">
      <c r="A1577" s="14"/>
      <c r="B1577" s="14"/>
      <c r="C1577" s="14"/>
      <c r="D1577" s="14"/>
    </row>
    <row r="1578" spans="1:4" ht="15" customHeight="1">
      <c r="A1578" s="14"/>
      <c r="B1578" s="14"/>
      <c r="C1578" s="14"/>
      <c r="D1578" s="14"/>
    </row>
    <row r="1579" spans="1:4" ht="15" customHeight="1">
      <c r="A1579" s="14"/>
      <c r="B1579" s="14"/>
      <c r="C1579" s="14"/>
      <c r="D1579" s="14"/>
    </row>
    <row r="1580" spans="1:4" ht="15" customHeight="1">
      <c r="A1580" s="14"/>
      <c r="B1580" s="14"/>
      <c r="C1580" s="14"/>
      <c r="D1580" s="14"/>
    </row>
    <row r="1581" spans="1:4" ht="15" customHeight="1">
      <c r="A1581" s="14"/>
      <c r="B1581" s="14"/>
      <c r="C1581" s="14"/>
      <c r="D1581" s="14"/>
    </row>
    <row r="1582" spans="1:4" ht="15" customHeight="1">
      <c r="A1582" s="14"/>
      <c r="B1582" s="14"/>
      <c r="C1582" s="14"/>
      <c r="D1582" s="14"/>
    </row>
    <row r="1583" spans="1:4" ht="15" customHeight="1">
      <c r="A1583" s="14"/>
      <c r="B1583" s="14"/>
      <c r="C1583" s="14"/>
      <c r="D1583" s="14"/>
    </row>
    <row r="1584" spans="1:4" ht="15" customHeight="1">
      <c r="A1584" s="14"/>
      <c r="B1584" s="14"/>
      <c r="C1584" s="14"/>
      <c r="D1584" s="14"/>
    </row>
    <row r="1585" spans="1:4" ht="15" customHeight="1">
      <c r="A1585" s="14"/>
      <c r="B1585" s="14"/>
      <c r="C1585" s="14"/>
      <c r="D1585" s="14"/>
    </row>
    <row r="1586" spans="1:4" ht="15" customHeight="1">
      <c r="A1586" s="14"/>
      <c r="B1586" s="14"/>
      <c r="C1586" s="14"/>
      <c r="D1586" s="14"/>
    </row>
    <row r="1587" spans="1:4" ht="15" customHeight="1">
      <c r="A1587" s="14"/>
      <c r="B1587" s="14"/>
      <c r="C1587" s="14"/>
      <c r="D1587" s="14"/>
    </row>
    <row r="1588" spans="1:4" ht="15" customHeight="1">
      <c r="A1588" s="14"/>
      <c r="B1588" s="14"/>
      <c r="C1588" s="14"/>
      <c r="D1588" s="14"/>
    </row>
    <row r="1589" spans="1:4" ht="15" customHeight="1">
      <c r="A1589" s="14"/>
      <c r="B1589" s="14"/>
      <c r="C1589" s="14"/>
      <c r="D1589" s="14"/>
    </row>
    <row r="1590" spans="1:4" ht="15" customHeight="1">
      <c r="A1590" s="14"/>
      <c r="B1590" s="14"/>
      <c r="C1590" s="14"/>
      <c r="D1590" s="14"/>
    </row>
    <row r="1591" spans="1:4" ht="15" customHeight="1">
      <c r="A1591" s="14"/>
      <c r="B1591" s="14"/>
      <c r="C1591" s="14"/>
      <c r="D1591" s="14"/>
    </row>
    <row r="1592" spans="1:4" ht="15" customHeight="1">
      <c r="A1592" s="14"/>
      <c r="B1592" s="14"/>
      <c r="C1592" s="14"/>
      <c r="D1592" s="14"/>
    </row>
    <row r="1593" spans="1:4" ht="15" customHeight="1">
      <c r="A1593" s="14"/>
      <c r="B1593" s="14"/>
      <c r="C1593" s="14"/>
      <c r="D1593" s="14"/>
    </row>
    <row r="1594" spans="1:4" ht="15" customHeight="1">
      <c r="A1594" s="14"/>
      <c r="B1594" s="14"/>
      <c r="C1594" s="14"/>
      <c r="D1594" s="14"/>
    </row>
    <row r="1595" spans="1:4" ht="15" customHeight="1">
      <c r="A1595" s="14"/>
      <c r="B1595" s="14"/>
      <c r="C1595" s="14"/>
      <c r="D1595" s="14"/>
    </row>
    <row r="1596" spans="1:4" ht="15" customHeight="1">
      <c r="A1596" s="14"/>
      <c r="B1596" s="14"/>
      <c r="C1596" s="14"/>
      <c r="D1596" s="14"/>
    </row>
    <row r="1597" spans="1:4" ht="15" customHeight="1">
      <c r="A1597" s="14"/>
      <c r="B1597" s="14"/>
      <c r="C1597" s="14"/>
      <c r="D1597" s="14"/>
    </row>
    <row r="1598" spans="1:4" ht="15" customHeight="1">
      <c r="A1598" s="14"/>
      <c r="B1598" s="14"/>
      <c r="C1598" s="14"/>
      <c r="D1598" s="14"/>
    </row>
    <row r="1599" spans="1:4" ht="15" customHeight="1">
      <c r="A1599" s="14"/>
      <c r="B1599" s="14"/>
      <c r="C1599" s="14"/>
      <c r="D1599" s="14"/>
    </row>
    <row r="1600" spans="1:4" ht="15" customHeight="1">
      <c r="A1600" s="14"/>
      <c r="B1600" s="14"/>
      <c r="C1600" s="14"/>
      <c r="D1600" s="14"/>
    </row>
    <row r="1601" spans="1:4" ht="15" customHeight="1">
      <c r="A1601" s="14"/>
      <c r="B1601" s="14"/>
      <c r="C1601" s="14"/>
      <c r="D1601" s="14"/>
    </row>
    <row r="1602" spans="1:4" ht="15" customHeight="1">
      <c r="A1602" s="14"/>
      <c r="B1602" s="14"/>
      <c r="C1602" s="14"/>
      <c r="D1602" s="14"/>
    </row>
    <row r="1603" spans="1:4" ht="15" customHeight="1">
      <c r="A1603" s="14"/>
      <c r="B1603" s="14"/>
      <c r="C1603" s="14"/>
      <c r="D1603" s="14"/>
    </row>
    <row r="1604" spans="1:4" ht="15" customHeight="1">
      <c r="A1604" s="14"/>
      <c r="B1604" s="14"/>
      <c r="C1604" s="14"/>
      <c r="D1604" s="14"/>
    </row>
    <row r="1605" spans="1:4" ht="15" customHeight="1">
      <c r="A1605" s="14"/>
      <c r="B1605" s="14"/>
      <c r="C1605" s="14"/>
      <c r="D1605" s="14"/>
    </row>
    <row r="1606" spans="1:4" ht="15" customHeight="1">
      <c r="A1606" s="14"/>
      <c r="B1606" s="14"/>
      <c r="C1606" s="14"/>
      <c r="D1606" s="14"/>
    </row>
    <row r="1607" spans="1:4" ht="15" customHeight="1">
      <c r="A1607" s="14"/>
      <c r="B1607" s="14"/>
      <c r="C1607" s="14"/>
      <c r="D1607" s="14"/>
    </row>
    <row r="1608" spans="1:4" ht="15" customHeight="1">
      <c r="A1608" s="14"/>
      <c r="B1608" s="14"/>
      <c r="C1608" s="14"/>
      <c r="D1608" s="14"/>
    </row>
    <row r="1609" spans="1:4" ht="15" customHeight="1">
      <c r="A1609" s="14"/>
      <c r="B1609" s="14"/>
      <c r="C1609" s="14"/>
      <c r="D1609" s="14"/>
    </row>
    <row r="1610" spans="1:4" ht="15" customHeight="1">
      <c r="A1610" s="14"/>
      <c r="B1610" s="14"/>
      <c r="C1610" s="14"/>
      <c r="D1610" s="14"/>
    </row>
    <row r="1611" spans="1:4" ht="15" customHeight="1">
      <c r="A1611" s="14"/>
      <c r="B1611" s="14"/>
      <c r="C1611" s="14"/>
      <c r="D1611" s="14"/>
    </row>
    <row r="1612" spans="1:4" ht="15" customHeight="1">
      <c r="A1612" s="14"/>
      <c r="B1612" s="14"/>
      <c r="C1612" s="14"/>
      <c r="D1612" s="14"/>
    </row>
    <row r="1613" spans="1:4" ht="15" customHeight="1">
      <c r="A1613" s="14"/>
      <c r="B1613" s="14"/>
      <c r="C1613" s="14"/>
      <c r="D1613" s="14"/>
    </row>
    <row r="1614" spans="1:4" ht="15" customHeight="1">
      <c r="A1614" s="14"/>
      <c r="B1614" s="14"/>
      <c r="C1614" s="14"/>
      <c r="D1614" s="14"/>
    </row>
    <row r="1615" spans="1:4" ht="15" customHeight="1">
      <c r="A1615" s="14"/>
      <c r="B1615" s="14"/>
      <c r="C1615" s="14"/>
      <c r="D1615" s="14"/>
    </row>
    <row r="1616" spans="1:4" ht="15" customHeight="1">
      <c r="A1616" s="14"/>
      <c r="B1616" s="14"/>
      <c r="C1616" s="14"/>
      <c r="D1616" s="14"/>
    </row>
    <row r="1617" spans="1:4" ht="15" customHeight="1">
      <c r="A1617" s="14"/>
      <c r="B1617" s="14"/>
      <c r="C1617" s="14"/>
      <c r="D1617" s="14"/>
    </row>
    <row r="1618" spans="1:4" ht="15" customHeight="1">
      <c r="A1618" s="14"/>
      <c r="B1618" s="14"/>
      <c r="C1618" s="14"/>
      <c r="D1618" s="14"/>
    </row>
    <row r="1619" spans="1:4" ht="15" customHeight="1">
      <c r="A1619" s="14"/>
      <c r="B1619" s="14"/>
      <c r="C1619" s="14"/>
      <c r="D1619" s="14"/>
    </row>
    <row r="1620" spans="1:4" ht="15" customHeight="1">
      <c r="A1620" s="14"/>
      <c r="B1620" s="14"/>
      <c r="C1620" s="14"/>
      <c r="D1620" s="14"/>
    </row>
    <row r="1621" spans="1:4" ht="15" customHeight="1">
      <c r="A1621" s="14"/>
      <c r="B1621" s="14"/>
      <c r="C1621" s="14"/>
      <c r="D1621" s="14"/>
    </row>
    <row r="1622" spans="1:4" ht="15" customHeight="1">
      <c r="A1622" s="14"/>
      <c r="B1622" s="14"/>
      <c r="C1622" s="14"/>
      <c r="D1622" s="14"/>
    </row>
    <row r="1623" spans="1:4" ht="15" customHeight="1">
      <c r="A1623" s="14"/>
      <c r="B1623" s="14"/>
      <c r="C1623" s="14"/>
      <c r="D1623" s="14"/>
    </row>
    <row r="1624" spans="1:4" ht="15" customHeight="1">
      <c r="A1624" s="14"/>
      <c r="B1624" s="14"/>
      <c r="C1624" s="14"/>
      <c r="D1624" s="14"/>
    </row>
    <row r="1625" spans="1:4" ht="15" customHeight="1">
      <c r="A1625" s="14"/>
      <c r="B1625" s="14"/>
      <c r="C1625" s="14"/>
      <c r="D1625" s="14"/>
    </row>
    <row r="1626" spans="1:4" ht="15" customHeight="1">
      <c r="A1626" s="14"/>
      <c r="B1626" s="14"/>
      <c r="C1626" s="14"/>
      <c r="D1626" s="14"/>
    </row>
    <row r="1627" spans="1:4" ht="15" customHeight="1">
      <c r="A1627" s="14"/>
      <c r="B1627" s="14"/>
      <c r="C1627" s="14"/>
      <c r="D1627" s="14"/>
    </row>
    <row r="1628" spans="1:4" ht="15" customHeight="1">
      <c r="A1628" s="14"/>
      <c r="B1628" s="14"/>
      <c r="C1628" s="14"/>
      <c r="D1628" s="14"/>
    </row>
    <row r="1629" spans="1:4" ht="15" customHeight="1">
      <c r="A1629" s="14"/>
      <c r="B1629" s="14"/>
      <c r="C1629" s="14"/>
      <c r="D1629" s="14"/>
    </row>
    <row r="1630" spans="1:4" ht="15" customHeight="1">
      <c r="A1630" s="14"/>
      <c r="B1630" s="14"/>
      <c r="C1630" s="14"/>
      <c r="D1630" s="14"/>
    </row>
    <row r="1631" spans="1:4" ht="15" customHeight="1">
      <c r="A1631" s="14"/>
      <c r="B1631" s="14"/>
      <c r="C1631" s="14"/>
      <c r="D1631" s="14"/>
    </row>
    <row r="1632" spans="1:4" ht="15" customHeight="1">
      <c r="A1632" s="14"/>
      <c r="B1632" s="14"/>
      <c r="C1632" s="14"/>
      <c r="D1632" s="14"/>
    </row>
    <row r="1633" spans="1:4" ht="15" customHeight="1">
      <c r="A1633" s="14"/>
      <c r="B1633" s="14"/>
      <c r="C1633" s="14"/>
      <c r="D1633" s="14"/>
    </row>
    <row r="1634" spans="1:4" ht="15" customHeight="1">
      <c r="A1634" s="14"/>
      <c r="B1634" s="14"/>
      <c r="C1634" s="14"/>
      <c r="D1634" s="14"/>
    </row>
    <row r="1635" spans="1:4" ht="15" customHeight="1">
      <c r="A1635" s="14"/>
      <c r="B1635" s="14"/>
      <c r="C1635" s="14"/>
      <c r="D1635" s="14"/>
    </row>
    <row r="1636" spans="1:4" ht="15" customHeight="1">
      <c r="A1636" s="14"/>
      <c r="B1636" s="14"/>
      <c r="C1636" s="14"/>
      <c r="D1636" s="14"/>
    </row>
    <row r="1637" spans="1:4" ht="15" customHeight="1">
      <c r="A1637" s="14"/>
      <c r="B1637" s="14"/>
      <c r="C1637" s="14"/>
      <c r="D1637" s="14"/>
    </row>
    <row r="1638" spans="1:4" ht="15" customHeight="1">
      <c r="A1638" s="14"/>
      <c r="B1638" s="14"/>
      <c r="C1638" s="14"/>
      <c r="D1638" s="14"/>
    </row>
    <row r="1639" spans="1:4" ht="15" customHeight="1">
      <c r="A1639" s="14"/>
      <c r="B1639" s="14"/>
      <c r="C1639" s="14"/>
      <c r="D1639" s="14"/>
    </row>
    <row r="1640" spans="1:4" ht="15" customHeight="1">
      <c r="A1640" s="14"/>
      <c r="B1640" s="14"/>
      <c r="C1640" s="14"/>
      <c r="D1640" s="14"/>
    </row>
    <row r="1641" spans="1:4" ht="15" customHeight="1">
      <c r="A1641" s="14"/>
      <c r="B1641" s="14"/>
      <c r="C1641" s="14"/>
      <c r="D1641" s="14"/>
    </row>
    <row r="1642" spans="1:4" ht="15" customHeight="1">
      <c r="A1642" s="14"/>
      <c r="B1642" s="14"/>
      <c r="C1642" s="14"/>
      <c r="D1642" s="14"/>
    </row>
    <row r="1643" spans="1:4" ht="15" customHeight="1">
      <c r="A1643" s="14"/>
      <c r="B1643" s="14"/>
      <c r="C1643" s="14"/>
      <c r="D1643" s="14"/>
    </row>
    <row r="1644" spans="1:4" ht="15" customHeight="1">
      <c r="A1644" s="14"/>
      <c r="B1644" s="14"/>
      <c r="C1644" s="14"/>
      <c r="D1644" s="14"/>
    </row>
    <row r="1645" spans="1:4" ht="15" customHeight="1">
      <c r="A1645" s="14"/>
      <c r="B1645" s="14"/>
      <c r="C1645" s="14"/>
      <c r="D1645" s="14"/>
    </row>
    <row r="1646" spans="1:4" ht="15" customHeight="1">
      <c r="A1646" s="14"/>
      <c r="B1646" s="14"/>
      <c r="C1646" s="14"/>
      <c r="D1646" s="14"/>
    </row>
    <row r="1647" spans="1:4" ht="15" customHeight="1">
      <c r="A1647" s="14"/>
      <c r="B1647" s="14"/>
      <c r="C1647" s="14"/>
      <c r="D1647" s="14"/>
    </row>
    <row r="1648" spans="1:4" ht="15" customHeight="1">
      <c r="A1648" s="14"/>
      <c r="B1648" s="14"/>
      <c r="C1648" s="14"/>
      <c r="D1648" s="14"/>
    </row>
    <row r="1649" spans="1:4" ht="15" customHeight="1">
      <c r="A1649" s="14"/>
      <c r="B1649" s="14"/>
      <c r="C1649" s="14"/>
      <c r="D1649" s="14"/>
    </row>
    <row r="1650" spans="1:4" ht="15" customHeight="1">
      <c r="A1650" s="14"/>
      <c r="B1650" s="14"/>
      <c r="C1650" s="14"/>
      <c r="D1650" s="14"/>
    </row>
    <row r="1651" spans="1:4" ht="15" customHeight="1">
      <c r="A1651" s="14"/>
      <c r="B1651" s="14"/>
      <c r="C1651" s="14"/>
      <c r="D1651" s="14"/>
    </row>
    <row r="1652" spans="1:4" ht="15" customHeight="1">
      <c r="A1652" s="14"/>
      <c r="B1652" s="14"/>
      <c r="C1652" s="14"/>
      <c r="D1652" s="14"/>
    </row>
    <row r="1653" spans="1:4" ht="15" customHeight="1">
      <c r="A1653" s="14"/>
      <c r="B1653" s="14"/>
      <c r="C1653" s="14"/>
      <c r="D1653" s="14"/>
    </row>
    <row r="1654" spans="1:4" ht="15" customHeight="1">
      <c r="A1654" s="14"/>
      <c r="B1654" s="14"/>
      <c r="C1654" s="14"/>
      <c r="D1654" s="14"/>
    </row>
    <row r="1655" spans="1:4" ht="15" customHeight="1">
      <c r="A1655" s="14"/>
      <c r="B1655" s="14"/>
      <c r="C1655" s="14"/>
      <c r="D1655" s="14"/>
    </row>
    <row r="1656" spans="1:4" ht="15" customHeight="1">
      <c r="A1656" s="14"/>
      <c r="B1656" s="14"/>
      <c r="C1656" s="14"/>
      <c r="D1656" s="14"/>
    </row>
    <row r="1657" spans="1:4" ht="15" customHeight="1">
      <c r="A1657" s="14"/>
      <c r="B1657" s="14"/>
      <c r="C1657" s="14"/>
      <c r="D1657" s="14"/>
    </row>
    <row r="1658" spans="1:4" ht="15" customHeight="1">
      <c r="A1658" s="14"/>
      <c r="B1658" s="14"/>
      <c r="C1658" s="14"/>
      <c r="D1658" s="14"/>
    </row>
    <row r="1659" spans="1:4" ht="15" customHeight="1">
      <c r="A1659" s="14"/>
      <c r="B1659" s="14"/>
      <c r="C1659" s="14"/>
      <c r="D1659" s="14"/>
    </row>
    <row r="1660" spans="1:4" ht="15" customHeight="1">
      <c r="A1660" s="14"/>
      <c r="B1660" s="14"/>
      <c r="C1660" s="14"/>
      <c r="D1660" s="14"/>
    </row>
    <row r="1661" spans="1:4" ht="15" customHeight="1">
      <c r="A1661" s="14"/>
      <c r="B1661" s="14"/>
      <c r="C1661" s="14"/>
      <c r="D1661" s="14"/>
    </row>
    <row r="1662" spans="1:4" ht="15" customHeight="1">
      <c r="A1662" s="14"/>
      <c r="B1662" s="14"/>
      <c r="C1662" s="14"/>
      <c r="D1662" s="14"/>
    </row>
    <row r="1663" spans="1:4" ht="15" customHeight="1">
      <c r="A1663" s="14"/>
      <c r="B1663" s="14"/>
      <c r="C1663" s="14"/>
      <c r="D1663" s="14"/>
    </row>
    <row r="1664" spans="1:4" ht="15" customHeight="1">
      <c r="A1664" s="14"/>
      <c r="B1664" s="14"/>
      <c r="C1664" s="14"/>
      <c r="D1664" s="14"/>
    </row>
    <row r="1665" spans="1:4" ht="15" customHeight="1">
      <c r="A1665" s="14"/>
      <c r="B1665" s="14"/>
      <c r="C1665" s="14"/>
      <c r="D1665" s="14"/>
    </row>
    <row r="1666" spans="1:4" ht="15" customHeight="1">
      <c r="A1666" s="14"/>
      <c r="B1666" s="14"/>
      <c r="C1666" s="14"/>
      <c r="D1666" s="14"/>
    </row>
    <row r="1667" spans="1:4" ht="15" customHeight="1">
      <c r="A1667" s="14"/>
      <c r="B1667" s="14"/>
      <c r="C1667" s="14"/>
      <c r="D1667" s="14"/>
    </row>
    <row r="1668" spans="1:4" ht="15" customHeight="1">
      <c r="A1668" s="14"/>
      <c r="B1668" s="14"/>
      <c r="C1668" s="14"/>
      <c r="D1668" s="14"/>
    </row>
    <row r="1669" spans="1:4" ht="15" customHeight="1">
      <c r="A1669" s="14"/>
      <c r="B1669" s="14"/>
      <c r="C1669" s="14"/>
      <c r="D1669" s="14"/>
    </row>
    <row r="1670" spans="1:4" ht="15" customHeight="1">
      <c r="A1670" s="14"/>
      <c r="B1670" s="14"/>
      <c r="C1670" s="14"/>
      <c r="D1670" s="14"/>
    </row>
    <row r="1671" spans="1:4" ht="15" customHeight="1">
      <c r="A1671" s="14"/>
      <c r="B1671" s="14"/>
      <c r="C1671" s="14"/>
      <c r="D1671" s="14"/>
    </row>
    <row r="1672" spans="1:4" ht="15" customHeight="1">
      <c r="A1672" s="14"/>
      <c r="B1672" s="14"/>
      <c r="C1672" s="14"/>
      <c r="D1672" s="14"/>
    </row>
    <row r="1673" spans="1:4" ht="15" customHeight="1">
      <c r="A1673" s="14"/>
      <c r="B1673" s="14"/>
      <c r="C1673" s="14"/>
      <c r="D1673" s="14"/>
    </row>
    <row r="1674" spans="1:4" ht="15" customHeight="1">
      <c r="A1674" s="14"/>
      <c r="B1674" s="14"/>
      <c r="C1674" s="14"/>
      <c r="D1674" s="14"/>
    </row>
    <row r="1675" spans="1:4" ht="15" customHeight="1">
      <c r="A1675" s="14"/>
      <c r="B1675" s="14"/>
      <c r="C1675" s="14"/>
      <c r="D1675" s="14"/>
    </row>
    <row r="1676" spans="1:4" ht="15" customHeight="1">
      <c r="A1676" s="14"/>
      <c r="B1676" s="14"/>
      <c r="C1676" s="14"/>
      <c r="D1676" s="14"/>
    </row>
    <row r="1677" spans="1:4" ht="15" customHeight="1">
      <c r="A1677" s="14"/>
      <c r="B1677" s="14"/>
      <c r="C1677" s="14"/>
      <c r="D1677" s="14"/>
    </row>
    <row r="1678" spans="1:4" ht="15" customHeight="1">
      <c r="A1678" s="14"/>
      <c r="B1678" s="14"/>
      <c r="C1678" s="14"/>
      <c r="D1678" s="14"/>
    </row>
    <row r="1679" spans="1:4" ht="15" customHeight="1">
      <c r="A1679" s="14"/>
      <c r="B1679" s="14"/>
      <c r="C1679" s="14"/>
      <c r="D1679" s="14"/>
    </row>
    <row r="1680" spans="1:4" ht="15" customHeight="1">
      <c r="A1680" s="14"/>
      <c r="B1680" s="14"/>
      <c r="C1680" s="14"/>
      <c r="D1680" s="14"/>
    </row>
    <row r="1681" spans="1:4" ht="15" customHeight="1">
      <c r="A1681" s="14"/>
      <c r="B1681" s="14"/>
      <c r="C1681" s="14"/>
      <c r="D1681" s="14"/>
    </row>
    <row r="1682" spans="1:4" ht="15" customHeight="1">
      <c r="A1682" s="14"/>
      <c r="B1682" s="14"/>
      <c r="C1682" s="14"/>
      <c r="D1682" s="14"/>
    </row>
    <row r="1683" spans="1:4" ht="15" customHeight="1">
      <c r="A1683" s="14"/>
      <c r="B1683" s="14"/>
      <c r="C1683" s="14"/>
      <c r="D1683" s="14"/>
    </row>
    <row r="1684" spans="1:4" ht="15" customHeight="1">
      <c r="A1684" s="14"/>
      <c r="B1684" s="14"/>
      <c r="C1684" s="14"/>
      <c r="D1684" s="14"/>
    </row>
    <row r="1685" spans="1:4" ht="15" customHeight="1">
      <c r="A1685" s="14"/>
      <c r="B1685" s="14"/>
      <c r="C1685" s="14"/>
      <c r="D1685" s="14"/>
    </row>
    <row r="1686" spans="1:4" ht="15" customHeight="1">
      <c r="A1686" s="14"/>
      <c r="B1686" s="14"/>
      <c r="C1686" s="14"/>
      <c r="D1686" s="14"/>
    </row>
    <row r="1687" spans="1:4" ht="15" customHeight="1">
      <c r="A1687" s="14"/>
      <c r="B1687" s="14"/>
      <c r="C1687" s="14"/>
      <c r="D1687" s="14"/>
    </row>
    <row r="1688" spans="1:4" ht="15" customHeight="1">
      <c r="A1688" s="14"/>
      <c r="B1688" s="14"/>
      <c r="C1688" s="14"/>
      <c r="D1688" s="14"/>
    </row>
    <row r="1689" spans="1:4" ht="15" customHeight="1">
      <c r="A1689" s="14"/>
      <c r="B1689" s="14"/>
      <c r="C1689" s="14"/>
      <c r="D1689" s="14"/>
    </row>
    <row r="1690" spans="1:4" ht="15" customHeight="1">
      <c r="A1690" s="14"/>
      <c r="B1690" s="14"/>
      <c r="C1690" s="14"/>
      <c r="D1690" s="14"/>
    </row>
    <row r="1691" spans="1:4" ht="15" customHeight="1">
      <c r="A1691" s="14"/>
      <c r="B1691" s="14"/>
      <c r="C1691" s="14"/>
      <c r="D1691" s="14"/>
    </row>
    <row r="1692" spans="1:4" ht="15" customHeight="1">
      <c r="A1692" s="14"/>
      <c r="B1692" s="14"/>
      <c r="C1692" s="14"/>
      <c r="D1692" s="14"/>
    </row>
    <row r="1693" spans="1:4" ht="15" customHeight="1">
      <c r="A1693" s="14"/>
      <c r="B1693" s="14"/>
      <c r="C1693" s="14"/>
      <c r="D1693" s="14"/>
    </row>
    <row r="1694" spans="1:4" ht="15" customHeight="1">
      <c r="A1694" s="14"/>
      <c r="B1694" s="14"/>
      <c r="C1694" s="14"/>
      <c r="D1694" s="14"/>
    </row>
    <row r="1695" spans="1:4" ht="15" customHeight="1">
      <c r="A1695" s="14"/>
      <c r="B1695" s="14"/>
      <c r="C1695" s="14"/>
      <c r="D1695" s="14"/>
    </row>
    <row r="1696" spans="1:4" ht="15" customHeight="1">
      <c r="A1696" s="14"/>
      <c r="B1696" s="14"/>
      <c r="C1696" s="14"/>
      <c r="D1696" s="14"/>
    </row>
    <row r="1697" spans="1:4" ht="15" customHeight="1">
      <c r="A1697" s="14"/>
      <c r="B1697" s="14"/>
      <c r="C1697" s="14"/>
      <c r="D1697" s="14"/>
    </row>
    <row r="1698" spans="1:4" ht="15" customHeight="1">
      <c r="A1698" s="14"/>
      <c r="B1698" s="14"/>
      <c r="C1698" s="14"/>
      <c r="D1698" s="14"/>
    </row>
    <row r="1699" spans="1:4" ht="15" customHeight="1">
      <c r="A1699" s="14"/>
      <c r="B1699" s="14"/>
      <c r="C1699" s="14"/>
      <c r="D1699" s="14"/>
    </row>
    <row r="1700" spans="1:4" ht="15" customHeight="1">
      <c r="A1700" s="14"/>
      <c r="B1700" s="14"/>
      <c r="C1700" s="14"/>
      <c r="D1700" s="14"/>
    </row>
    <row r="1701" spans="1:4" ht="15" customHeight="1">
      <c r="A1701" s="14"/>
      <c r="B1701" s="14"/>
      <c r="C1701" s="14"/>
      <c r="D1701" s="14"/>
    </row>
    <row r="1702" spans="1:4" ht="15" customHeight="1">
      <c r="A1702" s="14"/>
      <c r="B1702" s="14"/>
      <c r="C1702" s="14"/>
      <c r="D1702" s="14"/>
    </row>
    <row r="1703" spans="1:4" ht="15" customHeight="1">
      <c r="A1703" s="14"/>
      <c r="B1703" s="14"/>
      <c r="C1703" s="14"/>
      <c r="D1703" s="14"/>
    </row>
    <row r="1704" spans="1:4" ht="15" customHeight="1">
      <c r="A1704" s="14"/>
      <c r="B1704" s="14"/>
      <c r="C1704" s="14"/>
      <c r="D1704" s="14"/>
    </row>
    <row r="1705" spans="1:4" ht="15" customHeight="1">
      <c r="A1705" s="14"/>
      <c r="B1705" s="14"/>
      <c r="C1705" s="14"/>
      <c r="D1705" s="14"/>
    </row>
    <row r="1706" spans="1:4" ht="15" customHeight="1">
      <c r="A1706" s="14"/>
      <c r="B1706" s="14"/>
      <c r="C1706" s="14"/>
      <c r="D1706" s="14"/>
    </row>
    <row r="1707" spans="1:4" ht="15" customHeight="1">
      <c r="A1707" s="14"/>
      <c r="B1707" s="14"/>
      <c r="C1707" s="14"/>
      <c r="D1707" s="14"/>
    </row>
    <row r="1708" spans="1:4" ht="15" customHeight="1">
      <c r="A1708" s="14"/>
      <c r="B1708" s="14"/>
      <c r="C1708" s="14"/>
      <c r="D1708" s="14"/>
    </row>
    <row r="1709" spans="1:4" ht="15" customHeight="1">
      <c r="A1709" s="14"/>
      <c r="B1709" s="14"/>
      <c r="C1709" s="14"/>
      <c r="D1709" s="14"/>
    </row>
    <row r="1710" spans="1:4" ht="15" customHeight="1">
      <c r="A1710" s="14"/>
      <c r="B1710" s="14"/>
      <c r="C1710" s="14"/>
      <c r="D1710" s="14"/>
    </row>
    <row r="1711" spans="1:4" ht="15" customHeight="1">
      <c r="A1711" s="14"/>
      <c r="B1711" s="14"/>
      <c r="C1711" s="14"/>
      <c r="D1711" s="14"/>
    </row>
    <row r="1712" spans="1:4" ht="15" customHeight="1">
      <c r="A1712" s="14"/>
      <c r="B1712" s="14"/>
      <c r="C1712" s="14"/>
      <c r="D1712" s="14"/>
    </row>
    <row r="1713" spans="1:4" ht="15" customHeight="1">
      <c r="A1713" s="14"/>
      <c r="B1713" s="14"/>
      <c r="C1713" s="14"/>
      <c r="D1713" s="14"/>
    </row>
    <row r="1714" spans="1:4" ht="15" customHeight="1">
      <c r="A1714" s="14"/>
      <c r="B1714" s="14"/>
      <c r="C1714" s="14"/>
      <c r="D1714" s="14"/>
    </row>
    <row r="1715" spans="1:4" ht="15" customHeight="1">
      <c r="A1715" s="14"/>
      <c r="B1715" s="14"/>
      <c r="C1715" s="14"/>
      <c r="D1715" s="14"/>
    </row>
    <row r="1716" spans="1:4" ht="15" customHeight="1">
      <c r="A1716" s="14"/>
      <c r="B1716" s="14"/>
      <c r="C1716" s="14"/>
      <c r="D1716" s="14"/>
    </row>
    <row r="1717" spans="1:4" ht="15" customHeight="1">
      <c r="A1717" s="14"/>
      <c r="B1717" s="14"/>
      <c r="C1717" s="14"/>
      <c r="D1717" s="14"/>
    </row>
    <row r="1718" spans="1:4" ht="15" customHeight="1">
      <c r="A1718" s="14"/>
      <c r="B1718" s="14"/>
      <c r="C1718" s="14"/>
      <c r="D1718" s="14"/>
    </row>
    <row r="1719" spans="1:4" ht="15" customHeight="1">
      <c r="A1719" s="14"/>
      <c r="B1719" s="14"/>
      <c r="C1719" s="14"/>
      <c r="D1719" s="14"/>
    </row>
    <row r="1720" spans="1:4" ht="15" customHeight="1">
      <c r="A1720" s="14"/>
      <c r="B1720" s="14"/>
      <c r="C1720" s="14"/>
      <c r="D1720" s="14"/>
    </row>
    <row r="1721" spans="1:4" ht="15" customHeight="1">
      <c r="A1721" s="14"/>
      <c r="B1721" s="14"/>
      <c r="C1721" s="14"/>
      <c r="D1721" s="14"/>
    </row>
    <row r="1722" spans="1:4" ht="15" customHeight="1">
      <c r="A1722" s="14"/>
      <c r="B1722" s="14"/>
      <c r="C1722" s="14"/>
      <c r="D1722" s="14"/>
    </row>
    <row r="1723" spans="1:4" ht="15" customHeight="1">
      <c r="A1723" s="14"/>
      <c r="B1723" s="14"/>
      <c r="C1723" s="14"/>
      <c r="D1723" s="14"/>
    </row>
    <row r="1724" spans="1:4" ht="15" customHeight="1">
      <c r="A1724" s="14"/>
      <c r="B1724" s="14"/>
      <c r="C1724" s="14"/>
      <c r="D1724" s="14"/>
    </row>
    <row r="1725" spans="1:4" ht="15" customHeight="1">
      <c r="A1725" s="14"/>
      <c r="B1725" s="14"/>
      <c r="C1725" s="14"/>
      <c r="D1725" s="14"/>
    </row>
    <row r="1726" spans="1:4" ht="15" customHeight="1">
      <c r="A1726" s="14"/>
      <c r="B1726" s="14"/>
      <c r="C1726" s="14"/>
      <c r="D1726" s="14"/>
    </row>
    <row r="1727" spans="1:4" ht="15" customHeight="1">
      <c r="A1727" s="14"/>
      <c r="B1727" s="14"/>
      <c r="C1727" s="14"/>
      <c r="D1727" s="14"/>
    </row>
    <row r="1728" spans="1:4" ht="15" customHeight="1">
      <c r="A1728" s="14"/>
      <c r="B1728" s="14"/>
      <c r="C1728" s="14"/>
      <c r="D1728" s="14"/>
    </row>
    <row r="1729" spans="1:4" ht="15" customHeight="1">
      <c r="A1729" s="14"/>
      <c r="B1729" s="14"/>
      <c r="C1729" s="14"/>
      <c r="D1729" s="14"/>
    </row>
    <row r="1730" spans="1:4" ht="15" customHeight="1">
      <c r="A1730" s="14"/>
      <c r="B1730" s="14"/>
      <c r="C1730" s="14"/>
      <c r="D1730" s="14"/>
    </row>
    <row r="1731" spans="1:4" ht="15" customHeight="1">
      <c r="A1731" s="14"/>
      <c r="B1731" s="14"/>
      <c r="C1731" s="14"/>
      <c r="D1731" s="14"/>
    </row>
    <row r="1732" spans="1:4" ht="15" customHeight="1">
      <c r="A1732" s="14"/>
      <c r="B1732" s="14"/>
      <c r="C1732" s="14"/>
      <c r="D1732" s="14"/>
    </row>
    <row r="1733" spans="1:4" ht="15" customHeight="1">
      <c r="A1733" s="14"/>
      <c r="B1733" s="14"/>
      <c r="C1733" s="14"/>
      <c r="D1733" s="14"/>
    </row>
    <row r="1734" spans="1:4" ht="15" customHeight="1">
      <c r="A1734" s="14"/>
      <c r="B1734" s="14"/>
      <c r="C1734" s="14"/>
      <c r="D1734" s="14"/>
    </row>
    <row r="1735" spans="1:4" ht="15" customHeight="1">
      <c r="A1735" s="14"/>
      <c r="B1735" s="14"/>
      <c r="C1735" s="14"/>
      <c r="D1735" s="14"/>
    </row>
    <row r="1736" spans="1:4" ht="15" customHeight="1">
      <c r="A1736" s="14"/>
      <c r="B1736" s="14"/>
      <c r="C1736" s="14"/>
      <c r="D1736" s="14"/>
    </row>
    <row r="1737" spans="1:4" ht="15" customHeight="1">
      <c r="A1737" s="14"/>
      <c r="B1737" s="14"/>
      <c r="C1737" s="14"/>
      <c r="D1737" s="14"/>
    </row>
    <row r="1738" spans="1:4" ht="15" customHeight="1">
      <c r="A1738" s="14"/>
      <c r="B1738" s="14"/>
      <c r="C1738" s="14"/>
      <c r="D1738" s="14"/>
    </row>
    <row r="1739" spans="1:4" ht="15" customHeight="1">
      <c r="A1739" s="14"/>
      <c r="B1739" s="14"/>
      <c r="C1739" s="14"/>
      <c r="D1739" s="14"/>
    </row>
    <row r="1740" spans="1:4" ht="15" customHeight="1">
      <c r="A1740" s="14"/>
      <c r="B1740" s="14"/>
      <c r="C1740" s="14"/>
      <c r="D1740" s="14"/>
    </row>
    <row r="1741" spans="1:4" ht="15" customHeight="1">
      <c r="A1741" s="14"/>
      <c r="B1741" s="14"/>
      <c r="C1741" s="14"/>
      <c r="D1741" s="14"/>
    </row>
    <row r="1742" spans="1:4" ht="15" customHeight="1">
      <c r="A1742" s="14"/>
      <c r="B1742" s="14"/>
      <c r="C1742" s="14"/>
      <c r="D1742" s="14"/>
    </row>
    <row r="1743" spans="1:4" ht="15" customHeight="1">
      <c r="A1743" s="14"/>
      <c r="B1743" s="14"/>
      <c r="C1743" s="14"/>
      <c r="D1743" s="14"/>
    </row>
    <row r="1744" spans="1:4" ht="15" customHeight="1">
      <c r="A1744" s="14"/>
      <c r="B1744" s="14"/>
      <c r="C1744" s="14"/>
      <c r="D1744" s="14"/>
    </row>
    <row r="1745" spans="1:4" ht="15" customHeight="1">
      <c r="A1745" s="14"/>
      <c r="B1745" s="14"/>
      <c r="C1745" s="14"/>
      <c r="D1745" s="14"/>
    </row>
    <row r="1746" spans="1:4" ht="15" customHeight="1">
      <c r="A1746" s="14"/>
      <c r="B1746" s="14"/>
      <c r="C1746" s="14"/>
      <c r="D1746" s="14"/>
    </row>
    <row r="1747" spans="1:4" ht="15" customHeight="1">
      <c r="A1747" s="14"/>
      <c r="B1747" s="14"/>
      <c r="C1747" s="14"/>
      <c r="D1747" s="14"/>
    </row>
    <row r="1748" spans="1:4" ht="15" customHeight="1">
      <c r="A1748" s="14"/>
      <c r="B1748" s="14"/>
      <c r="C1748" s="14"/>
      <c r="D1748" s="14"/>
    </row>
    <row r="1749" spans="1:4" ht="15" customHeight="1">
      <c r="A1749" s="14"/>
      <c r="B1749" s="14"/>
      <c r="C1749" s="14"/>
      <c r="D1749" s="14"/>
    </row>
    <row r="1750" spans="1:4" ht="15" customHeight="1">
      <c r="A1750" s="14"/>
      <c r="B1750" s="14"/>
      <c r="C1750" s="14"/>
      <c r="D1750" s="14"/>
    </row>
    <row r="1751" spans="1:4" ht="15" customHeight="1">
      <c r="A1751" s="14"/>
      <c r="B1751" s="14"/>
      <c r="C1751" s="14"/>
      <c r="D1751" s="14"/>
    </row>
    <row r="1752" spans="1:4" ht="15" customHeight="1">
      <c r="A1752" s="14"/>
      <c r="B1752" s="14"/>
      <c r="C1752" s="14"/>
      <c r="D1752" s="14"/>
    </row>
    <row r="1753" spans="1:4" ht="15" customHeight="1">
      <c r="A1753" s="14"/>
      <c r="B1753" s="14"/>
      <c r="C1753" s="14"/>
      <c r="D1753" s="14"/>
    </row>
    <row r="1754" spans="1:4" ht="15" customHeight="1">
      <c r="A1754" s="14"/>
      <c r="B1754" s="14"/>
      <c r="C1754" s="14"/>
      <c r="D1754" s="14"/>
    </row>
    <row r="1755" spans="1:4" ht="15" customHeight="1">
      <c r="A1755" s="14"/>
      <c r="B1755" s="14"/>
      <c r="C1755" s="14"/>
      <c r="D1755" s="14"/>
    </row>
    <row r="1756" spans="1:4" ht="15" customHeight="1">
      <c r="A1756" s="14"/>
      <c r="B1756" s="14"/>
      <c r="C1756" s="14"/>
      <c r="D1756" s="14"/>
    </row>
    <row r="1757" spans="1:4" ht="15" customHeight="1">
      <c r="A1757" s="14"/>
      <c r="B1757" s="14"/>
      <c r="C1757" s="14"/>
      <c r="D1757" s="14"/>
    </row>
    <row r="1758" spans="1:4" ht="15" customHeight="1">
      <c r="A1758" s="14"/>
      <c r="B1758" s="14"/>
      <c r="C1758" s="14"/>
      <c r="D1758" s="14"/>
    </row>
    <row r="1759" spans="1:4" ht="15" customHeight="1">
      <c r="A1759" s="14"/>
      <c r="B1759" s="14"/>
      <c r="C1759" s="14"/>
      <c r="D1759" s="14"/>
    </row>
    <row r="1760" spans="1:4" ht="15" customHeight="1">
      <c r="A1760" s="14"/>
      <c r="B1760" s="14"/>
      <c r="C1760" s="14"/>
      <c r="D1760" s="14"/>
    </row>
    <row r="1761" spans="1:4" ht="15" customHeight="1">
      <c r="A1761" s="14"/>
      <c r="B1761" s="14"/>
      <c r="C1761" s="14"/>
      <c r="D1761" s="14"/>
    </row>
    <row r="1762" spans="1:4" ht="15" customHeight="1">
      <c r="A1762" s="14"/>
      <c r="B1762" s="14"/>
      <c r="C1762" s="14"/>
      <c r="D1762" s="14"/>
    </row>
    <row r="1763" spans="1:4" ht="15" customHeight="1">
      <c r="A1763" s="14"/>
      <c r="B1763" s="14"/>
      <c r="C1763" s="14"/>
      <c r="D1763" s="14"/>
    </row>
    <row r="1764" spans="1:4" ht="15" customHeight="1">
      <c r="A1764" s="14"/>
      <c r="B1764" s="14"/>
      <c r="C1764" s="14"/>
      <c r="D1764" s="14"/>
    </row>
    <row r="1765" spans="1:4" ht="15" customHeight="1">
      <c r="A1765" s="14"/>
      <c r="B1765" s="14"/>
      <c r="C1765" s="14"/>
      <c r="D1765" s="14"/>
    </row>
    <row r="1766" spans="1:4" ht="15" customHeight="1">
      <c r="A1766" s="14"/>
      <c r="B1766" s="14"/>
      <c r="C1766" s="14"/>
      <c r="D1766" s="14"/>
    </row>
    <row r="1767" spans="1:4" ht="15" customHeight="1">
      <c r="A1767" s="14"/>
      <c r="B1767" s="14"/>
      <c r="C1767" s="14"/>
      <c r="D1767" s="14"/>
    </row>
    <row r="1768" spans="1:4" ht="15" customHeight="1">
      <c r="A1768" s="14"/>
      <c r="B1768" s="14"/>
      <c r="C1768" s="14"/>
      <c r="D1768" s="14"/>
    </row>
    <row r="1769" spans="1:4" ht="15" customHeight="1">
      <c r="A1769" s="14"/>
      <c r="B1769" s="14"/>
      <c r="C1769" s="14"/>
      <c r="D1769" s="14"/>
    </row>
    <row r="1770" spans="1:4" ht="15" customHeight="1">
      <c r="A1770" s="14"/>
      <c r="B1770" s="14"/>
      <c r="C1770" s="14"/>
      <c r="D1770" s="14"/>
    </row>
    <row r="1771" spans="1:4" ht="15" customHeight="1">
      <c r="A1771" s="14"/>
      <c r="B1771" s="14"/>
      <c r="C1771" s="14"/>
      <c r="D1771" s="14"/>
    </row>
    <row r="1772" spans="1:4" ht="15" customHeight="1">
      <c r="A1772" s="14"/>
      <c r="B1772" s="14"/>
      <c r="C1772" s="14"/>
      <c r="D1772" s="14"/>
    </row>
    <row r="1773" spans="1:4" ht="15" customHeight="1">
      <c r="A1773" s="14"/>
      <c r="B1773" s="14"/>
      <c r="C1773" s="14"/>
      <c r="D1773" s="14"/>
    </row>
    <row r="1774" spans="1:4" ht="15" customHeight="1">
      <c r="A1774" s="14"/>
      <c r="B1774" s="14"/>
      <c r="C1774" s="14"/>
      <c r="D1774" s="14"/>
    </row>
    <row r="1775" spans="1:4" ht="15" customHeight="1">
      <c r="A1775" s="14"/>
      <c r="B1775" s="14"/>
      <c r="C1775" s="14"/>
      <c r="D1775" s="14"/>
    </row>
    <row r="1776" spans="1:4" ht="15" customHeight="1">
      <c r="A1776" s="14"/>
      <c r="B1776" s="14"/>
      <c r="C1776" s="14"/>
      <c r="D1776" s="14"/>
    </row>
    <row r="1777" spans="1:4" ht="15" customHeight="1">
      <c r="A1777" s="14"/>
      <c r="B1777" s="14"/>
      <c r="C1777" s="14"/>
      <c r="D1777" s="14"/>
    </row>
    <row r="1778" spans="1:4" ht="15" customHeight="1">
      <c r="A1778" s="14"/>
      <c r="B1778" s="14"/>
      <c r="C1778" s="14"/>
      <c r="D1778" s="14"/>
    </row>
    <row r="1779" spans="1:4" ht="15" customHeight="1">
      <c r="A1779" s="14"/>
      <c r="B1779" s="14"/>
      <c r="C1779" s="14"/>
      <c r="D1779" s="14"/>
    </row>
    <row r="1780" spans="1:4" ht="15" customHeight="1">
      <c r="A1780" s="14"/>
      <c r="B1780" s="14"/>
      <c r="C1780" s="14"/>
      <c r="D1780" s="14"/>
    </row>
    <row r="1781" spans="1:4" ht="15" customHeight="1">
      <c r="A1781" s="14"/>
      <c r="B1781" s="14"/>
      <c r="C1781" s="14"/>
      <c r="D1781" s="14"/>
    </row>
    <row r="1782" spans="1:4" ht="15" customHeight="1">
      <c r="A1782" s="14"/>
      <c r="B1782" s="14"/>
      <c r="C1782" s="14"/>
      <c r="D1782" s="14"/>
    </row>
    <row r="1783" spans="1:4" ht="15" customHeight="1">
      <c r="A1783" s="14"/>
      <c r="B1783" s="14"/>
      <c r="C1783" s="14"/>
      <c r="D1783" s="14"/>
    </row>
    <row r="1784" spans="1:4" ht="15" customHeight="1">
      <c r="A1784" s="14"/>
      <c r="B1784" s="14"/>
      <c r="C1784" s="14"/>
      <c r="D1784" s="14"/>
    </row>
    <row r="1785" spans="1:4" ht="15" customHeight="1">
      <c r="A1785" s="14"/>
      <c r="B1785" s="14"/>
      <c r="C1785" s="14"/>
      <c r="D1785" s="14"/>
    </row>
    <row r="1786" spans="1:4" ht="15" customHeight="1">
      <c r="A1786" s="14"/>
      <c r="B1786" s="14"/>
      <c r="C1786" s="14"/>
      <c r="D1786" s="14"/>
    </row>
    <row r="1787" spans="1:4" ht="15" customHeight="1">
      <c r="A1787" s="14"/>
      <c r="B1787" s="14"/>
      <c r="C1787" s="14"/>
      <c r="D1787" s="14"/>
    </row>
    <row r="1788" spans="1:4" ht="15" customHeight="1">
      <c r="A1788" s="14"/>
      <c r="B1788" s="14"/>
      <c r="C1788" s="14"/>
      <c r="D1788" s="14"/>
    </row>
    <row r="1789" spans="1:4" ht="15" customHeight="1">
      <c r="A1789" s="14"/>
      <c r="B1789" s="14"/>
      <c r="C1789" s="14"/>
      <c r="D1789" s="14"/>
    </row>
    <row r="1790" spans="1:4" ht="15" customHeight="1">
      <c r="A1790" s="14"/>
      <c r="B1790" s="14"/>
      <c r="C1790" s="14"/>
      <c r="D1790" s="14"/>
    </row>
    <row r="1791" spans="1:4" ht="15" customHeight="1">
      <c r="A1791" s="14"/>
      <c r="B1791" s="14"/>
      <c r="C1791" s="14"/>
      <c r="D1791" s="14"/>
    </row>
    <row r="1792" spans="1:4" ht="15" customHeight="1">
      <c r="A1792" s="14"/>
      <c r="B1792" s="14"/>
      <c r="C1792" s="14"/>
      <c r="D1792" s="14"/>
    </row>
    <row r="1793" spans="1:4" ht="15" customHeight="1">
      <c r="A1793" s="14"/>
      <c r="B1793" s="14"/>
      <c r="C1793" s="14"/>
      <c r="D1793" s="14"/>
    </row>
    <row r="1794" spans="1:4" ht="15" customHeight="1">
      <c r="A1794" s="14"/>
      <c r="B1794" s="14"/>
      <c r="C1794" s="14"/>
      <c r="D1794" s="14"/>
    </row>
    <row r="1795" spans="1:4" ht="15" customHeight="1">
      <c r="A1795" s="14"/>
      <c r="B1795" s="14"/>
      <c r="C1795" s="14"/>
      <c r="D1795" s="14"/>
    </row>
    <row r="1796" spans="1:4" ht="15" customHeight="1">
      <c r="A1796" s="14"/>
      <c r="B1796" s="14"/>
      <c r="C1796" s="14"/>
      <c r="D1796" s="14"/>
    </row>
    <row r="1797" spans="1:4" ht="15" customHeight="1">
      <c r="A1797" s="14"/>
      <c r="B1797" s="14"/>
      <c r="C1797" s="14"/>
      <c r="D1797" s="14"/>
    </row>
    <row r="1798" spans="1:4" ht="15" customHeight="1">
      <c r="A1798" s="14"/>
      <c r="B1798" s="14"/>
      <c r="C1798" s="14"/>
      <c r="D1798" s="14"/>
    </row>
    <row r="1799" spans="1:4" ht="15" customHeight="1">
      <c r="A1799" s="14"/>
      <c r="B1799" s="14"/>
      <c r="C1799" s="14"/>
      <c r="D1799" s="14"/>
    </row>
    <row r="1800" spans="1:4" ht="15" customHeight="1">
      <c r="A1800" s="14"/>
      <c r="B1800" s="14"/>
      <c r="C1800" s="14"/>
      <c r="D1800" s="14"/>
    </row>
    <row r="1801" spans="1:4" ht="15" customHeight="1">
      <c r="A1801" s="14"/>
      <c r="B1801" s="14"/>
      <c r="C1801" s="14"/>
      <c r="D1801" s="14"/>
    </row>
    <row r="1802" spans="1:4" ht="15" customHeight="1">
      <c r="A1802" s="14"/>
      <c r="B1802" s="14"/>
      <c r="C1802" s="14"/>
      <c r="D1802" s="14"/>
    </row>
    <row r="1803" spans="1:4" ht="15" customHeight="1">
      <c r="A1803" s="14"/>
      <c r="B1803" s="14"/>
      <c r="C1803" s="14"/>
      <c r="D1803" s="14"/>
    </row>
    <row r="1804" spans="1:4" ht="15" customHeight="1">
      <c r="A1804" s="14"/>
      <c r="B1804" s="14"/>
      <c r="C1804" s="14"/>
      <c r="D1804" s="14"/>
    </row>
    <row r="1805" spans="1:4" ht="15" customHeight="1">
      <c r="A1805" s="14"/>
      <c r="B1805" s="14"/>
      <c r="C1805" s="14"/>
      <c r="D1805" s="14"/>
    </row>
    <row r="1806" spans="1:4" ht="15" customHeight="1">
      <c r="A1806" s="14"/>
      <c r="B1806" s="14"/>
      <c r="C1806" s="14"/>
      <c r="D1806" s="14"/>
    </row>
    <row r="1807" spans="1:4" ht="15" customHeight="1">
      <c r="A1807" s="14"/>
      <c r="B1807" s="14"/>
      <c r="C1807" s="14"/>
      <c r="D1807" s="14"/>
    </row>
    <row r="1808" spans="1:4" ht="15" customHeight="1">
      <c r="A1808" s="14"/>
      <c r="B1808" s="14"/>
      <c r="C1808" s="14"/>
      <c r="D1808" s="14"/>
    </row>
    <row r="1809" spans="1:4" ht="15" customHeight="1">
      <c r="A1809" s="14"/>
      <c r="B1809" s="14"/>
      <c r="C1809" s="14"/>
      <c r="D1809" s="14"/>
    </row>
    <row r="1810" spans="1:4" ht="15" customHeight="1">
      <c r="A1810" s="14"/>
      <c r="B1810" s="14"/>
      <c r="C1810" s="14"/>
      <c r="D1810" s="14"/>
    </row>
    <row r="1811" spans="1:4" ht="15" customHeight="1">
      <c r="A1811" s="14"/>
      <c r="B1811" s="14"/>
      <c r="C1811" s="14"/>
      <c r="D1811" s="14"/>
    </row>
    <row r="1812" spans="1:4" ht="15" customHeight="1">
      <c r="A1812" s="14"/>
      <c r="B1812" s="14"/>
      <c r="C1812" s="14"/>
      <c r="D1812" s="14"/>
    </row>
    <row r="1813" spans="1:4" ht="15" customHeight="1">
      <c r="A1813" s="14"/>
      <c r="B1813" s="14"/>
      <c r="C1813" s="14"/>
      <c r="D1813" s="14"/>
    </row>
    <row r="1814" spans="1:4" ht="15" customHeight="1">
      <c r="A1814" s="14"/>
      <c r="B1814" s="14"/>
      <c r="C1814" s="14"/>
      <c r="D1814" s="14"/>
    </row>
    <row r="1815" spans="1:4" ht="15" customHeight="1">
      <c r="A1815" s="14"/>
      <c r="B1815" s="14"/>
      <c r="C1815" s="14"/>
      <c r="D1815" s="14"/>
    </row>
    <row r="1816" spans="1:4" ht="15" customHeight="1">
      <c r="A1816" s="14"/>
      <c r="B1816" s="14"/>
      <c r="C1816" s="14"/>
      <c r="D1816" s="14"/>
    </row>
    <row r="1817" spans="1:4" ht="15" customHeight="1">
      <c r="A1817" s="14"/>
      <c r="B1817" s="14"/>
      <c r="C1817" s="14"/>
      <c r="D1817" s="14"/>
    </row>
    <row r="1818" spans="1:4" ht="15" customHeight="1">
      <c r="A1818" s="14"/>
      <c r="B1818" s="14"/>
      <c r="C1818" s="14"/>
      <c r="D1818" s="14"/>
    </row>
    <row r="1819" spans="1:4" ht="15" customHeight="1">
      <c r="A1819" s="14"/>
      <c r="B1819" s="14"/>
      <c r="C1819" s="14"/>
      <c r="D1819" s="14"/>
    </row>
    <row r="1820" spans="1:4" ht="15" customHeight="1">
      <c r="A1820" s="14"/>
      <c r="B1820" s="14"/>
      <c r="C1820" s="14"/>
      <c r="D1820" s="14"/>
    </row>
    <row r="1821" spans="1:4" ht="15" customHeight="1">
      <c r="A1821" s="14"/>
      <c r="B1821" s="14"/>
      <c r="C1821" s="14"/>
      <c r="D1821" s="14"/>
    </row>
    <row r="1822" spans="1:4" ht="15" customHeight="1">
      <c r="A1822" s="14"/>
      <c r="B1822" s="14"/>
      <c r="C1822" s="14"/>
      <c r="D1822" s="14"/>
    </row>
    <row r="1823" spans="1:4" ht="15" customHeight="1">
      <c r="A1823" s="14"/>
      <c r="B1823" s="14"/>
      <c r="C1823" s="14"/>
      <c r="D1823" s="14"/>
    </row>
    <row r="1824" spans="1:4" ht="15" customHeight="1">
      <c r="A1824" s="14"/>
      <c r="B1824" s="14"/>
      <c r="C1824" s="14"/>
      <c r="D1824" s="14"/>
    </row>
    <row r="1825" spans="1:4" ht="15" customHeight="1">
      <c r="A1825" s="14"/>
      <c r="B1825" s="14"/>
      <c r="C1825" s="14"/>
      <c r="D1825" s="14"/>
    </row>
    <row r="1826" spans="1:4" ht="15" customHeight="1">
      <c r="A1826" s="14"/>
      <c r="B1826" s="14"/>
      <c r="C1826" s="14"/>
      <c r="D1826" s="14"/>
    </row>
    <row r="1827" spans="1:4" ht="15" customHeight="1">
      <c r="A1827" s="14"/>
      <c r="B1827" s="14"/>
      <c r="C1827" s="14"/>
      <c r="D1827" s="14"/>
    </row>
    <row r="1828" spans="1:4" ht="15" customHeight="1">
      <c r="A1828" s="14"/>
      <c r="B1828" s="14"/>
      <c r="C1828" s="14"/>
      <c r="D1828" s="14"/>
    </row>
    <row r="1829" spans="1:4" ht="15" customHeight="1">
      <c r="A1829" s="14"/>
      <c r="B1829" s="14"/>
      <c r="C1829" s="14"/>
      <c r="D1829" s="14"/>
    </row>
    <row r="1830" spans="1:4" ht="15" customHeight="1">
      <c r="A1830" s="14"/>
      <c r="B1830" s="14"/>
      <c r="C1830" s="14"/>
      <c r="D1830" s="14"/>
    </row>
    <row r="1831" spans="1:4" ht="15" customHeight="1">
      <c r="A1831" s="14"/>
      <c r="B1831" s="14"/>
      <c r="C1831" s="14"/>
      <c r="D1831" s="14"/>
    </row>
    <row r="1832" spans="1:4" ht="15" customHeight="1">
      <c r="A1832" s="14"/>
      <c r="B1832" s="14"/>
      <c r="C1832" s="14"/>
      <c r="D1832" s="14"/>
    </row>
    <row r="1833" spans="1:4" ht="15" customHeight="1">
      <c r="A1833" s="14"/>
      <c r="B1833" s="14"/>
      <c r="C1833" s="14"/>
      <c r="D1833" s="14"/>
    </row>
    <row r="1834" spans="1:4" ht="15" customHeight="1">
      <c r="A1834" s="14"/>
      <c r="B1834" s="14"/>
      <c r="C1834" s="14"/>
      <c r="D1834" s="14"/>
    </row>
    <row r="1835" spans="1:4" ht="15" customHeight="1">
      <c r="A1835" s="14"/>
      <c r="B1835" s="14"/>
      <c r="C1835" s="14"/>
      <c r="D1835" s="14"/>
    </row>
    <row r="1836" spans="1:4" ht="15" customHeight="1">
      <c r="A1836" s="14"/>
      <c r="B1836" s="14"/>
      <c r="C1836" s="14"/>
      <c r="D1836" s="14"/>
    </row>
    <row r="1837" spans="1:4" ht="15" customHeight="1">
      <c r="A1837" s="14"/>
      <c r="B1837" s="14"/>
      <c r="C1837" s="14"/>
      <c r="D1837" s="14"/>
    </row>
    <row r="1838" spans="1:4" ht="15" customHeight="1">
      <c r="A1838" s="14"/>
      <c r="B1838" s="14"/>
      <c r="C1838" s="14"/>
      <c r="D1838" s="14"/>
    </row>
    <row r="1839" spans="1:4" ht="15" customHeight="1">
      <c r="A1839" s="14"/>
      <c r="B1839" s="14"/>
      <c r="C1839" s="14"/>
      <c r="D1839" s="14"/>
    </row>
    <row r="1840" spans="1:4" ht="15" customHeight="1">
      <c r="A1840" s="14"/>
      <c r="B1840" s="14"/>
      <c r="C1840" s="14"/>
      <c r="D1840" s="14"/>
    </row>
    <row r="1841" spans="1:4" ht="15" customHeight="1">
      <c r="A1841" s="14"/>
      <c r="B1841" s="14"/>
      <c r="C1841" s="14"/>
      <c r="D1841" s="14"/>
    </row>
    <row r="1842" spans="1:4" ht="15" customHeight="1">
      <c r="A1842" s="14"/>
      <c r="B1842" s="14"/>
      <c r="C1842" s="14"/>
      <c r="D1842" s="14"/>
    </row>
    <row r="1843" spans="1:4" ht="15" customHeight="1">
      <c r="A1843" s="14"/>
      <c r="B1843" s="14"/>
      <c r="C1843" s="14"/>
      <c r="D1843" s="14"/>
    </row>
    <row r="1844" spans="1:4" ht="15" customHeight="1">
      <c r="A1844" s="14"/>
      <c r="B1844" s="14"/>
      <c r="C1844" s="14"/>
      <c r="D1844" s="14"/>
    </row>
    <row r="1845" spans="1:4" ht="15" customHeight="1">
      <c r="A1845" s="14"/>
      <c r="B1845" s="14"/>
      <c r="C1845" s="14"/>
      <c r="D1845" s="14"/>
    </row>
    <row r="1846" spans="1:4" ht="15" customHeight="1">
      <c r="A1846" s="14"/>
      <c r="B1846" s="14"/>
      <c r="C1846" s="14"/>
      <c r="D1846" s="14"/>
    </row>
    <row r="1847" spans="1:4" ht="15" customHeight="1">
      <c r="A1847" s="14"/>
      <c r="B1847" s="14"/>
      <c r="C1847" s="14"/>
      <c r="D1847" s="14"/>
    </row>
    <row r="1848" spans="1:4" ht="15" customHeight="1">
      <c r="A1848" s="14"/>
      <c r="B1848" s="14"/>
      <c r="C1848" s="14"/>
      <c r="D1848" s="14"/>
    </row>
    <row r="1849" spans="1:4" ht="15" customHeight="1">
      <c r="A1849" s="14"/>
      <c r="B1849" s="14"/>
      <c r="C1849" s="14"/>
      <c r="D1849" s="14"/>
    </row>
    <row r="1850" spans="1:4" ht="15" customHeight="1">
      <c r="A1850" s="14"/>
      <c r="B1850" s="14"/>
      <c r="C1850" s="14"/>
      <c r="D1850" s="14"/>
    </row>
    <row r="1851" spans="1:4" ht="15" customHeight="1">
      <c r="A1851" s="14"/>
      <c r="B1851" s="14"/>
      <c r="C1851" s="14"/>
      <c r="D1851" s="14"/>
    </row>
    <row r="1852" spans="1:4" ht="15" customHeight="1">
      <c r="A1852" s="14"/>
      <c r="B1852" s="14"/>
      <c r="C1852" s="14"/>
      <c r="D1852" s="14"/>
    </row>
    <row r="1853" spans="1:4" ht="15" customHeight="1">
      <c r="A1853" s="14"/>
      <c r="B1853" s="14"/>
      <c r="C1853" s="14"/>
      <c r="D1853" s="14"/>
    </row>
    <row r="1854" spans="1:4" ht="15" customHeight="1">
      <c r="A1854" s="14"/>
      <c r="B1854" s="14"/>
      <c r="C1854" s="14"/>
      <c r="D1854" s="14"/>
    </row>
    <row r="1855" spans="1:4" ht="15" customHeight="1">
      <c r="A1855" s="14"/>
      <c r="B1855" s="14"/>
      <c r="C1855" s="14"/>
      <c r="D1855" s="14"/>
    </row>
    <row r="1856" spans="1:4" ht="15" customHeight="1">
      <c r="A1856" s="14"/>
      <c r="B1856" s="14"/>
      <c r="C1856" s="14"/>
      <c r="D1856" s="14"/>
    </row>
    <row r="1857" spans="1:4" ht="15" customHeight="1">
      <c r="A1857" s="14"/>
      <c r="B1857" s="14"/>
      <c r="C1857" s="14"/>
      <c r="D1857" s="14"/>
    </row>
    <row r="1858" spans="1:4" ht="15" customHeight="1">
      <c r="A1858" s="14"/>
      <c r="B1858" s="14"/>
      <c r="C1858" s="14"/>
      <c r="D1858" s="14"/>
    </row>
    <row r="1859" spans="1:4" ht="15" customHeight="1">
      <c r="A1859" s="14"/>
      <c r="B1859" s="14"/>
      <c r="C1859" s="14"/>
      <c r="D1859" s="14"/>
    </row>
    <row r="1860" spans="1:4" ht="15" customHeight="1">
      <c r="A1860" s="14"/>
      <c r="B1860" s="14"/>
      <c r="C1860" s="14"/>
      <c r="D1860" s="14"/>
    </row>
    <row r="1861" spans="1:4" ht="15" customHeight="1">
      <c r="A1861" s="14"/>
      <c r="B1861" s="14"/>
      <c r="C1861" s="14"/>
      <c r="D1861" s="14"/>
    </row>
    <row r="1862" spans="1:4" ht="15" customHeight="1">
      <c r="A1862" s="14"/>
      <c r="B1862" s="14"/>
      <c r="C1862" s="14"/>
      <c r="D1862" s="14"/>
    </row>
    <row r="1863" spans="1:4" ht="15" customHeight="1">
      <c r="A1863" s="14"/>
      <c r="B1863" s="14"/>
      <c r="C1863" s="14"/>
      <c r="D1863" s="14"/>
    </row>
    <row r="1864" spans="1:4" ht="15" customHeight="1">
      <c r="A1864" s="14"/>
      <c r="B1864" s="14"/>
      <c r="C1864" s="14"/>
      <c r="D1864" s="14"/>
    </row>
    <row r="1865" spans="1:4" ht="15" customHeight="1">
      <c r="A1865" s="14"/>
      <c r="B1865" s="14"/>
      <c r="C1865" s="14"/>
      <c r="D1865" s="14"/>
    </row>
    <row r="1866" spans="1:4" ht="15" customHeight="1">
      <c r="A1866" s="14"/>
      <c r="B1866" s="14"/>
      <c r="C1866" s="14"/>
      <c r="D1866" s="14"/>
    </row>
    <row r="1867" spans="1:4" ht="15" customHeight="1">
      <c r="A1867" s="14"/>
      <c r="B1867" s="14"/>
      <c r="C1867" s="14"/>
      <c r="D1867" s="14"/>
    </row>
    <row r="1868" spans="1:4" ht="15" customHeight="1">
      <c r="A1868" s="14"/>
      <c r="B1868" s="14"/>
      <c r="C1868" s="14"/>
      <c r="D1868" s="14"/>
    </row>
    <row r="1869" spans="1:4" ht="15" customHeight="1">
      <c r="A1869" s="14"/>
      <c r="B1869" s="14"/>
      <c r="C1869" s="14"/>
      <c r="D1869" s="14"/>
    </row>
    <row r="1870" spans="1:4" ht="15" customHeight="1">
      <c r="A1870" s="14"/>
      <c r="B1870" s="14"/>
      <c r="C1870" s="14"/>
      <c r="D1870" s="14"/>
    </row>
    <row r="1871" spans="1:4" ht="15" customHeight="1">
      <c r="A1871" s="14"/>
      <c r="B1871" s="14"/>
      <c r="C1871" s="14"/>
      <c r="D1871" s="14"/>
    </row>
    <row r="1872" spans="1:4" ht="15" customHeight="1">
      <c r="A1872" s="14"/>
      <c r="B1872" s="14"/>
      <c r="C1872" s="14"/>
      <c r="D1872" s="14"/>
    </row>
    <row r="1873" spans="1:4" ht="15" customHeight="1">
      <c r="A1873" s="14"/>
      <c r="B1873" s="14"/>
      <c r="C1873" s="14"/>
      <c r="D1873" s="14"/>
    </row>
    <row r="1874" spans="1:4" ht="15" customHeight="1">
      <c r="A1874" s="14"/>
      <c r="B1874" s="14"/>
      <c r="C1874" s="14"/>
      <c r="D1874" s="14"/>
    </row>
    <row r="1875" spans="1:4" ht="15" customHeight="1">
      <c r="A1875" s="14"/>
      <c r="B1875" s="14"/>
      <c r="C1875" s="14"/>
      <c r="D1875" s="14"/>
    </row>
    <row r="1876" spans="1:4" ht="15" customHeight="1">
      <c r="A1876" s="14"/>
      <c r="B1876" s="14"/>
      <c r="C1876" s="14"/>
      <c r="D1876" s="14"/>
    </row>
    <row r="1877" spans="1:4" ht="15" customHeight="1">
      <c r="A1877" s="14"/>
      <c r="B1877" s="14"/>
      <c r="C1877" s="14"/>
      <c r="D1877" s="14"/>
    </row>
    <row r="1878" spans="1:4" ht="15" customHeight="1">
      <c r="A1878" s="14"/>
      <c r="B1878" s="14"/>
      <c r="C1878" s="14"/>
      <c r="D1878" s="14"/>
    </row>
    <row r="1879" spans="1:4" ht="15" customHeight="1">
      <c r="A1879" s="14"/>
      <c r="B1879" s="14"/>
      <c r="C1879" s="14"/>
      <c r="D1879" s="14"/>
    </row>
    <row r="1880" spans="1:4" ht="15" customHeight="1">
      <c r="A1880" s="14"/>
      <c r="B1880" s="14"/>
      <c r="C1880" s="14"/>
      <c r="D1880" s="14"/>
    </row>
    <row r="1881" spans="1:4" ht="15" customHeight="1">
      <c r="A1881" s="14"/>
      <c r="B1881" s="14"/>
      <c r="C1881" s="14"/>
      <c r="D1881" s="14"/>
    </row>
    <row r="1882" spans="1:4" ht="15" customHeight="1">
      <c r="A1882" s="14"/>
      <c r="B1882" s="14"/>
      <c r="C1882" s="14"/>
      <c r="D1882" s="14"/>
    </row>
    <row r="1883" spans="1:4" ht="15" customHeight="1">
      <c r="A1883" s="14"/>
      <c r="B1883" s="14"/>
      <c r="C1883" s="14"/>
      <c r="D1883" s="14"/>
    </row>
    <row r="1884" spans="1:4" ht="15" customHeight="1">
      <c r="A1884" s="14"/>
      <c r="B1884" s="14"/>
      <c r="C1884" s="14"/>
      <c r="D1884" s="14"/>
    </row>
    <row r="1885" spans="1:4" ht="15" customHeight="1">
      <c r="A1885" s="14"/>
      <c r="B1885" s="14"/>
      <c r="C1885" s="14"/>
      <c r="D1885" s="14"/>
    </row>
    <row r="1886" spans="1:4" ht="15" customHeight="1">
      <c r="A1886" s="14"/>
      <c r="B1886" s="14"/>
      <c r="C1886" s="14"/>
      <c r="D1886" s="14"/>
    </row>
    <row r="1887" spans="1:4" ht="15" customHeight="1">
      <c r="A1887" s="14"/>
      <c r="B1887" s="14"/>
      <c r="C1887" s="14"/>
      <c r="D1887" s="14"/>
    </row>
    <row r="1888" spans="1:4" ht="15" customHeight="1">
      <c r="A1888" s="14"/>
      <c r="B1888" s="14"/>
      <c r="C1888" s="14"/>
      <c r="D1888" s="14"/>
    </row>
    <row r="1889" spans="1:4" ht="15" customHeight="1">
      <c r="A1889" s="14"/>
      <c r="B1889" s="14"/>
      <c r="C1889" s="14"/>
      <c r="D1889" s="14"/>
    </row>
    <row r="1890" spans="1:4" ht="15" customHeight="1">
      <c r="A1890" s="14"/>
      <c r="B1890" s="14"/>
      <c r="C1890" s="14"/>
      <c r="D1890" s="14"/>
    </row>
    <row r="1891" spans="1:4" ht="15" customHeight="1">
      <c r="A1891" s="14"/>
      <c r="B1891" s="14"/>
      <c r="C1891" s="14"/>
      <c r="D1891" s="14"/>
    </row>
    <row r="1892" spans="1:4" ht="15" customHeight="1">
      <c r="A1892" s="14"/>
      <c r="B1892" s="14"/>
      <c r="C1892" s="14"/>
      <c r="D1892" s="14"/>
    </row>
    <row r="1893" spans="1:4" ht="15" customHeight="1">
      <c r="A1893" s="14"/>
      <c r="B1893" s="14"/>
      <c r="C1893" s="14"/>
      <c r="D1893" s="14"/>
    </row>
    <row r="1894" spans="1:4" ht="15" customHeight="1">
      <c r="A1894" s="14"/>
      <c r="B1894" s="14"/>
      <c r="C1894" s="14"/>
      <c r="D1894" s="14"/>
    </row>
    <row r="1895" spans="1:4" ht="15" customHeight="1">
      <c r="A1895" s="14"/>
      <c r="B1895" s="14"/>
      <c r="C1895" s="14"/>
      <c r="D1895" s="14"/>
    </row>
    <row r="1896" spans="1:4" ht="15" customHeight="1">
      <c r="A1896" s="14"/>
      <c r="B1896" s="14"/>
      <c r="C1896" s="14"/>
      <c r="D1896" s="14"/>
    </row>
    <row r="1897" spans="1:4" ht="15" customHeight="1">
      <c r="A1897" s="14"/>
      <c r="B1897" s="14"/>
      <c r="C1897" s="14"/>
      <c r="D1897" s="14"/>
    </row>
    <row r="1898" spans="1:4" ht="15" customHeight="1">
      <c r="A1898" s="14"/>
      <c r="B1898" s="14"/>
      <c r="C1898" s="14"/>
      <c r="D1898" s="14"/>
    </row>
    <row r="1899" spans="1:4" ht="15" customHeight="1">
      <c r="A1899" s="14"/>
      <c r="B1899" s="14"/>
      <c r="C1899" s="14"/>
      <c r="D1899" s="14"/>
    </row>
    <row r="1900" spans="1:4" ht="15" customHeight="1">
      <c r="A1900" s="14"/>
      <c r="B1900" s="14"/>
      <c r="C1900" s="14"/>
      <c r="D1900" s="14"/>
    </row>
    <row r="1901" spans="1:4" ht="15" customHeight="1">
      <c r="A1901" s="14"/>
      <c r="B1901" s="14"/>
      <c r="C1901" s="14"/>
      <c r="D1901" s="14"/>
    </row>
    <row r="1902" spans="1:4" ht="15" customHeight="1">
      <c r="A1902" s="14"/>
      <c r="B1902" s="14"/>
      <c r="C1902" s="14"/>
      <c r="D1902" s="14"/>
    </row>
    <row r="1903" spans="1:4" ht="15" customHeight="1">
      <c r="A1903" s="14"/>
      <c r="B1903" s="14"/>
      <c r="C1903" s="14"/>
      <c r="D1903" s="14"/>
    </row>
    <row r="1904" spans="1:4" ht="15" customHeight="1">
      <c r="A1904" s="14"/>
      <c r="B1904" s="14"/>
      <c r="C1904" s="14"/>
      <c r="D1904" s="14"/>
    </row>
    <row r="1905" spans="1:4" ht="15" customHeight="1">
      <c r="A1905" s="14"/>
      <c r="B1905" s="14"/>
      <c r="C1905" s="14"/>
      <c r="D1905" s="14"/>
    </row>
    <row r="1906" spans="1:4" ht="15" customHeight="1">
      <c r="A1906" s="14"/>
      <c r="B1906" s="14"/>
      <c r="C1906" s="14"/>
      <c r="D1906" s="14"/>
    </row>
    <row r="1907" spans="1:4" ht="15" customHeight="1">
      <c r="A1907" s="14"/>
      <c r="B1907" s="14"/>
      <c r="C1907" s="14"/>
      <c r="D1907" s="14"/>
    </row>
    <row r="1908" spans="1:4" ht="15" customHeight="1">
      <c r="A1908" s="14"/>
      <c r="B1908" s="14"/>
      <c r="C1908" s="14"/>
      <c r="D1908" s="14"/>
    </row>
    <row r="1909" spans="1:4" ht="15" customHeight="1">
      <c r="A1909" s="14"/>
      <c r="B1909" s="14"/>
      <c r="C1909" s="14"/>
      <c r="D1909" s="14"/>
    </row>
    <row r="1910" spans="1:4" ht="15" customHeight="1">
      <c r="A1910" s="14"/>
      <c r="B1910" s="14"/>
      <c r="C1910" s="14"/>
      <c r="D1910" s="14"/>
    </row>
    <row r="1911" spans="1:4" ht="15" customHeight="1">
      <c r="A1911" s="14"/>
      <c r="B1911" s="14"/>
      <c r="C1911" s="14"/>
      <c r="D1911" s="14"/>
    </row>
    <row r="1912" spans="1:4" ht="15" customHeight="1">
      <c r="A1912" s="14"/>
      <c r="B1912" s="14"/>
      <c r="C1912" s="14"/>
      <c r="D1912" s="14"/>
    </row>
    <row r="1913" spans="1:4" ht="15" customHeight="1">
      <c r="A1913" s="14"/>
      <c r="B1913" s="14"/>
      <c r="C1913" s="14"/>
      <c r="D1913" s="14"/>
    </row>
    <row r="1914" spans="1:4" ht="15" customHeight="1">
      <c r="A1914" s="14"/>
      <c r="B1914" s="14"/>
      <c r="C1914" s="14"/>
      <c r="D1914" s="14"/>
    </row>
    <row r="1915" spans="1:4" ht="15" customHeight="1">
      <c r="A1915" s="14"/>
      <c r="B1915" s="14"/>
      <c r="C1915" s="14"/>
      <c r="D1915" s="14"/>
    </row>
    <row r="1916" spans="1:4" ht="15" customHeight="1">
      <c r="A1916" s="14"/>
      <c r="B1916" s="14"/>
      <c r="C1916" s="14"/>
      <c r="D1916" s="14"/>
    </row>
    <row r="1917" spans="1:4" ht="15" customHeight="1">
      <c r="A1917" s="14"/>
      <c r="B1917" s="14"/>
      <c r="C1917" s="14"/>
      <c r="D1917" s="14"/>
    </row>
    <row r="1918" spans="1:4" ht="15" customHeight="1">
      <c r="A1918" s="14"/>
      <c r="B1918" s="14"/>
      <c r="C1918" s="14"/>
      <c r="D1918" s="14"/>
    </row>
    <row r="1919" spans="1:4" ht="15" customHeight="1">
      <c r="A1919" s="14"/>
      <c r="B1919" s="14"/>
      <c r="C1919" s="14"/>
      <c r="D1919" s="14"/>
    </row>
    <row r="1920" spans="1:4" ht="15" customHeight="1">
      <c r="A1920" s="14"/>
      <c r="B1920" s="14"/>
      <c r="C1920" s="14"/>
      <c r="D1920" s="14"/>
    </row>
    <row r="1921" spans="1:4" ht="15" customHeight="1">
      <c r="A1921" s="14"/>
      <c r="B1921" s="14"/>
      <c r="C1921" s="14"/>
      <c r="D1921" s="14"/>
    </row>
    <row r="1922" spans="1:4" ht="15" customHeight="1">
      <c r="A1922" s="14"/>
      <c r="B1922" s="14"/>
      <c r="C1922" s="14"/>
      <c r="D1922" s="14"/>
    </row>
    <row r="1923" spans="1:4" ht="15" customHeight="1">
      <c r="A1923" s="14"/>
      <c r="B1923" s="14"/>
      <c r="C1923" s="14"/>
      <c r="D1923" s="14"/>
    </row>
    <row r="1924" spans="1:4" ht="15" customHeight="1">
      <c r="A1924" s="14"/>
      <c r="B1924" s="14"/>
      <c r="C1924" s="14"/>
      <c r="D1924" s="14"/>
    </row>
    <row r="1925" spans="1:4" ht="15" customHeight="1">
      <c r="A1925" s="14"/>
      <c r="B1925" s="14"/>
      <c r="C1925" s="14"/>
      <c r="D1925" s="14"/>
    </row>
    <row r="1926" spans="1:4" ht="15" customHeight="1">
      <c r="A1926" s="14"/>
      <c r="B1926" s="14"/>
      <c r="C1926" s="14"/>
      <c r="D1926" s="14"/>
    </row>
    <row r="1927" spans="1:4" ht="15" customHeight="1">
      <c r="A1927" s="14"/>
      <c r="B1927" s="14"/>
      <c r="C1927" s="14"/>
      <c r="D1927" s="14"/>
    </row>
    <row r="1928" spans="1:4" ht="15" customHeight="1">
      <c r="A1928" s="14"/>
      <c r="B1928" s="14"/>
      <c r="C1928" s="14"/>
      <c r="D1928" s="14"/>
    </row>
    <row r="1929" spans="1:4" ht="15" customHeight="1">
      <c r="A1929" s="14"/>
      <c r="B1929" s="14"/>
      <c r="C1929" s="14"/>
      <c r="D1929" s="14"/>
    </row>
    <row r="1930" spans="1:4" ht="15" customHeight="1">
      <c r="A1930" s="14"/>
      <c r="B1930" s="14"/>
      <c r="C1930" s="14"/>
      <c r="D1930" s="14"/>
    </row>
    <row r="1931" spans="1:4" ht="15" customHeight="1">
      <c r="A1931" s="14"/>
      <c r="B1931" s="14"/>
      <c r="C1931" s="14"/>
      <c r="D1931" s="14"/>
    </row>
    <row r="1932" spans="1:4" ht="15" customHeight="1">
      <c r="A1932" s="14"/>
      <c r="B1932" s="14"/>
      <c r="C1932" s="14"/>
      <c r="D1932" s="14"/>
    </row>
    <row r="1933" spans="1:4" ht="15" customHeight="1">
      <c r="A1933" s="14"/>
      <c r="B1933" s="14"/>
      <c r="C1933" s="14"/>
      <c r="D1933" s="14"/>
    </row>
    <row r="1934" spans="1:4" ht="15" customHeight="1">
      <c r="A1934" s="14"/>
      <c r="B1934" s="14"/>
      <c r="C1934" s="14"/>
      <c r="D1934" s="14"/>
    </row>
    <row r="1935" spans="1:4" ht="15" customHeight="1">
      <c r="A1935" s="14"/>
      <c r="B1935" s="14"/>
      <c r="C1935" s="14"/>
      <c r="D1935" s="14"/>
    </row>
    <row r="1936" spans="1:4" ht="15" customHeight="1">
      <c r="A1936" s="14"/>
      <c r="B1936" s="14"/>
      <c r="C1936" s="14"/>
      <c r="D1936" s="14"/>
    </row>
    <row r="1937" spans="1:4" ht="15" customHeight="1">
      <c r="A1937" s="14"/>
      <c r="B1937" s="14"/>
      <c r="C1937" s="14"/>
      <c r="D1937" s="14"/>
    </row>
    <row r="1938" spans="1:4" ht="15" customHeight="1">
      <c r="A1938" s="14"/>
      <c r="B1938" s="14"/>
      <c r="C1938" s="14"/>
      <c r="D1938" s="14"/>
    </row>
    <row r="1939" spans="1:4" ht="15" customHeight="1">
      <c r="A1939" s="14"/>
      <c r="B1939" s="14"/>
      <c r="C1939" s="14"/>
      <c r="D1939" s="14"/>
    </row>
    <row r="1940" spans="1:4" ht="15" customHeight="1">
      <c r="A1940" s="14"/>
      <c r="B1940" s="14"/>
      <c r="C1940" s="14"/>
      <c r="D1940" s="14"/>
    </row>
    <row r="1941" spans="1:4" ht="15" customHeight="1">
      <c r="A1941" s="14"/>
      <c r="B1941" s="14"/>
      <c r="C1941" s="14"/>
      <c r="D1941" s="14"/>
    </row>
    <row r="1942" spans="1:4" ht="15" customHeight="1">
      <c r="A1942" s="14"/>
      <c r="B1942" s="14"/>
      <c r="C1942" s="14"/>
      <c r="D1942" s="14"/>
    </row>
    <row r="1943" spans="1:4" ht="15" customHeight="1">
      <c r="A1943" s="14"/>
      <c r="B1943" s="14"/>
      <c r="C1943" s="14"/>
      <c r="D1943" s="14"/>
    </row>
    <row r="1944" spans="1:4" ht="15" customHeight="1">
      <c r="A1944" s="14"/>
      <c r="B1944" s="14"/>
      <c r="C1944" s="14"/>
      <c r="D1944" s="14"/>
    </row>
    <row r="1945" spans="1:4" ht="15" customHeight="1">
      <c r="A1945" s="14"/>
      <c r="B1945" s="14"/>
      <c r="C1945" s="14"/>
      <c r="D1945" s="14"/>
    </row>
    <row r="1946" spans="1:4" ht="15" customHeight="1">
      <c r="A1946" s="14"/>
      <c r="B1946" s="14"/>
      <c r="C1946" s="14"/>
      <c r="D1946" s="14"/>
    </row>
    <row r="1947" spans="1:4" ht="15" customHeight="1">
      <c r="A1947" s="14"/>
      <c r="B1947" s="14"/>
      <c r="C1947" s="14"/>
      <c r="D1947" s="14"/>
    </row>
    <row r="1948" spans="1:4" ht="15" customHeight="1">
      <c r="A1948" s="14"/>
      <c r="B1948" s="14"/>
      <c r="C1948" s="14"/>
      <c r="D1948" s="14"/>
    </row>
    <row r="1949" spans="1:4" ht="15" customHeight="1">
      <c r="A1949" s="14"/>
      <c r="B1949" s="14"/>
      <c r="C1949" s="14"/>
      <c r="D1949" s="14"/>
    </row>
    <row r="1950" spans="1:4" ht="15" customHeight="1">
      <c r="A1950" s="14"/>
      <c r="B1950" s="14"/>
      <c r="C1950" s="14"/>
      <c r="D1950" s="14"/>
    </row>
    <row r="1951" spans="1:4" ht="15" customHeight="1">
      <c r="A1951" s="14"/>
      <c r="B1951" s="14"/>
      <c r="C1951" s="14"/>
      <c r="D1951" s="14"/>
    </row>
    <row r="1952" spans="1:4" ht="15" customHeight="1">
      <c r="A1952" s="14"/>
      <c r="B1952" s="14"/>
      <c r="C1952" s="14"/>
      <c r="D1952" s="14"/>
    </row>
    <row r="1953" spans="1:4" ht="15" customHeight="1">
      <c r="A1953" s="14"/>
      <c r="B1953" s="14"/>
      <c r="C1953" s="14"/>
      <c r="D1953" s="14"/>
    </row>
    <row r="1954" spans="1:4" ht="15" customHeight="1">
      <c r="A1954" s="14"/>
      <c r="B1954" s="14"/>
      <c r="C1954" s="14"/>
      <c r="D1954" s="14"/>
    </row>
    <row r="1955" spans="1:4" ht="15" customHeight="1">
      <c r="A1955" s="14"/>
      <c r="B1955" s="14"/>
      <c r="C1955" s="14"/>
      <c r="D1955" s="14"/>
    </row>
    <row r="1956" spans="1:4" ht="15" customHeight="1">
      <c r="A1956" s="14"/>
      <c r="B1956" s="14"/>
      <c r="C1956" s="14"/>
      <c r="D1956" s="14"/>
    </row>
    <row r="1957" spans="1:4" ht="15" customHeight="1">
      <c r="A1957" s="14"/>
      <c r="B1957" s="14"/>
      <c r="C1957" s="14"/>
      <c r="D1957" s="14"/>
    </row>
    <row r="1958" spans="1:4" ht="15" customHeight="1">
      <c r="A1958" s="14"/>
      <c r="B1958" s="14"/>
      <c r="C1958" s="14"/>
      <c r="D1958" s="14"/>
    </row>
    <row r="1959" spans="1:4" ht="15" customHeight="1">
      <c r="A1959" s="14"/>
      <c r="B1959" s="14"/>
      <c r="C1959" s="14"/>
      <c r="D1959" s="14"/>
    </row>
    <row r="1960" spans="1:4" ht="15" customHeight="1">
      <c r="A1960" s="14"/>
      <c r="B1960" s="14"/>
      <c r="C1960" s="14"/>
      <c r="D1960" s="14"/>
    </row>
    <row r="1961" spans="1:4" ht="15" customHeight="1">
      <c r="A1961" s="14"/>
      <c r="B1961" s="14"/>
      <c r="C1961" s="14"/>
      <c r="D1961" s="14"/>
    </row>
    <row r="1962" spans="1:4" ht="15" customHeight="1">
      <c r="A1962" s="14"/>
      <c r="B1962" s="14"/>
      <c r="C1962" s="14"/>
      <c r="D1962" s="14"/>
    </row>
    <row r="1963" spans="1:4" ht="15" customHeight="1">
      <c r="A1963" s="14"/>
      <c r="B1963" s="14"/>
      <c r="C1963" s="14"/>
      <c r="D1963" s="14"/>
    </row>
    <row r="1964" spans="1:4" ht="15" customHeight="1">
      <c r="A1964" s="14"/>
      <c r="B1964" s="14"/>
      <c r="C1964" s="14"/>
      <c r="D1964" s="14"/>
    </row>
    <row r="1965" spans="1:4" ht="15" customHeight="1">
      <c r="A1965" s="14"/>
      <c r="B1965" s="14"/>
      <c r="C1965" s="14"/>
      <c r="D1965" s="14"/>
    </row>
    <row r="1966" spans="1:4" ht="15" customHeight="1">
      <c r="A1966" s="14"/>
      <c r="B1966" s="14"/>
      <c r="C1966" s="14"/>
      <c r="D1966" s="14"/>
    </row>
    <row r="1967" spans="1:4" ht="15" customHeight="1">
      <c r="A1967" s="14"/>
      <c r="B1967" s="14"/>
      <c r="C1967" s="14"/>
      <c r="D1967" s="14"/>
    </row>
    <row r="1968" spans="1:4" ht="15" customHeight="1">
      <c r="A1968" s="14"/>
      <c r="B1968" s="14"/>
      <c r="C1968" s="14"/>
      <c r="D1968" s="14"/>
    </row>
    <row r="1969" spans="1:4" ht="15" customHeight="1">
      <c r="A1969" s="14"/>
      <c r="B1969" s="14"/>
      <c r="C1969" s="14"/>
      <c r="D1969" s="14"/>
    </row>
    <row r="1970" spans="1:4" ht="15" customHeight="1">
      <c r="A1970" s="14"/>
      <c r="B1970" s="14"/>
      <c r="C1970" s="14"/>
      <c r="D1970" s="14"/>
    </row>
    <row r="1971" spans="1:4" ht="15" customHeight="1">
      <c r="A1971" s="14"/>
      <c r="B1971" s="14"/>
      <c r="C1971" s="14"/>
      <c r="D1971" s="14"/>
    </row>
    <row r="1972" spans="1:4" ht="15" customHeight="1">
      <c r="A1972" s="14"/>
      <c r="B1972" s="14"/>
      <c r="C1972" s="14"/>
      <c r="D1972" s="14"/>
    </row>
    <row r="1973" spans="1:4" ht="15" customHeight="1">
      <c r="A1973" s="14"/>
      <c r="B1973" s="14"/>
      <c r="C1973" s="14"/>
      <c r="D1973" s="14"/>
    </row>
    <row r="1974" spans="1:4" ht="15" customHeight="1">
      <c r="A1974" s="14"/>
      <c r="B1974" s="14"/>
      <c r="C1974" s="14"/>
      <c r="D1974" s="14"/>
    </row>
    <row r="1975" spans="1:4" ht="15" customHeight="1">
      <c r="A1975" s="14"/>
      <c r="B1975" s="14"/>
      <c r="C1975" s="14"/>
      <c r="D1975" s="14"/>
    </row>
    <row r="1976" spans="1:4" ht="15" customHeight="1">
      <c r="A1976" s="14"/>
      <c r="B1976" s="14"/>
      <c r="C1976" s="14"/>
      <c r="D1976" s="14"/>
    </row>
    <row r="1977" spans="1:4" ht="15" customHeight="1">
      <c r="A1977" s="14"/>
      <c r="B1977" s="14"/>
      <c r="C1977" s="14"/>
      <c r="D1977" s="14"/>
    </row>
    <row r="1978" spans="1:4" ht="15" customHeight="1">
      <c r="A1978" s="14"/>
      <c r="B1978" s="14"/>
      <c r="C1978" s="14"/>
      <c r="D1978" s="14"/>
    </row>
    <row r="1979" spans="1:4" ht="15" customHeight="1">
      <c r="A1979" s="14"/>
      <c r="B1979" s="14"/>
      <c r="C1979" s="14"/>
      <c r="D1979" s="14"/>
    </row>
    <row r="1980" spans="1:4" ht="15" customHeight="1">
      <c r="A1980" s="14"/>
      <c r="B1980" s="14"/>
      <c r="C1980" s="14"/>
      <c r="D1980" s="14"/>
    </row>
    <row r="1981" spans="1:4" ht="15" customHeight="1">
      <c r="A1981" s="14"/>
      <c r="B1981" s="14"/>
      <c r="C1981" s="14"/>
      <c r="D1981" s="14"/>
    </row>
    <row r="1982" spans="1:4" ht="15" customHeight="1">
      <c r="A1982" s="14"/>
      <c r="B1982" s="14"/>
      <c r="C1982" s="14"/>
      <c r="D1982" s="14"/>
    </row>
    <row r="1983" spans="1:4" ht="15" customHeight="1">
      <c r="A1983" s="14"/>
      <c r="B1983" s="14"/>
      <c r="C1983" s="14"/>
      <c r="D1983" s="14"/>
    </row>
    <row r="1984" spans="1:4" ht="15" customHeight="1">
      <c r="A1984" s="14"/>
      <c r="B1984" s="14"/>
      <c r="C1984" s="14"/>
      <c r="D1984" s="14"/>
    </row>
    <row r="1985" spans="1:4" ht="15" customHeight="1">
      <c r="A1985" s="14"/>
      <c r="B1985" s="14"/>
      <c r="C1985" s="14"/>
      <c r="D1985" s="14"/>
    </row>
    <row r="1986" spans="1:4" ht="15" customHeight="1">
      <c r="A1986" s="14"/>
      <c r="B1986" s="14"/>
      <c r="C1986" s="14"/>
      <c r="D1986" s="14"/>
    </row>
    <row r="1987" spans="1:4" ht="15" customHeight="1">
      <c r="A1987" s="14"/>
      <c r="B1987" s="14"/>
      <c r="C1987" s="14"/>
      <c r="D1987" s="14"/>
    </row>
    <row r="1988" spans="1:4" ht="15" customHeight="1">
      <c r="A1988" s="14"/>
      <c r="B1988" s="14"/>
      <c r="C1988" s="14"/>
      <c r="D1988" s="14"/>
    </row>
    <row r="1989" spans="1:4" ht="15" customHeight="1">
      <c r="A1989" s="14"/>
      <c r="B1989" s="14"/>
      <c r="C1989" s="14"/>
      <c r="D1989" s="14"/>
    </row>
    <row r="1990" spans="1:4" ht="15" customHeight="1">
      <c r="A1990" s="14"/>
      <c r="B1990" s="14"/>
      <c r="C1990" s="14"/>
      <c r="D1990" s="14"/>
    </row>
    <row r="1991" spans="1:4" ht="15" customHeight="1">
      <c r="A1991" s="14"/>
      <c r="B1991" s="14"/>
      <c r="C1991" s="14"/>
      <c r="D1991" s="14"/>
    </row>
    <row r="1992" spans="1:4" ht="15" customHeight="1">
      <c r="A1992" s="14"/>
      <c r="B1992" s="14"/>
      <c r="C1992" s="14"/>
      <c r="D1992" s="14"/>
    </row>
    <row r="1993" spans="1:4" ht="15" customHeight="1">
      <c r="A1993" s="14"/>
      <c r="B1993" s="14"/>
      <c r="C1993" s="14"/>
      <c r="D1993" s="14"/>
    </row>
    <row r="1994" spans="1:4" ht="15" customHeight="1">
      <c r="A1994" s="14"/>
      <c r="B1994" s="14"/>
      <c r="C1994" s="14"/>
      <c r="D1994" s="14"/>
    </row>
    <row r="1995" spans="1:4" ht="15" customHeight="1">
      <c r="A1995" s="14"/>
      <c r="B1995" s="14"/>
      <c r="C1995" s="14"/>
      <c r="D1995" s="14"/>
    </row>
    <row r="1996" spans="1:4" ht="15" customHeight="1">
      <c r="A1996" s="14"/>
      <c r="B1996" s="14"/>
      <c r="C1996" s="14"/>
      <c r="D1996" s="14"/>
    </row>
    <row r="1997" spans="1:4" ht="15" customHeight="1">
      <c r="A1997" s="14"/>
      <c r="B1997" s="14"/>
      <c r="C1997" s="14"/>
      <c r="D1997" s="14"/>
    </row>
    <row r="1998" spans="1:4" ht="15" customHeight="1">
      <c r="A1998" s="14"/>
      <c r="B1998" s="14"/>
      <c r="C1998" s="14"/>
      <c r="D1998" s="14"/>
    </row>
    <row r="1999" spans="1:4" ht="15" customHeight="1">
      <c r="A1999" s="14"/>
      <c r="B1999" s="14"/>
      <c r="C1999" s="14"/>
      <c r="D1999" s="14"/>
    </row>
    <row r="2000" spans="1:4" ht="15" customHeight="1">
      <c r="A2000" s="14"/>
      <c r="B2000" s="14"/>
      <c r="C2000" s="14"/>
      <c r="D2000" s="14"/>
    </row>
    <row r="2001" spans="1:4" ht="15" customHeight="1">
      <c r="A2001" s="14"/>
      <c r="B2001" s="14"/>
      <c r="C2001" s="14"/>
      <c r="D2001" s="14"/>
    </row>
    <row r="2002" spans="1:4" ht="15" customHeight="1">
      <c r="A2002" s="14"/>
      <c r="B2002" s="14"/>
      <c r="C2002" s="14"/>
      <c r="D2002" s="14"/>
    </row>
    <row r="2003" spans="1:4" ht="15" customHeight="1">
      <c r="A2003" s="14"/>
      <c r="B2003" s="14"/>
      <c r="C2003" s="14"/>
      <c r="D2003" s="14"/>
    </row>
    <row r="2004" spans="1:4" ht="15" customHeight="1">
      <c r="A2004" s="14"/>
      <c r="B2004" s="14"/>
      <c r="C2004" s="14"/>
      <c r="D2004" s="14"/>
    </row>
    <row r="2005" spans="1:4" ht="15" customHeight="1">
      <c r="A2005" s="14"/>
      <c r="B2005" s="14"/>
      <c r="C2005" s="14"/>
      <c r="D2005" s="14"/>
    </row>
    <row r="2006" spans="1:4" ht="15" customHeight="1">
      <c r="A2006" s="14"/>
      <c r="B2006" s="14"/>
      <c r="C2006" s="14"/>
      <c r="D2006" s="14"/>
    </row>
    <row r="2007" spans="1:4" ht="15" customHeight="1">
      <c r="A2007" s="14"/>
      <c r="B2007" s="14"/>
      <c r="C2007" s="14"/>
      <c r="D2007" s="14"/>
    </row>
    <row r="2008" spans="1:4" ht="15" customHeight="1">
      <c r="A2008" s="14"/>
      <c r="B2008" s="14"/>
      <c r="C2008" s="14"/>
      <c r="D2008" s="14"/>
    </row>
    <row r="2009" spans="1:4" ht="15" customHeight="1">
      <c r="A2009" s="14"/>
      <c r="B2009" s="14"/>
      <c r="C2009" s="14"/>
      <c r="D2009" s="14"/>
    </row>
    <row r="2010" spans="1:4" ht="15" customHeight="1">
      <c r="A2010" s="14"/>
      <c r="B2010" s="14"/>
      <c r="C2010" s="14"/>
      <c r="D2010" s="14"/>
    </row>
    <row r="2011" spans="1:4" ht="15" customHeight="1">
      <c r="A2011" s="14"/>
      <c r="B2011" s="14"/>
      <c r="C2011" s="14"/>
      <c r="D2011" s="14"/>
    </row>
    <row r="2012" spans="1:4" ht="15" customHeight="1">
      <c r="A2012" s="14"/>
      <c r="B2012" s="14"/>
      <c r="C2012" s="14"/>
      <c r="D2012" s="14"/>
    </row>
    <row r="2013" spans="1:4" ht="15" customHeight="1">
      <c r="A2013" s="14"/>
      <c r="B2013" s="14"/>
      <c r="C2013" s="14"/>
      <c r="D2013" s="14"/>
    </row>
    <row r="2014" spans="1:4" ht="15" customHeight="1">
      <c r="A2014" s="14"/>
      <c r="B2014" s="14"/>
      <c r="C2014" s="14"/>
      <c r="D2014" s="14"/>
    </row>
    <row r="2015" spans="1:4" ht="15" customHeight="1">
      <c r="A2015" s="14"/>
      <c r="B2015" s="14"/>
      <c r="C2015" s="14"/>
      <c r="D2015" s="14"/>
    </row>
    <row r="2016" spans="1:4" ht="15" customHeight="1">
      <c r="A2016" s="14"/>
      <c r="B2016" s="14"/>
      <c r="C2016" s="14"/>
      <c r="D2016" s="14"/>
    </row>
    <row r="2017" spans="1:4" ht="15" customHeight="1">
      <c r="A2017" s="14"/>
      <c r="B2017" s="14"/>
      <c r="C2017" s="14"/>
      <c r="D2017" s="14"/>
    </row>
    <row r="2018" spans="1:4" ht="15" customHeight="1">
      <c r="A2018" s="14"/>
      <c r="B2018" s="14"/>
      <c r="C2018" s="14"/>
      <c r="D2018" s="14"/>
    </row>
    <row r="2019" spans="1:4" ht="15" customHeight="1">
      <c r="A2019" s="14"/>
      <c r="B2019" s="14"/>
      <c r="C2019" s="14"/>
      <c r="D2019" s="14"/>
    </row>
    <row r="2020" spans="1:4" ht="15" customHeight="1">
      <c r="A2020" s="14"/>
      <c r="B2020" s="14"/>
      <c r="C2020" s="14"/>
      <c r="D2020" s="14"/>
    </row>
    <row r="2021" spans="1:4" ht="15" customHeight="1">
      <c r="A2021" s="14"/>
      <c r="B2021" s="14"/>
      <c r="C2021" s="14"/>
      <c r="D2021" s="14"/>
    </row>
    <row r="2022" spans="1:4" ht="15" customHeight="1">
      <c r="A2022" s="14"/>
      <c r="B2022" s="14"/>
      <c r="C2022" s="14"/>
      <c r="D2022" s="14"/>
    </row>
    <row r="2023" spans="1:4" ht="15" customHeight="1">
      <c r="A2023" s="14"/>
      <c r="B2023" s="14"/>
      <c r="C2023" s="14"/>
      <c r="D2023" s="14"/>
    </row>
    <row r="2024" spans="1:4" ht="15" customHeight="1">
      <c r="A2024" s="14"/>
      <c r="B2024" s="14"/>
      <c r="C2024" s="14"/>
      <c r="D2024" s="14"/>
    </row>
    <row r="2025" spans="1:4" ht="15" customHeight="1">
      <c r="A2025" s="14"/>
      <c r="B2025" s="14"/>
      <c r="C2025" s="14"/>
      <c r="D2025" s="14"/>
    </row>
    <row r="2026" spans="1:4" ht="15" customHeight="1">
      <c r="A2026" s="14"/>
      <c r="B2026" s="14"/>
      <c r="C2026" s="14"/>
      <c r="D2026" s="14"/>
    </row>
    <row r="2027" spans="1:4" ht="15" customHeight="1">
      <c r="A2027" s="14"/>
      <c r="B2027" s="14"/>
      <c r="C2027" s="14"/>
      <c r="D2027" s="14"/>
    </row>
    <row r="2028" spans="1:4" ht="15" customHeight="1">
      <c r="A2028" s="14"/>
      <c r="B2028" s="14"/>
      <c r="C2028" s="14"/>
      <c r="D2028" s="14"/>
    </row>
    <row r="2029" spans="1:4" ht="15" customHeight="1">
      <c r="A2029" s="14"/>
      <c r="B2029" s="14"/>
      <c r="C2029" s="14"/>
      <c r="D2029" s="14"/>
    </row>
    <row r="2030" spans="1:4" ht="15" customHeight="1">
      <c r="A2030" s="14"/>
      <c r="B2030" s="14"/>
      <c r="C2030" s="14"/>
      <c r="D2030" s="14"/>
    </row>
    <row r="2031" spans="1:4" ht="15" customHeight="1">
      <c r="A2031" s="14"/>
      <c r="B2031" s="14"/>
      <c r="C2031" s="14"/>
      <c r="D2031" s="14"/>
    </row>
    <row r="2032" spans="1:4" ht="15" customHeight="1">
      <c r="A2032" s="14"/>
      <c r="B2032" s="14"/>
      <c r="C2032" s="14"/>
      <c r="D2032" s="14"/>
    </row>
    <row r="2033" spans="1:4" ht="15" customHeight="1">
      <c r="A2033" s="14"/>
      <c r="B2033" s="14"/>
      <c r="C2033" s="14"/>
      <c r="D2033" s="14"/>
    </row>
    <row r="2034" spans="1:4" ht="15" customHeight="1">
      <c r="A2034" s="14"/>
      <c r="B2034" s="14"/>
      <c r="C2034" s="14"/>
      <c r="D2034" s="14"/>
    </row>
    <row r="2035" spans="1:4" ht="15" customHeight="1">
      <c r="A2035" s="14"/>
      <c r="B2035" s="14"/>
      <c r="C2035" s="14"/>
      <c r="D2035" s="14"/>
    </row>
    <row r="2036" spans="1:4" ht="15" customHeight="1">
      <c r="A2036" s="14"/>
      <c r="B2036" s="14"/>
      <c r="C2036" s="14"/>
      <c r="D2036" s="14"/>
    </row>
    <row r="2037" spans="1:4" ht="15" customHeight="1">
      <c r="A2037" s="14"/>
      <c r="B2037" s="14"/>
      <c r="C2037" s="14"/>
      <c r="D2037" s="14"/>
    </row>
    <row r="2038" spans="1:4" ht="15" customHeight="1">
      <c r="A2038" s="14"/>
      <c r="B2038" s="14"/>
      <c r="C2038" s="14"/>
      <c r="D2038" s="14"/>
    </row>
    <row r="2039" spans="1:4" ht="15" customHeight="1">
      <c r="A2039" s="14"/>
      <c r="B2039" s="14"/>
      <c r="C2039" s="14"/>
      <c r="D2039" s="14"/>
    </row>
    <row r="2040" spans="1:4" ht="15" customHeight="1">
      <c r="A2040" s="14"/>
      <c r="B2040" s="14"/>
      <c r="C2040" s="14"/>
      <c r="D2040" s="14"/>
    </row>
    <row r="2041" spans="1:4" ht="15" customHeight="1">
      <c r="A2041" s="14"/>
      <c r="B2041" s="14"/>
      <c r="C2041" s="14"/>
      <c r="D2041" s="14"/>
    </row>
    <row r="2042" spans="1:4" ht="15" customHeight="1">
      <c r="A2042" s="14"/>
      <c r="B2042" s="14"/>
      <c r="C2042" s="14"/>
      <c r="D2042" s="14"/>
    </row>
    <row r="2043" spans="1:4" ht="15" customHeight="1">
      <c r="A2043" s="14"/>
      <c r="B2043" s="14"/>
      <c r="C2043" s="14"/>
      <c r="D2043" s="14"/>
    </row>
    <row r="2044" spans="1:4" ht="15" customHeight="1">
      <c r="A2044" s="14"/>
      <c r="B2044" s="14"/>
      <c r="C2044" s="14"/>
      <c r="D2044" s="14"/>
    </row>
    <row r="2045" spans="1:4" ht="15" customHeight="1">
      <c r="A2045" s="14"/>
      <c r="B2045" s="14"/>
      <c r="C2045" s="14"/>
      <c r="D2045" s="14"/>
    </row>
    <row r="2046" spans="1:4" ht="15" customHeight="1">
      <c r="A2046" s="14"/>
      <c r="B2046" s="14"/>
      <c r="C2046" s="14"/>
      <c r="D2046" s="14"/>
    </row>
    <row r="2047" spans="1:4" ht="15" customHeight="1">
      <c r="A2047" s="14"/>
      <c r="B2047" s="14"/>
      <c r="C2047" s="14"/>
      <c r="D2047" s="14"/>
    </row>
    <row r="2048" spans="1:4" ht="15" customHeight="1">
      <c r="A2048" s="14"/>
      <c r="B2048" s="14"/>
      <c r="C2048" s="14"/>
      <c r="D2048" s="14"/>
    </row>
    <row r="2049" spans="1:4" ht="15" customHeight="1">
      <c r="A2049" s="14"/>
      <c r="B2049" s="14"/>
      <c r="C2049" s="14"/>
      <c r="D2049" s="14"/>
    </row>
    <row r="2050" spans="1:4" ht="15" customHeight="1">
      <c r="A2050" s="14"/>
      <c r="B2050" s="14"/>
      <c r="C2050" s="14"/>
      <c r="D2050" s="14"/>
    </row>
    <row r="2051" spans="1:4" ht="15" customHeight="1">
      <c r="A2051" s="14"/>
      <c r="B2051" s="14"/>
      <c r="C2051" s="14"/>
      <c r="D2051" s="14"/>
    </row>
    <row r="2052" spans="1:4" ht="15" customHeight="1">
      <c r="A2052" s="14"/>
      <c r="B2052" s="14"/>
      <c r="C2052" s="14"/>
      <c r="D2052" s="14"/>
    </row>
    <row r="2053" spans="1:4" ht="15" customHeight="1">
      <c r="A2053" s="14"/>
      <c r="B2053" s="14"/>
      <c r="C2053" s="14"/>
      <c r="D2053" s="14"/>
    </row>
    <row r="2054" spans="1:4" ht="15" customHeight="1">
      <c r="A2054" s="14"/>
      <c r="B2054" s="14"/>
      <c r="C2054" s="14"/>
      <c r="D2054" s="14"/>
    </row>
    <row r="2055" spans="1:4" ht="15" customHeight="1">
      <c r="A2055" s="14"/>
      <c r="B2055" s="14"/>
      <c r="C2055" s="14"/>
      <c r="D2055" s="14"/>
    </row>
    <row r="2056" spans="1:4" ht="15" customHeight="1">
      <c r="A2056" s="14"/>
      <c r="B2056" s="14"/>
      <c r="C2056" s="14"/>
      <c r="D2056" s="14"/>
    </row>
    <row r="2057" spans="1:4" ht="15" customHeight="1">
      <c r="A2057" s="14"/>
      <c r="B2057" s="14"/>
      <c r="C2057" s="14"/>
      <c r="D2057" s="14"/>
    </row>
    <row r="2058" spans="1:4" ht="15" customHeight="1">
      <c r="A2058" s="14"/>
      <c r="B2058" s="14"/>
      <c r="C2058" s="14"/>
      <c r="D2058" s="14"/>
    </row>
    <row r="2059" spans="1:4" ht="15" customHeight="1">
      <c r="A2059" s="14"/>
      <c r="B2059" s="14"/>
      <c r="C2059" s="14"/>
      <c r="D2059" s="14"/>
    </row>
    <row r="2060" spans="1:4" ht="15" customHeight="1">
      <c r="A2060" s="14"/>
      <c r="B2060" s="14"/>
      <c r="C2060" s="14"/>
      <c r="D2060" s="14"/>
    </row>
    <row r="2061" spans="1:4" ht="15" customHeight="1">
      <c r="A2061" s="14"/>
      <c r="B2061" s="14"/>
      <c r="C2061" s="14"/>
      <c r="D2061" s="14"/>
    </row>
    <row r="2062" spans="1:4" ht="15" customHeight="1">
      <c r="A2062" s="14"/>
      <c r="B2062" s="14"/>
      <c r="C2062" s="14"/>
      <c r="D2062" s="14"/>
    </row>
    <row r="2063" spans="1:4" ht="15" customHeight="1">
      <c r="A2063" s="14"/>
      <c r="B2063" s="14"/>
      <c r="C2063" s="14"/>
      <c r="D2063" s="14"/>
    </row>
    <row r="2064" spans="1:4" ht="15" customHeight="1">
      <c r="A2064" s="14"/>
      <c r="B2064" s="14"/>
      <c r="C2064" s="14"/>
      <c r="D2064" s="14"/>
    </row>
    <row r="2065" spans="1:4" ht="15" customHeight="1">
      <c r="A2065" s="14"/>
      <c r="B2065" s="14"/>
      <c r="C2065" s="14"/>
      <c r="D2065" s="14"/>
    </row>
    <row r="2066" spans="1:4" ht="15" customHeight="1">
      <c r="A2066" s="14"/>
      <c r="B2066" s="14"/>
      <c r="C2066" s="14"/>
      <c r="D2066" s="14"/>
    </row>
    <row r="2067" spans="1:4" ht="15" customHeight="1">
      <c r="A2067" s="14"/>
      <c r="B2067" s="14"/>
      <c r="C2067" s="14"/>
      <c r="D2067" s="14"/>
    </row>
    <row r="2068" spans="1:4" ht="15" customHeight="1">
      <c r="A2068" s="14"/>
      <c r="B2068" s="14"/>
      <c r="C2068" s="14"/>
      <c r="D2068" s="14"/>
    </row>
    <row r="2069" spans="1:4" ht="15" customHeight="1">
      <c r="A2069" s="14"/>
      <c r="B2069" s="14"/>
      <c r="C2069" s="14"/>
      <c r="D2069" s="14"/>
    </row>
    <row r="2070" spans="1:4" ht="15" customHeight="1">
      <c r="A2070" s="14"/>
      <c r="B2070" s="14"/>
      <c r="C2070" s="14"/>
      <c r="D2070" s="14"/>
    </row>
    <row r="2071" spans="1:4" ht="15" customHeight="1">
      <c r="A2071" s="14"/>
      <c r="B2071" s="14"/>
      <c r="C2071" s="14"/>
      <c r="D2071" s="14"/>
    </row>
    <row r="2072" spans="1:4" ht="15" customHeight="1">
      <c r="A2072" s="14"/>
      <c r="B2072" s="14"/>
      <c r="C2072" s="14"/>
      <c r="D2072" s="14"/>
    </row>
    <row r="2073" spans="1:4" ht="15" customHeight="1">
      <c r="A2073" s="14"/>
      <c r="B2073" s="14"/>
      <c r="C2073" s="14"/>
      <c r="D2073" s="14"/>
    </row>
    <row r="2074" spans="1:4" ht="15" customHeight="1">
      <c r="A2074" s="14"/>
      <c r="B2074" s="14"/>
      <c r="C2074" s="14"/>
      <c r="D2074" s="14"/>
    </row>
    <row r="2075" spans="1:4" ht="15" customHeight="1">
      <c r="A2075" s="14"/>
      <c r="B2075" s="14"/>
      <c r="C2075" s="14"/>
      <c r="D2075" s="14"/>
    </row>
    <row r="2076" spans="1:4" ht="15" customHeight="1">
      <c r="A2076" s="14"/>
      <c r="B2076" s="14"/>
      <c r="C2076" s="14"/>
      <c r="D2076" s="14"/>
    </row>
    <row r="2077" spans="1:4" ht="15" customHeight="1">
      <c r="A2077" s="14"/>
      <c r="B2077" s="14"/>
      <c r="C2077" s="14"/>
      <c r="D2077" s="14"/>
    </row>
    <row r="2078" spans="1:4" ht="15" customHeight="1">
      <c r="A2078" s="14"/>
      <c r="B2078" s="14"/>
      <c r="C2078" s="14"/>
      <c r="D2078" s="14"/>
    </row>
    <row r="2079" spans="1:4" ht="15" customHeight="1">
      <c r="A2079" s="14"/>
      <c r="B2079" s="14"/>
      <c r="C2079" s="14"/>
      <c r="D2079" s="14"/>
    </row>
    <row r="2080" spans="1:4" ht="15" customHeight="1">
      <c r="A2080" s="14"/>
      <c r="B2080" s="14"/>
      <c r="C2080" s="14"/>
      <c r="D2080" s="14"/>
    </row>
    <row r="2081" spans="1:4" ht="15" customHeight="1">
      <c r="A2081" s="14"/>
      <c r="B2081" s="14"/>
      <c r="C2081" s="14"/>
      <c r="D2081" s="14"/>
    </row>
    <row r="2082" spans="1:4" ht="15" customHeight="1">
      <c r="A2082" s="14"/>
      <c r="B2082" s="14"/>
      <c r="C2082" s="14"/>
      <c r="D2082" s="14"/>
    </row>
    <row r="2083" spans="1:4" ht="15" customHeight="1">
      <c r="A2083" s="14"/>
      <c r="B2083" s="14"/>
      <c r="C2083" s="14"/>
      <c r="D2083" s="14"/>
    </row>
    <row r="2084" spans="1:4" ht="15" customHeight="1">
      <c r="A2084" s="14"/>
      <c r="B2084" s="14"/>
      <c r="C2084" s="14"/>
      <c r="D2084" s="14"/>
    </row>
    <row r="2085" spans="1:4" ht="15" customHeight="1">
      <c r="A2085" s="14"/>
      <c r="B2085" s="14"/>
      <c r="C2085" s="14"/>
      <c r="D2085" s="14"/>
    </row>
    <row r="2086" spans="1:4" ht="15" customHeight="1">
      <c r="A2086" s="14"/>
      <c r="B2086" s="14"/>
      <c r="C2086" s="14"/>
      <c r="D2086" s="14"/>
    </row>
    <row r="2087" spans="1:4" ht="15" customHeight="1">
      <c r="A2087" s="14"/>
      <c r="B2087" s="14"/>
      <c r="C2087" s="14"/>
      <c r="D2087" s="14"/>
    </row>
    <row r="2088" spans="1:4" ht="15" customHeight="1">
      <c r="A2088" s="14"/>
      <c r="B2088" s="14"/>
      <c r="C2088" s="14"/>
      <c r="D2088" s="14"/>
    </row>
    <row r="2089" spans="1:4" ht="15" customHeight="1">
      <c r="A2089" s="14"/>
      <c r="B2089" s="14"/>
      <c r="C2089" s="14"/>
      <c r="D2089" s="14"/>
    </row>
    <row r="2090" spans="1:4" ht="15" customHeight="1">
      <c r="A2090" s="14"/>
      <c r="B2090" s="14"/>
      <c r="C2090" s="14"/>
      <c r="D2090" s="14"/>
    </row>
    <row r="2091" spans="1:4" ht="15" customHeight="1">
      <c r="A2091" s="14"/>
      <c r="B2091" s="14"/>
      <c r="C2091" s="14"/>
      <c r="D2091" s="14"/>
    </row>
    <row r="2092" spans="1:4" ht="15" customHeight="1">
      <c r="A2092" s="14"/>
      <c r="B2092" s="14"/>
      <c r="C2092" s="14"/>
      <c r="D2092" s="14"/>
    </row>
    <row r="2093" spans="1:4" ht="15" customHeight="1">
      <c r="A2093" s="14"/>
      <c r="B2093" s="14"/>
      <c r="C2093" s="14"/>
      <c r="D2093" s="14"/>
    </row>
    <row r="2094" spans="1:4" ht="15" customHeight="1">
      <c r="A2094" s="14"/>
      <c r="B2094" s="14"/>
      <c r="C2094" s="14"/>
      <c r="D2094" s="14"/>
    </row>
    <row r="2095" spans="1:4" ht="15" customHeight="1">
      <c r="A2095" s="14"/>
      <c r="B2095" s="14"/>
      <c r="C2095" s="14"/>
      <c r="D2095" s="14"/>
    </row>
    <row r="2096" spans="1:4" ht="15" customHeight="1">
      <c r="A2096" s="14"/>
      <c r="B2096" s="14"/>
      <c r="C2096" s="14"/>
      <c r="D2096" s="14"/>
    </row>
    <row r="2097" spans="1:4" ht="15" customHeight="1">
      <c r="A2097" s="14"/>
      <c r="B2097" s="14"/>
      <c r="C2097" s="14"/>
      <c r="D2097" s="14"/>
    </row>
    <row r="2098" spans="1:4" ht="15" customHeight="1">
      <c r="A2098" s="14"/>
      <c r="B2098" s="14"/>
      <c r="C2098" s="14"/>
      <c r="D2098" s="14"/>
    </row>
    <row r="2099" spans="1:4" ht="15" customHeight="1">
      <c r="A2099" s="14"/>
      <c r="B2099" s="14"/>
      <c r="C2099" s="14"/>
      <c r="D2099" s="14"/>
    </row>
    <row r="2100" spans="1:4" ht="15" customHeight="1">
      <c r="A2100" s="14"/>
      <c r="B2100" s="14"/>
      <c r="C2100" s="14"/>
      <c r="D2100" s="14"/>
    </row>
    <row r="2101" spans="1:4" ht="15" customHeight="1">
      <c r="A2101" s="14"/>
      <c r="B2101" s="14"/>
      <c r="C2101" s="14"/>
      <c r="D2101" s="14"/>
    </row>
    <row r="2102" spans="1:4" ht="15" customHeight="1">
      <c r="A2102" s="14"/>
      <c r="B2102" s="14"/>
      <c r="C2102" s="14"/>
      <c r="D2102" s="14"/>
    </row>
    <row r="2103" spans="1:4" ht="15" customHeight="1">
      <c r="A2103" s="14"/>
      <c r="B2103" s="14"/>
      <c r="C2103" s="14"/>
      <c r="D2103" s="14"/>
    </row>
    <row r="2104" spans="1:4" ht="15" customHeight="1">
      <c r="A2104" s="14"/>
      <c r="B2104" s="14"/>
      <c r="C2104" s="14"/>
      <c r="D2104" s="14"/>
    </row>
    <row r="2105" spans="1:4" ht="15" customHeight="1">
      <c r="A2105" s="14"/>
      <c r="B2105" s="14"/>
      <c r="C2105" s="14"/>
      <c r="D2105" s="14"/>
    </row>
    <row r="2106" spans="1:4" ht="15" customHeight="1">
      <c r="A2106" s="14"/>
      <c r="B2106" s="14"/>
      <c r="C2106" s="14"/>
      <c r="D2106" s="14"/>
    </row>
    <row r="2107" spans="1:4" ht="15" customHeight="1">
      <c r="A2107" s="14"/>
      <c r="B2107" s="14"/>
      <c r="C2107" s="14"/>
      <c r="D2107" s="14"/>
    </row>
    <row r="2108" spans="1:4" ht="15" customHeight="1">
      <c r="A2108" s="14"/>
      <c r="B2108" s="14"/>
      <c r="C2108" s="14"/>
      <c r="D2108" s="14"/>
    </row>
    <row r="2109" spans="1:4" ht="15" customHeight="1">
      <c r="A2109" s="14"/>
      <c r="B2109" s="14"/>
      <c r="C2109" s="14"/>
      <c r="D2109" s="14"/>
    </row>
    <row r="2110" spans="1:4" ht="15" customHeight="1">
      <c r="A2110" s="14"/>
      <c r="B2110" s="14"/>
      <c r="C2110" s="14"/>
      <c r="D2110" s="14"/>
    </row>
    <row r="2111" spans="1:4" ht="15" customHeight="1">
      <c r="A2111" s="14"/>
      <c r="B2111" s="14"/>
      <c r="C2111" s="14"/>
      <c r="D2111" s="14"/>
    </row>
    <row r="2112" spans="1:4" ht="15" customHeight="1">
      <c r="A2112" s="14"/>
      <c r="B2112" s="14"/>
      <c r="C2112" s="14"/>
      <c r="D2112" s="14"/>
    </row>
    <row r="2113" spans="1:4" ht="15" customHeight="1">
      <c r="A2113" s="14"/>
      <c r="B2113" s="14"/>
      <c r="C2113" s="14"/>
      <c r="D2113" s="14"/>
    </row>
    <row r="2114" spans="1:4" ht="15" customHeight="1">
      <c r="A2114" s="14"/>
      <c r="B2114" s="14"/>
      <c r="C2114" s="14"/>
      <c r="D2114" s="14"/>
    </row>
    <row r="2115" spans="1:4" ht="15" customHeight="1">
      <c r="A2115" s="14"/>
      <c r="B2115" s="14"/>
      <c r="C2115" s="14"/>
      <c r="D2115" s="14"/>
    </row>
    <row r="2116" spans="1:4" ht="15" customHeight="1">
      <c r="A2116" s="14"/>
      <c r="B2116" s="14"/>
      <c r="C2116" s="14"/>
      <c r="D2116" s="14"/>
    </row>
    <row r="2117" spans="1:4" ht="15" customHeight="1">
      <c r="A2117" s="14"/>
      <c r="B2117" s="14"/>
      <c r="C2117" s="14"/>
      <c r="D2117" s="14"/>
    </row>
    <row r="2118" spans="1:4" ht="15" customHeight="1">
      <c r="A2118" s="14"/>
      <c r="B2118" s="14"/>
      <c r="C2118" s="14"/>
      <c r="D2118" s="14"/>
    </row>
    <row r="2119" spans="1:4" ht="15" customHeight="1">
      <c r="A2119" s="14"/>
      <c r="B2119" s="14"/>
      <c r="C2119" s="14"/>
      <c r="D2119" s="14"/>
    </row>
    <row r="2120" spans="1:4" ht="15" customHeight="1">
      <c r="A2120" s="14"/>
      <c r="B2120" s="14"/>
      <c r="C2120" s="14"/>
      <c r="D2120" s="14"/>
    </row>
    <row r="2121" spans="1:4" ht="15" customHeight="1">
      <c r="A2121" s="14"/>
      <c r="B2121" s="14"/>
      <c r="C2121" s="14"/>
      <c r="D2121" s="14"/>
    </row>
    <row r="2122" spans="1:4" ht="15" customHeight="1">
      <c r="A2122" s="14"/>
      <c r="B2122" s="14"/>
      <c r="C2122" s="14"/>
      <c r="D2122" s="14"/>
    </row>
    <row r="2123" spans="1:4" ht="15" customHeight="1">
      <c r="A2123" s="14"/>
      <c r="B2123" s="14"/>
      <c r="C2123" s="14"/>
      <c r="D2123" s="14"/>
    </row>
    <row r="2124" spans="1:4" ht="15" customHeight="1">
      <c r="A2124" s="14"/>
      <c r="B2124" s="14"/>
      <c r="C2124" s="14"/>
      <c r="D2124" s="14"/>
    </row>
    <row r="2125" spans="1:4" ht="15" customHeight="1">
      <c r="A2125" s="14"/>
      <c r="B2125" s="14"/>
      <c r="C2125" s="14"/>
      <c r="D2125" s="14"/>
    </row>
    <row r="2126" spans="1:4" ht="15" customHeight="1">
      <c r="A2126" s="14"/>
      <c r="B2126" s="14"/>
      <c r="C2126" s="14"/>
      <c r="D2126" s="14"/>
    </row>
    <row r="2127" spans="1:4" ht="15" customHeight="1">
      <c r="A2127" s="14"/>
      <c r="B2127" s="14"/>
      <c r="C2127" s="14"/>
      <c r="D2127" s="14"/>
    </row>
    <row r="2128" spans="1:4" ht="15" customHeight="1">
      <c r="A2128" s="14"/>
      <c r="B2128" s="14"/>
      <c r="C2128" s="14"/>
      <c r="D2128" s="14"/>
    </row>
    <row r="2129" spans="1:4" ht="15" customHeight="1">
      <c r="A2129" s="14"/>
      <c r="B2129" s="14"/>
      <c r="C2129" s="14"/>
      <c r="D2129" s="14"/>
    </row>
    <row r="2130" spans="1:4" ht="15" customHeight="1">
      <c r="A2130" s="14"/>
      <c r="B2130" s="14"/>
      <c r="C2130" s="14"/>
      <c r="D2130" s="14"/>
    </row>
    <row r="2131" spans="1:4" ht="15" customHeight="1">
      <c r="A2131" s="14"/>
      <c r="B2131" s="14"/>
      <c r="C2131" s="14"/>
      <c r="D2131" s="14"/>
    </row>
    <row r="2132" spans="1:4" ht="15" customHeight="1">
      <c r="A2132" s="14"/>
      <c r="B2132" s="14"/>
      <c r="C2132" s="14"/>
      <c r="D2132" s="14"/>
    </row>
    <row r="2133" spans="1:4" ht="15" customHeight="1">
      <c r="A2133" s="14"/>
      <c r="B2133" s="14"/>
      <c r="C2133" s="14"/>
      <c r="D2133" s="14"/>
    </row>
    <row r="2134" spans="1:4" ht="15" customHeight="1">
      <c r="A2134" s="14"/>
      <c r="B2134" s="14"/>
      <c r="C2134" s="14"/>
      <c r="D2134" s="14"/>
    </row>
    <row r="2135" spans="1:4" ht="15" customHeight="1">
      <c r="A2135" s="14"/>
      <c r="B2135" s="14"/>
      <c r="C2135" s="14"/>
      <c r="D2135" s="14"/>
    </row>
    <row r="2136" spans="1:4" ht="15" customHeight="1">
      <c r="A2136" s="14"/>
      <c r="B2136" s="14"/>
      <c r="C2136" s="14"/>
      <c r="D2136" s="14"/>
    </row>
    <row r="2137" spans="1:4" ht="15" customHeight="1">
      <c r="A2137" s="14"/>
      <c r="B2137" s="14"/>
      <c r="C2137" s="14"/>
      <c r="D2137" s="14"/>
    </row>
    <row r="2138" spans="1:4" ht="15" customHeight="1">
      <c r="A2138" s="14"/>
      <c r="B2138" s="14"/>
      <c r="C2138" s="14"/>
      <c r="D2138" s="14"/>
    </row>
    <row r="2139" spans="1:4" ht="15" customHeight="1">
      <c r="A2139" s="14"/>
      <c r="B2139" s="14"/>
      <c r="C2139" s="14"/>
      <c r="D2139" s="14"/>
    </row>
    <row r="2140" spans="1:4" ht="15" customHeight="1">
      <c r="A2140" s="14"/>
      <c r="B2140" s="14"/>
      <c r="C2140" s="14"/>
      <c r="D2140" s="14"/>
    </row>
    <row r="2141" spans="1:4" ht="15" customHeight="1">
      <c r="A2141" s="14"/>
      <c r="B2141" s="14"/>
      <c r="C2141" s="14"/>
      <c r="D2141" s="14"/>
    </row>
    <row r="2142" spans="1:4" ht="15" customHeight="1">
      <c r="A2142" s="14"/>
      <c r="B2142" s="14"/>
      <c r="C2142" s="14"/>
      <c r="D2142" s="14"/>
    </row>
    <row r="2143" spans="1:4" ht="15" customHeight="1">
      <c r="A2143" s="14"/>
      <c r="B2143" s="14"/>
      <c r="C2143" s="14"/>
      <c r="D2143" s="14"/>
    </row>
    <row r="2144" spans="1:4" ht="15" customHeight="1">
      <c r="A2144" s="14"/>
      <c r="B2144" s="14"/>
      <c r="C2144" s="14"/>
      <c r="D2144" s="14"/>
    </row>
    <row r="2145" spans="1:4" ht="15" customHeight="1">
      <c r="A2145" s="14"/>
      <c r="B2145" s="14"/>
      <c r="C2145" s="14"/>
      <c r="D2145" s="14"/>
    </row>
    <row r="2146" spans="1:4" ht="15" customHeight="1">
      <c r="A2146" s="14"/>
      <c r="B2146" s="14"/>
      <c r="C2146" s="14"/>
      <c r="D2146" s="14"/>
    </row>
    <row r="2147" spans="1:4" ht="15" customHeight="1">
      <c r="A2147" s="14"/>
      <c r="B2147" s="14"/>
      <c r="C2147" s="14"/>
      <c r="D2147" s="14"/>
    </row>
    <row r="2148" spans="1:4" ht="15" customHeight="1">
      <c r="A2148" s="14"/>
      <c r="B2148" s="14"/>
      <c r="C2148" s="14"/>
      <c r="D2148" s="14"/>
    </row>
    <row r="2149" spans="1:4" ht="15" customHeight="1">
      <c r="A2149" s="14"/>
      <c r="B2149" s="14"/>
      <c r="C2149" s="14"/>
      <c r="D2149" s="14"/>
    </row>
    <row r="2150" spans="1:4" ht="15" customHeight="1">
      <c r="A2150" s="14"/>
      <c r="B2150" s="14"/>
      <c r="C2150" s="14"/>
      <c r="D2150" s="14"/>
    </row>
    <row r="2151" spans="1:4" ht="15" customHeight="1">
      <c r="A2151" s="14"/>
      <c r="B2151" s="14"/>
      <c r="C2151" s="14"/>
      <c r="D2151" s="14"/>
    </row>
    <row r="2152" spans="1:4" ht="15" customHeight="1">
      <c r="A2152" s="14"/>
      <c r="B2152" s="14"/>
      <c r="C2152" s="14"/>
      <c r="D2152" s="14"/>
    </row>
    <row r="2153" spans="1:4" ht="15" customHeight="1">
      <c r="A2153" s="14"/>
      <c r="B2153" s="14"/>
      <c r="C2153" s="14"/>
      <c r="D2153" s="14"/>
    </row>
    <row r="2154" spans="1:4" ht="15" customHeight="1">
      <c r="A2154" s="14"/>
      <c r="B2154" s="14"/>
      <c r="C2154" s="14"/>
      <c r="D2154" s="14"/>
    </row>
    <row r="2155" spans="1:4" ht="15" customHeight="1">
      <c r="A2155" s="14"/>
      <c r="B2155" s="14"/>
      <c r="C2155" s="14"/>
      <c r="D2155" s="14"/>
    </row>
    <row r="2156" spans="1:4" ht="15" customHeight="1">
      <c r="A2156" s="14"/>
      <c r="B2156" s="14"/>
      <c r="C2156" s="14"/>
      <c r="D2156" s="14"/>
    </row>
    <row r="2157" spans="1:4" ht="15" customHeight="1">
      <c r="A2157" s="14"/>
      <c r="B2157" s="14"/>
      <c r="C2157" s="14"/>
      <c r="D2157" s="14"/>
    </row>
    <row r="2158" spans="1:4" ht="15" customHeight="1">
      <c r="A2158" s="14"/>
      <c r="B2158" s="14"/>
      <c r="C2158" s="14"/>
      <c r="D2158" s="14"/>
    </row>
    <row r="2159" spans="1:4" ht="15" customHeight="1">
      <c r="A2159" s="14"/>
      <c r="B2159" s="14"/>
      <c r="C2159" s="14"/>
      <c r="D2159" s="14"/>
    </row>
    <row r="2160" spans="1:4" ht="15" customHeight="1">
      <c r="A2160" s="14"/>
      <c r="B2160" s="14"/>
      <c r="C2160" s="14"/>
      <c r="D2160" s="14"/>
    </row>
    <row r="2161" spans="1:4" ht="15" customHeight="1">
      <c r="A2161" s="14"/>
      <c r="B2161" s="14"/>
      <c r="C2161" s="14"/>
      <c r="D2161" s="14"/>
    </row>
    <row r="2162" spans="1:4" ht="15" customHeight="1">
      <c r="A2162" s="14"/>
      <c r="B2162" s="14"/>
      <c r="C2162" s="14"/>
      <c r="D2162" s="14"/>
    </row>
    <row r="2163" spans="1:4" ht="15" customHeight="1">
      <c r="A2163" s="14"/>
      <c r="B2163" s="14"/>
      <c r="C2163" s="14"/>
      <c r="D2163" s="14"/>
    </row>
    <row r="2164" spans="1:4" ht="15" customHeight="1">
      <c r="A2164" s="14"/>
      <c r="B2164" s="14"/>
      <c r="C2164" s="14"/>
      <c r="D2164" s="14"/>
    </row>
    <row r="2165" spans="1:4" ht="15" customHeight="1">
      <c r="A2165" s="14"/>
      <c r="B2165" s="14"/>
      <c r="C2165" s="14"/>
      <c r="D2165" s="14"/>
    </row>
    <row r="2166" spans="1:4" ht="15" customHeight="1">
      <c r="A2166" s="14"/>
      <c r="B2166" s="14"/>
      <c r="C2166" s="14"/>
      <c r="D2166" s="14"/>
    </row>
    <row r="2167" spans="1:4" ht="15" customHeight="1">
      <c r="A2167" s="14"/>
      <c r="B2167" s="14"/>
      <c r="C2167" s="14"/>
      <c r="D2167" s="14"/>
    </row>
    <row r="2168" spans="1:4" ht="15" customHeight="1">
      <c r="A2168" s="14"/>
      <c r="B2168" s="14"/>
      <c r="C2168" s="14"/>
      <c r="D2168" s="14"/>
    </row>
    <row r="2169" spans="1:4" ht="15" customHeight="1">
      <c r="A2169" s="14"/>
      <c r="B2169" s="14"/>
      <c r="C2169" s="14"/>
      <c r="D2169" s="14"/>
    </row>
    <row r="2170" spans="1:4" ht="15" customHeight="1">
      <c r="A2170" s="14"/>
      <c r="B2170" s="14"/>
      <c r="C2170" s="14"/>
      <c r="D2170" s="14"/>
    </row>
    <row r="2171" spans="1:4" ht="15" customHeight="1">
      <c r="A2171" s="14"/>
      <c r="B2171" s="14"/>
      <c r="C2171" s="14"/>
      <c r="D2171" s="14"/>
    </row>
    <row r="2172" spans="1:4" ht="15" customHeight="1">
      <c r="A2172" s="14"/>
      <c r="B2172" s="14"/>
      <c r="C2172" s="14"/>
      <c r="D2172" s="14"/>
    </row>
    <row r="2173" spans="1:4" ht="15" customHeight="1">
      <c r="A2173" s="14"/>
      <c r="B2173" s="14"/>
      <c r="C2173" s="14"/>
      <c r="D2173" s="14"/>
    </row>
    <row r="2174" spans="1:4" ht="15" customHeight="1">
      <c r="A2174" s="14"/>
      <c r="B2174" s="14"/>
      <c r="C2174" s="14"/>
      <c r="D2174" s="14"/>
    </row>
    <row r="2175" spans="1:4" ht="15" customHeight="1">
      <c r="A2175" s="14"/>
      <c r="B2175" s="14"/>
      <c r="C2175" s="14"/>
      <c r="D2175" s="14"/>
    </row>
    <row r="2176" spans="1:4" ht="15" customHeight="1">
      <c r="A2176" s="14"/>
      <c r="B2176" s="14"/>
      <c r="C2176" s="14"/>
      <c r="D2176" s="14"/>
    </row>
    <row r="2177" spans="1:4" ht="15" customHeight="1">
      <c r="A2177" s="14"/>
      <c r="B2177" s="14"/>
      <c r="C2177" s="14"/>
      <c r="D2177" s="14"/>
    </row>
    <row r="2178" spans="1:4" ht="15" customHeight="1">
      <c r="A2178" s="14"/>
      <c r="B2178" s="14"/>
      <c r="C2178" s="14"/>
      <c r="D2178" s="14"/>
    </row>
    <row r="2179" spans="1:4" ht="15" customHeight="1">
      <c r="A2179" s="14"/>
      <c r="B2179" s="14"/>
      <c r="C2179" s="14"/>
      <c r="D2179" s="14"/>
    </row>
    <row r="2180" spans="1:4" ht="15" customHeight="1">
      <c r="A2180" s="14"/>
      <c r="B2180" s="14"/>
      <c r="C2180" s="14"/>
      <c r="D2180" s="14"/>
    </row>
    <row r="2181" spans="1:4" ht="15" customHeight="1">
      <c r="A2181" s="14"/>
      <c r="B2181" s="14"/>
      <c r="C2181" s="14"/>
      <c r="D2181" s="14"/>
    </row>
    <row r="2182" spans="1:4" ht="15" customHeight="1">
      <c r="A2182" s="14"/>
      <c r="B2182" s="14"/>
      <c r="C2182" s="14"/>
      <c r="D2182" s="14"/>
    </row>
    <row r="2183" spans="1:4" ht="15" customHeight="1">
      <c r="A2183" s="14"/>
      <c r="B2183" s="14"/>
      <c r="C2183" s="14"/>
      <c r="D2183" s="14"/>
    </row>
    <row r="2184" spans="1:4" ht="15" customHeight="1">
      <c r="A2184" s="14"/>
      <c r="B2184" s="14"/>
      <c r="C2184" s="14"/>
      <c r="D2184" s="14"/>
    </row>
    <row r="2185" spans="1:4" ht="15" customHeight="1">
      <c r="A2185" s="14"/>
      <c r="B2185" s="14"/>
      <c r="C2185" s="14"/>
      <c r="D2185" s="14"/>
    </row>
    <row r="2186" spans="1:4" ht="15" customHeight="1">
      <c r="A2186" s="14"/>
      <c r="B2186" s="14"/>
      <c r="C2186" s="14"/>
      <c r="D2186" s="14"/>
    </row>
    <row r="2187" spans="1:4" ht="15" customHeight="1">
      <c r="A2187" s="14"/>
      <c r="B2187" s="14"/>
      <c r="C2187" s="14"/>
      <c r="D2187" s="14"/>
    </row>
    <row r="2188" spans="1:4" ht="15" customHeight="1">
      <c r="A2188" s="14"/>
      <c r="B2188" s="14"/>
      <c r="C2188" s="14"/>
      <c r="D2188" s="14"/>
    </row>
    <row r="2189" spans="1:4" ht="15" customHeight="1">
      <c r="A2189" s="14"/>
      <c r="B2189" s="14"/>
      <c r="C2189" s="14"/>
      <c r="D2189" s="14"/>
    </row>
    <row r="2190" spans="1:4" ht="15" customHeight="1">
      <c r="A2190" s="14"/>
      <c r="B2190" s="14"/>
      <c r="C2190" s="14"/>
      <c r="D2190" s="14"/>
    </row>
    <row r="2191" spans="1:4" ht="15" customHeight="1">
      <c r="A2191" s="14"/>
      <c r="B2191" s="14"/>
      <c r="C2191" s="14"/>
      <c r="D2191" s="14"/>
    </row>
    <row r="2192" spans="1:4" ht="15" customHeight="1">
      <c r="A2192" s="14"/>
      <c r="B2192" s="14"/>
      <c r="C2192" s="14"/>
      <c r="D2192" s="14"/>
    </row>
    <row r="2193" spans="1:4" ht="15" customHeight="1">
      <c r="A2193" s="14"/>
      <c r="B2193" s="14"/>
      <c r="C2193" s="14"/>
      <c r="D2193" s="14"/>
    </row>
    <row r="2194" spans="1:4" ht="15" customHeight="1">
      <c r="A2194" s="14"/>
      <c r="B2194" s="14"/>
      <c r="C2194" s="14"/>
      <c r="D2194" s="14"/>
    </row>
    <row r="2195" spans="1:4" ht="15" customHeight="1">
      <c r="A2195" s="14"/>
      <c r="B2195" s="14"/>
      <c r="C2195" s="14"/>
      <c r="D2195" s="14"/>
    </row>
    <row r="2196" spans="1:4" ht="15" customHeight="1">
      <c r="A2196" s="14"/>
      <c r="B2196" s="14"/>
      <c r="C2196" s="14"/>
      <c r="D2196" s="14"/>
    </row>
    <row r="2197" spans="1:4" ht="15" customHeight="1">
      <c r="A2197" s="14"/>
      <c r="B2197" s="14"/>
      <c r="C2197" s="14"/>
      <c r="D2197" s="14"/>
    </row>
    <row r="2198" spans="1:4" ht="15" customHeight="1">
      <c r="A2198" s="14"/>
      <c r="B2198" s="14"/>
      <c r="C2198" s="14"/>
      <c r="D2198" s="14"/>
    </row>
    <row r="2199" spans="1:4" ht="15" customHeight="1">
      <c r="A2199" s="14"/>
      <c r="B2199" s="14"/>
      <c r="C2199" s="14"/>
      <c r="D2199" s="14"/>
    </row>
    <row r="2200" spans="1:4" ht="15" customHeight="1">
      <c r="A2200" s="14"/>
      <c r="B2200" s="14"/>
      <c r="C2200" s="14"/>
      <c r="D2200" s="14"/>
    </row>
    <row r="2201" spans="1:4" ht="15" customHeight="1">
      <c r="A2201" s="14"/>
      <c r="B2201" s="14"/>
      <c r="C2201" s="14"/>
      <c r="D2201" s="14"/>
    </row>
    <row r="2202" spans="1:4" ht="15" customHeight="1">
      <c r="A2202" s="14"/>
      <c r="B2202" s="14"/>
      <c r="C2202" s="14"/>
      <c r="D2202" s="14"/>
    </row>
    <row r="2203" spans="1:4" ht="15" customHeight="1">
      <c r="A2203" s="14"/>
      <c r="B2203" s="14"/>
      <c r="C2203" s="14"/>
      <c r="D2203" s="14"/>
    </row>
    <row r="2204" spans="1:4" ht="15" customHeight="1">
      <c r="A2204" s="14"/>
      <c r="B2204" s="14"/>
      <c r="C2204" s="14"/>
      <c r="D2204" s="14"/>
    </row>
    <row r="2205" spans="1:4" ht="15" customHeight="1">
      <c r="A2205" s="14"/>
      <c r="B2205" s="14"/>
      <c r="C2205" s="14"/>
      <c r="D2205" s="14"/>
    </row>
    <row r="2206" spans="1:4" ht="15" customHeight="1">
      <c r="A2206" s="14"/>
      <c r="B2206" s="14"/>
      <c r="C2206" s="14"/>
      <c r="D2206" s="14"/>
    </row>
    <row r="2207" spans="1:4" ht="15" customHeight="1">
      <c r="A2207" s="14"/>
      <c r="B2207" s="14"/>
      <c r="C2207" s="14"/>
      <c r="D2207" s="14"/>
    </row>
    <row r="2208" spans="1:4" ht="15" customHeight="1">
      <c r="A2208" s="14"/>
      <c r="B2208" s="14"/>
      <c r="C2208" s="14"/>
      <c r="D2208" s="14"/>
    </row>
    <row r="2209" spans="1:4" ht="15" customHeight="1">
      <c r="A2209" s="14"/>
      <c r="B2209" s="14"/>
      <c r="C2209" s="14"/>
      <c r="D2209" s="14"/>
    </row>
    <row r="2210" spans="1:4" ht="15" customHeight="1">
      <c r="A2210" s="14"/>
      <c r="B2210" s="14"/>
      <c r="C2210" s="14"/>
      <c r="D2210" s="14"/>
    </row>
    <row r="2211" spans="1:4" ht="15" customHeight="1">
      <c r="A2211" s="14"/>
      <c r="B2211" s="14"/>
      <c r="C2211" s="14"/>
      <c r="D2211" s="14"/>
    </row>
    <row r="2212" spans="1:4" ht="15" customHeight="1">
      <c r="A2212" s="14"/>
      <c r="B2212" s="14"/>
      <c r="C2212" s="14"/>
      <c r="D2212" s="14"/>
    </row>
    <row r="2213" spans="1:4" ht="15" customHeight="1">
      <c r="A2213" s="14"/>
      <c r="B2213" s="14"/>
      <c r="C2213" s="14"/>
      <c r="D2213" s="14"/>
    </row>
    <row r="2214" spans="1:4" ht="15" customHeight="1">
      <c r="A2214" s="14"/>
      <c r="B2214" s="14"/>
      <c r="C2214" s="14"/>
      <c r="D2214" s="14"/>
    </row>
    <row r="2215" spans="1:4" ht="15" customHeight="1">
      <c r="A2215" s="14"/>
      <c r="B2215" s="14"/>
      <c r="C2215" s="14"/>
      <c r="D2215" s="14"/>
    </row>
    <row r="2216" spans="1:4" ht="15" customHeight="1">
      <c r="A2216" s="14"/>
      <c r="B2216" s="14"/>
      <c r="C2216" s="14"/>
      <c r="D2216" s="14"/>
    </row>
    <row r="2217" spans="1:4" ht="15" customHeight="1">
      <c r="A2217" s="14"/>
      <c r="B2217" s="14"/>
      <c r="C2217" s="14"/>
      <c r="D2217" s="14"/>
    </row>
    <row r="2218" spans="1:4" ht="15" customHeight="1">
      <c r="A2218" s="14"/>
      <c r="B2218" s="14"/>
      <c r="C2218" s="14"/>
      <c r="D2218" s="14"/>
    </row>
    <row r="2219" spans="1:4" ht="15" customHeight="1">
      <c r="A2219" s="14"/>
      <c r="B2219" s="14"/>
      <c r="C2219" s="14"/>
      <c r="D2219" s="14"/>
    </row>
    <row r="2220" spans="1:4" ht="15" customHeight="1">
      <c r="A2220" s="14"/>
      <c r="B2220" s="14"/>
      <c r="C2220" s="14"/>
      <c r="D2220" s="14"/>
    </row>
    <row r="2221" spans="1:4" ht="15" customHeight="1">
      <c r="A2221" s="14"/>
      <c r="B2221" s="14"/>
      <c r="C2221" s="14"/>
      <c r="D2221" s="14"/>
    </row>
    <row r="2222" spans="1:4" ht="15" customHeight="1">
      <c r="A2222" s="14"/>
      <c r="B2222" s="14"/>
      <c r="C2222" s="14"/>
      <c r="D2222" s="14"/>
    </row>
    <row r="2223" spans="1:4" ht="15" customHeight="1">
      <c r="A2223" s="14"/>
      <c r="B2223" s="14"/>
      <c r="C2223" s="14"/>
      <c r="D2223" s="14"/>
    </row>
    <row r="2224" spans="1:4" ht="15" customHeight="1">
      <c r="A2224" s="14"/>
      <c r="B2224" s="14"/>
      <c r="C2224" s="14"/>
      <c r="D2224" s="14"/>
    </row>
    <row r="2225" spans="1:4" ht="15" customHeight="1">
      <c r="A2225" s="14"/>
      <c r="B2225" s="14"/>
      <c r="C2225" s="14"/>
      <c r="D2225" s="14"/>
    </row>
    <row r="2226" spans="1:4" ht="15" customHeight="1">
      <c r="A2226" s="14"/>
      <c r="B2226" s="14"/>
      <c r="C2226" s="14"/>
      <c r="D2226" s="14"/>
    </row>
    <row r="2227" spans="1:4" ht="15" customHeight="1">
      <c r="A2227" s="14"/>
      <c r="B2227" s="14"/>
      <c r="C2227" s="14"/>
      <c r="D2227" s="14"/>
    </row>
    <row r="2228" spans="1:4" ht="15" customHeight="1">
      <c r="A2228" s="14"/>
      <c r="B2228" s="14"/>
      <c r="C2228" s="14"/>
      <c r="D2228" s="14"/>
    </row>
    <row r="2229" spans="1:4" ht="15" customHeight="1">
      <c r="A2229" s="14"/>
      <c r="B2229" s="14"/>
      <c r="C2229" s="14"/>
      <c r="D2229" s="14"/>
    </row>
    <row r="2230" spans="1:4" ht="15" customHeight="1">
      <c r="A2230" s="14"/>
      <c r="B2230" s="14"/>
      <c r="C2230" s="14"/>
      <c r="D2230" s="14"/>
    </row>
    <row r="2231" spans="1:4" ht="15" customHeight="1">
      <c r="A2231" s="14"/>
      <c r="B2231" s="14"/>
      <c r="C2231" s="14"/>
      <c r="D2231" s="14"/>
    </row>
    <row r="2232" spans="1:4" ht="15" customHeight="1">
      <c r="A2232" s="14"/>
      <c r="B2232" s="14"/>
      <c r="C2232" s="14"/>
      <c r="D2232" s="14"/>
    </row>
    <row r="2233" spans="1:4" ht="15" customHeight="1">
      <c r="A2233" s="14"/>
      <c r="B2233" s="14"/>
      <c r="C2233" s="14"/>
      <c r="D2233" s="14"/>
    </row>
    <row r="2234" spans="1:4" ht="15" customHeight="1">
      <c r="A2234" s="14"/>
      <c r="B2234" s="14"/>
      <c r="C2234" s="14"/>
      <c r="D2234" s="14"/>
    </row>
    <row r="2235" spans="1:4" ht="15" customHeight="1">
      <c r="A2235" s="14"/>
      <c r="B2235" s="14"/>
      <c r="C2235" s="14"/>
      <c r="D2235" s="14"/>
    </row>
    <row r="2236" spans="1:4" ht="15" customHeight="1">
      <c r="A2236" s="14"/>
      <c r="B2236" s="14"/>
      <c r="C2236" s="14"/>
      <c r="D2236" s="14"/>
    </row>
    <row r="2237" spans="1:4" ht="15" customHeight="1">
      <c r="A2237" s="14"/>
      <c r="B2237" s="14"/>
      <c r="C2237" s="14"/>
      <c r="D2237" s="14"/>
    </row>
    <row r="2238" spans="1:4" ht="15" customHeight="1">
      <c r="A2238" s="14"/>
      <c r="B2238" s="14"/>
      <c r="C2238" s="14"/>
      <c r="D2238" s="14"/>
    </row>
    <row r="2239" spans="1:4" ht="15" customHeight="1">
      <c r="A2239" s="14"/>
      <c r="B2239" s="14"/>
      <c r="C2239" s="14"/>
      <c r="D2239" s="14"/>
    </row>
    <row r="2240" spans="1:4" ht="15" customHeight="1">
      <c r="A2240" s="14"/>
      <c r="B2240" s="14"/>
      <c r="C2240" s="14"/>
      <c r="D2240" s="14"/>
    </row>
    <row r="2241" spans="1:4" ht="15" customHeight="1">
      <c r="A2241" s="14"/>
      <c r="B2241" s="14"/>
      <c r="C2241" s="14"/>
      <c r="D2241" s="14"/>
    </row>
    <row r="2242" spans="1:4" ht="15" customHeight="1">
      <c r="A2242" s="14"/>
      <c r="B2242" s="14"/>
      <c r="C2242" s="14"/>
      <c r="D2242" s="14"/>
    </row>
    <row r="2243" spans="1:4" ht="15" customHeight="1">
      <c r="A2243" s="14"/>
      <c r="B2243" s="14"/>
      <c r="C2243" s="14"/>
      <c r="D2243" s="14"/>
    </row>
    <row r="2244" spans="1:4" ht="15" customHeight="1">
      <c r="A2244" s="14"/>
      <c r="B2244" s="14"/>
      <c r="C2244" s="14"/>
      <c r="D2244" s="14"/>
    </row>
    <row r="2245" spans="1:4" ht="15" customHeight="1">
      <c r="A2245" s="14"/>
      <c r="B2245" s="14"/>
      <c r="C2245" s="14"/>
      <c r="D2245" s="14"/>
    </row>
    <row r="2246" spans="1:4" ht="15" customHeight="1">
      <c r="A2246" s="14"/>
      <c r="B2246" s="14"/>
      <c r="C2246" s="14"/>
      <c r="D2246" s="14"/>
    </row>
    <row r="2247" spans="1:4" ht="15" customHeight="1">
      <c r="A2247" s="14"/>
      <c r="B2247" s="14"/>
      <c r="C2247" s="14"/>
      <c r="D2247" s="14"/>
    </row>
    <row r="2248" spans="1:4" ht="15" customHeight="1">
      <c r="A2248" s="14"/>
      <c r="B2248" s="14"/>
      <c r="C2248" s="14"/>
      <c r="D2248" s="14"/>
    </row>
    <row r="2249" spans="1:4" ht="15" customHeight="1">
      <c r="A2249" s="14"/>
      <c r="B2249" s="14"/>
      <c r="C2249" s="14"/>
      <c r="D2249" s="14"/>
    </row>
    <row r="2250" spans="1:4" ht="15" customHeight="1">
      <c r="A2250" s="14"/>
      <c r="B2250" s="14"/>
      <c r="C2250" s="14"/>
      <c r="D2250" s="14"/>
    </row>
    <row r="2251" spans="1:4" ht="15" customHeight="1">
      <c r="A2251" s="14"/>
      <c r="B2251" s="14"/>
      <c r="C2251" s="14"/>
      <c r="D2251" s="14"/>
    </row>
    <row r="2252" spans="1:4" ht="15" customHeight="1">
      <c r="A2252" s="14"/>
      <c r="B2252" s="14"/>
      <c r="C2252" s="14"/>
      <c r="D2252" s="14"/>
    </row>
    <row r="2253" spans="1:4" ht="15" customHeight="1">
      <c r="A2253" s="14"/>
      <c r="B2253" s="14"/>
      <c r="C2253" s="14"/>
      <c r="D2253" s="14"/>
    </row>
    <row r="2254" spans="1:4" ht="15" customHeight="1">
      <c r="A2254" s="14"/>
      <c r="B2254" s="14"/>
      <c r="C2254" s="14"/>
      <c r="D2254" s="14"/>
    </row>
    <row r="2255" spans="1:4" ht="15" customHeight="1">
      <c r="A2255" s="14"/>
      <c r="B2255" s="14"/>
      <c r="C2255" s="14"/>
      <c r="D2255" s="14"/>
    </row>
    <row r="2256" spans="1:4" ht="15" customHeight="1">
      <c r="A2256" s="14"/>
      <c r="B2256" s="14"/>
      <c r="C2256" s="14"/>
      <c r="D2256" s="14"/>
    </row>
    <row r="2257" spans="1:4" ht="15" customHeight="1">
      <c r="A2257" s="14"/>
      <c r="B2257" s="14"/>
      <c r="C2257" s="14"/>
      <c r="D2257" s="14"/>
    </row>
    <row r="2258" spans="1:4" ht="15" customHeight="1">
      <c r="A2258" s="14"/>
      <c r="B2258" s="14"/>
      <c r="C2258" s="14"/>
      <c r="D2258" s="14"/>
    </row>
    <row r="2259" spans="1:4" ht="15" customHeight="1">
      <c r="A2259" s="14"/>
      <c r="B2259" s="14"/>
      <c r="C2259" s="14"/>
      <c r="D2259" s="14"/>
    </row>
    <row r="2260" spans="1:4" ht="15" customHeight="1">
      <c r="A2260" s="14"/>
      <c r="B2260" s="14"/>
      <c r="C2260" s="14"/>
      <c r="D2260" s="14"/>
    </row>
    <row r="2261" spans="1:4" ht="15" customHeight="1">
      <c r="A2261" s="14"/>
      <c r="B2261" s="14"/>
      <c r="C2261" s="14"/>
      <c r="D2261" s="14"/>
    </row>
    <row r="2262" spans="1:4" ht="15" customHeight="1">
      <c r="A2262" s="14"/>
      <c r="B2262" s="14"/>
      <c r="C2262" s="14"/>
      <c r="D2262" s="14"/>
    </row>
    <row r="2263" spans="1:4" ht="15" customHeight="1">
      <c r="A2263" s="14"/>
      <c r="B2263" s="14"/>
      <c r="C2263" s="14"/>
      <c r="D2263" s="14"/>
    </row>
    <row r="2264" spans="1:4" ht="15" customHeight="1">
      <c r="A2264" s="14"/>
      <c r="B2264" s="14"/>
      <c r="C2264" s="14"/>
      <c r="D2264" s="14"/>
    </row>
    <row r="2265" spans="1:4" ht="15" customHeight="1">
      <c r="A2265" s="14"/>
      <c r="B2265" s="14"/>
      <c r="C2265" s="14"/>
      <c r="D2265" s="14"/>
    </row>
    <row r="2266" spans="1:4" ht="15" customHeight="1">
      <c r="A2266" s="14"/>
      <c r="B2266" s="14"/>
      <c r="C2266" s="14"/>
      <c r="D2266" s="14"/>
    </row>
    <row r="2267" spans="1:4" ht="15" customHeight="1">
      <c r="A2267" s="14"/>
      <c r="B2267" s="14"/>
      <c r="C2267" s="14"/>
      <c r="D2267" s="14"/>
    </row>
    <row r="2268" spans="1:4" ht="15" customHeight="1">
      <c r="A2268" s="14"/>
      <c r="B2268" s="14"/>
      <c r="C2268" s="14"/>
      <c r="D2268" s="14"/>
    </row>
    <row r="2269" spans="1:4" ht="15" customHeight="1">
      <c r="A2269" s="14"/>
      <c r="B2269" s="14"/>
      <c r="C2269" s="14"/>
      <c r="D2269" s="14"/>
    </row>
    <row r="2270" spans="1:4" ht="15" customHeight="1">
      <c r="A2270" s="14"/>
      <c r="B2270" s="14"/>
      <c r="C2270" s="14"/>
      <c r="D2270" s="14"/>
    </row>
    <row r="2271" spans="1:4" ht="15" customHeight="1">
      <c r="A2271" s="14"/>
      <c r="B2271" s="14"/>
      <c r="C2271" s="14"/>
      <c r="D2271" s="14"/>
    </row>
    <row r="2272" spans="1:4" ht="15" customHeight="1">
      <c r="A2272" s="14"/>
      <c r="B2272" s="14"/>
      <c r="C2272" s="14"/>
      <c r="D2272" s="14"/>
    </row>
    <row r="2273" spans="1:4" ht="15" customHeight="1">
      <c r="A2273" s="14"/>
      <c r="B2273" s="14"/>
      <c r="C2273" s="14"/>
      <c r="D2273" s="14"/>
    </row>
    <row r="2274" spans="1:4" ht="15" customHeight="1">
      <c r="A2274" s="14"/>
      <c r="B2274" s="14"/>
      <c r="C2274" s="14"/>
      <c r="D2274" s="14"/>
    </row>
    <row r="2275" spans="1:4" ht="15" customHeight="1">
      <c r="A2275" s="14"/>
      <c r="B2275" s="14"/>
      <c r="C2275" s="14"/>
      <c r="D2275" s="14"/>
    </row>
    <row r="2276" spans="1:4" ht="15" customHeight="1">
      <c r="A2276" s="14"/>
      <c r="B2276" s="14"/>
      <c r="C2276" s="14"/>
      <c r="D2276" s="14"/>
    </row>
    <row r="2277" spans="1:4" ht="15" customHeight="1">
      <c r="A2277" s="14"/>
      <c r="B2277" s="14"/>
      <c r="C2277" s="14"/>
      <c r="D2277" s="14"/>
    </row>
    <row r="2278" spans="1:4" ht="15" customHeight="1">
      <c r="A2278" s="14"/>
      <c r="B2278" s="14"/>
      <c r="C2278" s="14"/>
      <c r="D2278" s="14"/>
    </row>
    <row r="2279" spans="1:4" ht="15" customHeight="1">
      <c r="A2279" s="14"/>
      <c r="B2279" s="14"/>
      <c r="C2279" s="14"/>
      <c r="D2279" s="14"/>
    </row>
    <row r="2280" spans="1:4" ht="15" customHeight="1">
      <c r="A2280" s="14"/>
      <c r="B2280" s="14"/>
      <c r="C2280" s="14"/>
      <c r="D2280" s="14"/>
    </row>
    <row r="2281" spans="1:4" ht="15" customHeight="1">
      <c r="A2281" s="14"/>
      <c r="B2281" s="14"/>
      <c r="C2281" s="14"/>
      <c r="D2281" s="14"/>
    </row>
    <row r="2282" spans="1:4" ht="15" customHeight="1">
      <c r="A2282" s="14"/>
      <c r="B2282" s="14"/>
      <c r="C2282" s="14"/>
      <c r="D2282" s="14"/>
    </row>
    <row r="2283" spans="1:4" ht="15" customHeight="1">
      <c r="A2283" s="14"/>
      <c r="B2283" s="14"/>
      <c r="C2283" s="14"/>
      <c r="D2283" s="14"/>
    </row>
    <row r="2284" spans="1:4" ht="15" customHeight="1">
      <c r="A2284" s="14"/>
      <c r="B2284" s="14"/>
      <c r="C2284" s="14"/>
      <c r="D2284" s="14"/>
    </row>
    <row r="2285" spans="1:4" ht="15" customHeight="1">
      <c r="A2285" s="14"/>
      <c r="B2285" s="14"/>
      <c r="C2285" s="14"/>
      <c r="D2285" s="14"/>
    </row>
    <row r="2286" spans="1:4" ht="15" customHeight="1">
      <c r="A2286" s="14"/>
      <c r="B2286" s="14"/>
      <c r="C2286" s="14"/>
      <c r="D2286" s="14"/>
    </row>
    <row r="2287" spans="1:4" ht="15" customHeight="1">
      <c r="A2287" s="14"/>
      <c r="B2287" s="14"/>
      <c r="C2287" s="14"/>
      <c r="D2287" s="14"/>
    </row>
    <row r="2288" spans="1:4" ht="15" customHeight="1">
      <c r="A2288" s="14"/>
      <c r="B2288" s="14"/>
      <c r="C2288" s="14"/>
      <c r="D2288" s="14"/>
    </row>
    <row r="2289" spans="1:4" ht="15" customHeight="1">
      <c r="A2289" s="14"/>
      <c r="B2289" s="14"/>
      <c r="C2289" s="14"/>
      <c r="D2289" s="14"/>
    </row>
    <row r="2290" spans="1:4" ht="15" customHeight="1">
      <c r="A2290" s="14"/>
      <c r="B2290" s="14"/>
      <c r="C2290" s="14"/>
      <c r="D2290" s="14"/>
    </row>
    <row r="2291" spans="1:4" ht="15" customHeight="1">
      <c r="A2291" s="14"/>
      <c r="B2291" s="14"/>
      <c r="C2291" s="14"/>
      <c r="D2291" s="14"/>
    </row>
    <row r="2292" spans="1:4" ht="15" customHeight="1">
      <c r="A2292" s="14"/>
      <c r="B2292" s="14"/>
      <c r="C2292" s="14"/>
      <c r="D2292" s="14"/>
    </row>
    <row r="2293" spans="1:4" ht="15" customHeight="1">
      <c r="A2293" s="14"/>
      <c r="B2293" s="14"/>
      <c r="C2293" s="14"/>
      <c r="D2293" s="14"/>
    </row>
    <row r="2294" spans="1:4" ht="15" customHeight="1">
      <c r="A2294" s="14"/>
      <c r="B2294" s="14"/>
      <c r="C2294" s="14"/>
      <c r="D2294" s="14"/>
    </row>
    <row r="2295" spans="1:4" ht="15" customHeight="1">
      <c r="A2295" s="14"/>
      <c r="B2295" s="14"/>
      <c r="C2295" s="14"/>
      <c r="D2295" s="14"/>
    </row>
    <row r="2296" spans="1:4" ht="15" customHeight="1">
      <c r="A2296" s="14"/>
      <c r="B2296" s="14"/>
      <c r="C2296" s="14"/>
      <c r="D2296" s="14"/>
    </row>
    <row r="2297" spans="1:4" ht="15" customHeight="1">
      <c r="A2297" s="14"/>
      <c r="B2297" s="14"/>
      <c r="C2297" s="14"/>
      <c r="D2297" s="14"/>
    </row>
    <row r="2298" spans="1:4" ht="15" customHeight="1">
      <c r="A2298" s="14"/>
      <c r="B2298" s="14"/>
      <c r="C2298" s="14"/>
      <c r="D2298" s="14"/>
    </row>
    <row r="2299" spans="1:4" ht="15" customHeight="1">
      <c r="A2299" s="14"/>
      <c r="B2299" s="14"/>
      <c r="C2299" s="14"/>
      <c r="D2299" s="14"/>
    </row>
    <row r="2300" spans="1:4" ht="15" customHeight="1">
      <c r="A2300" s="14"/>
      <c r="B2300" s="14"/>
      <c r="C2300" s="14"/>
      <c r="D2300" s="14"/>
    </row>
    <row r="2301" spans="1:4" ht="15" customHeight="1">
      <c r="A2301" s="14"/>
      <c r="B2301" s="14"/>
      <c r="C2301" s="14"/>
      <c r="D2301" s="14"/>
    </row>
    <row r="2302" spans="1:4" ht="15" customHeight="1">
      <c r="A2302" s="14"/>
      <c r="B2302" s="14"/>
      <c r="C2302" s="14"/>
      <c r="D2302" s="14"/>
    </row>
    <row r="2303" spans="1:4" ht="15" customHeight="1">
      <c r="A2303" s="14"/>
      <c r="B2303" s="14"/>
      <c r="C2303" s="14"/>
      <c r="D2303" s="14"/>
    </row>
    <row r="2304" spans="1:4" ht="15" customHeight="1">
      <c r="A2304" s="14"/>
      <c r="B2304" s="14"/>
      <c r="C2304" s="14"/>
      <c r="D2304" s="14"/>
    </row>
    <row r="2305" spans="1:4" ht="15" customHeight="1">
      <c r="A2305" s="14"/>
      <c r="B2305" s="14"/>
      <c r="C2305" s="14"/>
      <c r="D2305" s="14"/>
    </row>
    <row r="2306" spans="1:4" ht="15" customHeight="1">
      <c r="A2306" s="14"/>
      <c r="B2306" s="14"/>
      <c r="C2306" s="14"/>
      <c r="D2306" s="14"/>
    </row>
    <row r="2307" spans="1:4" ht="15" customHeight="1">
      <c r="A2307" s="14"/>
      <c r="B2307" s="14"/>
      <c r="C2307" s="14"/>
      <c r="D2307" s="14"/>
    </row>
    <row r="2308" spans="1:4" ht="15" customHeight="1">
      <c r="A2308" s="14"/>
      <c r="B2308" s="14"/>
      <c r="C2308" s="14"/>
      <c r="D2308" s="14"/>
    </row>
    <row r="2309" spans="1:4" ht="15" customHeight="1">
      <c r="A2309" s="14"/>
      <c r="B2309" s="14"/>
      <c r="C2309" s="14"/>
      <c r="D2309" s="14"/>
    </row>
    <row r="2310" spans="1:4" ht="15" customHeight="1">
      <c r="A2310" s="14"/>
      <c r="B2310" s="14"/>
      <c r="C2310" s="14"/>
      <c r="D2310" s="14"/>
    </row>
    <row r="2311" spans="1:4" ht="15" customHeight="1">
      <c r="A2311" s="14"/>
      <c r="B2311" s="14"/>
      <c r="C2311" s="14"/>
      <c r="D2311" s="14"/>
    </row>
    <row r="2312" spans="1:4" ht="15" customHeight="1">
      <c r="A2312" s="14"/>
      <c r="B2312" s="14"/>
      <c r="C2312" s="14"/>
      <c r="D2312" s="14"/>
    </row>
    <row r="2313" spans="1:4" ht="15" customHeight="1">
      <c r="A2313" s="14"/>
      <c r="B2313" s="14"/>
      <c r="C2313" s="14"/>
      <c r="D2313" s="14"/>
    </row>
    <row r="2314" spans="1:4" ht="15" customHeight="1">
      <c r="A2314" s="14"/>
      <c r="B2314" s="14"/>
      <c r="C2314" s="14"/>
      <c r="D2314" s="14"/>
    </row>
    <row r="2315" spans="1:4" ht="15" customHeight="1">
      <c r="A2315" s="14"/>
      <c r="B2315" s="14"/>
      <c r="C2315" s="14"/>
      <c r="D2315" s="14"/>
    </row>
    <row r="2316" spans="1:4" ht="15" customHeight="1">
      <c r="A2316" s="14"/>
      <c r="B2316" s="14"/>
      <c r="C2316" s="14"/>
      <c r="D2316" s="14"/>
    </row>
    <row r="2317" spans="1:4" ht="15" customHeight="1">
      <c r="A2317" s="14"/>
      <c r="B2317" s="14"/>
      <c r="C2317" s="14"/>
      <c r="D2317" s="14"/>
    </row>
    <row r="2318" spans="1:4" ht="15" customHeight="1">
      <c r="A2318" s="14"/>
      <c r="B2318" s="14"/>
      <c r="C2318" s="14"/>
      <c r="D2318" s="14"/>
    </row>
    <row r="2319" spans="1:4" ht="15" customHeight="1">
      <c r="A2319" s="14"/>
      <c r="B2319" s="14"/>
      <c r="C2319" s="14"/>
      <c r="D2319" s="14"/>
    </row>
    <row r="2320" spans="1:4" ht="15" customHeight="1">
      <c r="A2320" s="14"/>
      <c r="B2320" s="14"/>
      <c r="C2320" s="14"/>
      <c r="D2320" s="14"/>
    </row>
    <row r="2321" spans="1:4" ht="15" customHeight="1">
      <c r="A2321" s="14"/>
      <c r="B2321" s="14"/>
      <c r="C2321" s="14"/>
      <c r="D2321" s="14"/>
    </row>
    <row r="2322" spans="1:4" ht="15" customHeight="1">
      <c r="A2322" s="14"/>
      <c r="B2322" s="14"/>
      <c r="C2322" s="14"/>
      <c r="D2322" s="14"/>
    </row>
    <row r="2323" spans="1:4" ht="15" customHeight="1">
      <c r="A2323" s="14"/>
      <c r="B2323" s="14"/>
      <c r="C2323" s="14"/>
      <c r="D2323" s="14"/>
    </row>
    <row r="2324" spans="1:4" ht="15" customHeight="1">
      <c r="A2324" s="14"/>
      <c r="B2324" s="14"/>
      <c r="C2324" s="14"/>
      <c r="D2324" s="14"/>
    </row>
    <row r="2325" spans="1:4" ht="15" customHeight="1">
      <c r="A2325" s="14"/>
      <c r="B2325" s="14"/>
      <c r="C2325" s="14"/>
      <c r="D2325" s="14"/>
    </row>
    <row r="2326" spans="1:4" ht="15" customHeight="1">
      <c r="A2326" s="14"/>
      <c r="B2326" s="14"/>
      <c r="C2326" s="14"/>
      <c r="D2326" s="14"/>
    </row>
    <row r="2327" spans="1:4" ht="15" customHeight="1">
      <c r="A2327" s="14"/>
      <c r="B2327" s="14"/>
      <c r="C2327" s="14"/>
      <c r="D2327" s="14"/>
    </row>
    <row r="2328" spans="1:4" ht="15" customHeight="1">
      <c r="A2328" s="14"/>
      <c r="B2328" s="14"/>
      <c r="C2328" s="14"/>
      <c r="D2328" s="14"/>
    </row>
    <row r="2329" spans="1:4" ht="15" customHeight="1">
      <c r="A2329" s="14"/>
      <c r="B2329" s="14"/>
      <c r="C2329" s="14"/>
      <c r="D2329" s="14"/>
    </row>
    <row r="2330" spans="1:4" ht="15" customHeight="1">
      <c r="A2330" s="14"/>
      <c r="B2330" s="14"/>
      <c r="C2330" s="14"/>
      <c r="D2330" s="14"/>
    </row>
    <row r="2331" spans="1:4" ht="15" customHeight="1">
      <c r="A2331" s="14"/>
      <c r="B2331" s="14"/>
      <c r="C2331" s="14"/>
      <c r="D2331" s="14"/>
    </row>
    <row r="2332" spans="1:4" ht="15" customHeight="1">
      <c r="A2332" s="14"/>
      <c r="B2332" s="14"/>
      <c r="C2332" s="14"/>
      <c r="D2332" s="14"/>
    </row>
    <row r="2333" spans="1:4" ht="15" customHeight="1">
      <c r="A2333" s="14"/>
      <c r="B2333" s="14"/>
      <c r="C2333" s="14"/>
      <c r="D2333" s="14"/>
    </row>
    <row r="2334" spans="1:4" ht="15" customHeight="1">
      <c r="A2334" s="14"/>
      <c r="B2334" s="14"/>
      <c r="C2334" s="14"/>
      <c r="D2334" s="14"/>
    </row>
    <row r="2335" spans="1:4" ht="15" customHeight="1">
      <c r="A2335" s="14"/>
      <c r="B2335" s="14"/>
      <c r="C2335" s="14"/>
      <c r="D2335" s="14"/>
    </row>
    <row r="2336" spans="1:4" ht="15" customHeight="1">
      <c r="A2336" s="14"/>
      <c r="B2336" s="14"/>
      <c r="C2336" s="14"/>
      <c r="D2336" s="14"/>
    </row>
    <row r="2337" spans="1:4" ht="15" customHeight="1">
      <c r="A2337" s="14"/>
      <c r="B2337" s="14"/>
      <c r="C2337" s="14"/>
      <c r="D2337" s="14"/>
    </row>
    <row r="2338" spans="1:4" ht="15" customHeight="1">
      <c r="A2338" s="14"/>
      <c r="B2338" s="14"/>
      <c r="C2338" s="14"/>
      <c r="D2338" s="14"/>
    </row>
    <row r="2339" spans="1:4" ht="15" customHeight="1">
      <c r="A2339" s="14"/>
      <c r="B2339" s="14"/>
      <c r="C2339" s="14"/>
      <c r="D2339" s="14"/>
    </row>
    <row r="2340" spans="1:4" ht="15" customHeight="1">
      <c r="A2340" s="14"/>
      <c r="B2340" s="14"/>
      <c r="C2340" s="14"/>
      <c r="D2340" s="14"/>
    </row>
    <row r="2341" spans="1:4" ht="15" customHeight="1">
      <c r="A2341" s="14"/>
      <c r="B2341" s="14"/>
      <c r="C2341" s="14"/>
      <c r="D2341" s="14"/>
    </row>
    <row r="2342" spans="1:4" ht="15" customHeight="1">
      <c r="A2342" s="14"/>
      <c r="B2342" s="14"/>
      <c r="C2342" s="14"/>
      <c r="D2342" s="14"/>
    </row>
    <row r="2343" spans="1:4" ht="15" customHeight="1">
      <c r="A2343" s="14"/>
      <c r="B2343" s="14"/>
      <c r="C2343" s="14"/>
      <c r="D2343" s="14"/>
    </row>
    <row r="2344" spans="1:4" ht="15" customHeight="1">
      <c r="A2344" s="14"/>
      <c r="B2344" s="14"/>
      <c r="C2344" s="14"/>
      <c r="D2344" s="14"/>
    </row>
    <row r="2345" spans="1:4" ht="15" customHeight="1">
      <c r="A2345" s="14"/>
      <c r="B2345" s="14"/>
      <c r="C2345" s="14"/>
      <c r="D2345" s="14"/>
    </row>
    <row r="2346" spans="1:4" ht="15" customHeight="1">
      <c r="A2346" s="14"/>
      <c r="B2346" s="14"/>
      <c r="C2346" s="14"/>
      <c r="D2346" s="14"/>
    </row>
    <row r="2347" spans="1:4" ht="15" customHeight="1">
      <c r="A2347" s="14"/>
      <c r="B2347" s="14"/>
      <c r="C2347" s="14"/>
      <c r="D2347" s="14"/>
    </row>
    <row r="2348" spans="1:4" ht="15" customHeight="1">
      <c r="A2348" s="14"/>
      <c r="B2348" s="14"/>
      <c r="C2348" s="14"/>
      <c r="D2348" s="14"/>
    </row>
    <row r="2349" spans="1:4" ht="15" customHeight="1">
      <c r="A2349" s="14"/>
      <c r="B2349" s="14"/>
      <c r="C2349" s="14"/>
      <c r="D2349" s="14"/>
    </row>
    <row r="2350" spans="1:4" ht="15" customHeight="1">
      <c r="A2350" s="14"/>
      <c r="B2350" s="14"/>
      <c r="C2350" s="14"/>
      <c r="D2350" s="14"/>
    </row>
    <row r="2351" spans="1:4" ht="15" customHeight="1">
      <c r="A2351" s="14"/>
      <c r="B2351" s="14"/>
      <c r="C2351" s="14"/>
      <c r="D2351" s="14"/>
    </row>
    <row r="2352" spans="1:4" ht="15" customHeight="1">
      <c r="A2352" s="14"/>
      <c r="B2352" s="14"/>
      <c r="C2352" s="14"/>
      <c r="D2352" s="14"/>
    </row>
    <row r="2353" spans="1:4" ht="15" customHeight="1">
      <c r="A2353" s="14"/>
      <c r="B2353" s="14"/>
      <c r="C2353" s="14"/>
      <c r="D2353" s="14"/>
    </row>
    <row r="2354" spans="1:4" ht="15" customHeight="1">
      <c r="A2354" s="14"/>
      <c r="B2354" s="14"/>
      <c r="C2354" s="14"/>
      <c r="D2354" s="14"/>
    </row>
    <row r="2355" spans="1:4" ht="15" customHeight="1">
      <c r="A2355" s="14"/>
      <c r="B2355" s="14"/>
      <c r="C2355" s="14"/>
      <c r="D2355" s="14"/>
    </row>
    <row r="2356" spans="1:4" ht="15" customHeight="1">
      <c r="A2356" s="14"/>
      <c r="B2356" s="14"/>
      <c r="C2356" s="14"/>
      <c r="D2356" s="14"/>
    </row>
    <row r="2357" spans="1:4" ht="15" customHeight="1">
      <c r="A2357" s="14"/>
      <c r="B2357" s="14"/>
      <c r="C2357" s="14"/>
      <c r="D2357" s="14"/>
    </row>
    <row r="2358" spans="1:4" ht="15" customHeight="1">
      <c r="A2358" s="14"/>
      <c r="B2358" s="14"/>
      <c r="C2358" s="14"/>
      <c r="D2358" s="14"/>
    </row>
    <row r="2359" spans="1:4" ht="15" customHeight="1">
      <c r="A2359" s="14"/>
      <c r="B2359" s="14"/>
      <c r="C2359" s="14"/>
      <c r="D2359" s="14"/>
    </row>
    <row r="2360" spans="1:4" ht="15" customHeight="1">
      <c r="A2360" s="14"/>
      <c r="B2360" s="14"/>
      <c r="C2360" s="14"/>
      <c r="D2360" s="14"/>
    </row>
    <row r="2361" spans="1:4" ht="15" customHeight="1">
      <c r="A2361" s="14"/>
      <c r="B2361" s="14"/>
      <c r="C2361" s="14"/>
      <c r="D2361" s="14"/>
    </row>
    <row r="2362" spans="1:4" ht="15" customHeight="1">
      <c r="A2362" s="14"/>
      <c r="B2362" s="14"/>
      <c r="C2362" s="14"/>
      <c r="D2362" s="14"/>
    </row>
    <row r="2363" spans="1:4" ht="15" customHeight="1">
      <c r="A2363" s="14"/>
      <c r="B2363" s="14"/>
      <c r="C2363" s="14"/>
      <c r="D2363" s="14"/>
    </row>
    <row r="2364" spans="1:4" ht="15" customHeight="1">
      <c r="A2364" s="14"/>
      <c r="B2364" s="14"/>
      <c r="C2364" s="14"/>
      <c r="D2364" s="14"/>
    </row>
    <row r="2365" spans="1:4" ht="15" customHeight="1">
      <c r="A2365" s="14"/>
      <c r="B2365" s="14"/>
      <c r="C2365" s="14"/>
      <c r="D2365" s="14"/>
    </row>
    <row r="2366" spans="1:4" ht="15" customHeight="1">
      <c r="A2366" s="14"/>
      <c r="B2366" s="14"/>
      <c r="C2366" s="14"/>
      <c r="D2366" s="14"/>
    </row>
    <row r="2367" spans="1:4" ht="15" customHeight="1">
      <c r="A2367" s="14"/>
      <c r="B2367" s="14"/>
      <c r="C2367" s="14"/>
      <c r="D2367" s="14"/>
    </row>
    <row r="2368" spans="1:4" ht="15" customHeight="1">
      <c r="A2368" s="14"/>
      <c r="B2368" s="14"/>
      <c r="C2368" s="14"/>
      <c r="D2368" s="14"/>
    </row>
    <row r="2369" spans="1:4" ht="15" customHeight="1">
      <c r="A2369" s="14"/>
      <c r="B2369" s="14"/>
      <c r="C2369" s="14"/>
      <c r="D2369" s="14"/>
    </row>
    <row r="2370" spans="1:4" ht="15" customHeight="1">
      <c r="A2370" s="14"/>
      <c r="B2370" s="14"/>
      <c r="C2370" s="14"/>
      <c r="D2370" s="14"/>
    </row>
    <row r="2371" spans="1:4" ht="15" customHeight="1">
      <c r="A2371" s="14"/>
      <c r="B2371" s="14"/>
      <c r="C2371" s="14"/>
      <c r="D2371" s="14"/>
    </row>
    <row r="2372" spans="1:4" ht="15" customHeight="1">
      <c r="A2372" s="14"/>
      <c r="B2372" s="14"/>
      <c r="C2372" s="14"/>
      <c r="D2372" s="14"/>
    </row>
    <row r="2373" spans="1:4" ht="15" customHeight="1">
      <c r="A2373" s="14"/>
      <c r="B2373" s="14"/>
      <c r="C2373" s="14"/>
      <c r="D2373" s="14"/>
    </row>
    <row r="2374" spans="1:4" ht="15" customHeight="1">
      <c r="A2374" s="14"/>
      <c r="B2374" s="14"/>
      <c r="C2374" s="14"/>
      <c r="D2374" s="14"/>
    </row>
    <row r="2375" spans="1:4" ht="15" customHeight="1">
      <c r="A2375" s="14"/>
      <c r="B2375" s="14"/>
      <c r="C2375" s="14"/>
      <c r="D2375" s="14"/>
    </row>
    <row r="2376" spans="1:4" ht="15" customHeight="1">
      <c r="A2376" s="14"/>
      <c r="B2376" s="14"/>
      <c r="C2376" s="14"/>
      <c r="D2376" s="14"/>
    </row>
    <row r="2377" spans="1:4" ht="15" customHeight="1">
      <c r="A2377" s="14"/>
      <c r="B2377" s="14"/>
      <c r="C2377" s="14"/>
      <c r="D2377" s="14"/>
    </row>
    <row r="2378" spans="1:4" ht="15" customHeight="1">
      <c r="A2378" s="14"/>
      <c r="B2378" s="14"/>
      <c r="C2378" s="14"/>
      <c r="D2378" s="14"/>
    </row>
    <row r="2379" spans="1:4" ht="15" customHeight="1">
      <c r="A2379" s="14"/>
      <c r="B2379" s="14"/>
      <c r="C2379" s="14"/>
      <c r="D2379" s="14"/>
    </row>
    <row r="2380" spans="1:4" ht="15" customHeight="1">
      <c r="A2380" s="14"/>
      <c r="B2380" s="14"/>
      <c r="C2380" s="14"/>
      <c r="D2380" s="14"/>
    </row>
    <row r="2381" spans="1:4" ht="15" customHeight="1">
      <c r="A2381" s="14"/>
      <c r="B2381" s="14"/>
      <c r="C2381" s="14"/>
      <c r="D2381" s="14"/>
    </row>
    <row r="2382" spans="1:4" ht="15" customHeight="1">
      <c r="A2382" s="14"/>
      <c r="B2382" s="14"/>
      <c r="C2382" s="14"/>
      <c r="D2382" s="14"/>
    </row>
    <row r="2383" spans="1:4" ht="15" customHeight="1">
      <c r="A2383" s="14"/>
      <c r="B2383" s="14"/>
      <c r="C2383" s="14"/>
      <c r="D2383" s="14"/>
    </row>
    <row r="2384" spans="1:4" ht="15" customHeight="1">
      <c r="A2384" s="14"/>
      <c r="B2384" s="14"/>
      <c r="C2384" s="14"/>
      <c r="D2384" s="14"/>
    </row>
    <row r="2385" spans="1:4" ht="15" customHeight="1">
      <c r="A2385" s="14"/>
      <c r="B2385" s="14"/>
      <c r="C2385" s="14"/>
      <c r="D2385" s="14"/>
    </row>
    <row r="2386" spans="1:4" ht="15" customHeight="1">
      <c r="A2386" s="14"/>
      <c r="B2386" s="14"/>
      <c r="C2386" s="14"/>
      <c r="D2386" s="14"/>
    </row>
    <row r="2387" spans="1:4" ht="15" customHeight="1">
      <c r="A2387" s="14"/>
      <c r="B2387" s="14"/>
      <c r="C2387" s="14"/>
      <c r="D2387" s="14"/>
    </row>
    <row r="2388" spans="1:4" ht="15" customHeight="1">
      <c r="A2388" s="14"/>
      <c r="B2388" s="14"/>
      <c r="C2388" s="14"/>
      <c r="D2388" s="14"/>
    </row>
    <row r="2389" spans="1:4" ht="15" customHeight="1">
      <c r="A2389" s="14"/>
      <c r="B2389" s="14"/>
      <c r="C2389" s="14"/>
      <c r="D2389" s="14"/>
    </row>
    <row r="2390" spans="1:4" ht="15" customHeight="1">
      <c r="A2390" s="14"/>
      <c r="B2390" s="14"/>
      <c r="C2390" s="14"/>
      <c r="D2390" s="14"/>
    </row>
    <row r="2391" spans="1:4" ht="15" customHeight="1">
      <c r="A2391" s="14"/>
      <c r="B2391" s="14"/>
      <c r="C2391" s="14"/>
      <c r="D2391" s="14"/>
    </row>
    <row r="2392" spans="1:4" ht="15" customHeight="1">
      <c r="A2392" s="14"/>
      <c r="B2392" s="14"/>
      <c r="C2392" s="14"/>
      <c r="D2392" s="14"/>
    </row>
    <row r="2393" spans="1:4" ht="15" customHeight="1">
      <c r="A2393" s="14"/>
      <c r="B2393" s="14"/>
      <c r="C2393" s="14"/>
      <c r="D2393" s="14"/>
    </row>
    <row r="2394" spans="1:4" ht="15" customHeight="1">
      <c r="A2394" s="14"/>
      <c r="B2394" s="14"/>
      <c r="C2394" s="14"/>
      <c r="D2394" s="14"/>
    </row>
    <row r="2395" spans="1:4" ht="15" customHeight="1">
      <c r="A2395" s="14"/>
      <c r="B2395" s="14"/>
      <c r="C2395" s="14"/>
      <c r="D2395" s="14"/>
    </row>
    <row r="2396" spans="1:4" ht="15" customHeight="1">
      <c r="A2396" s="14"/>
      <c r="B2396" s="14"/>
      <c r="C2396" s="14"/>
      <c r="D2396" s="14"/>
    </row>
    <row r="2397" spans="1:4" ht="15" customHeight="1">
      <c r="A2397" s="14"/>
      <c r="B2397" s="14"/>
      <c r="C2397" s="14"/>
      <c r="D2397" s="14"/>
    </row>
    <row r="2398" spans="1:4" ht="15" customHeight="1">
      <c r="A2398" s="14"/>
      <c r="B2398" s="14"/>
      <c r="C2398" s="14"/>
      <c r="D2398" s="14"/>
    </row>
    <row r="2399" spans="1:4" ht="15" customHeight="1">
      <c r="A2399" s="14"/>
      <c r="B2399" s="14"/>
      <c r="C2399" s="14"/>
      <c r="D2399" s="14"/>
    </row>
    <row r="2400" spans="1:4" ht="15" customHeight="1">
      <c r="A2400" s="14"/>
      <c r="B2400" s="14"/>
      <c r="C2400" s="14"/>
      <c r="D2400" s="14"/>
    </row>
    <row r="2401" spans="1:4" ht="15" customHeight="1">
      <c r="A2401" s="14"/>
      <c r="B2401" s="14"/>
      <c r="C2401" s="14"/>
      <c r="D2401" s="14"/>
    </row>
    <row r="2402" spans="1:4" ht="15" customHeight="1">
      <c r="A2402" s="14"/>
      <c r="B2402" s="14"/>
      <c r="C2402" s="14"/>
      <c r="D2402" s="14"/>
    </row>
    <row r="2403" spans="1:4" ht="15" customHeight="1">
      <c r="A2403" s="14"/>
      <c r="B2403" s="14"/>
      <c r="C2403" s="14"/>
      <c r="D2403" s="14"/>
    </row>
    <row r="2404" spans="1:4" ht="15" customHeight="1">
      <c r="A2404" s="14"/>
      <c r="B2404" s="14"/>
      <c r="C2404" s="14"/>
      <c r="D2404" s="14"/>
    </row>
    <row r="2405" spans="1:4" ht="15" customHeight="1">
      <c r="A2405" s="14"/>
      <c r="B2405" s="14"/>
      <c r="C2405" s="14"/>
      <c r="D2405" s="14"/>
    </row>
    <row r="2406" spans="1:4" ht="15" customHeight="1">
      <c r="A2406" s="14"/>
      <c r="B2406" s="14"/>
      <c r="C2406" s="14"/>
      <c r="D2406" s="14"/>
    </row>
    <row r="2407" spans="1:4" ht="15" customHeight="1">
      <c r="A2407" s="14"/>
      <c r="B2407" s="14"/>
      <c r="C2407" s="14"/>
      <c r="D2407" s="14"/>
    </row>
    <row r="2408" spans="1:4" ht="15" customHeight="1">
      <c r="A2408" s="14"/>
      <c r="B2408" s="14"/>
      <c r="C2408" s="14"/>
      <c r="D2408" s="14"/>
    </row>
    <row r="2409" spans="1:4" ht="15" customHeight="1">
      <c r="A2409" s="14"/>
      <c r="B2409" s="14"/>
      <c r="C2409" s="14"/>
      <c r="D2409" s="14"/>
    </row>
    <row r="2410" spans="1:4" ht="15" customHeight="1">
      <c r="A2410" s="14"/>
      <c r="B2410" s="14"/>
      <c r="C2410" s="14"/>
      <c r="D2410" s="14"/>
    </row>
    <row r="2411" spans="1:4" ht="15" customHeight="1">
      <c r="A2411" s="14"/>
      <c r="B2411" s="14"/>
      <c r="C2411" s="14"/>
      <c r="D2411" s="14"/>
    </row>
    <row r="2412" spans="1:4" ht="15" customHeight="1">
      <c r="A2412" s="14"/>
      <c r="B2412" s="14"/>
      <c r="C2412" s="14"/>
      <c r="D2412" s="14"/>
    </row>
    <row r="2413" spans="1:4" ht="15" customHeight="1">
      <c r="A2413" s="14"/>
      <c r="B2413" s="14"/>
      <c r="C2413" s="14"/>
      <c r="D2413" s="14"/>
    </row>
    <row r="2414" spans="1:4" ht="15" customHeight="1">
      <c r="A2414" s="14"/>
      <c r="B2414" s="14"/>
      <c r="C2414" s="14"/>
      <c r="D2414" s="14"/>
    </row>
    <row r="2415" spans="1:4" ht="15" customHeight="1">
      <c r="A2415" s="14"/>
      <c r="B2415" s="14"/>
      <c r="C2415" s="14"/>
      <c r="D2415" s="14"/>
    </row>
    <row r="2416" spans="1:4" ht="15" customHeight="1">
      <c r="A2416" s="14"/>
      <c r="B2416" s="14"/>
      <c r="C2416" s="14"/>
      <c r="D2416" s="14"/>
    </row>
    <row r="2417" spans="1:4" ht="15" customHeight="1">
      <c r="A2417" s="14"/>
      <c r="B2417" s="14"/>
      <c r="C2417" s="14"/>
      <c r="D2417" s="14"/>
    </row>
    <row r="2418" spans="1:4" ht="15" customHeight="1">
      <c r="A2418" s="14"/>
      <c r="B2418" s="14"/>
      <c r="C2418" s="14"/>
      <c r="D2418" s="14"/>
    </row>
    <row r="2419" spans="1:4" ht="15" customHeight="1">
      <c r="A2419" s="14"/>
      <c r="B2419" s="14"/>
      <c r="C2419" s="14"/>
      <c r="D2419" s="14"/>
    </row>
    <row r="2420" spans="1:4" ht="15" customHeight="1">
      <c r="A2420" s="14"/>
      <c r="B2420" s="14"/>
      <c r="C2420" s="14"/>
      <c r="D2420" s="14"/>
    </row>
    <row r="2421" spans="1:4" ht="15" customHeight="1">
      <c r="A2421" s="14"/>
      <c r="B2421" s="14"/>
      <c r="C2421" s="14"/>
      <c r="D2421" s="14"/>
    </row>
    <row r="2422" spans="1:4" ht="15" customHeight="1">
      <c r="A2422" s="14"/>
      <c r="B2422" s="14"/>
      <c r="C2422" s="14"/>
      <c r="D2422" s="14"/>
    </row>
    <row r="2423" spans="1:4" ht="15" customHeight="1">
      <c r="A2423" s="14"/>
      <c r="B2423" s="14"/>
      <c r="C2423" s="14"/>
      <c r="D2423" s="14"/>
    </row>
    <row r="2424" spans="1:4" ht="15" customHeight="1">
      <c r="A2424" s="14"/>
      <c r="B2424" s="14"/>
      <c r="C2424" s="14"/>
      <c r="D2424" s="14"/>
    </row>
    <row r="2425" spans="1:4" ht="15" customHeight="1">
      <c r="A2425" s="14"/>
      <c r="B2425" s="14"/>
      <c r="C2425" s="14"/>
      <c r="D2425" s="14"/>
    </row>
    <row r="2426" spans="1:4" ht="15" customHeight="1">
      <c r="A2426" s="14"/>
      <c r="B2426" s="14"/>
      <c r="C2426" s="14"/>
      <c r="D2426" s="14"/>
    </row>
    <row r="2427" spans="1:4" ht="15" customHeight="1">
      <c r="A2427" s="14"/>
      <c r="B2427" s="14"/>
      <c r="C2427" s="14"/>
      <c r="D2427" s="14"/>
    </row>
    <row r="2428" spans="1:4" ht="15" customHeight="1">
      <c r="A2428" s="14"/>
      <c r="B2428" s="14"/>
      <c r="C2428" s="14"/>
      <c r="D2428" s="14"/>
    </row>
    <row r="2429" spans="1:4" ht="15" customHeight="1">
      <c r="A2429" s="14"/>
      <c r="B2429" s="14"/>
      <c r="C2429" s="14"/>
      <c r="D2429" s="14"/>
    </row>
    <row r="2430" spans="1:4" ht="15" customHeight="1">
      <c r="A2430" s="14"/>
      <c r="B2430" s="14"/>
      <c r="C2430" s="14"/>
      <c r="D2430" s="14"/>
    </row>
    <row r="2431" spans="1:4" ht="15" customHeight="1">
      <c r="A2431" s="14"/>
      <c r="B2431" s="14"/>
      <c r="C2431" s="14"/>
      <c r="D2431" s="14"/>
    </row>
    <row r="2432" spans="1:4" ht="15" customHeight="1">
      <c r="A2432" s="14"/>
      <c r="B2432" s="14"/>
      <c r="C2432" s="14"/>
      <c r="D2432" s="14"/>
    </row>
    <row r="2433" spans="1:4" ht="15" customHeight="1">
      <c r="A2433" s="14"/>
      <c r="B2433" s="14"/>
      <c r="C2433" s="14"/>
      <c r="D2433" s="14"/>
    </row>
    <row r="2434" spans="1:4" ht="15" customHeight="1">
      <c r="A2434" s="14"/>
      <c r="B2434" s="14"/>
      <c r="C2434" s="14"/>
      <c r="D2434" s="14"/>
    </row>
    <row r="2435" spans="1:4" ht="15" customHeight="1">
      <c r="A2435" s="14"/>
      <c r="B2435" s="14"/>
      <c r="C2435" s="14"/>
      <c r="D2435" s="14"/>
    </row>
    <row r="2436" spans="1:4" ht="15" customHeight="1">
      <c r="A2436" s="14"/>
      <c r="B2436" s="14"/>
      <c r="C2436" s="14"/>
      <c r="D2436" s="14"/>
    </row>
    <row r="2437" spans="1:4" ht="15" customHeight="1">
      <c r="A2437" s="14"/>
      <c r="B2437" s="14"/>
      <c r="C2437" s="14"/>
      <c r="D2437" s="14"/>
    </row>
    <row r="2438" spans="1:4" ht="15" customHeight="1">
      <c r="A2438" s="14"/>
      <c r="B2438" s="14"/>
      <c r="C2438" s="14"/>
      <c r="D2438" s="14"/>
    </row>
    <row r="2439" spans="1:4" ht="15" customHeight="1">
      <c r="A2439" s="14"/>
      <c r="B2439" s="14"/>
      <c r="C2439" s="14"/>
      <c r="D2439" s="14"/>
    </row>
    <row r="2440" spans="1:4" ht="15" customHeight="1">
      <c r="A2440" s="14"/>
      <c r="B2440" s="14"/>
      <c r="C2440" s="14"/>
      <c r="D2440" s="14"/>
    </row>
    <row r="2441" spans="1:4" ht="15" customHeight="1">
      <c r="A2441" s="14"/>
      <c r="B2441" s="14"/>
      <c r="C2441" s="14"/>
      <c r="D2441" s="14"/>
    </row>
    <row r="2442" spans="1:4" ht="15" customHeight="1">
      <c r="A2442" s="14"/>
      <c r="B2442" s="14"/>
      <c r="C2442" s="14"/>
      <c r="D2442" s="14"/>
    </row>
    <row r="2443" spans="1:4" ht="15" customHeight="1">
      <c r="A2443" s="14"/>
      <c r="B2443" s="14"/>
      <c r="C2443" s="14"/>
      <c r="D2443" s="14"/>
    </row>
    <row r="2444" spans="1:4" ht="15" customHeight="1">
      <c r="A2444" s="14"/>
      <c r="B2444" s="14"/>
      <c r="C2444" s="14"/>
      <c r="D2444" s="14"/>
    </row>
    <row r="2445" spans="1:4" ht="15" customHeight="1">
      <c r="A2445" s="14"/>
      <c r="B2445" s="14"/>
      <c r="C2445" s="14"/>
      <c r="D2445" s="14"/>
    </row>
    <row r="2446" spans="1:4" ht="15" customHeight="1">
      <c r="A2446" s="14"/>
      <c r="B2446" s="14"/>
      <c r="C2446" s="14"/>
      <c r="D2446" s="14"/>
    </row>
    <row r="2447" spans="1:4" ht="15" customHeight="1">
      <c r="A2447" s="14"/>
      <c r="B2447" s="14"/>
      <c r="C2447" s="14"/>
      <c r="D2447" s="14"/>
    </row>
    <row r="2448" spans="1:4" ht="15" customHeight="1">
      <c r="A2448" s="14"/>
      <c r="B2448" s="14"/>
      <c r="C2448" s="14"/>
      <c r="D2448" s="14"/>
    </row>
    <row r="2449" spans="1:4" ht="15" customHeight="1">
      <c r="A2449" s="14"/>
      <c r="B2449" s="14"/>
      <c r="C2449" s="14"/>
      <c r="D2449" s="14"/>
    </row>
    <row r="2450" spans="1:4" ht="15" customHeight="1">
      <c r="A2450" s="14"/>
      <c r="B2450" s="14"/>
      <c r="C2450" s="14"/>
      <c r="D2450" s="14"/>
    </row>
    <row r="2451" spans="1:4" ht="15" customHeight="1">
      <c r="A2451" s="14"/>
      <c r="B2451" s="14"/>
      <c r="C2451" s="14"/>
      <c r="D2451" s="14"/>
    </row>
    <row r="2452" spans="1:4" ht="15" customHeight="1">
      <c r="A2452" s="14"/>
      <c r="B2452" s="14"/>
      <c r="C2452" s="14"/>
      <c r="D2452" s="14"/>
    </row>
    <row r="2453" spans="1:4" ht="15" customHeight="1">
      <c r="A2453" s="14"/>
      <c r="B2453" s="14"/>
      <c r="C2453" s="14"/>
      <c r="D2453" s="14"/>
    </row>
    <row r="2454" spans="1:4" ht="15" customHeight="1">
      <c r="A2454" s="14"/>
      <c r="B2454" s="14"/>
      <c r="C2454" s="14"/>
      <c r="D2454" s="14"/>
    </row>
    <row r="2455" spans="1:4" ht="15" customHeight="1">
      <c r="A2455" s="14"/>
      <c r="B2455" s="14"/>
      <c r="C2455" s="14"/>
      <c r="D2455" s="14"/>
    </row>
    <row r="2456" spans="1:4" ht="15" customHeight="1">
      <c r="A2456" s="14"/>
      <c r="B2456" s="14"/>
      <c r="C2456" s="14"/>
      <c r="D2456" s="14"/>
    </row>
    <row r="2457" spans="1:4" ht="15" customHeight="1">
      <c r="A2457" s="14"/>
      <c r="B2457" s="14"/>
      <c r="C2457" s="14"/>
      <c r="D2457" s="14"/>
    </row>
    <row r="2458" spans="1:4" ht="15" customHeight="1">
      <c r="A2458" s="14"/>
      <c r="B2458" s="14"/>
      <c r="C2458" s="14"/>
      <c r="D2458" s="14"/>
    </row>
    <row r="2459" spans="1:4" ht="15" customHeight="1">
      <c r="A2459" s="14"/>
      <c r="B2459" s="14"/>
      <c r="C2459" s="14"/>
      <c r="D2459" s="14"/>
    </row>
    <row r="2460" spans="1:4" ht="15" customHeight="1">
      <c r="A2460" s="14"/>
      <c r="B2460" s="14"/>
      <c r="C2460" s="14"/>
      <c r="D2460" s="14"/>
    </row>
    <row r="2461" spans="1:4" ht="15" customHeight="1">
      <c r="A2461" s="14"/>
      <c r="B2461" s="14"/>
      <c r="C2461" s="14"/>
      <c r="D2461" s="14"/>
    </row>
    <row r="2462" spans="1:4" ht="15" customHeight="1">
      <c r="A2462" s="14"/>
      <c r="B2462" s="14"/>
      <c r="C2462" s="14"/>
      <c r="D2462" s="14"/>
    </row>
    <row r="2463" spans="1:4" ht="15" customHeight="1">
      <c r="A2463" s="14"/>
      <c r="B2463" s="14"/>
      <c r="C2463" s="14"/>
      <c r="D2463" s="14"/>
    </row>
    <row r="2464" spans="1:4" ht="15" customHeight="1">
      <c r="A2464" s="14"/>
      <c r="B2464" s="14"/>
      <c r="C2464" s="14"/>
      <c r="D2464" s="14"/>
    </row>
    <row r="2465" spans="1:4" ht="15" customHeight="1">
      <c r="A2465" s="14"/>
      <c r="B2465" s="14"/>
      <c r="C2465" s="14"/>
      <c r="D2465" s="14"/>
    </row>
    <row r="2466" spans="1:4" ht="15" customHeight="1">
      <c r="A2466" s="14"/>
      <c r="B2466" s="14"/>
      <c r="C2466" s="14"/>
      <c r="D2466" s="14"/>
    </row>
    <row r="2467" spans="1:4" ht="15" customHeight="1">
      <c r="A2467" s="14"/>
      <c r="B2467" s="14"/>
      <c r="C2467" s="14"/>
      <c r="D2467" s="14"/>
    </row>
    <row r="2468" spans="1:4" ht="15" customHeight="1">
      <c r="A2468" s="14"/>
      <c r="B2468" s="14"/>
      <c r="C2468" s="14"/>
      <c r="D2468" s="14"/>
    </row>
    <row r="2469" spans="1:4" ht="15" customHeight="1">
      <c r="A2469" s="14"/>
      <c r="B2469" s="14"/>
      <c r="C2469" s="14"/>
      <c r="D2469" s="14"/>
    </row>
    <row r="2470" spans="1:4" ht="15" customHeight="1">
      <c r="A2470" s="14"/>
      <c r="B2470" s="14"/>
      <c r="C2470" s="14"/>
      <c r="D2470" s="14"/>
    </row>
    <row r="2471" spans="1:4" ht="15" customHeight="1">
      <c r="A2471" s="14"/>
      <c r="B2471" s="14"/>
      <c r="C2471" s="14"/>
      <c r="D2471" s="14"/>
    </row>
    <row r="2472" spans="1:4" ht="15" customHeight="1">
      <c r="A2472" s="14"/>
      <c r="B2472" s="14"/>
      <c r="C2472" s="14"/>
      <c r="D2472" s="14"/>
    </row>
    <row r="2473" spans="1:4" ht="15" customHeight="1">
      <c r="A2473" s="14"/>
      <c r="B2473" s="14"/>
      <c r="C2473" s="14"/>
      <c r="D2473" s="14"/>
    </row>
    <row r="2474" spans="1:4" ht="15" customHeight="1">
      <c r="A2474" s="14"/>
      <c r="B2474" s="14"/>
      <c r="C2474" s="14"/>
      <c r="D2474" s="14"/>
    </row>
    <row r="2475" spans="1:4" ht="15" customHeight="1">
      <c r="A2475" s="14"/>
      <c r="B2475" s="14"/>
      <c r="C2475" s="14"/>
      <c r="D2475" s="14"/>
    </row>
    <row r="2476" spans="1:4" ht="15" customHeight="1">
      <c r="A2476" s="14"/>
      <c r="B2476" s="14"/>
      <c r="C2476" s="14"/>
      <c r="D2476" s="14"/>
    </row>
    <row r="2477" spans="1:4" ht="15" customHeight="1">
      <c r="A2477" s="14"/>
      <c r="B2477" s="14"/>
      <c r="C2477" s="14"/>
      <c r="D2477" s="14"/>
    </row>
    <row r="2478" spans="1:4" ht="15" customHeight="1">
      <c r="A2478" s="14"/>
      <c r="B2478" s="14"/>
      <c r="C2478" s="14"/>
      <c r="D2478" s="14"/>
    </row>
    <row r="2479" spans="1:4" ht="15" customHeight="1">
      <c r="A2479" s="14"/>
      <c r="B2479" s="14"/>
      <c r="C2479" s="14"/>
      <c r="D2479" s="14"/>
    </row>
    <row r="2480" spans="1:4" ht="15" customHeight="1">
      <c r="A2480" s="14"/>
      <c r="B2480" s="14"/>
      <c r="C2480" s="14"/>
      <c r="D2480" s="14"/>
    </row>
    <row r="2481" spans="1:4" ht="15" customHeight="1">
      <c r="A2481" s="14"/>
      <c r="B2481" s="14"/>
      <c r="C2481" s="14"/>
      <c r="D2481" s="14"/>
    </row>
    <row r="2482" spans="1:4" ht="15" customHeight="1">
      <c r="A2482" s="14"/>
      <c r="B2482" s="14"/>
      <c r="C2482" s="14"/>
      <c r="D2482" s="14"/>
    </row>
    <row r="2483" spans="1:4" ht="15" customHeight="1">
      <c r="A2483" s="14"/>
      <c r="B2483" s="14"/>
      <c r="C2483" s="14"/>
      <c r="D2483" s="14"/>
    </row>
    <row r="2484" spans="1:4" ht="15" customHeight="1">
      <c r="A2484" s="14"/>
      <c r="B2484" s="14"/>
      <c r="C2484" s="14"/>
      <c r="D2484" s="14"/>
    </row>
    <row r="2485" spans="1:4" ht="15" customHeight="1">
      <c r="A2485" s="14"/>
      <c r="B2485" s="14"/>
      <c r="C2485" s="14"/>
      <c r="D2485" s="14"/>
    </row>
    <row r="2486" spans="1:4" ht="15" customHeight="1">
      <c r="A2486" s="14"/>
      <c r="B2486" s="14"/>
      <c r="C2486" s="14"/>
      <c r="D2486" s="14"/>
    </row>
    <row r="2487" spans="1:4" ht="15" customHeight="1">
      <c r="A2487" s="14"/>
      <c r="B2487" s="14"/>
      <c r="C2487" s="14"/>
      <c r="D2487" s="14"/>
    </row>
    <row r="2488" spans="1:4" ht="15" customHeight="1">
      <c r="A2488" s="14"/>
      <c r="B2488" s="14"/>
      <c r="C2488" s="14"/>
      <c r="D2488" s="14"/>
    </row>
    <row r="2489" spans="1:4" ht="15" customHeight="1">
      <c r="A2489" s="14"/>
      <c r="B2489" s="14"/>
      <c r="C2489" s="14"/>
      <c r="D2489" s="14"/>
    </row>
    <row r="2490" spans="1:4" ht="15" customHeight="1">
      <c r="A2490" s="14"/>
      <c r="B2490" s="14"/>
      <c r="C2490" s="14"/>
      <c r="D2490" s="14"/>
    </row>
    <row r="2491" spans="1:4" ht="15" customHeight="1">
      <c r="A2491" s="14"/>
      <c r="B2491" s="14"/>
      <c r="C2491" s="14"/>
      <c r="D2491" s="14"/>
    </row>
    <row r="2492" spans="1:4" ht="15" customHeight="1">
      <c r="A2492" s="14"/>
      <c r="B2492" s="14"/>
      <c r="C2492" s="14"/>
      <c r="D2492" s="14"/>
    </row>
    <row r="2493" spans="1:4" ht="15" customHeight="1">
      <c r="A2493" s="14"/>
      <c r="B2493" s="14"/>
      <c r="C2493" s="14"/>
      <c r="D2493" s="14"/>
    </row>
    <row r="2494" spans="1:4" ht="15" customHeight="1">
      <c r="A2494" s="14"/>
      <c r="B2494" s="14"/>
      <c r="C2494" s="14"/>
      <c r="D2494" s="14"/>
    </row>
    <row r="2495" spans="1:4" ht="15" customHeight="1">
      <c r="A2495" s="14"/>
      <c r="B2495" s="14"/>
      <c r="C2495" s="14"/>
      <c r="D2495" s="14"/>
    </row>
    <row r="2496" spans="1:4" ht="15" customHeight="1">
      <c r="A2496" s="14"/>
      <c r="B2496" s="14"/>
      <c r="C2496" s="14"/>
      <c r="D2496" s="14"/>
    </row>
    <row r="2497" spans="1:4" ht="15" customHeight="1">
      <c r="A2497" s="14"/>
      <c r="B2497" s="14"/>
      <c r="C2497" s="14"/>
      <c r="D2497" s="14"/>
    </row>
    <row r="2498" spans="1:4" ht="15" customHeight="1">
      <c r="A2498" s="14"/>
      <c r="B2498" s="14"/>
      <c r="C2498" s="14"/>
      <c r="D2498" s="14"/>
    </row>
    <row r="2499" spans="1:4" ht="15" customHeight="1">
      <c r="A2499" s="14"/>
      <c r="B2499" s="14"/>
      <c r="C2499" s="14"/>
      <c r="D2499" s="14"/>
    </row>
    <row r="2500" spans="1:4" ht="15" customHeight="1">
      <c r="A2500" s="14"/>
      <c r="B2500" s="14"/>
      <c r="C2500" s="14"/>
      <c r="D2500" s="14"/>
    </row>
    <row r="2501" spans="1:4" ht="15" customHeight="1">
      <c r="A2501" s="14"/>
      <c r="B2501" s="14"/>
      <c r="C2501" s="14"/>
      <c r="D2501" s="14"/>
    </row>
    <row r="2502" spans="1:4" ht="15" customHeight="1">
      <c r="A2502" s="14"/>
      <c r="B2502" s="14"/>
      <c r="C2502" s="14"/>
      <c r="D2502" s="14"/>
    </row>
    <row r="2503" spans="1:4" ht="15" customHeight="1">
      <c r="A2503" s="14"/>
      <c r="B2503" s="14"/>
      <c r="C2503" s="14"/>
      <c r="D2503" s="14"/>
    </row>
    <row r="2504" spans="1:4" ht="15" customHeight="1">
      <c r="A2504" s="14"/>
      <c r="B2504" s="14"/>
      <c r="C2504" s="14"/>
      <c r="D2504" s="14"/>
    </row>
    <row r="2505" spans="1:4" ht="15" customHeight="1">
      <c r="A2505" s="14"/>
      <c r="B2505" s="14"/>
      <c r="C2505" s="14"/>
      <c r="D2505" s="14"/>
    </row>
    <row r="2506" spans="1:4" ht="15" customHeight="1">
      <c r="A2506" s="14"/>
      <c r="B2506" s="14"/>
      <c r="C2506" s="14"/>
      <c r="D2506" s="14"/>
    </row>
    <row r="2507" spans="1:4" ht="15" customHeight="1">
      <c r="A2507" s="14"/>
      <c r="B2507" s="14"/>
      <c r="C2507" s="14"/>
      <c r="D2507" s="14"/>
    </row>
    <row r="2508" spans="1:4" ht="15" customHeight="1">
      <c r="A2508" s="14"/>
      <c r="B2508" s="14"/>
      <c r="C2508" s="14"/>
      <c r="D2508" s="14"/>
    </row>
    <row r="2509" spans="1:4" ht="15" customHeight="1">
      <c r="A2509" s="14"/>
      <c r="B2509" s="14"/>
      <c r="C2509" s="14"/>
      <c r="D2509" s="14"/>
    </row>
    <row r="2510" spans="1:4" ht="15" customHeight="1">
      <c r="A2510" s="14"/>
      <c r="B2510" s="14"/>
      <c r="C2510" s="14"/>
      <c r="D2510" s="14"/>
    </row>
    <row r="2511" spans="1:4" ht="15" customHeight="1">
      <c r="A2511" s="14"/>
      <c r="B2511" s="14"/>
      <c r="C2511" s="14"/>
      <c r="D2511" s="14"/>
    </row>
    <row r="2512" spans="1:4" ht="15" customHeight="1">
      <c r="A2512" s="14"/>
      <c r="B2512" s="14"/>
      <c r="C2512" s="14"/>
      <c r="D2512" s="14"/>
    </row>
    <row r="2513" spans="1:4" ht="15" customHeight="1">
      <c r="A2513" s="14"/>
      <c r="B2513" s="14"/>
      <c r="C2513" s="14"/>
      <c r="D2513" s="14"/>
    </row>
    <row r="2514" spans="1:4" ht="15" customHeight="1">
      <c r="A2514" s="14"/>
      <c r="B2514" s="14"/>
      <c r="C2514" s="14"/>
      <c r="D2514" s="14"/>
    </row>
    <row r="2515" spans="1:4" ht="15" customHeight="1">
      <c r="A2515" s="14"/>
      <c r="B2515" s="14"/>
      <c r="C2515" s="14"/>
      <c r="D2515" s="14"/>
    </row>
    <row r="2516" spans="1:4" ht="15" customHeight="1">
      <c r="A2516" s="14"/>
      <c r="B2516" s="14"/>
      <c r="C2516" s="14"/>
      <c r="D2516" s="14"/>
    </row>
    <row r="2517" spans="1:4" ht="15" customHeight="1">
      <c r="A2517" s="14"/>
      <c r="B2517" s="14"/>
      <c r="C2517" s="14"/>
      <c r="D2517" s="14"/>
    </row>
    <row r="2518" spans="1:4" ht="15" customHeight="1">
      <c r="A2518" s="14"/>
      <c r="B2518" s="14"/>
      <c r="C2518" s="14"/>
      <c r="D2518" s="14"/>
    </row>
    <row r="2519" spans="1:4" ht="15" customHeight="1">
      <c r="A2519" s="14"/>
      <c r="B2519" s="14"/>
      <c r="C2519" s="14"/>
      <c r="D2519" s="14"/>
    </row>
    <row r="2520" spans="1:4" ht="15" customHeight="1">
      <c r="A2520" s="14"/>
      <c r="B2520" s="14"/>
      <c r="C2520" s="14"/>
      <c r="D2520" s="14"/>
    </row>
    <row r="2521" spans="1:4" ht="15" customHeight="1">
      <c r="A2521" s="14"/>
      <c r="B2521" s="14"/>
      <c r="C2521" s="14"/>
      <c r="D2521" s="14"/>
    </row>
    <row r="2522" spans="1:4" ht="15" customHeight="1">
      <c r="A2522" s="14"/>
      <c r="B2522" s="14"/>
      <c r="C2522" s="14"/>
      <c r="D2522" s="14"/>
    </row>
    <row r="2523" spans="1:4" ht="15" customHeight="1">
      <c r="A2523" s="14"/>
      <c r="B2523" s="14"/>
      <c r="C2523" s="14"/>
      <c r="D2523" s="14"/>
    </row>
    <row r="2524" spans="1:4" ht="15" customHeight="1">
      <c r="A2524" s="14"/>
      <c r="B2524" s="14"/>
      <c r="C2524" s="14"/>
      <c r="D2524" s="14"/>
    </row>
    <row r="2525" spans="1:4" ht="15" customHeight="1">
      <c r="A2525" s="14"/>
      <c r="B2525" s="14"/>
      <c r="C2525" s="14"/>
      <c r="D2525" s="14"/>
    </row>
    <row r="2526" spans="1:4" ht="15" customHeight="1">
      <c r="A2526" s="14"/>
      <c r="B2526" s="14"/>
      <c r="C2526" s="14"/>
      <c r="D2526" s="14"/>
    </row>
    <row r="2527" spans="1:4" ht="15" customHeight="1">
      <c r="A2527" s="14"/>
      <c r="B2527" s="14"/>
      <c r="C2527" s="14"/>
      <c r="D2527" s="14"/>
    </row>
    <row r="2528" spans="1:4" ht="15" customHeight="1">
      <c r="A2528" s="14"/>
      <c r="B2528" s="14"/>
      <c r="C2528" s="14"/>
      <c r="D2528" s="14"/>
    </row>
    <row r="2529" spans="1:4" ht="15" customHeight="1">
      <c r="A2529" s="14"/>
      <c r="B2529" s="14"/>
      <c r="C2529" s="14"/>
      <c r="D2529" s="14"/>
    </row>
    <row r="2530" spans="1:4" ht="15" customHeight="1">
      <c r="A2530" s="45"/>
      <c r="B2530" s="45"/>
      <c r="C2530" s="45"/>
      <c r="D2530" s="45"/>
    </row>
  </sheetData>
  <sortState ref="A2:E2530">
    <sortCondition descending="1" ref="E1"/>
  </sortState>
  <pageMargins left="0.7" right="0.7" top="0.75" bottom="0.75" header="0.3" footer="0.3"/>
  <pageSetup orientation="portrait" r:id="rId1"/>
  <webPublishItems count="7">
    <webPublishItem id="27180" divId="PlayerPrices2012_27180" sourceType="sheet" destinationFile="C:\Users\Mike\Desktop\wfbl\PitchersByName.htm" title="Pitchers By Name"/>
    <webPublishItem id="2027" divId="PlayerPrices2015_2027" sourceType="range" sourceRef="A1:D919" destinationFile="C:\Users\Mike\Desktop\wfbl\PitchersByName.html" title="Pitchers By Name"/>
    <webPublishItem id="556" divId="PlayerPrices2016_556" sourceType="range" sourceRef="A1:D641" destinationFile="C:\Users\Mike\Desktop\wfbl\StartingPitchers.htm" title="Starting Pitchers"/>
    <webPublishItem id="4618" divId="PlayerPrices2016_4618" sourceType="range" sourceRef="A1:D644" destinationFile="C:\Users\Mike\Desktop\wfbl\ReliefPitchers.htm" title="Relief Pitchers"/>
    <webPublishItem id="27025" divId="PlayerPrices2016_27025" sourceType="range" sourceRef="A1:D644" destinationFile="C:\Users\Mike\Desktop\wfbl\PitchersByName.htm" title="Pitchers By Name"/>
    <webPublishItem id="1171" divId="PlayerPrices2016_1171" sourceType="range" sourceRef="A1:E659" destinationFile="C:\Users\Main\Downloads\PlayerPrices2016\StartingPitchers.htm" title="Starting Pitchers"/>
    <webPublishItem id="28737" divId="PlayerPrices2016_28737" sourceType="range" sourceRef="A1:E662" destinationFile="C:\Users\Main\Downloads\PlayerPrices2016\ReliefPitchers.htm" title="Relief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BattersCBS</vt:lpstr>
      <vt:lpstr>PitchersCBS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Hitters By Value</dc:title>
  <dc:creator>Main</dc:creator>
  <cp:lastModifiedBy>Main</cp:lastModifiedBy>
  <dcterms:created xsi:type="dcterms:W3CDTF">2011-02-26T21:28:43Z</dcterms:created>
  <dcterms:modified xsi:type="dcterms:W3CDTF">2016-03-14T01:01:16Z</dcterms:modified>
</cp:coreProperties>
</file>